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21-SO093-01.1 - Architekt..." sheetId="2" r:id="rId2"/>
    <sheet name="21-SO093-01.2 - Ústřední ..." sheetId="3" r:id="rId3"/>
    <sheet name="21-SO093-01.3 - VZT, chla..." sheetId="4" r:id="rId4"/>
    <sheet name="21-SO093-01.4 - Plynoinst..." sheetId="5" r:id="rId5"/>
    <sheet name="21-SO093-01.5 - Měření a ..." sheetId="6" r:id="rId6"/>
    <sheet name="21-SO093-01.6a - ZTI" sheetId="7" r:id="rId7"/>
    <sheet name="21-SO093-01.6b - ZTI - Ve..." sheetId="8" r:id="rId8"/>
    <sheet name="21-SO093-01.6c - ZTI - Ve..." sheetId="9" r:id="rId9"/>
    <sheet name="21-SO093-01.7 - D.1.4.6 S..." sheetId="10" r:id="rId10"/>
    <sheet name="21-SO093-01.8 - D.1.4.7 S..." sheetId="11" r:id="rId11"/>
    <sheet name="21-SO093-02 - SO 02 Komun..." sheetId="12" r:id="rId12"/>
    <sheet name="21-SO093-03 - SO 03 Přípo..." sheetId="13" r:id="rId13"/>
    <sheet name="21-SO093-04 - SO 04 Přípo..." sheetId="14" r:id="rId14"/>
    <sheet name="21-SO093-05 - SO 05 Přelo..." sheetId="15" r:id="rId15"/>
    <sheet name="21-SO093-06 - SO 06 Přípo..." sheetId="16" r:id="rId16"/>
    <sheet name="21-SO093-08.1 - Sadové úp..." sheetId="17" r:id="rId17"/>
    <sheet name="21-SO093-08.2 - Altán" sheetId="18" r:id="rId18"/>
    <sheet name="21-SO093-09 - SO 09 Oplocení" sheetId="19" r:id="rId19"/>
    <sheet name="21-SO093-13 - Vedlejší a ..." sheetId="20" r:id="rId20"/>
    <sheet name="21-SO093-14 - Ostatní nák..." sheetId="21" r:id="rId21"/>
    <sheet name="Pokyny pro vyplnění" sheetId="22" r:id="rId22"/>
  </sheets>
  <definedNames>
    <definedName name="_xlnm.Print_Area" localSheetId="0">'Rekapitulace stavby'!$D$4:$AO$36,'Rekapitulace stavby'!$C$42:$AQ$77</definedName>
    <definedName name="_xlnm.Print_Titles" localSheetId="0">'Rekapitulace stavby'!$52:$52</definedName>
    <definedName name="_xlnm._FilterDatabase" localSheetId="1" hidden="1">'21-SO093-01.1 - Architekt...'!$C$113:$K$5285</definedName>
    <definedName name="_xlnm.Print_Area" localSheetId="1">'21-SO093-01.1 - Architekt...'!$C$4:$J$41,'21-SO093-01.1 - Architekt...'!$C$47:$J$93,'21-SO093-01.1 - Architekt...'!$C$99:$K$5285</definedName>
    <definedName name="_xlnm.Print_Titles" localSheetId="1">'21-SO093-01.1 - Architekt...'!$113:$113</definedName>
    <definedName name="_xlnm._FilterDatabase" localSheetId="2" hidden="1">'21-SO093-01.2 - Ústřední ...'!$C$93:$K$371</definedName>
    <definedName name="_xlnm.Print_Area" localSheetId="2">'21-SO093-01.2 - Ústřední ...'!$C$4:$J$41,'21-SO093-01.2 - Ústřední ...'!$C$47:$J$73,'21-SO093-01.2 - Ústřední ...'!$C$79:$K$371</definedName>
    <definedName name="_xlnm.Print_Titles" localSheetId="2">'21-SO093-01.2 - Ústřední ...'!$93:$93</definedName>
    <definedName name="_xlnm._FilterDatabase" localSheetId="3" hidden="1">'21-SO093-01.3 - VZT, chla...'!$C$96:$K$956</definedName>
    <definedName name="_xlnm.Print_Area" localSheetId="3">'21-SO093-01.3 - VZT, chla...'!$C$4:$J$41,'21-SO093-01.3 - VZT, chla...'!$C$47:$J$76,'21-SO093-01.3 - VZT, chla...'!$C$82:$K$956</definedName>
    <definedName name="_xlnm.Print_Titles" localSheetId="3">'21-SO093-01.3 - VZT, chla...'!$96:$96</definedName>
    <definedName name="_xlnm._FilterDatabase" localSheetId="4" hidden="1">'21-SO093-01.4 - Plynoinst...'!$C$88:$K$153</definedName>
    <definedName name="_xlnm.Print_Area" localSheetId="4">'21-SO093-01.4 - Plynoinst...'!$C$4:$J$41,'21-SO093-01.4 - Plynoinst...'!$C$47:$J$68,'21-SO093-01.4 - Plynoinst...'!$C$74:$K$153</definedName>
    <definedName name="_xlnm.Print_Titles" localSheetId="4">'21-SO093-01.4 - Plynoinst...'!$88:$88</definedName>
    <definedName name="_xlnm._FilterDatabase" localSheetId="5" hidden="1">'21-SO093-01.5 - Měření a ...'!$C$94:$K$304</definedName>
    <definedName name="_xlnm.Print_Area" localSheetId="5">'21-SO093-01.5 - Měření a ...'!$C$4:$J$41,'21-SO093-01.5 - Měření a ...'!$C$47:$J$74,'21-SO093-01.5 - Měření a ...'!$C$80:$K$304</definedName>
    <definedName name="_xlnm.Print_Titles" localSheetId="5">'21-SO093-01.5 - Měření a ...'!$94:$94</definedName>
    <definedName name="_xlnm._FilterDatabase" localSheetId="6" hidden="1">'21-SO093-01.6a - ZTI'!$C$98:$K$511</definedName>
    <definedName name="_xlnm.Print_Area" localSheetId="6">'21-SO093-01.6a - ZTI'!$C$4:$J$41,'21-SO093-01.6a - ZTI'!$C$47:$J$78,'21-SO093-01.6a - ZTI'!$C$84:$K$511</definedName>
    <definedName name="_xlnm.Print_Titles" localSheetId="6">'21-SO093-01.6a - ZTI'!$98:$98</definedName>
    <definedName name="_xlnm._FilterDatabase" localSheetId="7" hidden="1">'21-SO093-01.6b - ZTI - Ve...'!$C$88:$K$159</definedName>
    <definedName name="_xlnm.Print_Area" localSheetId="7">'21-SO093-01.6b - ZTI - Ve...'!$C$4:$J$41,'21-SO093-01.6b - ZTI - Ve...'!$C$47:$J$68,'21-SO093-01.6b - ZTI - Ve...'!$C$74:$K$159</definedName>
    <definedName name="_xlnm.Print_Titles" localSheetId="7">'21-SO093-01.6b - ZTI - Ve...'!$88:$88</definedName>
    <definedName name="_xlnm._FilterDatabase" localSheetId="8" hidden="1">'21-SO093-01.6c - ZTI - Ve...'!$C$90:$K$166</definedName>
    <definedName name="_xlnm.Print_Area" localSheetId="8">'21-SO093-01.6c - ZTI - Ve...'!$C$4:$J$41,'21-SO093-01.6c - ZTI - Ve...'!$C$47:$J$70,'21-SO093-01.6c - ZTI - Ve...'!$C$76:$K$166</definedName>
    <definedName name="_xlnm.Print_Titles" localSheetId="8">'21-SO093-01.6c - ZTI - Ve...'!$90:$90</definedName>
    <definedName name="_xlnm._FilterDatabase" localSheetId="9" hidden="1">'21-SO093-01.7 - D.1.4.6 S...'!$C$92:$K$568</definedName>
    <definedName name="_xlnm.Print_Area" localSheetId="9">'21-SO093-01.7 - D.1.4.6 S...'!$C$4:$J$41,'21-SO093-01.7 - D.1.4.6 S...'!$C$47:$J$72,'21-SO093-01.7 - D.1.4.6 S...'!$C$78:$K$568</definedName>
    <definedName name="_xlnm.Print_Titles" localSheetId="9">'21-SO093-01.7 - D.1.4.6 S...'!$92:$92</definedName>
    <definedName name="_xlnm._FilterDatabase" localSheetId="10" hidden="1">'21-SO093-01.8 - D.1.4.7 S...'!$C$89:$K$511</definedName>
    <definedName name="_xlnm.Print_Area" localSheetId="10">'21-SO093-01.8 - D.1.4.7 S...'!$C$4:$J$41,'21-SO093-01.8 - D.1.4.7 S...'!$C$47:$J$69,'21-SO093-01.8 - D.1.4.7 S...'!$C$75:$K$511</definedName>
    <definedName name="_xlnm.Print_Titles" localSheetId="10">'21-SO093-01.8 - D.1.4.7 S...'!$89:$89</definedName>
    <definedName name="_xlnm._FilterDatabase" localSheetId="11" hidden="1">'21-SO093-02 - SO 02 Komun...'!$C$83:$K$451</definedName>
    <definedName name="_xlnm.Print_Area" localSheetId="11">'21-SO093-02 - SO 02 Komun...'!$C$4:$J$39,'21-SO093-02 - SO 02 Komun...'!$C$45:$J$65,'21-SO093-02 - SO 02 Komun...'!$C$71:$K$451</definedName>
    <definedName name="_xlnm.Print_Titles" localSheetId="11">'21-SO093-02 - SO 02 Komun...'!$83:$83</definedName>
    <definedName name="_xlnm._FilterDatabase" localSheetId="12" hidden="1">'21-SO093-03 - SO 03 Přípo...'!$C$86:$K$172</definedName>
    <definedName name="_xlnm.Print_Area" localSheetId="12">'21-SO093-03 - SO 03 Přípo...'!$C$4:$J$39,'21-SO093-03 - SO 03 Přípo...'!$C$45:$J$68,'21-SO093-03 - SO 03 Přípo...'!$C$74:$K$172</definedName>
    <definedName name="_xlnm.Print_Titles" localSheetId="12">'21-SO093-03 - SO 03 Přípo...'!$86:$86</definedName>
    <definedName name="_xlnm._FilterDatabase" localSheetId="13" hidden="1">'21-SO093-04 - SO 04 Přípo...'!$C$87:$K$174</definedName>
    <definedName name="_xlnm.Print_Area" localSheetId="13">'21-SO093-04 - SO 04 Přípo...'!$C$4:$J$39,'21-SO093-04 - SO 04 Přípo...'!$C$45:$J$69,'21-SO093-04 - SO 04 Přípo...'!$C$75:$K$174</definedName>
    <definedName name="_xlnm.Print_Titles" localSheetId="13">'21-SO093-04 - SO 04 Přípo...'!$87:$87</definedName>
    <definedName name="_xlnm._FilterDatabase" localSheetId="14" hidden="1">'21-SO093-05 - SO 05 Přelo...'!$C$83:$K$152</definedName>
    <definedName name="_xlnm.Print_Area" localSheetId="14">'21-SO093-05 - SO 05 Přelo...'!$C$4:$J$39,'21-SO093-05 - SO 05 Přelo...'!$C$45:$J$65,'21-SO093-05 - SO 05 Přelo...'!$C$71:$K$152</definedName>
    <definedName name="_xlnm.Print_Titles" localSheetId="14">'21-SO093-05 - SO 05 Přelo...'!$83:$83</definedName>
    <definedName name="_xlnm._FilterDatabase" localSheetId="15" hidden="1">'21-SO093-06 - SO 06 Přípo...'!$C$80:$K$101</definedName>
    <definedName name="_xlnm.Print_Area" localSheetId="15">'21-SO093-06 - SO 06 Přípo...'!$C$4:$J$39,'21-SO093-06 - SO 06 Přípo...'!$C$45:$J$62,'21-SO093-06 - SO 06 Přípo...'!$C$68:$K$101</definedName>
    <definedName name="_xlnm.Print_Titles" localSheetId="15">'21-SO093-06 - SO 06 Přípo...'!$80:$80</definedName>
    <definedName name="_xlnm._FilterDatabase" localSheetId="16" hidden="1">'21-SO093-08.1 - Sadové úp...'!$C$89:$K$255</definedName>
    <definedName name="_xlnm.Print_Area" localSheetId="16">'21-SO093-08.1 - Sadové úp...'!$C$4:$J$41,'21-SO093-08.1 - Sadové úp...'!$C$47:$J$69,'21-SO093-08.1 - Sadové úp...'!$C$75:$K$255</definedName>
    <definedName name="_xlnm.Print_Titles" localSheetId="16">'21-SO093-08.1 - Sadové úp...'!$89:$89</definedName>
    <definedName name="_xlnm._FilterDatabase" localSheetId="17" hidden="1">'21-SO093-08.2 - Altán'!$C$94:$K$400</definedName>
    <definedName name="_xlnm.Print_Area" localSheetId="17">'21-SO093-08.2 - Altán'!$C$4:$J$41,'21-SO093-08.2 - Altán'!$C$47:$J$74,'21-SO093-08.2 - Altán'!$C$80:$K$400</definedName>
    <definedName name="_xlnm.Print_Titles" localSheetId="17">'21-SO093-08.2 - Altán'!$94:$94</definedName>
    <definedName name="_xlnm._FilterDatabase" localSheetId="18" hidden="1">'21-SO093-09 - SO 09 Oplocení'!$C$88:$K$232</definedName>
    <definedName name="_xlnm.Print_Area" localSheetId="18">'21-SO093-09 - SO 09 Oplocení'!$C$4:$J$39,'21-SO093-09 - SO 09 Oplocení'!$C$45:$J$70,'21-SO093-09 - SO 09 Oplocení'!$C$76:$K$232</definedName>
    <definedName name="_xlnm.Print_Titles" localSheetId="18">'21-SO093-09 - SO 09 Oplocení'!$88:$88</definedName>
    <definedName name="_xlnm._FilterDatabase" localSheetId="19" hidden="1">'21-SO093-13 - Vedlejší a ...'!$C$82:$K$122</definedName>
    <definedName name="_xlnm.Print_Area" localSheetId="19">'21-SO093-13 - Vedlejší a ...'!$C$4:$J$39,'21-SO093-13 - Vedlejší a ...'!$C$45:$J$64,'21-SO093-13 - Vedlejší a ...'!$C$70:$K$122</definedName>
    <definedName name="_xlnm.Print_Titles" localSheetId="19">'21-SO093-13 - Vedlejší a ...'!$82:$82</definedName>
    <definedName name="_xlnm._FilterDatabase" localSheetId="20" hidden="1">'21-SO093-14 - Ostatní nák...'!$C$81:$K$96</definedName>
    <definedName name="_xlnm.Print_Area" localSheetId="20">'21-SO093-14 - Ostatní nák...'!$C$4:$J$39,'21-SO093-14 - Ostatní nák...'!$C$45:$J$63,'21-SO093-14 - Ostatní nák...'!$C$69:$K$96</definedName>
    <definedName name="_xlnm.Print_Titles" localSheetId="20">'21-SO093-14 - Ostatní nák...'!$81:$81</definedName>
    <definedName name="_xlnm.Print_Area" localSheetId="21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1" l="1" r="J37"/>
  <c r="J36"/>
  <c i="1" r="AY76"/>
  <c i="21" r="J35"/>
  <c i="1" r="AX76"/>
  <c i="21" r="BI93"/>
  <c r="BH93"/>
  <c r="BG93"/>
  <c r="BF93"/>
  <c r="T93"/>
  <c r="T92"/>
  <c r="R93"/>
  <c r="R92"/>
  <c r="P93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72"/>
  <c i="20" r="J37"/>
  <c r="J36"/>
  <c i="1" r="AY75"/>
  <c i="20" r="J35"/>
  <c i="1" r="AX75"/>
  <c i="20"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BI86"/>
  <c r="BH86"/>
  <c r="BG86"/>
  <c r="BF86"/>
  <c r="T86"/>
  <c r="R86"/>
  <c r="P86"/>
  <c r="J79"/>
  <c r="F79"/>
  <c r="F77"/>
  <c r="E75"/>
  <c r="J54"/>
  <c r="F54"/>
  <c r="F52"/>
  <c r="E50"/>
  <c r="J24"/>
  <c r="E24"/>
  <c r="J80"/>
  <c r="J23"/>
  <c r="J18"/>
  <c r="E18"/>
  <c r="F55"/>
  <c r="J17"/>
  <c r="J12"/>
  <c r="J52"/>
  <c r="E7"/>
  <c r="E73"/>
  <c i="19" r="J37"/>
  <c r="J36"/>
  <c i="1" r="AY74"/>
  <c i="19" r="J35"/>
  <c i="1" r="AX74"/>
  <c i="19"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3"/>
  <c r="BH203"/>
  <c r="BG203"/>
  <c r="BF203"/>
  <c r="T203"/>
  <c r="T202"/>
  <c r="R203"/>
  <c r="R202"/>
  <c r="P203"/>
  <c r="P202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35"/>
  <c r="BH135"/>
  <c r="BG135"/>
  <c r="BF135"/>
  <c r="T135"/>
  <c r="R135"/>
  <c r="P135"/>
  <c r="BI129"/>
  <c r="BH129"/>
  <c r="BG129"/>
  <c r="BF129"/>
  <c r="T129"/>
  <c r="R129"/>
  <c r="P129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09"/>
  <c r="BH109"/>
  <c r="BG109"/>
  <c r="BF109"/>
  <c r="T109"/>
  <c r="R109"/>
  <c r="P109"/>
  <c r="BI103"/>
  <c r="BH103"/>
  <c r="BG103"/>
  <c r="BF103"/>
  <c r="T103"/>
  <c r="R103"/>
  <c r="P103"/>
  <c r="BI96"/>
  <c r="BH96"/>
  <c r="BG96"/>
  <c r="BF96"/>
  <c r="T96"/>
  <c r="R96"/>
  <c r="P96"/>
  <c r="BI92"/>
  <c r="BH92"/>
  <c r="BG92"/>
  <c r="BF92"/>
  <c r="T92"/>
  <c r="R92"/>
  <c r="P92"/>
  <c r="J85"/>
  <c r="F85"/>
  <c r="F83"/>
  <c r="E81"/>
  <c r="J54"/>
  <c r="F54"/>
  <c r="F52"/>
  <c r="E50"/>
  <c r="J24"/>
  <c r="E24"/>
  <c r="J55"/>
  <c r="J23"/>
  <c r="J18"/>
  <c r="E18"/>
  <c r="F86"/>
  <c r="J17"/>
  <c r="J12"/>
  <c r="J52"/>
  <c r="E7"/>
  <c r="E79"/>
  <c i="18" r="J39"/>
  <c r="J38"/>
  <c i="1" r="AY73"/>
  <c i="18" r="J37"/>
  <c i="1" r="AX73"/>
  <c i="18" r="BI398"/>
  <c r="BH398"/>
  <c r="BG398"/>
  <c r="BF398"/>
  <c r="T398"/>
  <c r="T383"/>
  <c r="R398"/>
  <c r="R383"/>
  <c r="P398"/>
  <c r="P383"/>
  <c r="BI384"/>
  <c r="BH384"/>
  <c r="BG384"/>
  <c r="BF384"/>
  <c r="T384"/>
  <c r="R384"/>
  <c r="P384"/>
  <c r="BI380"/>
  <c r="BH380"/>
  <c r="BG380"/>
  <c r="BF380"/>
  <c r="T380"/>
  <c r="R380"/>
  <c r="P380"/>
  <c r="BI376"/>
  <c r="BH376"/>
  <c r="BG376"/>
  <c r="BF376"/>
  <c r="T376"/>
  <c r="R376"/>
  <c r="P376"/>
  <c r="BI372"/>
  <c r="BH372"/>
  <c r="BG372"/>
  <c r="BF372"/>
  <c r="T372"/>
  <c r="R372"/>
  <c r="P372"/>
  <c r="BI367"/>
  <c r="BH367"/>
  <c r="BG367"/>
  <c r="BF367"/>
  <c r="T367"/>
  <c r="R367"/>
  <c r="P367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1"/>
  <c r="BH341"/>
  <c r="BG341"/>
  <c r="BF341"/>
  <c r="T341"/>
  <c r="R341"/>
  <c r="P341"/>
  <c r="BI337"/>
  <c r="BH337"/>
  <c r="BG337"/>
  <c r="BF337"/>
  <c r="T337"/>
  <c r="R337"/>
  <c r="P337"/>
  <c r="BI330"/>
  <c r="BH330"/>
  <c r="BG330"/>
  <c r="BF330"/>
  <c r="T330"/>
  <c r="R330"/>
  <c r="P330"/>
  <c r="BI323"/>
  <c r="BH323"/>
  <c r="BG323"/>
  <c r="BF323"/>
  <c r="T323"/>
  <c r="R323"/>
  <c r="P323"/>
  <c r="BI318"/>
  <c r="BH318"/>
  <c r="BG318"/>
  <c r="BF318"/>
  <c r="T318"/>
  <c r="R318"/>
  <c r="P318"/>
  <c r="BI314"/>
  <c r="BH314"/>
  <c r="BG314"/>
  <c r="BF314"/>
  <c r="T314"/>
  <c r="R314"/>
  <c r="P314"/>
  <c r="BI309"/>
  <c r="BH309"/>
  <c r="BG309"/>
  <c r="BF309"/>
  <c r="T309"/>
  <c r="R309"/>
  <c r="P309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8"/>
  <c r="BH278"/>
  <c r="BG278"/>
  <c r="BF278"/>
  <c r="T278"/>
  <c r="R278"/>
  <c r="P278"/>
  <c r="BI274"/>
  <c r="BH274"/>
  <c r="BG274"/>
  <c r="BF274"/>
  <c r="T274"/>
  <c r="R274"/>
  <c r="P274"/>
  <c r="BI271"/>
  <c r="BH271"/>
  <c r="BG271"/>
  <c r="BF271"/>
  <c r="T271"/>
  <c r="R271"/>
  <c r="P271"/>
  <c r="BI264"/>
  <c r="BH264"/>
  <c r="BG264"/>
  <c r="BF264"/>
  <c r="T264"/>
  <c r="R264"/>
  <c r="P264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R224"/>
  <c r="P224"/>
  <c r="BI219"/>
  <c r="BH219"/>
  <c r="BG219"/>
  <c r="BF219"/>
  <c r="T219"/>
  <c r="R219"/>
  <c r="P219"/>
  <c r="BI215"/>
  <c r="BH215"/>
  <c r="BG215"/>
  <c r="BF215"/>
  <c r="T215"/>
  <c r="R215"/>
  <c r="P215"/>
  <c r="BI210"/>
  <c r="BH210"/>
  <c r="BG210"/>
  <c r="BF210"/>
  <c r="T210"/>
  <c r="R210"/>
  <c r="P210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0"/>
  <c r="BH190"/>
  <c r="BG190"/>
  <c r="BF190"/>
  <c r="T190"/>
  <c r="R190"/>
  <c r="P190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5"/>
  <c r="BH165"/>
  <c r="BG165"/>
  <c r="BF165"/>
  <c r="T165"/>
  <c r="T164"/>
  <c r="R165"/>
  <c r="R164"/>
  <c r="P165"/>
  <c r="P164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4"/>
  <c r="BH134"/>
  <c r="BG134"/>
  <c r="BF134"/>
  <c r="T134"/>
  <c r="R134"/>
  <c r="P134"/>
  <c r="BI129"/>
  <c r="BH129"/>
  <c r="BG129"/>
  <c r="BF129"/>
  <c r="T129"/>
  <c r="R129"/>
  <c r="P129"/>
  <c r="BI122"/>
  <c r="BH122"/>
  <c r="BG122"/>
  <c r="BF122"/>
  <c r="T122"/>
  <c r="R122"/>
  <c r="P122"/>
  <c r="BI116"/>
  <c r="BH116"/>
  <c r="BG116"/>
  <c r="BF116"/>
  <c r="T116"/>
  <c r="R116"/>
  <c r="P116"/>
  <c r="BI112"/>
  <c r="BH112"/>
  <c r="BG112"/>
  <c r="BF112"/>
  <c r="T112"/>
  <c r="R112"/>
  <c r="P112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J92"/>
  <c r="J91"/>
  <c r="F91"/>
  <c r="F89"/>
  <c r="E87"/>
  <c r="J59"/>
  <c r="J58"/>
  <c r="F58"/>
  <c r="F56"/>
  <c r="E54"/>
  <c r="J20"/>
  <c r="E20"/>
  <c r="F92"/>
  <c r="J19"/>
  <c r="J14"/>
  <c r="J89"/>
  <c r="E7"/>
  <c r="E83"/>
  <c i="17" r="J39"/>
  <c r="J38"/>
  <c i="1" r="AY72"/>
  <c i="17" r="J37"/>
  <c i="1" r="AX72"/>
  <c i="17"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J86"/>
  <c r="F86"/>
  <c r="F84"/>
  <c r="E82"/>
  <c r="J58"/>
  <c r="F58"/>
  <c r="F56"/>
  <c r="E54"/>
  <c r="J26"/>
  <c r="E26"/>
  <c r="J87"/>
  <c r="J25"/>
  <c r="J20"/>
  <c r="E20"/>
  <c r="F87"/>
  <c r="J19"/>
  <c r="J14"/>
  <c r="J56"/>
  <c r="E7"/>
  <c r="E78"/>
  <c i="16" r="J37"/>
  <c r="J36"/>
  <c i="1" r="AY70"/>
  <c i="16" r="J35"/>
  <c i="1" r="AX70"/>
  <c i="16"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BI86"/>
  <c r="BH86"/>
  <c r="BG86"/>
  <c r="BF86"/>
  <c r="T86"/>
  <c r="R86"/>
  <c r="P86"/>
  <c r="BI84"/>
  <c r="BH84"/>
  <c r="BG84"/>
  <c r="BF84"/>
  <c r="T84"/>
  <c r="R84"/>
  <c r="P84"/>
  <c r="J77"/>
  <c r="F77"/>
  <c r="F75"/>
  <c r="E73"/>
  <c r="J54"/>
  <c r="F54"/>
  <c r="F52"/>
  <c r="E50"/>
  <c r="J24"/>
  <c r="E24"/>
  <c r="J55"/>
  <c r="J23"/>
  <c r="J18"/>
  <c r="E18"/>
  <c r="F78"/>
  <c r="J17"/>
  <c r="J12"/>
  <c r="J75"/>
  <c r="E7"/>
  <c r="E71"/>
  <c i="15" r="J37"/>
  <c r="J36"/>
  <c i="1" r="AY69"/>
  <c i="15" r="J35"/>
  <c i="1" r="AX69"/>
  <c i="15"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4"/>
  <c r="BH104"/>
  <c r="BG104"/>
  <c r="BF104"/>
  <c r="T104"/>
  <c r="R104"/>
  <c r="P104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3"/>
  <c r="BH93"/>
  <c r="BG93"/>
  <c r="BF93"/>
  <c r="T93"/>
  <c r="R93"/>
  <c r="P93"/>
  <c r="BI90"/>
  <c r="BH90"/>
  <c r="BG90"/>
  <c r="BF90"/>
  <c r="T90"/>
  <c r="R90"/>
  <c r="P90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81"/>
  <c r="J17"/>
  <c r="J12"/>
  <c r="J52"/>
  <c r="E7"/>
  <c r="E74"/>
  <c i="14" r="J37"/>
  <c r="J36"/>
  <c i="1" r="AY68"/>
  <c i="14" r="J35"/>
  <c i="1" r="AX68"/>
  <c i="14"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T158"/>
  <c r="T157"/>
  <c r="R159"/>
  <c r="R158"/>
  <c r="R157"/>
  <c r="P159"/>
  <c r="P158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J84"/>
  <c r="F84"/>
  <c r="F82"/>
  <c r="E80"/>
  <c r="J54"/>
  <c r="F54"/>
  <c r="F52"/>
  <c r="E50"/>
  <c r="J24"/>
  <c r="E24"/>
  <c r="J85"/>
  <c r="J23"/>
  <c r="J18"/>
  <c r="E18"/>
  <c r="F85"/>
  <c r="J17"/>
  <c r="J12"/>
  <c r="J52"/>
  <c r="E7"/>
  <c r="E48"/>
  <c i="13" r="J133"/>
  <c r="J37"/>
  <c r="J36"/>
  <c i="1" r="AY67"/>
  <c i="13" r="J35"/>
  <c i="1" r="AX67"/>
  <c i="13"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T164"/>
  <c r="T163"/>
  <c r="R165"/>
  <c r="R164"/>
  <c r="R163"/>
  <c r="P165"/>
  <c r="P164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5"/>
  <c r="BH135"/>
  <c r="BG135"/>
  <c r="BF135"/>
  <c r="T135"/>
  <c r="R135"/>
  <c r="P135"/>
  <c r="J62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J83"/>
  <c r="F83"/>
  <c r="F81"/>
  <c r="E79"/>
  <c r="J54"/>
  <c r="F54"/>
  <c r="F52"/>
  <c r="E50"/>
  <c r="J24"/>
  <c r="E24"/>
  <c r="J55"/>
  <c r="J23"/>
  <c r="J18"/>
  <c r="E18"/>
  <c r="F55"/>
  <c r="J17"/>
  <c r="J12"/>
  <c r="J81"/>
  <c r="E7"/>
  <c r="E48"/>
  <c i="12" r="J37"/>
  <c r="J36"/>
  <c i="1" r="AY66"/>
  <c i="12" r="J35"/>
  <c i="1" r="AX66"/>
  <c i="12" r="BI447"/>
  <c r="BH447"/>
  <c r="BG447"/>
  <c r="BF447"/>
  <c r="T447"/>
  <c r="T446"/>
  <c r="R447"/>
  <c r="R446"/>
  <c r="P447"/>
  <c r="P446"/>
  <c r="BI441"/>
  <c r="BH441"/>
  <c r="BG441"/>
  <c r="BF441"/>
  <c r="T441"/>
  <c r="R441"/>
  <c r="P441"/>
  <c r="BI435"/>
  <c r="BH435"/>
  <c r="BG435"/>
  <c r="BF435"/>
  <c r="T435"/>
  <c r="R435"/>
  <c r="P435"/>
  <c r="BI429"/>
  <c r="BH429"/>
  <c r="BG429"/>
  <c r="BF429"/>
  <c r="T429"/>
  <c r="R429"/>
  <c r="P429"/>
  <c r="BI424"/>
  <c r="BH424"/>
  <c r="BG424"/>
  <c r="BF424"/>
  <c r="T424"/>
  <c r="R424"/>
  <c r="P424"/>
  <c r="BI419"/>
  <c r="BH419"/>
  <c r="BG419"/>
  <c r="BF419"/>
  <c r="T419"/>
  <c r="R419"/>
  <c r="P419"/>
  <c r="BI412"/>
  <c r="BH412"/>
  <c r="BG412"/>
  <c r="BF412"/>
  <c r="T412"/>
  <c r="R412"/>
  <c r="P412"/>
  <c r="BI408"/>
  <c r="BH408"/>
  <c r="BG408"/>
  <c r="BF408"/>
  <c r="T408"/>
  <c r="R408"/>
  <c r="P408"/>
  <c r="BI403"/>
  <c r="BH403"/>
  <c r="BG403"/>
  <c r="BF403"/>
  <c r="T403"/>
  <c r="R403"/>
  <c r="P403"/>
  <c r="BI399"/>
  <c r="BH399"/>
  <c r="BG399"/>
  <c r="BF399"/>
  <c r="T399"/>
  <c r="R399"/>
  <c r="P399"/>
  <c r="BI394"/>
  <c r="BH394"/>
  <c r="BG394"/>
  <c r="BF394"/>
  <c r="T394"/>
  <c r="R394"/>
  <c r="P394"/>
  <c r="BI388"/>
  <c r="BH388"/>
  <c r="BG388"/>
  <c r="BF388"/>
  <c r="T388"/>
  <c r="R388"/>
  <c r="P388"/>
  <c r="BI382"/>
  <c r="BH382"/>
  <c r="BG382"/>
  <c r="BF382"/>
  <c r="T382"/>
  <c r="R382"/>
  <c r="P382"/>
  <c r="BI376"/>
  <c r="BH376"/>
  <c r="BG376"/>
  <c r="BF376"/>
  <c r="T376"/>
  <c r="R376"/>
  <c r="P376"/>
  <c r="BI370"/>
  <c r="BH370"/>
  <c r="BG370"/>
  <c r="BF370"/>
  <c r="T370"/>
  <c r="R370"/>
  <c r="P370"/>
  <c r="BI364"/>
  <c r="BH364"/>
  <c r="BG364"/>
  <c r="BF364"/>
  <c r="T364"/>
  <c r="R364"/>
  <c r="P364"/>
  <c r="BI354"/>
  <c r="BH354"/>
  <c r="BG354"/>
  <c r="BF354"/>
  <c r="T354"/>
  <c r="R354"/>
  <c r="P354"/>
  <c r="BI346"/>
  <c r="BH346"/>
  <c r="BG346"/>
  <c r="BF346"/>
  <c r="T346"/>
  <c r="R346"/>
  <c r="P346"/>
  <c r="BI340"/>
  <c r="BH340"/>
  <c r="BG340"/>
  <c r="BF340"/>
  <c r="T340"/>
  <c r="R340"/>
  <c r="P340"/>
  <c r="BI332"/>
  <c r="BH332"/>
  <c r="BG332"/>
  <c r="BF332"/>
  <c r="T332"/>
  <c r="R332"/>
  <c r="P332"/>
  <c r="BI325"/>
  <c r="BH325"/>
  <c r="BG325"/>
  <c r="BF325"/>
  <c r="T325"/>
  <c r="R325"/>
  <c r="P325"/>
  <c r="BI317"/>
  <c r="BH317"/>
  <c r="BG317"/>
  <c r="BF317"/>
  <c r="T317"/>
  <c r="R317"/>
  <c r="P317"/>
  <c r="BI309"/>
  <c r="BH309"/>
  <c r="BG309"/>
  <c r="BF309"/>
  <c r="T309"/>
  <c r="R309"/>
  <c r="P309"/>
  <c r="BI300"/>
  <c r="BH300"/>
  <c r="BG300"/>
  <c r="BF300"/>
  <c r="T300"/>
  <c r="R300"/>
  <c r="P300"/>
  <c r="BI296"/>
  <c r="BH296"/>
  <c r="BG296"/>
  <c r="BF296"/>
  <c r="T296"/>
  <c r="R296"/>
  <c r="P296"/>
  <c r="BI291"/>
  <c r="BH291"/>
  <c r="BG291"/>
  <c r="BF291"/>
  <c r="T291"/>
  <c r="R291"/>
  <c r="P291"/>
  <c r="BI286"/>
  <c r="BH286"/>
  <c r="BG286"/>
  <c r="BF286"/>
  <c r="T286"/>
  <c r="R286"/>
  <c r="P286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6"/>
  <c r="BH266"/>
  <c r="BG266"/>
  <c r="BF266"/>
  <c r="T266"/>
  <c r="R266"/>
  <c r="P266"/>
  <c r="BI256"/>
  <c r="BH256"/>
  <c r="BG256"/>
  <c r="BF256"/>
  <c r="T256"/>
  <c r="R256"/>
  <c r="P256"/>
  <c r="BI250"/>
  <c r="BH250"/>
  <c r="BG250"/>
  <c r="BF250"/>
  <c r="T250"/>
  <c r="R250"/>
  <c r="P250"/>
  <c r="BI243"/>
  <c r="BH243"/>
  <c r="BG243"/>
  <c r="BF243"/>
  <c r="T243"/>
  <c r="R243"/>
  <c r="P243"/>
  <c r="BI237"/>
  <c r="BH237"/>
  <c r="BG237"/>
  <c r="BF237"/>
  <c r="T237"/>
  <c r="R237"/>
  <c r="P237"/>
  <c r="BI231"/>
  <c r="BH231"/>
  <c r="BG231"/>
  <c r="BF231"/>
  <c r="T231"/>
  <c r="R231"/>
  <c r="P231"/>
  <c r="BI225"/>
  <c r="BH225"/>
  <c r="BG225"/>
  <c r="BF225"/>
  <c r="T225"/>
  <c r="R225"/>
  <c r="P225"/>
  <c r="BI219"/>
  <c r="BH219"/>
  <c r="BG219"/>
  <c r="BF219"/>
  <c r="T219"/>
  <c r="R219"/>
  <c r="P219"/>
  <c r="BI213"/>
  <c r="BH213"/>
  <c r="BG213"/>
  <c r="BF213"/>
  <c r="T213"/>
  <c r="R213"/>
  <c r="P213"/>
  <c r="BI207"/>
  <c r="BH207"/>
  <c r="BG207"/>
  <c r="BF207"/>
  <c r="T207"/>
  <c r="R207"/>
  <c r="P207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1"/>
  <c r="BH151"/>
  <c r="BG151"/>
  <c r="BF151"/>
  <c r="T151"/>
  <c r="R151"/>
  <c r="P151"/>
  <c r="BI145"/>
  <c r="BH145"/>
  <c r="BG145"/>
  <c r="BF145"/>
  <c r="T145"/>
  <c r="R145"/>
  <c r="P145"/>
  <c r="BI137"/>
  <c r="BH137"/>
  <c r="BG137"/>
  <c r="BF137"/>
  <c r="T137"/>
  <c r="R137"/>
  <c r="P137"/>
  <c r="BI124"/>
  <c r="BH124"/>
  <c r="BG124"/>
  <c r="BF124"/>
  <c r="T124"/>
  <c r="R124"/>
  <c r="P124"/>
  <c r="BI115"/>
  <c r="BH115"/>
  <c r="BG115"/>
  <c r="BF115"/>
  <c r="T115"/>
  <c r="R115"/>
  <c r="P115"/>
  <c r="BI110"/>
  <c r="BH110"/>
  <c r="BG110"/>
  <c r="BF110"/>
  <c r="T110"/>
  <c r="R110"/>
  <c r="P110"/>
  <c r="BI101"/>
  <c r="BH101"/>
  <c r="BG101"/>
  <c r="BF101"/>
  <c r="T101"/>
  <c r="R101"/>
  <c r="P101"/>
  <c r="BI92"/>
  <c r="BH92"/>
  <c r="BG92"/>
  <c r="BF92"/>
  <c r="T92"/>
  <c r="R92"/>
  <c r="P92"/>
  <c r="BI87"/>
  <c r="BH87"/>
  <c r="BG87"/>
  <c r="BF87"/>
  <c r="T87"/>
  <c r="R87"/>
  <c r="P87"/>
  <c r="J81"/>
  <c r="J80"/>
  <c r="F80"/>
  <c r="F78"/>
  <c r="E76"/>
  <c r="J55"/>
  <c r="J54"/>
  <c r="F54"/>
  <c r="F52"/>
  <c r="E50"/>
  <c r="J18"/>
  <c r="E18"/>
  <c r="F81"/>
  <c r="J17"/>
  <c r="J12"/>
  <c r="J52"/>
  <c r="E7"/>
  <c r="E74"/>
  <c i="11" r="J91"/>
  <c r="J39"/>
  <c r="J38"/>
  <c i="1" r="AY65"/>
  <c i="11" r="J37"/>
  <c i="1" r="AX65"/>
  <c i="11" r="BI510"/>
  <c r="BH510"/>
  <c r="BG510"/>
  <c r="BF510"/>
  <c r="T510"/>
  <c r="R510"/>
  <c r="P510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3"/>
  <c r="BH483"/>
  <c r="BG483"/>
  <c r="BF483"/>
  <c r="T483"/>
  <c r="R483"/>
  <c r="P483"/>
  <c r="BI481"/>
  <c r="BH481"/>
  <c r="BG481"/>
  <c r="BF481"/>
  <c r="T481"/>
  <c r="R481"/>
  <c r="P481"/>
  <c r="BI479"/>
  <c r="BH479"/>
  <c r="BG479"/>
  <c r="BF479"/>
  <c r="T479"/>
  <c r="R479"/>
  <c r="P479"/>
  <c r="BI476"/>
  <c r="BH476"/>
  <c r="BG476"/>
  <c r="BF476"/>
  <c r="T476"/>
  <c r="R476"/>
  <c r="P476"/>
  <c r="BI474"/>
  <c r="BH474"/>
  <c r="BG474"/>
  <c r="BF474"/>
  <c r="T474"/>
  <c r="R474"/>
  <c r="P474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4"/>
  <c r="BH464"/>
  <c r="BG464"/>
  <c r="BF464"/>
  <c r="T464"/>
  <c r="R464"/>
  <c r="P464"/>
  <c r="BI462"/>
  <c r="BH462"/>
  <c r="BG462"/>
  <c r="BF462"/>
  <c r="T462"/>
  <c r="R462"/>
  <c r="P462"/>
  <c r="BI459"/>
  <c r="BH459"/>
  <c r="BG459"/>
  <c r="BF459"/>
  <c r="T459"/>
  <c r="R459"/>
  <c r="P459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7"/>
  <c r="BH427"/>
  <c r="BG427"/>
  <c r="BF427"/>
  <c r="T427"/>
  <c r="R427"/>
  <c r="P427"/>
  <c r="BI424"/>
  <c r="BH424"/>
  <c r="BG424"/>
  <c r="BF424"/>
  <c r="T424"/>
  <c r="R424"/>
  <c r="P424"/>
  <c r="BI422"/>
  <c r="BH422"/>
  <c r="BG422"/>
  <c r="BF422"/>
  <c r="T422"/>
  <c r="R422"/>
  <c r="P422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1"/>
  <c r="BH351"/>
  <c r="BG351"/>
  <c r="BF351"/>
  <c r="T351"/>
  <c r="R351"/>
  <c r="P351"/>
  <c r="BI349"/>
  <c r="BH349"/>
  <c r="BG349"/>
  <c r="BF349"/>
  <c r="T349"/>
  <c r="R349"/>
  <c r="P349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T101"/>
  <c r="R102"/>
  <c r="R101"/>
  <c r="P102"/>
  <c r="P101"/>
  <c r="BI98"/>
  <c r="BH98"/>
  <c r="BG98"/>
  <c r="BF98"/>
  <c r="T98"/>
  <c r="R98"/>
  <c r="P98"/>
  <c r="BI95"/>
  <c r="BH95"/>
  <c r="BG95"/>
  <c r="BF95"/>
  <c r="T95"/>
  <c r="R95"/>
  <c r="P95"/>
  <c r="BI93"/>
  <c r="BH93"/>
  <c r="BG93"/>
  <c r="BF93"/>
  <c r="T93"/>
  <c r="R93"/>
  <c r="P93"/>
  <c r="J64"/>
  <c r="J86"/>
  <c r="F86"/>
  <c r="F84"/>
  <c r="E82"/>
  <c r="J58"/>
  <c r="F58"/>
  <c r="F56"/>
  <c r="E54"/>
  <c r="J26"/>
  <c r="E26"/>
  <c r="J59"/>
  <c r="J25"/>
  <c r="J20"/>
  <c r="E20"/>
  <c r="F87"/>
  <c r="J19"/>
  <c r="J14"/>
  <c r="J56"/>
  <c r="E7"/>
  <c r="E50"/>
  <c i="10" r="J94"/>
  <c r="J39"/>
  <c r="J38"/>
  <c i="1" r="AY64"/>
  <c i="10" r="J37"/>
  <c i="1" r="AX64"/>
  <c i="10" r="BI566"/>
  <c r="BH566"/>
  <c r="BG566"/>
  <c r="BF566"/>
  <c r="T566"/>
  <c r="R566"/>
  <c r="P566"/>
  <c r="BI563"/>
  <c r="BH563"/>
  <c r="BG563"/>
  <c r="BF563"/>
  <c r="T563"/>
  <c r="R563"/>
  <c r="P563"/>
  <c r="BI561"/>
  <c r="BH561"/>
  <c r="BG561"/>
  <c r="BF561"/>
  <c r="T561"/>
  <c r="R561"/>
  <c r="P561"/>
  <c r="BI556"/>
  <c r="BH556"/>
  <c r="BG556"/>
  <c r="BF556"/>
  <c r="T556"/>
  <c r="R556"/>
  <c r="P556"/>
  <c r="BI554"/>
  <c r="BH554"/>
  <c r="BG554"/>
  <c r="BF554"/>
  <c r="T554"/>
  <c r="R554"/>
  <c r="P554"/>
  <c r="BI552"/>
  <c r="BH552"/>
  <c r="BG552"/>
  <c r="BF552"/>
  <c r="T552"/>
  <c r="R552"/>
  <c r="P552"/>
  <c r="BI550"/>
  <c r="BH550"/>
  <c r="BG550"/>
  <c r="BF550"/>
  <c r="T550"/>
  <c r="R550"/>
  <c r="P550"/>
  <c r="BI547"/>
  <c r="BH547"/>
  <c r="BG547"/>
  <c r="BF547"/>
  <c r="T547"/>
  <c r="R547"/>
  <c r="P547"/>
  <c r="BI544"/>
  <c r="BH544"/>
  <c r="BG544"/>
  <c r="BF544"/>
  <c r="T544"/>
  <c r="R544"/>
  <c r="P544"/>
  <c r="BI542"/>
  <c r="BH542"/>
  <c r="BG542"/>
  <c r="BF542"/>
  <c r="T542"/>
  <c r="R542"/>
  <c r="P542"/>
  <c r="BI540"/>
  <c r="BH540"/>
  <c r="BG540"/>
  <c r="BF540"/>
  <c r="T540"/>
  <c r="R540"/>
  <c r="P540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T531"/>
  <c r="R532"/>
  <c r="R531"/>
  <c r="P532"/>
  <c r="P531"/>
  <c r="BI529"/>
  <c r="BH529"/>
  <c r="BG529"/>
  <c r="BF529"/>
  <c r="T529"/>
  <c r="R529"/>
  <c r="P529"/>
  <c r="BI527"/>
  <c r="BH527"/>
  <c r="BG527"/>
  <c r="BF527"/>
  <c r="T527"/>
  <c r="R527"/>
  <c r="P527"/>
  <c r="BI525"/>
  <c r="BH525"/>
  <c r="BG525"/>
  <c r="BF525"/>
  <c r="T525"/>
  <c r="R525"/>
  <c r="P525"/>
  <c r="BI523"/>
  <c r="BH523"/>
  <c r="BG523"/>
  <c r="BF523"/>
  <c r="T523"/>
  <c r="R523"/>
  <c r="P523"/>
  <c r="BI521"/>
  <c r="BH521"/>
  <c r="BG521"/>
  <c r="BF521"/>
  <c r="T521"/>
  <c r="R521"/>
  <c r="P521"/>
  <c r="BI519"/>
  <c r="BH519"/>
  <c r="BG519"/>
  <c r="BF519"/>
  <c r="T519"/>
  <c r="R519"/>
  <c r="P519"/>
  <c r="BI517"/>
  <c r="BH517"/>
  <c r="BG517"/>
  <c r="BF517"/>
  <c r="T517"/>
  <c r="R517"/>
  <c r="P517"/>
  <c r="BI515"/>
  <c r="BH515"/>
  <c r="BG515"/>
  <c r="BF515"/>
  <c r="T515"/>
  <c r="R515"/>
  <c r="P515"/>
  <c r="BI513"/>
  <c r="BH513"/>
  <c r="BG513"/>
  <c r="BF513"/>
  <c r="T513"/>
  <c r="R513"/>
  <c r="P513"/>
  <c r="BI511"/>
  <c r="BH511"/>
  <c r="BG511"/>
  <c r="BF511"/>
  <c r="T511"/>
  <c r="R511"/>
  <c r="P511"/>
  <c r="BI509"/>
  <c r="BH509"/>
  <c r="BG509"/>
  <c r="BF509"/>
  <c r="T509"/>
  <c r="R509"/>
  <c r="P509"/>
  <c r="BI507"/>
  <c r="BH507"/>
  <c r="BG507"/>
  <c r="BF507"/>
  <c r="T507"/>
  <c r="R507"/>
  <c r="P507"/>
  <c r="BI505"/>
  <c r="BH505"/>
  <c r="BG505"/>
  <c r="BF505"/>
  <c r="T505"/>
  <c r="R505"/>
  <c r="P505"/>
  <c r="BI503"/>
  <c r="BH503"/>
  <c r="BG503"/>
  <c r="BF503"/>
  <c r="T503"/>
  <c r="R503"/>
  <c r="P503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5"/>
  <c r="BH495"/>
  <c r="BG495"/>
  <c r="BF495"/>
  <c r="T495"/>
  <c r="R495"/>
  <c r="P495"/>
  <c r="BI493"/>
  <c r="BH493"/>
  <c r="BG493"/>
  <c r="BF493"/>
  <c r="T493"/>
  <c r="R493"/>
  <c r="P493"/>
  <c r="BI491"/>
  <c r="BH491"/>
  <c r="BG491"/>
  <c r="BF491"/>
  <c r="T491"/>
  <c r="R491"/>
  <c r="P491"/>
  <c r="BI489"/>
  <c r="BH489"/>
  <c r="BG489"/>
  <c r="BF489"/>
  <c r="T489"/>
  <c r="R489"/>
  <c r="P489"/>
  <c r="BI487"/>
  <c r="BH487"/>
  <c r="BG487"/>
  <c r="BF487"/>
  <c r="T487"/>
  <c r="R487"/>
  <c r="P487"/>
  <c r="BI485"/>
  <c r="BH485"/>
  <c r="BG485"/>
  <c r="BF485"/>
  <c r="T485"/>
  <c r="R485"/>
  <c r="P485"/>
  <c r="BI483"/>
  <c r="BH483"/>
  <c r="BG483"/>
  <c r="BF483"/>
  <c r="T483"/>
  <c r="R483"/>
  <c r="P483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7"/>
  <c r="BH447"/>
  <c r="BG447"/>
  <c r="BF447"/>
  <c r="T447"/>
  <c r="R447"/>
  <c r="P447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2"/>
  <c r="BH402"/>
  <c r="BG402"/>
  <c r="BF402"/>
  <c r="T402"/>
  <c r="R402"/>
  <c r="P402"/>
  <c r="BI400"/>
  <c r="BH400"/>
  <c r="BG400"/>
  <c r="BF400"/>
  <c r="T400"/>
  <c r="R400"/>
  <c r="P400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97"/>
  <c r="BH97"/>
  <c r="BG97"/>
  <c r="BF97"/>
  <c r="T97"/>
  <c r="T96"/>
  <c r="T95"/>
  <c r="R97"/>
  <c r="R96"/>
  <c r="R95"/>
  <c r="P97"/>
  <c r="P96"/>
  <c r="P95"/>
  <c r="J64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50"/>
  <c i="9" r="J39"/>
  <c r="J38"/>
  <c i="1" r="AY63"/>
  <c i="9" r="J37"/>
  <c i="1" r="AX63"/>
  <c i="9"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59"/>
  <c r="J19"/>
  <c r="J14"/>
  <c r="J56"/>
  <c r="E7"/>
  <c r="E50"/>
  <c i="8" r="J39"/>
  <c r="J38"/>
  <c i="1" r="AY62"/>
  <c i="8" r="J37"/>
  <c i="1" r="AX62"/>
  <c i="8" r="BI157"/>
  <c r="BH157"/>
  <c r="BG157"/>
  <c r="BF157"/>
  <c r="T157"/>
  <c r="T156"/>
  <c r="R157"/>
  <c r="R156"/>
  <c r="P157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59"/>
  <c r="J19"/>
  <c r="J14"/>
  <c r="J83"/>
  <c r="E7"/>
  <c r="E77"/>
  <c i="7" r="J39"/>
  <c r="J38"/>
  <c i="1" r="AY61"/>
  <c i="7" r="J37"/>
  <c i="1" r="AX61"/>
  <c i="7" r="BI509"/>
  <c r="BH509"/>
  <c r="BG509"/>
  <c r="BF509"/>
  <c r="T509"/>
  <c r="R509"/>
  <c r="P509"/>
  <c r="BI506"/>
  <c r="BH506"/>
  <c r="BG506"/>
  <c r="BF506"/>
  <c r="T506"/>
  <c r="R506"/>
  <c r="P506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3"/>
  <c r="BH493"/>
  <c r="BG493"/>
  <c r="BF493"/>
  <c r="T493"/>
  <c r="R493"/>
  <c r="P493"/>
  <c r="BI489"/>
  <c r="BH489"/>
  <c r="BG489"/>
  <c r="BF489"/>
  <c r="T489"/>
  <c r="T488"/>
  <c r="R489"/>
  <c r="R488"/>
  <c r="P489"/>
  <c r="P488"/>
  <c r="BI485"/>
  <c r="BH485"/>
  <c r="BG485"/>
  <c r="BF485"/>
  <c r="T485"/>
  <c r="R485"/>
  <c r="P485"/>
  <c r="BI482"/>
  <c r="BH482"/>
  <c r="BG482"/>
  <c r="BF482"/>
  <c r="T482"/>
  <c r="R482"/>
  <c r="P482"/>
  <c r="BI479"/>
  <c r="BH479"/>
  <c r="BG479"/>
  <c r="BF479"/>
  <c r="T479"/>
  <c r="R479"/>
  <c r="P479"/>
  <c r="BI476"/>
  <c r="BH476"/>
  <c r="BG476"/>
  <c r="BF476"/>
  <c r="T476"/>
  <c r="R476"/>
  <c r="P476"/>
  <c r="BI473"/>
  <c r="BH473"/>
  <c r="BG473"/>
  <c r="BF473"/>
  <c r="T473"/>
  <c r="R473"/>
  <c r="P473"/>
  <c r="BI470"/>
  <c r="BH470"/>
  <c r="BG470"/>
  <c r="BF470"/>
  <c r="T470"/>
  <c r="R470"/>
  <c r="P470"/>
  <c r="BI467"/>
  <c r="BH467"/>
  <c r="BG467"/>
  <c r="BF467"/>
  <c r="T467"/>
  <c r="R467"/>
  <c r="P467"/>
  <c r="BI464"/>
  <c r="BH464"/>
  <c r="BG464"/>
  <c r="BF464"/>
  <c r="T464"/>
  <c r="R464"/>
  <c r="P464"/>
  <c r="BI461"/>
  <c r="BH461"/>
  <c r="BG461"/>
  <c r="BF461"/>
  <c r="T461"/>
  <c r="R461"/>
  <c r="P461"/>
  <c r="BI458"/>
  <c r="BH458"/>
  <c r="BG458"/>
  <c r="BF458"/>
  <c r="T458"/>
  <c r="R458"/>
  <c r="P458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7"/>
  <c r="BH427"/>
  <c r="BG427"/>
  <c r="BF427"/>
  <c r="T427"/>
  <c r="R427"/>
  <c r="P427"/>
  <c r="BI425"/>
  <c r="BH425"/>
  <c r="BG425"/>
  <c r="BF425"/>
  <c r="T425"/>
  <c r="R425"/>
  <c r="P425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39"/>
  <c r="BH339"/>
  <c r="BG339"/>
  <c r="BF339"/>
  <c r="T339"/>
  <c r="R339"/>
  <c r="P339"/>
  <c r="BI335"/>
  <c r="BH335"/>
  <c r="BG335"/>
  <c r="BF335"/>
  <c r="T335"/>
  <c r="T334"/>
  <c r="R335"/>
  <c r="R334"/>
  <c r="P335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59"/>
  <c r="J19"/>
  <c r="J14"/>
  <c r="J93"/>
  <c r="E7"/>
  <c r="E87"/>
  <c i="6" r="J39"/>
  <c r="J38"/>
  <c i="1" r="AY60"/>
  <c i="6" r="J37"/>
  <c i="1" r="AX60"/>
  <c i="6" r="BI302"/>
  <c r="BH302"/>
  <c r="BG302"/>
  <c r="BF302"/>
  <c r="T302"/>
  <c r="R302"/>
  <c r="P302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7"/>
  <c r="BH287"/>
  <c r="BG287"/>
  <c r="BF287"/>
  <c r="T287"/>
  <c r="T286"/>
  <c r="R287"/>
  <c r="R286"/>
  <c r="P287"/>
  <c r="P286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59"/>
  <c r="J19"/>
  <c r="J14"/>
  <c r="J56"/>
  <c r="E7"/>
  <c r="E50"/>
  <c i="5" r="J39"/>
  <c r="J38"/>
  <c i="1" r="AY59"/>
  <c i="5" r="J37"/>
  <c i="1" r="AX59"/>
  <c i="5"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56"/>
  <c r="E7"/>
  <c r="E77"/>
  <c i="4" r="J39"/>
  <c r="J38"/>
  <c i="1" r="AY58"/>
  <c i="4" r="J37"/>
  <c i="1" r="AX58"/>
  <c i="4" r="BI955"/>
  <c r="BH955"/>
  <c r="BG955"/>
  <c r="BF955"/>
  <c r="T955"/>
  <c r="T954"/>
  <c r="R955"/>
  <c r="R954"/>
  <c r="P955"/>
  <c r="P954"/>
  <c r="BI950"/>
  <c r="BH950"/>
  <c r="BG950"/>
  <c r="BF950"/>
  <c r="T950"/>
  <c r="R950"/>
  <c r="P950"/>
  <c r="BI946"/>
  <c r="BH946"/>
  <c r="BG946"/>
  <c r="BF946"/>
  <c r="T946"/>
  <c r="R946"/>
  <c r="P946"/>
  <c r="BI941"/>
  <c r="BH941"/>
  <c r="BG941"/>
  <c r="BF941"/>
  <c r="T941"/>
  <c r="T940"/>
  <c r="R941"/>
  <c r="R940"/>
  <c r="P941"/>
  <c r="P940"/>
  <c r="BI936"/>
  <c r="BH936"/>
  <c r="BG936"/>
  <c r="BF936"/>
  <c r="T936"/>
  <c r="T935"/>
  <c r="R936"/>
  <c r="R935"/>
  <c r="P936"/>
  <c r="P935"/>
  <c r="BI931"/>
  <c r="BH931"/>
  <c r="BG931"/>
  <c r="BF931"/>
  <c r="T931"/>
  <c r="T930"/>
  <c r="R931"/>
  <c r="R930"/>
  <c r="P931"/>
  <c r="P930"/>
  <c r="BI928"/>
  <c r="BH928"/>
  <c r="BG928"/>
  <c r="BF928"/>
  <c r="T928"/>
  <c r="R928"/>
  <c r="P928"/>
  <c r="BI924"/>
  <c r="BH924"/>
  <c r="BG924"/>
  <c r="BF924"/>
  <c r="T924"/>
  <c r="R924"/>
  <c r="P924"/>
  <c r="BI920"/>
  <c r="BH920"/>
  <c r="BG920"/>
  <c r="BF920"/>
  <c r="T920"/>
  <c r="R920"/>
  <c r="P920"/>
  <c r="BI916"/>
  <c r="BH916"/>
  <c r="BG916"/>
  <c r="BF916"/>
  <c r="T916"/>
  <c r="R916"/>
  <c r="P916"/>
  <c r="BI912"/>
  <c r="BH912"/>
  <c r="BG912"/>
  <c r="BF912"/>
  <c r="T912"/>
  <c r="R912"/>
  <c r="P912"/>
  <c r="BI908"/>
  <c r="BH908"/>
  <c r="BG908"/>
  <c r="BF908"/>
  <c r="T908"/>
  <c r="R908"/>
  <c r="P908"/>
  <c r="BI905"/>
  <c r="BH905"/>
  <c r="BG905"/>
  <c r="BF905"/>
  <c r="T905"/>
  <c r="R905"/>
  <c r="P905"/>
  <c r="BI901"/>
  <c r="BH901"/>
  <c r="BG901"/>
  <c r="BF901"/>
  <c r="T901"/>
  <c r="R901"/>
  <c r="P901"/>
  <c r="BI897"/>
  <c r="BH897"/>
  <c r="BG897"/>
  <c r="BF897"/>
  <c r="T897"/>
  <c r="R897"/>
  <c r="P897"/>
  <c r="BI893"/>
  <c r="BH893"/>
  <c r="BG893"/>
  <c r="BF893"/>
  <c r="T893"/>
  <c r="R893"/>
  <c r="P893"/>
  <c r="BI889"/>
  <c r="BH889"/>
  <c r="BG889"/>
  <c r="BF889"/>
  <c r="T889"/>
  <c r="R889"/>
  <c r="P889"/>
  <c r="BI885"/>
  <c r="BH885"/>
  <c r="BG885"/>
  <c r="BF885"/>
  <c r="T885"/>
  <c r="R885"/>
  <c r="P885"/>
  <c r="BI881"/>
  <c r="BH881"/>
  <c r="BG881"/>
  <c r="BF881"/>
  <c r="T881"/>
  <c r="R881"/>
  <c r="P881"/>
  <c r="BI877"/>
  <c r="BH877"/>
  <c r="BG877"/>
  <c r="BF877"/>
  <c r="T877"/>
  <c r="R877"/>
  <c r="P877"/>
  <c r="BI874"/>
  <c r="BH874"/>
  <c r="BG874"/>
  <c r="BF874"/>
  <c r="T874"/>
  <c r="R874"/>
  <c r="P874"/>
  <c r="BI870"/>
  <c r="BH870"/>
  <c r="BG870"/>
  <c r="BF870"/>
  <c r="T870"/>
  <c r="R870"/>
  <c r="P870"/>
  <c r="BI866"/>
  <c r="BH866"/>
  <c r="BG866"/>
  <c r="BF866"/>
  <c r="T866"/>
  <c r="R866"/>
  <c r="P866"/>
  <c r="BI862"/>
  <c r="BH862"/>
  <c r="BG862"/>
  <c r="BF862"/>
  <c r="T862"/>
  <c r="R862"/>
  <c r="P862"/>
  <c r="BI858"/>
  <c r="BH858"/>
  <c r="BG858"/>
  <c r="BF858"/>
  <c r="T858"/>
  <c r="R858"/>
  <c r="P858"/>
  <c r="BI854"/>
  <c r="BH854"/>
  <c r="BG854"/>
  <c r="BF854"/>
  <c r="T854"/>
  <c r="R854"/>
  <c r="P854"/>
  <c r="BI850"/>
  <c r="BH850"/>
  <c r="BG850"/>
  <c r="BF850"/>
  <c r="T850"/>
  <c r="R850"/>
  <c r="P850"/>
  <c r="BI846"/>
  <c r="BH846"/>
  <c r="BG846"/>
  <c r="BF846"/>
  <c r="T846"/>
  <c r="R846"/>
  <c r="P846"/>
  <c r="BI842"/>
  <c r="BH842"/>
  <c r="BG842"/>
  <c r="BF842"/>
  <c r="T842"/>
  <c r="R842"/>
  <c r="P842"/>
  <c r="BI838"/>
  <c r="BH838"/>
  <c r="BG838"/>
  <c r="BF838"/>
  <c r="T838"/>
  <c r="R838"/>
  <c r="P838"/>
  <c r="BI834"/>
  <c r="BH834"/>
  <c r="BG834"/>
  <c r="BF834"/>
  <c r="T834"/>
  <c r="R834"/>
  <c r="P834"/>
  <c r="BI830"/>
  <c r="BH830"/>
  <c r="BG830"/>
  <c r="BF830"/>
  <c r="T830"/>
  <c r="R830"/>
  <c r="P830"/>
  <c r="BI826"/>
  <c r="BH826"/>
  <c r="BG826"/>
  <c r="BF826"/>
  <c r="T826"/>
  <c r="R826"/>
  <c r="P826"/>
  <c r="BI822"/>
  <c r="BH822"/>
  <c r="BG822"/>
  <c r="BF822"/>
  <c r="T822"/>
  <c r="R822"/>
  <c r="P822"/>
  <c r="BI818"/>
  <c r="BH818"/>
  <c r="BG818"/>
  <c r="BF818"/>
  <c r="T818"/>
  <c r="R818"/>
  <c r="P818"/>
  <c r="BI814"/>
  <c r="BH814"/>
  <c r="BG814"/>
  <c r="BF814"/>
  <c r="T814"/>
  <c r="R814"/>
  <c r="P814"/>
  <c r="BI810"/>
  <c r="BH810"/>
  <c r="BG810"/>
  <c r="BF810"/>
  <c r="T810"/>
  <c r="R810"/>
  <c r="P810"/>
  <c r="BI806"/>
  <c r="BH806"/>
  <c r="BG806"/>
  <c r="BF806"/>
  <c r="T806"/>
  <c r="R806"/>
  <c r="P806"/>
  <c r="BI802"/>
  <c r="BH802"/>
  <c r="BG802"/>
  <c r="BF802"/>
  <c r="T802"/>
  <c r="R802"/>
  <c r="P802"/>
  <c r="BI798"/>
  <c r="BH798"/>
  <c r="BG798"/>
  <c r="BF798"/>
  <c r="T798"/>
  <c r="R798"/>
  <c r="P798"/>
  <c r="BI794"/>
  <c r="BH794"/>
  <c r="BG794"/>
  <c r="BF794"/>
  <c r="T794"/>
  <c r="R794"/>
  <c r="P794"/>
  <c r="BI790"/>
  <c r="BH790"/>
  <c r="BG790"/>
  <c r="BF790"/>
  <c r="T790"/>
  <c r="R790"/>
  <c r="P790"/>
  <c r="BI786"/>
  <c r="BH786"/>
  <c r="BG786"/>
  <c r="BF786"/>
  <c r="T786"/>
  <c r="R786"/>
  <c r="P786"/>
  <c r="BI782"/>
  <c r="BH782"/>
  <c r="BG782"/>
  <c r="BF782"/>
  <c r="T782"/>
  <c r="R782"/>
  <c r="P782"/>
  <c r="BI778"/>
  <c r="BH778"/>
  <c r="BG778"/>
  <c r="BF778"/>
  <c r="T778"/>
  <c r="R778"/>
  <c r="P778"/>
  <c r="BI774"/>
  <c r="BH774"/>
  <c r="BG774"/>
  <c r="BF774"/>
  <c r="T774"/>
  <c r="R774"/>
  <c r="P774"/>
  <c r="BI770"/>
  <c r="BH770"/>
  <c r="BG770"/>
  <c r="BF770"/>
  <c r="T770"/>
  <c r="R770"/>
  <c r="P770"/>
  <c r="BI766"/>
  <c r="BH766"/>
  <c r="BG766"/>
  <c r="BF766"/>
  <c r="T766"/>
  <c r="R766"/>
  <c r="P766"/>
  <c r="BI762"/>
  <c r="BH762"/>
  <c r="BG762"/>
  <c r="BF762"/>
  <c r="T762"/>
  <c r="R762"/>
  <c r="P762"/>
  <c r="BI758"/>
  <c r="BH758"/>
  <c r="BG758"/>
  <c r="BF758"/>
  <c r="T758"/>
  <c r="R758"/>
  <c r="P758"/>
  <c r="BI754"/>
  <c r="BH754"/>
  <c r="BG754"/>
  <c r="BF754"/>
  <c r="T754"/>
  <c r="R754"/>
  <c r="P754"/>
  <c r="BI752"/>
  <c r="BH752"/>
  <c r="BG752"/>
  <c r="BF752"/>
  <c r="T752"/>
  <c r="R752"/>
  <c r="P752"/>
  <c r="BI750"/>
  <c r="BH750"/>
  <c r="BG750"/>
  <c r="BF750"/>
  <c r="T750"/>
  <c r="R750"/>
  <c r="P750"/>
  <c r="BI748"/>
  <c r="BH748"/>
  <c r="BG748"/>
  <c r="BF748"/>
  <c r="T748"/>
  <c r="R748"/>
  <c r="P748"/>
  <c r="BI746"/>
  <c r="BH746"/>
  <c r="BG746"/>
  <c r="BF746"/>
  <c r="T746"/>
  <c r="R746"/>
  <c r="P746"/>
  <c r="BI744"/>
  <c r="BH744"/>
  <c r="BG744"/>
  <c r="BF744"/>
  <c r="T744"/>
  <c r="R744"/>
  <c r="P744"/>
  <c r="BI742"/>
  <c r="BH742"/>
  <c r="BG742"/>
  <c r="BF742"/>
  <c r="T742"/>
  <c r="R742"/>
  <c r="P742"/>
  <c r="BI740"/>
  <c r="BH740"/>
  <c r="BG740"/>
  <c r="BF740"/>
  <c r="T740"/>
  <c r="R740"/>
  <c r="P740"/>
  <c r="BI738"/>
  <c r="BH738"/>
  <c r="BG738"/>
  <c r="BF738"/>
  <c r="T738"/>
  <c r="R738"/>
  <c r="P738"/>
  <c r="BI734"/>
  <c r="BH734"/>
  <c r="BG734"/>
  <c r="BF734"/>
  <c r="T734"/>
  <c r="R734"/>
  <c r="P734"/>
  <c r="BI730"/>
  <c r="BH730"/>
  <c r="BG730"/>
  <c r="BF730"/>
  <c r="T730"/>
  <c r="R730"/>
  <c r="P730"/>
  <c r="BI726"/>
  <c r="BH726"/>
  <c r="BG726"/>
  <c r="BF726"/>
  <c r="T726"/>
  <c r="R726"/>
  <c r="P726"/>
  <c r="BI722"/>
  <c r="BH722"/>
  <c r="BG722"/>
  <c r="BF722"/>
  <c r="T722"/>
  <c r="R722"/>
  <c r="P722"/>
  <c r="BI718"/>
  <c r="BH718"/>
  <c r="BG718"/>
  <c r="BF718"/>
  <c r="T718"/>
  <c r="R718"/>
  <c r="P718"/>
  <c r="BI714"/>
  <c r="BH714"/>
  <c r="BG714"/>
  <c r="BF714"/>
  <c r="T714"/>
  <c r="R714"/>
  <c r="P714"/>
  <c r="BI710"/>
  <c r="BH710"/>
  <c r="BG710"/>
  <c r="BF710"/>
  <c r="T710"/>
  <c r="R710"/>
  <c r="P710"/>
  <c r="BI706"/>
  <c r="BH706"/>
  <c r="BG706"/>
  <c r="BF706"/>
  <c r="T706"/>
  <c r="R706"/>
  <c r="P706"/>
  <c r="BI702"/>
  <c r="BH702"/>
  <c r="BG702"/>
  <c r="BF702"/>
  <c r="T702"/>
  <c r="R702"/>
  <c r="P702"/>
  <c r="BI698"/>
  <c r="BH698"/>
  <c r="BG698"/>
  <c r="BF698"/>
  <c r="T698"/>
  <c r="R698"/>
  <c r="P698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1"/>
  <c r="BH631"/>
  <c r="BG631"/>
  <c r="BF631"/>
  <c r="T631"/>
  <c r="R631"/>
  <c r="P631"/>
  <c r="BI627"/>
  <c r="BH627"/>
  <c r="BG627"/>
  <c r="BF627"/>
  <c r="T627"/>
  <c r="R627"/>
  <c r="P627"/>
  <c r="BI623"/>
  <c r="BH623"/>
  <c r="BG623"/>
  <c r="BF623"/>
  <c r="T623"/>
  <c r="R623"/>
  <c r="P623"/>
  <c r="BI619"/>
  <c r="BH619"/>
  <c r="BG619"/>
  <c r="BF619"/>
  <c r="T619"/>
  <c r="R619"/>
  <c r="P619"/>
  <c r="BI615"/>
  <c r="BH615"/>
  <c r="BG615"/>
  <c r="BF615"/>
  <c r="T615"/>
  <c r="R615"/>
  <c r="P615"/>
  <c r="BI611"/>
  <c r="BH611"/>
  <c r="BG611"/>
  <c r="BF611"/>
  <c r="T611"/>
  <c r="R611"/>
  <c r="P611"/>
  <c r="BI607"/>
  <c r="BH607"/>
  <c r="BG607"/>
  <c r="BF607"/>
  <c r="T607"/>
  <c r="R607"/>
  <c r="P607"/>
  <c r="BI604"/>
  <c r="BH604"/>
  <c r="BG604"/>
  <c r="BF604"/>
  <c r="T604"/>
  <c r="R604"/>
  <c r="P604"/>
  <c r="BI600"/>
  <c r="BH600"/>
  <c r="BG600"/>
  <c r="BF600"/>
  <c r="T600"/>
  <c r="R600"/>
  <c r="P600"/>
  <c r="BI596"/>
  <c r="BH596"/>
  <c r="BG596"/>
  <c r="BF596"/>
  <c r="T596"/>
  <c r="R596"/>
  <c r="P596"/>
  <c r="BI592"/>
  <c r="BH592"/>
  <c r="BG592"/>
  <c r="BF592"/>
  <c r="T592"/>
  <c r="R592"/>
  <c r="P592"/>
  <c r="BI588"/>
  <c r="BH588"/>
  <c r="BG588"/>
  <c r="BF588"/>
  <c r="T588"/>
  <c r="R588"/>
  <c r="P588"/>
  <c r="BI584"/>
  <c r="BH584"/>
  <c r="BG584"/>
  <c r="BF584"/>
  <c r="T584"/>
  <c r="R584"/>
  <c r="P584"/>
  <c r="BI580"/>
  <c r="BH580"/>
  <c r="BG580"/>
  <c r="BF580"/>
  <c r="T580"/>
  <c r="R580"/>
  <c r="P580"/>
  <c r="BI578"/>
  <c r="BH578"/>
  <c r="BG578"/>
  <c r="BF578"/>
  <c r="T578"/>
  <c r="R578"/>
  <c r="P578"/>
  <c r="BI576"/>
  <c r="BH576"/>
  <c r="BG576"/>
  <c r="BF576"/>
  <c r="T576"/>
  <c r="R576"/>
  <c r="P576"/>
  <c r="BI574"/>
  <c r="BH574"/>
  <c r="BG574"/>
  <c r="BF574"/>
  <c r="T574"/>
  <c r="R574"/>
  <c r="P574"/>
  <c r="BI570"/>
  <c r="BH570"/>
  <c r="BG570"/>
  <c r="BF570"/>
  <c r="T570"/>
  <c r="R570"/>
  <c r="P570"/>
  <c r="BI566"/>
  <c r="BH566"/>
  <c r="BG566"/>
  <c r="BF566"/>
  <c r="T566"/>
  <c r="R566"/>
  <c r="P566"/>
  <c r="BI562"/>
  <c r="BH562"/>
  <c r="BG562"/>
  <c r="BF562"/>
  <c r="T562"/>
  <c r="R562"/>
  <c r="P562"/>
  <c r="BI558"/>
  <c r="BH558"/>
  <c r="BG558"/>
  <c r="BF558"/>
  <c r="T558"/>
  <c r="R558"/>
  <c r="P558"/>
  <c r="BI554"/>
  <c r="BH554"/>
  <c r="BG554"/>
  <c r="BF554"/>
  <c r="T554"/>
  <c r="R554"/>
  <c r="P554"/>
  <c r="BI551"/>
  <c r="BH551"/>
  <c r="BG551"/>
  <c r="BF551"/>
  <c r="T551"/>
  <c r="R551"/>
  <c r="P551"/>
  <c r="BI547"/>
  <c r="BH547"/>
  <c r="BG547"/>
  <c r="BF547"/>
  <c r="T547"/>
  <c r="R547"/>
  <c r="P547"/>
  <c r="BI543"/>
  <c r="BH543"/>
  <c r="BG543"/>
  <c r="BF543"/>
  <c r="T543"/>
  <c r="R543"/>
  <c r="P543"/>
  <c r="BI539"/>
  <c r="BH539"/>
  <c r="BG539"/>
  <c r="BF539"/>
  <c r="T539"/>
  <c r="R539"/>
  <c r="P539"/>
  <c r="BI535"/>
  <c r="BH535"/>
  <c r="BG535"/>
  <c r="BF535"/>
  <c r="T535"/>
  <c r="R535"/>
  <c r="P535"/>
  <c r="BI531"/>
  <c r="BH531"/>
  <c r="BG531"/>
  <c r="BF531"/>
  <c r="T531"/>
  <c r="R531"/>
  <c r="P531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3"/>
  <c r="BH503"/>
  <c r="BG503"/>
  <c r="BF503"/>
  <c r="T503"/>
  <c r="R503"/>
  <c r="P503"/>
  <c r="BI499"/>
  <c r="BH499"/>
  <c r="BG499"/>
  <c r="BF499"/>
  <c r="T499"/>
  <c r="R499"/>
  <c r="P499"/>
  <c r="BI495"/>
  <c r="BH495"/>
  <c r="BG495"/>
  <c r="BF495"/>
  <c r="T495"/>
  <c r="R495"/>
  <c r="P495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79"/>
  <c r="BH479"/>
  <c r="BG479"/>
  <c r="BF479"/>
  <c r="T479"/>
  <c r="R479"/>
  <c r="P479"/>
  <c r="BI475"/>
  <c r="BH475"/>
  <c r="BG475"/>
  <c r="BF475"/>
  <c r="T475"/>
  <c r="R475"/>
  <c r="P475"/>
  <c r="BI471"/>
  <c r="BH471"/>
  <c r="BG471"/>
  <c r="BF471"/>
  <c r="T471"/>
  <c r="R471"/>
  <c r="P471"/>
  <c r="BI467"/>
  <c r="BH467"/>
  <c r="BG467"/>
  <c r="BF467"/>
  <c r="T467"/>
  <c r="R467"/>
  <c r="P467"/>
  <c r="BI463"/>
  <c r="BH463"/>
  <c r="BG463"/>
  <c r="BF463"/>
  <c r="T463"/>
  <c r="R463"/>
  <c r="P463"/>
  <c r="BI459"/>
  <c r="BH459"/>
  <c r="BG459"/>
  <c r="BF459"/>
  <c r="T459"/>
  <c r="R459"/>
  <c r="P459"/>
  <c r="BI455"/>
  <c r="BH455"/>
  <c r="BG455"/>
  <c r="BF455"/>
  <c r="T455"/>
  <c r="R455"/>
  <c r="P455"/>
  <c r="BI451"/>
  <c r="BH451"/>
  <c r="BG451"/>
  <c r="BF451"/>
  <c r="T451"/>
  <c r="R451"/>
  <c r="P451"/>
  <c r="BI447"/>
  <c r="BH447"/>
  <c r="BG447"/>
  <c r="BF447"/>
  <c r="T447"/>
  <c r="R447"/>
  <c r="P447"/>
  <c r="BI443"/>
  <c r="BH443"/>
  <c r="BG443"/>
  <c r="BF443"/>
  <c r="T443"/>
  <c r="R443"/>
  <c r="P443"/>
  <c r="BI439"/>
  <c r="BH439"/>
  <c r="BG439"/>
  <c r="BF439"/>
  <c r="T439"/>
  <c r="R439"/>
  <c r="P439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1"/>
  <c r="BH391"/>
  <c r="BG391"/>
  <c r="BF391"/>
  <c r="T391"/>
  <c r="R391"/>
  <c r="P391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5"/>
  <c r="BH375"/>
  <c r="BG375"/>
  <c r="BF375"/>
  <c r="T375"/>
  <c r="R375"/>
  <c r="P375"/>
  <c r="BI371"/>
  <c r="BH371"/>
  <c r="BG371"/>
  <c r="BF371"/>
  <c r="T371"/>
  <c r="R371"/>
  <c r="P371"/>
  <c r="BI367"/>
  <c r="BH367"/>
  <c r="BG367"/>
  <c r="BF367"/>
  <c r="T367"/>
  <c r="R367"/>
  <c r="P367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1"/>
  <c r="BH351"/>
  <c r="BG351"/>
  <c r="BF351"/>
  <c r="T351"/>
  <c r="R351"/>
  <c r="P351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36"/>
  <c r="BH336"/>
  <c r="BG336"/>
  <c r="BF336"/>
  <c r="T336"/>
  <c r="R336"/>
  <c r="P336"/>
  <c r="BI332"/>
  <c r="BH332"/>
  <c r="BG332"/>
  <c r="BF332"/>
  <c r="T332"/>
  <c r="R332"/>
  <c r="P332"/>
  <c r="BI328"/>
  <c r="BH328"/>
  <c r="BG328"/>
  <c r="BF328"/>
  <c r="T328"/>
  <c r="R328"/>
  <c r="P328"/>
  <c r="BI324"/>
  <c r="BH324"/>
  <c r="BG324"/>
  <c r="BF324"/>
  <c r="T324"/>
  <c r="R324"/>
  <c r="P324"/>
  <c r="BI320"/>
  <c r="BH320"/>
  <c r="BG320"/>
  <c r="BF320"/>
  <c r="T320"/>
  <c r="R320"/>
  <c r="P320"/>
  <c r="BI316"/>
  <c r="BH316"/>
  <c r="BG316"/>
  <c r="BF316"/>
  <c r="T316"/>
  <c r="R316"/>
  <c r="P316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99"/>
  <c r="BH99"/>
  <c r="BG99"/>
  <c r="BF99"/>
  <c r="T99"/>
  <c r="R99"/>
  <c r="P99"/>
  <c r="J93"/>
  <c r="F93"/>
  <c r="F91"/>
  <c r="E89"/>
  <c r="J58"/>
  <c r="F58"/>
  <c r="F56"/>
  <c r="E54"/>
  <c r="J26"/>
  <c r="E26"/>
  <c r="J94"/>
  <c r="J25"/>
  <c r="J20"/>
  <c r="E20"/>
  <c r="F94"/>
  <c r="J19"/>
  <c r="J14"/>
  <c r="J56"/>
  <c r="E7"/>
  <c r="E85"/>
  <c i="3" r="J39"/>
  <c r="J38"/>
  <c i="1" r="AY57"/>
  <c i="3" r="J37"/>
  <c i="1" r="AX57"/>
  <c i="3"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91"/>
  <c r="J19"/>
  <c r="J14"/>
  <c r="J88"/>
  <c r="E7"/>
  <c r="E82"/>
  <c i="2" r="T5160"/>
  <c r="R5160"/>
  <c r="P5160"/>
  <c r="BK5160"/>
  <c r="J5160"/>
  <c r="J89"/>
  <c r="J39"/>
  <c r="J38"/>
  <c i="1" r="AY56"/>
  <c i="2" r="J37"/>
  <c i="1" r="AX56"/>
  <c i="2" r="BI5283"/>
  <c r="BH5283"/>
  <c r="BG5283"/>
  <c r="BF5283"/>
  <c r="T5283"/>
  <c r="R5283"/>
  <c r="P5283"/>
  <c r="BI5280"/>
  <c r="BH5280"/>
  <c r="BG5280"/>
  <c r="BF5280"/>
  <c r="T5280"/>
  <c r="R5280"/>
  <c r="P5280"/>
  <c r="BI5277"/>
  <c r="BH5277"/>
  <c r="BG5277"/>
  <c r="BF5277"/>
  <c r="T5277"/>
  <c r="R5277"/>
  <c r="P5277"/>
  <c r="BI5272"/>
  <c r="BH5272"/>
  <c r="BG5272"/>
  <c r="BF5272"/>
  <c r="T5272"/>
  <c r="R5272"/>
  <c r="P5272"/>
  <c r="BI5269"/>
  <c r="BH5269"/>
  <c r="BG5269"/>
  <c r="BF5269"/>
  <c r="T5269"/>
  <c r="R5269"/>
  <c r="P5269"/>
  <c r="BI5266"/>
  <c r="BH5266"/>
  <c r="BG5266"/>
  <c r="BF5266"/>
  <c r="T5266"/>
  <c r="R5266"/>
  <c r="P5266"/>
  <c r="BI5263"/>
  <c r="BH5263"/>
  <c r="BG5263"/>
  <c r="BF5263"/>
  <c r="T5263"/>
  <c r="R5263"/>
  <c r="P5263"/>
  <c r="BI5260"/>
  <c r="BH5260"/>
  <c r="BG5260"/>
  <c r="BF5260"/>
  <c r="T5260"/>
  <c r="R5260"/>
  <c r="P5260"/>
  <c r="BI5257"/>
  <c r="BH5257"/>
  <c r="BG5257"/>
  <c r="BF5257"/>
  <c r="T5257"/>
  <c r="R5257"/>
  <c r="P5257"/>
  <c r="BI5254"/>
  <c r="BH5254"/>
  <c r="BG5254"/>
  <c r="BF5254"/>
  <c r="T5254"/>
  <c r="R5254"/>
  <c r="P5254"/>
  <c r="BI5251"/>
  <c r="BH5251"/>
  <c r="BG5251"/>
  <c r="BF5251"/>
  <c r="T5251"/>
  <c r="R5251"/>
  <c r="P5251"/>
  <c r="BI5248"/>
  <c r="BH5248"/>
  <c r="BG5248"/>
  <c r="BF5248"/>
  <c r="T5248"/>
  <c r="R5248"/>
  <c r="P5248"/>
  <c r="BI5245"/>
  <c r="BH5245"/>
  <c r="BG5245"/>
  <c r="BF5245"/>
  <c r="T5245"/>
  <c r="R5245"/>
  <c r="P5245"/>
  <c r="BI5242"/>
  <c r="BH5242"/>
  <c r="BG5242"/>
  <c r="BF5242"/>
  <c r="T5242"/>
  <c r="R5242"/>
  <c r="P5242"/>
  <c r="BI5239"/>
  <c r="BH5239"/>
  <c r="BG5239"/>
  <c r="BF5239"/>
  <c r="T5239"/>
  <c r="R5239"/>
  <c r="P5239"/>
  <c r="BI5236"/>
  <c r="BH5236"/>
  <c r="BG5236"/>
  <c r="BF5236"/>
  <c r="T5236"/>
  <c r="R5236"/>
  <c r="P5236"/>
  <c r="BI5233"/>
  <c r="BH5233"/>
  <c r="BG5233"/>
  <c r="BF5233"/>
  <c r="T5233"/>
  <c r="R5233"/>
  <c r="P5233"/>
  <c r="BI5230"/>
  <c r="BH5230"/>
  <c r="BG5230"/>
  <c r="BF5230"/>
  <c r="T5230"/>
  <c r="R5230"/>
  <c r="P5230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8"/>
  <c r="BH5218"/>
  <c r="BG5218"/>
  <c r="BF5218"/>
  <c r="T5218"/>
  <c r="R5218"/>
  <c r="P5218"/>
  <c r="BI5215"/>
  <c r="BH5215"/>
  <c r="BG5215"/>
  <c r="BF5215"/>
  <c r="T5215"/>
  <c r="R5215"/>
  <c r="P5215"/>
  <c r="BI5212"/>
  <c r="BH5212"/>
  <c r="BG5212"/>
  <c r="BF5212"/>
  <c r="T5212"/>
  <c r="R5212"/>
  <c r="P5212"/>
  <c r="BI5209"/>
  <c r="BH5209"/>
  <c r="BG5209"/>
  <c r="BF5209"/>
  <c r="T5209"/>
  <c r="R5209"/>
  <c r="P5209"/>
  <c r="BI5206"/>
  <c r="BH5206"/>
  <c r="BG5206"/>
  <c r="BF5206"/>
  <c r="T5206"/>
  <c r="R5206"/>
  <c r="P5206"/>
  <c r="BI5203"/>
  <c r="BH5203"/>
  <c r="BG5203"/>
  <c r="BF5203"/>
  <c r="T5203"/>
  <c r="R5203"/>
  <c r="P5203"/>
  <c r="BI5200"/>
  <c r="BH5200"/>
  <c r="BG5200"/>
  <c r="BF5200"/>
  <c r="T5200"/>
  <c r="R5200"/>
  <c r="P5200"/>
  <c r="BI5197"/>
  <c r="BH5197"/>
  <c r="BG5197"/>
  <c r="BF5197"/>
  <c r="T5197"/>
  <c r="R5197"/>
  <c r="P5197"/>
  <c r="BI5194"/>
  <c r="BH5194"/>
  <c r="BG5194"/>
  <c r="BF5194"/>
  <c r="T5194"/>
  <c r="R5194"/>
  <c r="P5194"/>
  <c r="BI5191"/>
  <c r="BH5191"/>
  <c r="BG5191"/>
  <c r="BF5191"/>
  <c r="T5191"/>
  <c r="R5191"/>
  <c r="P5191"/>
  <c r="BI5188"/>
  <c r="BH5188"/>
  <c r="BG5188"/>
  <c r="BF5188"/>
  <c r="T5188"/>
  <c r="R5188"/>
  <c r="P5188"/>
  <c r="BI5185"/>
  <c r="BH5185"/>
  <c r="BG5185"/>
  <c r="BF5185"/>
  <c r="T5185"/>
  <c r="R5185"/>
  <c r="P5185"/>
  <c r="BI5182"/>
  <c r="BH5182"/>
  <c r="BG5182"/>
  <c r="BF5182"/>
  <c r="T5182"/>
  <c r="R5182"/>
  <c r="P5182"/>
  <c r="BI5179"/>
  <c r="BH5179"/>
  <c r="BG5179"/>
  <c r="BF5179"/>
  <c r="T5179"/>
  <c r="R5179"/>
  <c r="P5179"/>
  <c r="BI5176"/>
  <c r="BH5176"/>
  <c r="BG5176"/>
  <c r="BF5176"/>
  <c r="T5176"/>
  <c r="R5176"/>
  <c r="P5176"/>
  <c r="BI5161"/>
  <c r="BH5161"/>
  <c r="BG5161"/>
  <c r="BF5161"/>
  <c r="T5161"/>
  <c r="R5161"/>
  <c r="P5161"/>
  <c r="BI5155"/>
  <c r="BH5155"/>
  <c r="BG5155"/>
  <c r="BF5155"/>
  <c r="T5155"/>
  <c r="R5155"/>
  <c r="P5155"/>
  <c r="BI5151"/>
  <c r="BH5151"/>
  <c r="BG5151"/>
  <c r="BF5151"/>
  <c r="T5151"/>
  <c r="R5151"/>
  <c r="P5151"/>
  <c r="BI5071"/>
  <c r="BH5071"/>
  <c r="BG5071"/>
  <c r="BF5071"/>
  <c r="T5071"/>
  <c r="R5071"/>
  <c r="P5071"/>
  <c r="BI4969"/>
  <c r="BH4969"/>
  <c r="BG4969"/>
  <c r="BF4969"/>
  <c r="T4969"/>
  <c r="R4969"/>
  <c r="P4969"/>
  <c r="BI4833"/>
  <c r="BH4833"/>
  <c r="BG4833"/>
  <c r="BF4833"/>
  <c r="T4833"/>
  <c r="R4833"/>
  <c r="P4833"/>
  <c r="BI4771"/>
  <c r="BH4771"/>
  <c r="BG4771"/>
  <c r="BF4771"/>
  <c r="T4771"/>
  <c r="R4771"/>
  <c r="P4771"/>
  <c r="P4770"/>
  <c r="BI4767"/>
  <c r="BH4767"/>
  <c r="BG4767"/>
  <c r="BF4767"/>
  <c r="T4767"/>
  <c r="R4767"/>
  <c r="P4767"/>
  <c r="BI4764"/>
  <c r="BH4764"/>
  <c r="BG4764"/>
  <c r="BF4764"/>
  <c r="T4764"/>
  <c r="R4764"/>
  <c r="P4764"/>
  <c r="BI4750"/>
  <c r="BH4750"/>
  <c r="BG4750"/>
  <c r="BF4750"/>
  <c r="T4750"/>
  <c r="R4750"/>
  <c r="P4750"/>
  <c r="BI4738"/>
  <c r="BH4738"/>
  <c r="BG4738"/>
  <c r="BF4738"/>
  <c r="T4738"/>
  <c r="R4738"/>
  <c r="P4738"/>
  <c r="BI4734"/>
  <c r="BH4734"/>
  <c r="BG4734"/>
  <c r="BF4734"/>
  <c r="T4734"/>
  <c r="R4734"/>
  <c r="P4734"/>
  <c r="BI4701"/>
  <c r="BH4701"/>
  <c r="BG4701"/>
  <c r="BF4701"/>
  <c r="T4701"/>
  <c r="R4701"/>
  <c r="P4701"/>
  <c r="BI4673"/>
  <c r="BH4673"/>
  <c r="BG4673"/>
  <c r="BF4673"/>
  <c r="T4673"/>
  <c r="R4673"/>
  <c r="P4673"/>
  <c r="BI4661"/>
  <c r="BH4661"/>
  <c r="BG4661"/>
  <c r="BF4661"/>
  <c r="T4661"/>
  <c r="R4661"/>
  <c r="P4661"/>
  <c r="BI4658"/>
  <c r="BH4658"/>
  <c r="BG4658"/>
  <c r="BF4658"/>
  <c r="T4658"/>
  <c r="R4658"/>
  <c r="P4658"/>
  <c r="BI4655"/>
  <c r="BH4655"/>
  <c r="BG4655"/>
  <c r="BF4655"/>
  <c r="T4655"/>
  <c r="R4655"/>
  <c r="P4655"/>
  <c r="BI4637"/>
  <c r="BH4637"/>
  <c r="BG4637"/>
  <c r="BF4637"/>
  <c r="T4637"/>
  <c r="R4637"/>
  <c r="P4637"/>
  <c r="BI4634"/>
  <c r="BH4634"/>
  <c r="BG4634"/>
  <c r="BF4634"/>
  <c r="T4634"/>
  <c r="R4634"/>
  <c r="P4634"/>
  <c r="BI4631"/>
  <c r="BH4631"/>
  <c r="BG4631"/>
  <c r="BF4631"/>
  <c r="T4631"/>
  <c r="R4631"/>
  <c r="P4631"/>
  <c r="BI4608"/>
  <c r="BH4608"/>
  <c r="BG4608"/>
  <c r="BF4608"/>
  <c r="T4608"/>
  <c r="R4608"/>
  <c r="P4608"/>
  <c r="BI4570"/>
  <c r="BH4570"/>
  <c r="BG4570"/>
  <c r="BF4570"/>
  <c r="T4570"/>
  <c r="R4570"/>
  <c r="P4570"/>
  <c r="BI4566"/>
  <c r="BH4566"/>
  <c r="BG4566"/>
  <c r="BF4566"/>
  <c r="T4566"/>
  <c r="R4566"/>
  <c r="P4566"/>
  <c r="BI4555"/>
  <c r="BH4555"/>
  <c r="BG4555"/>
  <c r="BF4555"/>
  <c r="T4555"/>
  <c r="R4555"/>
  <c r="P4555"/>
  <c r="BI4548"/>
  <c r="BH4548"/>
  <c r="BG4548"/>
  <c r="BF4548"/>
  <c r="T4548"/>
  <c r="R4548"/>
  <c r="P4548"/>
  <c r="BI4534"/>
  <c r="BH4534"/>
  <c r="BG4534"/>
  <c r="BF4534"/>
  <c r="T4534"/>
  <c r="R4534"/>
  <c r="P4534"/>
  <c r="BI4529"/>
  <c r="BH4529"/>
  <c r="BG4529"/>
  <c r="BF4529"/>
  <c r="T4529"/>
  <c r="R4529"/>
  <c r="P4529"/>
  <c r="BI4525"/>
  <c r="BH4525"/>
  <c r="BG4525"/>
  <c r="BF4525"/>
  <c r="T4525"/>
  <c r="R4525"/>
  <c r="P4525"/>
  <c r="BI4514"/>
  <c r="BH4514"/>
  <c r="BG4514"/>
  <c r="BF4514"/>
  <c r="T4514"/>
  <c r="R4514"/>
  <c r="P4514"/>
  <c r="BI4506"/>
  <c r="BH4506"/>
  <c r="BG4506"/>
  <c r="BF4506"/>
  <c r="T4506"/>
  <c r="R4506"/>
  <c r="P4506"/>
  <c r="BI4483"/>
  <c r="BH4483"/>
  <c r="BG4483"/>
  <c r="BF4483"/>
  <c r="T4483"/>
  <c r="R4483"/>
  <c r="P4483"/>
  <c r="BI4475"/>
  <c r="BH4475"/>
  <c r="BG4475"/>
  <c r="BF4475"/>
  <c r="T4475"/>
  <c r="R4475"/>
  <c r="P4475"/>
  <c r="BI4411"/>
  <c r="BH4411"/>
  <c r="BG4411"/>
  <c r="BF4411"/>
  <c r="T4411"/>
  <c r="R4411"/>
  <c r="P4411"/>
  <c r="BI4401"/>
  <c r="BH4401"/>
  <c r="BG4401"/>
  <c r="BF4401"/>
  <c r="T4401"/>
  <c r="R4401"/>
  <c r="P4401"/>
  <c r="BI4396"/>
  <c r="BH4396"/>
  <c r="BG4396"/>
  <c r="BF4396"/>
  <c r="T4396"/>
  <c r="R4396"/>
  <c r="P4396"/>
  <c r="BI4385"/>
  <c r="BH4385"/>
  <c r="BG4385"/>
  <c r="BF4385"/>
  <c r="T4385"/>
  <c r="R4385"/>
  <c r="P4385"/>
  <c r="BI4229"/>
  <c r="BH4229"/>
  <c r="BG4229"/>
  <c r="BF4229"/>
  <c r="T4229"/>
  <c r="R4229"/>
  <c r="P4229"/>
  <c r="BI4222"/>
  <c r="BH4222"/>
  <c r="BG4222"/>
  <c r="BF4222"/>
  <c r="T4222"/>
  <c r="R4222"/>
  <c r="P4222"/>
  <c r="BI4210"/>
  <c r="BH4210"/>
  <c r="BG4210"/>
  <c r="BF4210"/>
  <c r="T4210"/>
  <c r="R4210"/>
  <c r="P4210"/>
  <c r="BI4198"/>
  <c r="BH4198"/>
  <c r="BG4198"/>
  <c r="BF4198"/>
  <c r="T4198"/>
  <c r="R4198"/>
  <c r="P4198"/>
  <c r="BI4193"/>
  <c r="BH4193"/>
  <c r="BG4193"/>
  <c r="BF4193"/>
  <c r="T4193"/>
  <c r="R4193"/>
  <c r="P4193"/>
  <c r="BI4189"/>
  <c r="BH4189"/>
  <c r="BG4189"/>
  <c r="BF4189"/>
  <c r="T4189"/>
  <c r="R4189"/>
  <c r="P4189"/>
  <c r="BI4178"/>
  <c r="BH4178"/>
  <c r="BG4178"/>
  <c r="BF4178"/>
  <c r="T4178"/>
  <c r="R4178"/>
  <c r="P4178"/>
  <c r="BI4166"/>
  <c r="BH4166"/>
  <c r="BG4166"/>
  <c r="BF4166"/>
  <c r="T4166"/>
  <c r="R4166"/>
  <c r="P4166"/>
  <c r="BI4154"/>
  <c r="BH4154"/>
  <c r="BG4154"/>
  <c r="BF4154"/>
  <c r="T4154"/>
  <c r="R4154"/>
  <c r="P4154"/>
  <c r="BI4142"/>
  <c r="BH4142"/>
  <c r="BG4142"/>
  <c r="BF4142"/>
  <c r="T4142"/>
  <c r="R4142"/>
  <c r="P4142"/>
  <c r="BI4139"/>
  <c r="BH4139"/>
  <c r="BG4139"/>
  <c r="BF4139"/>
  <c r="T4139"/>
  <c r="R4139"/>
  <c r="P4139"/>
  <c r="BI4133"/>
  <c r="BH4133"/>
  <c r="BG4133"/>
  <c r="BF4133"/>
  <c r="T4133"/>
  <c r="R4133"/>
  <c r="P4133"/>
  <c r="BI4130"/>
  <c r="BH4130"/>
  <c r="BG4130"/>
  <c r="BF4130"/>
  <c r="T4130"/>
  <c r="R4130"/>
  <c r="P4130"/>
  <c r="BI4127"/>
  <c r="BH4127"/>
  <c r="BG4127"/>
  <c r="BF4127"/>
  <c r="T4127"/>
  <c r="R4127"/>
  <c r="P4127"/>
  <c r="BI4115"/>
  <c r="BH4115"/>
  <c r="BG4115"/>
  <c r="BF4115"/>
  <c r="T4115"/>
  <c r="R4115"/>
  <c r="P4115"/>
  <c r="BI4079"/>
  <c r="BH4079"/>
  <c r="BG4079"/>
  <c r="BF4079"/>
  <c r="T4079"/>
  <c r="R4079"/>
  <c r="P4079"/>
  <c r="BI4075"/>
  <c r="BH4075"/>
  <c r="BG4075"/>
  <c r="BF4075"/>
  <c r="T4075"/>
  <c r="R4075"/>
  <c r="P4075"/>
  <c r="BI4072"/>
  <c r="BH4072"/>
  <c r="BG4072"/>
  <c r="BF4072"/>
  <c r="T4072"/>
  <c r="R4072"/>
  <c r="P4072"/>
  <c r="BI4069"/>
  <c r="BH4069"/>
  <c r="BG4069"/>
  <c r="BF4069"/>
  <c r="T4069"/>
  <c r="R4069"/>
  <c r="P4069"/>
  <c r="BI4065"/>
  <c r="BH4065"/>
  <c r="BG4065"/>
  <c r="BF4065"/>
  <c r="T4065"/>
  <c r="R4065"/>
  <c r="P4065"/>
  <c r="BI4061"/>
  <c r="BH4061"/>
  <c r="BG4061"/>
  <c r="BF4061"/>
  <c r="T4061"/>
  <c r="R4061"/>
  <c r="P4061"/>
  <c r="BI4057"/>
  <c r="BH4057"/>
  <c r="BG4057"/>
  <c r="BF4057"/>
  <c r="T4057"/>
  <c r="R4057"/>
  <c r="P4057"/>
  <c r="BI4053"/>
  <c r="BH4053"/>
  <c r="BG4053"/>
  <c r="BF4053"/>
  <c r="T4053"/>
  <c r="R4053"/>
  <c r="P4053"/>
  <c r="BI4049"/>
  <c r="BH4049"/>
  <c r="BG4049"/>
  <c r="BF4049"/>
  <c r="T4049"/>
  <c r="R4049"/>
  <c r="P4049"/>
  <c r="BI4046"/>
  <c r="BH4046"/>
  <c r="BG4046"/>
  <c r="BF4046"/>
  <c r="T4046"/>
  <c r="R4046"/>
  <c r="P4046"/>
  <c r="BI4043"/>
  <c r="BH4043"/>
  <c r="BG4043"/>
  <c r="BF4043"/>
  <c r="T4043"/>
  <c r="R4043"/>
  <c r="P4043"/>
  <c r="BI4040"/>
  <c r="BH4040"/>
  <c r="BG4040"/>
  <c r="BF4040"/>
  <c r="T4040"/>
  <c r="R4040"/>
  <c r="P4040"/>
  <c r="BI4037"/>
  <c r="BH4037"/>
  <c r="BG4037"/>
  <c r="BF4037"/>
  <c r="T4037"/>
  <c r="R4037"/>
  <c r="P4037"/>
  <c r="BI4034"/>
  <c r="BH4034"/>
  <c r="BG4034"/>
  <c r="BF4034"/>
  <c r="T4034"/>
  <c r="R4034"/>
  <c r="P4034"/>
  <c r="BI4031"/>
  <c r="BH4031"/>
  <c r="BG4031"/>
  <c r="BF4031"/>
  <c r="T4031"/>
  <c r="R4031"/>
  <c r="P4031"/>
  <c r="BI4028"/>
  <c r="BH4028"/>
  <c r="BG4028"/>
  <c r="BF4028"/>
  <c r="T4028"/>
  <c r="R4028"/>
  <c r="P4028"/>
  <c r="BI4025"/>
  <c r="BH4025"/>
  <c r="BG4025"/>
  <c r="BF4025"/>
  <c r="T4025"/>
  <c r="R4025"/>
  <c r="P4025"/>
  <c r="BI4022"/>
  <c r="BH4022"/>
  <c r="BG4022"/>
  <c r="BF4022"/>
  <c r="T4022"/>
  <c r="R4022"/>
  <c r="P4022"/>
  <c r="BI4019"/>
  <c r="BH4019"/>
  <c r="BG4019"/>
  <c r="BF4019"/>
  <c r="T4019"/>
  <c r="R4019"/>
  <c r="P4019"/>
  <c r="BI4016"/>
  <c r="BH4016"/>
  <c r="BG4016"/>
  <c r="BF4016"/>
  <c r="T4016"/>
  <c r="R4016"/>
  <c r="P4016"/>
  <c r="BI4013"/>
  <c r="BH4013"/>
  <c r="BG4013"/>
  <c r="BF4013"/>
  <c r="T4013"/>
  <c r="R4013"/>
  <c r="P4013"/>
  <c r="BI4010"/>
  <c r="BH4010"/>
  <c r="BG4010"/>
  <c r="BF4010"/>
  <c r="T4010"/>
  <c r="R4010"/>
  <c r="P4010"/>
  <c r="BI4007"/>
  <c r="BH4007"/>
  <c r="BG4007"/>
  <c r="BF4007"/>
  <c r="T4007"/>
  <c r="R4007"/>
  <c r="P4007"/>
  <c r="BI4004"/>
  <c r="BH4004"/>
  <c r="BG4004"/>
  <c r="BF4004"/>
  <c r="T4004"/>
  <c r="R4004"/>
  <c r="P4004"/>
  <c r="BI4001"/>
  <c r="BH4001"/>
  <c r="BG4001"/>
  <c r="BF4001"/>
  <c r="T4001"/>
  <c r="R4001"/>
  <c r="P4001"/>
  <c r="BI3998"/>
  <c r="BH3998"/>
  <c r="BG3998"/>
  <c r="BF3998"/>
  <c r="T3998"/>
  <c r="R3998"/>
  <c r="P3998"/>
  <c r="BI3995"/>
  <c r="BH3995"/>
  <c r="BG3995"/>
  <c r="BF3995"/>
  <c r="T3995"/>
  <c r="R3995"/>
  <c r="P3995"/>
  <c r="BI3992"/>
  <c r="BH3992"/>
  <c r="BG3992"/>
  <c r="BF3992"/>
  <c r="T3992"/>
  <c r="R3992"/>
  <c r="P3992"/>
  <c r="BI3989"/>
  <c r="BH3989"/>
  <c r="BG3989"/>
  <c r="BF3989"/>
  <c r="T3989"/>
  <c r="R3989"/>
  <c r="P3989"/>
  <c r="BI3986"/>
  <c r="BH3986"/>
  <c r="BG3986"/>
  <c r="BF3986"/>
  <c r="T3986"/>
  <c r="R3986"/>
  <c r="P3986"/>
  <c r="BI3983"/>
  <c r="BH3983"/>
  <c r="BG3983"/>
  <c r="BF3983"/>
  <c r="T3983"/>
  <c r="R3983"/>
  <c r="P3983"/>
  <c r="BI3980"/>
  <c r="BH3980"/>
  <c r="BG3980"/>
  <c r="BF3980"/>
  <c r="T3980"/>
  <c r="R3980"/>
  <c r="P3980"/>
  <c r="BI3977"/>
  <c r="BH3977"/>
  <c r="BG3977"/>
  <c r="BF3977"/>
  <c r="T3977"/>
  <c r="R3977"/>
  <c r="P3977"/>
  <c r="BI3974"/>
  <c r="BH3974"/>
  <c r="BG3974"/>
  <c r="BF3974"/>
  <c r="T3974"/>
  <c r="R3974"/>
  <c r="P3974"/>
  <c r="BI3971"/>
  <c r="BH3971"/>
  <c r="BG3971"/>
  <c r="BF3971"/>
  <c r="T3971"/>
  <c r="R3971"/>
  <c r="P3971"/>
  <c r="BI3968"/>
  <c r="BH3968"/>
  <c r="BG3968"/>
  <c r="BF3968"/>
  <c r="T3968"/>
  <c r="R3968"/>
  <c r="P3968"/>
  <c r="BI3965"/>
  <c r="BH3965"/>
  <c r="BG3965"/>
  <c r="BF3965"/>
  <c r="T3965"/>
  <c r="R3965"/>
  <c r="P3965"/>
  <c r="BI3962"/>
  <c r="BH3962"/>
  <c r="BG3962"/>
  <c r="BF3962"/>
  <c r="T3962"/>
  <c r="R3962"/>
  <c r="P3962"/>
  <c r="BI3959"/>
  <c r="BH3959"/>
  <c r="BG3959"/>
  <c r="BF3959"/>
  <c r="T3959"/>
  <c r="R3959"/>
  <c r="P3959"/>
  <c r="BI3956"/>
  <c r="BH3956"/>
  <c r="BG3956"/>
  <c r="BF3956"/>
  <c r="T3956"/>
  <c r="R3956"/>
  <c r="P3956"/>
  <c r="BI3953"/>
  <c r="BH3953"/>
  <c r="BG3953"/>
  <c r="BF3953"/>
  <c r="T3953"/>
  <c r="R3953"/>
  <c r="P3953"/>
  <c r="BI3950"/>
  <c r="BH3950"/>
  <c r="BG3950"/>
  <c r="BF3950"/>
  <c r="T3950"/>
  <c r="R3950"/>
  <c r="P3950"/>
  <c r="BI3947"/>
  <c r="BH3947"/>
  <c r="BG3947"/>
  <c r="BF3947"/>
  <c r="T3947"/>
  <c r="R3947"/>
  <c r="P3947"/>
  <c r="BI3944"/>
  <c r="BH3944"/>
  <c r="BG3944"/>
  <c r="BF3944"/>
  <c r="T3944"/>
  <c r="R3944"/>
  <c r="P3944"/>
  <c r="BI3941"/>
  <c r="BH3941"/>
  <c r="BG3941"/>
  <c r="BF3941"/>
  <c r="T3941"/>
  <c r="R3941"/>
  <c r="P3941"/>
  <c r="BI3938"/>
  <c r="BH3938"/>
  <c r="BG3938"/>
  <c r="BF3938"/>
  <c r="T3938"/>
  <c r="R3938"/>
  <c r="P3938"/>
  <c r="BI3935"/>
  <c r="BH3935"/>
  <c r="BG3935"/>
  <c r="BF3935"/>
  <c r="T3935"/>
  <c r="R3935"/>
  <c r="P3935"/>
  <c r="BI3932"/>
  <c r="BH3932"/>
  <c r="BG3932"/>
  <c r="BF3932"/>
  <c r="T3932"/>
  <c r="R3932"/>
  <c r="P3932"/>
  <c r="BI3929"/>
  <c r="BH3929"/>
  <c r="BG3929"/>
  <c r="BF3929"/>
  <c r="T3929"/>
  <c r="R3929"/>
  <c r="P3929"/>
  <c r="BI3926"/>
  <c r="BH3926"/>
  <c r="BG3926"/>
  <c r="BF3926"/>
  <c r="T3926"/>
  <c r="R3926"/>
  <c r="P3926"/>
  <c r="BI3923"/>
  <c r="BH3923"/>
  <c r="BG3923"/>
  <c r="BF3923"/>
  <c r="T3923"/>
  <c r="R3923"/>
  <c r="P3923"/>
  <c r="BI3920"/>
  <c r="BH3920"/>
  <c r="BG3920"/>
  <c r="BF3920"/>
  <c r="T3920"/>
  <c r="R3920"/>
  <c r="P3920"/>
  <c r="BI3917"/>
  <c r="BH3917"/>
  <c r="BG3917"/>
  <c r="BF3917"/>
  <c r="T3917"/>
  <c r="R3917"/>
  <c r="P3917"/>
  <c r="BI3914"/>
  <c r="BH3914"/>
  <c r="BG3914"/>
  <c r="BF3914"/>
  <c r="T3914"/>
  <c r="R3914"/>
  <c r="P3914"/>
  <c r="BI3911"/>
  <c r="BH3911"/>
  <c r="BG3911"/>
  <c r="BF3911"/>
  <c r="T3911"/>
  <c r="R3911"/>
  <c r="P3911"/>
  <c r="BI3908"/>
  <c r="BH3908"/>
  <c r="BG3908"/>
  <c r="BF3908"/>
  <c r="T3908"/>
  <c r="R3908"/>
  <c r="P3908"/>
  <c r="BI3905"/>
  <c r="BH3905"/>
  <c r="BG3905"/>
  <c r="BF3905"/>
  <c r="T3905"/>
  <c r="R3905"/>
  <c r="P3905"/>
  <c r="BI3902"/>
  <c r="BH3902"/>
  <c r="BG3902"/>
  <c r="BF3902"/>
  <c r="T3902"/>
  <c r="R3902"/>
  <c r="P3902"/>
  <c r="BI3899"/>
  <c r="BH3899"/>
  <c r="BG3899"/>
  <c r="BF3899"/>
  <c r="T3899"/>
  <c r="R3899"/>
  <c r="P3899"/>
  <c r="BI3896"/>
  <c r="BH3896"/>
  <c r="BG3896"/>
  <c r="BF3896"/>
  <c r="T3896"/>
  <c r="R3896"/>
  <c r="P3896"/>
  <c r="BI3892"/>
  <c r="BH3892"/>
  <c r="BG3892"/>
  <c r="BF3892"/>
  <c r="T3892"/>
  <c r="R3892"/>
  <c r="P3892"/>
  <c r="BI3889"/>
  <c r="BH3889"/>
  <c r="BG3889"/>
  <c r="BF3889"/>
  <c r="T3889"/>
  <c r="R3889"/>
  <c r="P3889"/>
  <c r="BI3886"/>
  <c r="BH3886"/>
  <c r="BG3886"/>
  <c r="BF3886"/>
  <c r="T3886"/>
  <c r="R3886"/>
  <c r="P3886"/>
  <c r="BI3883"/>
  <c r="BH3883"/>
  <c r="BG3883"/>
  <c r="BF3883"/>
  <c r="T3883"/>
  <c r="R3883"/>
  <c r="P3883"/>
  <c r="BI3880"/>
  <c r="BH3880"/>
  <c r="BG3880"/>
  <c r="BF3880"/>
  <c r="T3880"/>
  <c r="R3880"/>
  <c r="P3880"/>
  <c r="BI3877"/>
  <c r="BH3877"/>
  <c r="BG3877"/>
  <c r="BF3877"/>
  <c r="T3877"/>
  <c r="R3877"/>
  <c r="P3877"/>
  <c r="BI3874"/>
  <c r="BH3874"/>
  <c r="BG3874"/>
  <c r="BF3874"/>
  <c r="T3874"/>
  <c r="R3874"/>
  <c r="P3874"/>
  <c r="BI3870"/>
  <c r="BH3870"/>
  <c r="BG3870"/>
  <c r="BF3870"/>
  <c r="T3870"/>
  <c r="R3870"/>
  <c r="P3870"/>
  <c r="BI3867"/>
  <c r="BH3867"/>
  <c r="BG3867"/>
  <c r="BF3867"/>
  <c r="T3867"/>
  <c r="R3867"/>
  <c r="P3867"/>
  <c r="BI3864"/>
  <c r="BH3864"/>
  <c r="BG3864"/>
  <c r="BF3864"/>
  <c r="T3864"/>
  <c r="R3864"/>
  <c r="P3864"/>
  <c r="BI3861"/>
  <c r="BH3861"/>
  <c r="BG3861"/>
  <c r="BF3861"/>
  <c r="T3861"/>
  <c r="R3861"/>
  <c r="P3861"/>
  <c r="BI3858"/>
  <c r="BH3858"/>
  <c r="BG3858"/>
  <c r="BF3858"/>
  <c r="T3858"/>
  <c r="R3858"/>
  <c r="P3858"/>
  <c r="BI3855"/>
  <c r="BH3855"/>
  <c r="BG3855"/>
  <c r="BF3855"/>
  <c r="T3855"/>
  <c r="R3855"/>
  <c r="P3855"/>
  <c r="BI3852"/>
  <c r="BH3852"/>
  <c r="BG3852"/>
  <c r="BF3852"/>
  <c r="T3852"/>
  <c r="R3852"/>
  <c r="P3852"/>
  <c r="BI3849"/>
  <c r="BH3849"/>
  <c r="BG3849"/>
  <c r="BF3849"/>
  <c r="T3849"/>
  <c r="R3849"/>
  <c r="P3849"/>
  <c r="BI3846"/>
  <c r="BH3846"/>
  <c r="BG3846"/>
  <c r="BF3846"/>
  <c r="T3846"/>
  <c r="R3846"/>
  <c r="P3846"/>
  <c r="BI3843"/>
  <c r="BH3843"/>
  <c r="BG3843"/>
  <c r="BF3843"/>
  <c r="T3843"/>
  <c r="R3843"/>
  <c r="P3843"/>
  <c r="BI3840"/>
  <c r="BH3840"/>
  <c r="BG3840"/>
  <c r="BF3840"/>
  <c r="T3840"/>
  <c r="R3840"/>
  <c r="P3840"/>
  <c r="BI3837"/>
  <c r="BH3837"/>
  <c r="BG3837"/>
  <c r="BF3837"/>
  <c r="T3837"/>
  <c r="R3837"/>
  <c r="P3837"/>
  <c r="BI3834"/>
  <c r="BH3834"/>
  <c r="BG3834"/>
  <c r="BF3834"/>
  <c r="T3834"/>
  <c r="R3834"/>
  <c r="P3834"/>
  <c r="BI3825"/>
  <c r="BH3825"/>
  <c r="BG3825"/>
  <c r="BF3825"/>
  <c r="T3825"/>
  <c r="R3825"/>
  <c r="P3825"/>
  <c r="BI3823"/>
  <c r="BH3823"/>
  <c r="BG3823"/>
  <c r="BF3823"/>
  <c r="T3823"/>
  <c r="R3823"/>
  <c r="P3823"/>
  <c r="BI3818"/>
  <c r="BH3818"/>
  <c r="BG3818"/>
  <c r="BF3818"/>
  <c r="T3818"/>
  <c r="R3818"/>
  <c r="P3818"/>
  <c r="BI3814"/>
  <c r="BH3814"/>
  <c r="BG3814"/>
  <c r="BF3814"/>
  <c r="T3814"/>
  <c r="R3814"/>
  <c r="P3814"/>
  <c r="BI3811"/>
  <c r="BH3811"/>
  <c r="BG3811"/>
  <c r="BF3811"/>
  <c r="T3811"/>
  <c r="R3811"/>
  <c r="P3811"/>
  <c r="BI3808"/>
  <c r="BH3808"/>
  <c r="BG3808"/>
  <c r="BF3808"/>
  <c r="T3808"/>
  <c r="R3808"/>
  <c r="P3808"/>
  <c r="BI3805"/>
  <c r="BH3805"/>
  <c r="BG3805"/>
  <c r="BF3805"/>
  <c r="T3805"/>
  <c r="R3805"/>
  <c r="P3805"/>
  <c r="BI3802"/>
  <c r="BH3802"/>
  <c r="BG3802"/>
  <c r="BF3802"/>
  <c r="T3802"/>
  <c r="R3802"/>
  <c r="P3802"/>
  <c r="BI3799"/>
  <c r="BH3799"/>
  <c r="BG3799"/>
  <c r="BF3799"/>
  <c r="T3799"/>
  <c r="R3799"/>
  <c r="P3799"/>
  <c r="BI3796"/>
  <c r="BH3796"/>
  <c r="BG3796"/>
  <c r="BF3796"/>
  <c r="T3796"/>
  <c r="R3796"/>
  <c r="P3796"/>
  <c r="BI3793"/>
  <c r="BH3793"/>
  <c r="BG3793"/>
  <c r="BF3793"/>
  <c r="T3793"/>
  <c r="R3793"/>
  <c r="P3793"/>
  <c r="BI3790"/>
  <c r="BH3790"/>
  <c r="BG3790"/>
  <c r="BF3790"/>
  <c r="T3790"/>
  <c r="R3790"/>
  <c r="P3790"/>
  <c r="BI3787"/>
  <c r="BH3787"/>
  <c r="BG3787"/>
  <c r="BF3787"/>
  <c r="T3787"/>
  <c r="R3787"/>
  <c r="P3787"/>
  <c r="BI3784"/>
  <c r="BH3784"/>
  <c r="BG3784"/>
  <c r="BF3784"/>
  <c r="T3784"/>
  <c r="R3784"/>
  <c r="P3784"/>
  <c r="BI3781"/>
  <c r="BH3781"/>
  <c r="BG3781"/>
  <c r="BF3781"/>
  <c r="T3781"/>
  <c r="R3781"/>
  <c r="P3781"/>
  <c r="BI3778"/>
  <c r="BH3778"/>
  <c r="BG3778"/>
  <c r="BF3778"/>
  <c r="T3778"/>
  <c r="R3778"/>
  <c r="P3778"/>
  <c r="BI3775"/>
  <c r="BH3775"/>
  <c r="BG3775"/>
  <c r="BF3775"/>
  <c r="T3775"/>
  <c r="R3775"/>
  <c r="P3775"/>
  <c r="BI3772"/>
  <c r="BH3772"/>
  <c r="BG3772"/>
  <c r="BF3772"/>
  <c r="T3772"/>
  <c r="R3772"/>
  <c r="P3772"/>
  <c r="BI3769"/>
  <c r="BH3769"/>
  <c r="BG3769"/>
  <c r="BF3769"/>
  <c r="T3769"/>
  <c r="R3769"/>
  <c r="P3769"/>
  <c r="BI3766"/>
  <c r="BH3766"/>
  <c r="BG3766"/>
  <c r="BF3766"/>
  <c r="T3766"/>
  <c r="R3766"/>
  <c r="P3766"/>
  <c r="BI3763"/>
  <c r="BH3763"/>
  <c r="BG3763"/>
  <c r="BF3763"/>
  <c r="T3763"/>
  <c r="R3763"/>
  <c r="P3763"/>
  <c r="BI3760"/>
  <c r="BH3760"/>
  <c r="BG3760"/>
  <c r="BF3760"/>
  <c r="T3760"/>
  <c r="R3760"/>
  <c r="P3760"/>
  <c r="BI3757"/>
  <c r="BH3757"/>
  <c r="BG3757"/>
  <c r="BF3757"/>
  <c r="T3757"/>
  <c r="R3757"/>
  <c r="P3757"/>
  <c r="BI3754"/>
  <c r="BH3754"/>
  <c r="BG3754"/>
  <c r="BF3754"/>
  <c r="T3754"/>
  <c r="R3754"/>
  <c r="P3754"/>
  <c r="BI3751"/>
  <c r="BH3751"/>
  <c r="BG3751"/>
  <c r="BF3751"/>
  <c r="T3751"/>
  <c r="R3751"/>
  <c r="P3751"/>
  <c r="BI3748"/>
  <c r="BH3748"/>
  <c r="BG3748"/>
  <c r="BF3748"/>
  <c r="T3748"/>
  <c r="R3748"/>
  <c r="P3748"/>
  <c r="BI3745"/>
  <c r="BH3745"/>
  <c r="BG3745"/>
  <c r="BF3745"/>
  <c r="T3745"/>
  <c r="R3745"/>
  <c r="P3745"/>
  <c r="BI3742"/>
  <c r="BH3742"/>
  <c r="BG3742"/>
  <c r="BF3742"/>
  <c r="T3742"/>
  <c r="R3742"/>
  <c r="P3742"/>
  <c r="BI3739"/>
  <c r="BH3739"/>
  <c r="BG3739"/>
  <c r="BF3739"/>
  <c r="T3739"/>
  <c r="R3739"/>
  <c r="P3739"/>
  <c r="BI3736"/>
  <c r="BH3736"/>
  <c r="BG3736"/>
  <c r="BF3736"/>
  <c r="T3736"/>
  <c r="R3736"/>
  <c r="P3736"/>
  <c r="BI3733"/>
  <c r="BH3733"/>
  <c r="BG3733"/>
  <c r="BF3733"/>
  <c r="T3733"/>
  <c r="R3733"/>
  <c r="P3733"/>
  <c r="BI3730"/>
  <c r="BH3730"/>
  <c r="BG3730"/>
  <c r="BF3730"/>
  <c r="T3730"/>
  <c r="R3730"/>
  <c r="P3730"/>
  <c r="BI3727"/>
  <c r="BH3727"/>
  <c r="BG3727"/>
  <c r="BF3727"/>
  <c r="T3727"/>
  <c r="R3727"/>
  <c r="P3727"/>
  <c r="BI3724"/>
  <c r="BH3724"/>
  <c r="BG3724"/>
  <c r="BF3724"/>
  <c r="T3724"/>
  <c r="R3724"/>
  <c r="P3724"/>
  <c r="BI3721"/>
  <c r="BH3721"/>
  <c r="BG3721"/>
  <c r="BF3721"/>
  <c r="T3721"/>
  <c r="R3721"/>
  <c r="P3721"/>
  <c r="BI3718"/>
  <c r="BH3718"/>
  <c r="BG3718"/>
  <c r="BF3718"/>
  <c r="T3718"/>
  <c r="R3718"/>
  <c r="P3718"/>
  <c r="BI3715"/>
  <c r="BH3715"/>
  <c r="BG3715"/>
  <c r="BF3715"/>
  <c r="T3715"/>
  <c r="R3715"/>
  <c r="P3715"/>
  <c r="BI3712"/>
  <c r="BH3712"/>
  <c r="BG3712"/>
  <c r="BF3712"/>
  <c r="T3712"/>
  <c r="R3712"/>
  <c r="P3712"/>
  <c r="BI3709"/>
  <c r="BH3709"/>
  <c r="BG3709"/>
  <c r="BF3709"/>
  <c r="T3709"/>
  <c r="R3709"/>
  <c r="P3709"/>
  <c r="BI3706"/>
  <c r="BH3706"/>
  <c r="BG3706"/>
  <c r="BF3706"/>
  <c r="T3706"/>
  <c r="R3706"/>
  <c r="P3706"/>
  <c r="BI3703"/>
  <c r="BH3703"/>
  <c r="BG3703"/>
  <c r="BF3703"/>
  <c r="T3703"/>
  <c r="R3703"/>
  <c r="P3703"/>
  <c r="BI3700"/>
  <c r="BH3700"/>
  <c r="BG3700"/>
  <c r="BF3700"/>
  <c r="T3700"/>
  <c r="R3700"/>
  <c r="P3700"/>
  <c r="BI3697"/>
  <c r="BH3697"/>
  <c r="BG3697"/>
  <c r="BF3697"/>
  <c r="T3697"/>
  <c r="R3697"/>
  <c r="P3697"/>
  <c r="BI3695"/>
  <c r="BH3695"/>
  <c r="BG3695"/>
  <c r="BF3695"/>
  <c r="T3695"/>
  <c r="R3695"/>
  <c r="P3695"/>
  <c r="BI3693"/>
  <c r="BH3693"/>
  <c r="BG3693"/>
  <c r="BF3693"/>
  <c r="T3693"/>
  <c r="R3693"/>
  <c r="P3693"/>
  <c r="BI3691"/>
  <c r="BH3691"/>
  <c r="BG3691"/>
  <c r="BF3691"/>
  <c r="T3691"/>
  <c r="R3691"/>
  <c r="P3691"/>
  <c r="BI3689"/>
  <c r="BH3689"/>
  <c r="BG3689"/>
  <c r="BF3689"/>
  <c r="T3689"/>
  <c r="R3689"/>
  <c r="P3689"/>
  <c r="BI3687"/>
  <c r="BH3687"/>
  <c r="BG3687"/>
  <c r="BF3687"/>
  <c r="T3687"/>
  <c r="R3687"/>
  <c r="P3687"/>
  <c r="BI3685"/>
  <c r="BH3685"/>
  <c r="BG3685"/>
  <c r="BF3685"/>
  <c r="T3685"/>
  <c r="R3685"/>
  <c r="P3685"/>
  <c r="BI3682"/>
  <c r="BH3682"/>
  <c r="BG3682"/>
  <c r="BF3682"/>
  <c r="T3682"/>
  <c r="R3682"/>
  <c r="P3682"/>
  <c r="BI3679"/>
  <c r="BH3679"/>
  <c r="BG3679"/>
  <c r="BF3679"/>
  <c r="T3679"/>
  <c r="R3679"/>
  <c r="P3679"/>
  <c r="BI3677"/>
  <c r="BH3677"/>
  <c r="BG3677"/>
  <c r="BF3677"/>
  <c r="T3677"/>
  <c r="R3677"/>
  <c r="P3677"/>
  <c r="BI3675"/>
  <c r="BH3675"/>
  <c r="BG3675"/>
  <c r="BF3675"/>
  <c r="T3675"/>
  <c r="R3675"/>
  <c r="P3675"/>
  <c r="BI3673"/>
  <c r="BH3673"/>
  <c r="BG3673"/>
  <c r="BF3673"/>
  <c r="T3673"/>
  <c r="R3673"/>
  <c r="P3673"/>
  <c r="BI3670"/>
  <c r="BH3670"/>
  <c r="BG3670"/>
  <c r="BF3670"/>
  <c r="T3670"/>
  <c r="R3670"/>
  <c r="P3670"/>
  <c r="BI3667"/>
  <c r="BH3667"/>
  <c r="BG3667"/>
  <c r="BF3667"/>
  <c r="T3667"/>
  <c r="R3667"/>
  <c r="P3667"/>
  <c r="BI3664"/>
  <c r="BH3664"/>
  <c r="BG3664"/>
  <c r="BF3664"/>
  <c r="T3664"/>
  <c r="R3664"/>
  <c r="P3664"/>
  <c r="BI3661"/>
  <c r="BH3661"/>
  <c r="BG3661"/>
  <c r="BF3661"/>
  <c r="T3661"/>
  <c r="R3661"/>
  <c r="P3661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0"/>
  <c r="BH3650"/>
  <c r="BG3650"/>
  <c r="BF3650"/>
  <c r="T3650"/>
  <c r="R3650"/>
  <c r="P3650"/>
  <c r="BI3638"/>
  <c r="BH3638"/>
  <c r="BG3638"/>
  <c r="BF3638"/>
  <c r="T3638"/>
  <c r="R3638"/>
  <c r="P3638"/>
  <c r="BI3633"/>
  <c r="BH3633"/>
  <c r="BG3633"/>
  <c r="BF3633"/>
  <c r="T3633"/>
  <c r="R3633"/>
  <c r="P3633"/>
  <c r="BI3630"/>
  <c r="BH3630"/>
  <c r="BG3630"/>
  <c r="BF3630"/>
  <c r="T3630"/>
  <c r="R3630"/>
  <c r="P3630"/>
  <c r="BI3624"/>
  <c r="BH3624"/>
  <c r="BG3624"/>
  <c r="BF3624"/>
  <c r="T3624"/>
  <c r="R3624"/>
  <c r="P3624"/>
  <c r="BI3621"/>
  <c r="BH3621"/>
  <c r="BG3621"/>
  <c r="BF3621"/>
  <c r="T3621"/>
  <c r="R3621"/>
  <c r="P3621"/>
  <c r="BI3613"/>
  <c r="BH3613"/>
  <c r="BG3613"/>
  <c r="BF3613"/>
  <c r="T3613"/>
  <c r="R3613"/>
  <c r="P3613"/>
  <c r="BI3610"/>
  <c r="BH3610"/>
  <c r="BG3610"/>
  <c r="BF3610"/>
  <c r="T3610"/>
  <c r="R3610"/>
  <c r="P3610"/>
  <c r="BI3603"/>
  <c r="BH3603"/>
  <c r="BG3603"/>
  <c r="BF3603"/>
  <c r="T3603"/>
  <c r="R3603"/>
  <c r="P3603"/>
  <c r="BI3596"/>
  <c r="BH3596"/>
  <c r="BG3596"/>
  <c r="BF3596"/>
  <c r="T3596"/>
  <c r="R3596"/>
  <c r="P3596"/>
  <c r="BI3587"/>
  <c r="BH3587"/>
  <c r="BG3587"/>
  <c r="BF3587"/>
  <c r="T3587"/>
  <c r="R3587"/>
  <c r="P3587"/>
  <c r="BI3574"/>
  <c r="BH3574"/>
  <c r="BG3574"/>
  <c r="BF3574"/>
  <c r="T3574"/>
  <c r="R3574"/>
  <c r="P3574"/>
  <c r="BI3564"/>
  <c r="BH3564"/>
  <c r="BG3564"/>
  <c r="BF3564"/>
  <c r="T3564"/>
  <c r="R3564"/>
  <c r="P3564"/>
  <c r="BI3550"/>
  <c r="BH3550"/>
  <c r="BG3550"/>
  <c r="BF3550"/>
  <c r="T3550"/>
  <c r="R3550"/>
  <c r="P3550"/>
  <c r="BI3540"/>
  <c r="BH3540"/>
  <c r="BG3540"/>
  <c r="BF3540"/>
  <c r="T3540"/>
  <c r="R3540"/>
  <c r="P3540"/>
  <c r="BI3535"/>
  <c r="BH3535"/>
  <c r="BG3535"/>
  <c r="BF3535"/>
  <c r="T3535"/>
  <c r="R3535"/>
  <c r="P3535"/>
  <c r="BI3513"/>
  <c r="BH3513"/>
  <c r="BG3513"/>
  <c r="BF3513"/>
  <c r="T3513"/>
  <c r="R3513"/>
  <c r="P3513"/>
  <c r="BI3509"/>
  <c r="BH3509"/>
  <c r="BG3509"/>
  <c r="BF3509"/>
  <c r="T3509"/>
  <c r="R3509"/>
  <c r="P3509"/>
  <c r="BI3503"/>
  <c r="BH3503"/>
  <c r="BG3503"/>
  <c r="BF3503"/>
  <c r="T3503"/>
  <c r="R3503"/>
  <c r="P3503"/>
  <c r="BI3499"/>
  <c r="BH3499"/>
  <c r="BG3499"/>
  <c r="BF3499"/>
  <c r="T3499"/>
  <c r="R3499"/>
  <c r="P3499"/>
  <c r="BI3495"/>
  <c r="BH3495"/>
  <c r="BG3495"/>
  <c r="BF3495"/>
  <c r="T3495"/>
  <c r="R3495"/>
  <c r="P3495"/>
  <c r="BI3487"/>
  <c r="BH3487"/>
  <c r="BG3487"/>
  <c r="BF3487"/>
  <c r="T3487"/>
  <c r="R3487"/>
  <c r="P3487"/>
  <c r="BI3472"/>
  <c r="BH3472"/>
  <c r="BG3472"/>
  <c r="BF3472"/>
  <c r="T3472"/>
  <c r="R3472"/>
  <c r="P3472"/>
  <c r="BI3463"/>
  <c r="BH3463"/>
  <c r="BG3463"/>
  <c r="BF3463"/>
  <c r="T3463"/>
  <c r="R3463"/>
  <c r="P3463"/>
  <c r="BI3457"/>
  <c r="BH3457"/>
  <c r="BG3457"/>
  <c r="BF3457"/>
  <c r="T3457"/>
  <c r="R3457"/>
  <c r="P3457"/>
  <c r="BI3451"/>
  <c r="BH3451"/>
  <c r="BG3451"/>
  <c r="BF3451"/>
  <c r="T3451"/>
  <c r="R3451"/>
  <c r="P3451"/>
  <c r="BI3438"/>
  <c r="BH3438"/>
  <c r="BG3438"/>
  <c r="BF3438"/>
  <c r="T3438"/>
  <c r="R3438"/>
  <c r="P3438"/>
  <c r="BI3422"/>
  <c r="BH3422"/>
  <c r="BG3422"/>
  <c r="BF3422"/>
  <c r="T3422"/>
  <c r="R3422"/>
  <c r="P3422"/>
  <c r="BI3410"/>
  <c r="BH3410"/>
  <c r="BG3410"/>
  <c r="BF3410"/>
  <c r="T3410"/>
  <c r="R3410"/>
  <c r="P3410"/>
  <c r="BI3403"/>
  <c r="BH3403"/>
  <c r="BG3403"/>
  <c r="BF3403"/>
  <c r="T3403"/>
  <c r="R3403"/>
  <c r="P3403"/>
  <c r="BI3391"/>
  <c r="BH3391"/>
  <c r="BG3391"/>
  <c r="BF3391"/>
  <c r="T3391"/>
  <c r="R3391"/>
  <c r="P3391"/>
  <c r="BI3379"/>
  <c r="BH3379"/>
  <c r="BG3379"/>
  <c r="BF3379"/>
  <c r="T3379"/>
  <c r="R3379"/>
  <c r="P3379"/>
  <c r="BI3371"/>
  <c r="BH3371"/>
  <c r="BG3371"/>
  <c r="BF3371"/>
  <c r="T3371"/>
  <c r="R3371"/>
  <c r="P3371"/>
  <c r="BI3332"/>
  <c r="BH3332"/>
  <c r="BG3332"/>
  <c r="BF3332"/>
  <c r="T3332"/>
  <c r="R3332"/>
  <c r="P3332"/>
  <c r="BI3317"/>
  <c r="BH3317"/>
  <c r="BG3317"/>
  <c r="BF3317"/>
  <c r="T3317"/>
  <c r="R3317"/>
  <c r="P3317"/>
  <c r="BI3275"/>
  <c r="BH3275"/>
  <c r="BG3275"/>
  <c r="BF3275"/>
  <c r="T3275"/>
  <c r="R3275"/>
  <c r="P3275"/>
  <c r="BI3271"/>
  <c r="BH3271"/>
  <c r="BG3271"/>
  <c r="BF3271"/>
  <c r="T3271"/>
  <c r="R3271"/>
  <c r="P3271"/>
  <c r="BI3268"/>
  <c r="BH3268"/>
  <c r="BG3268"/>
  <c r="BF3268"/>
  <c r="T3268"/>
  <c r="R3268"/>
  <c r="P3268"/>
  <c r="BI3265"/>
  <c r="BH3265"/>
  <c r="BG3265"/>
  <c r="BF3265"/>
  <c r="T3265"/>
  <c r="R3265"/>
  <c r="P3265"/>
  <c r="BI3261"/>
  <c r="BH3261"/>
  <c r="BG3261"/>
  <c r="BF3261"/>
  <c r="T3261"/>
  <c r="R3261"/>
  <c r="P3261"/>
  <c r="BI3250"/>
  <c r="BH3250"/>
  <c r="BG3250"/>
  <c r="BF3250"/>
  <c r="T3250"/>
  <c r="R3250"/>
  <c r="P3250"/>
  <c r="BI3242"/>
  <c r="BH3242"/>
  <c r="BG3242"/>
  <c r="BF3242"/>
  <c r="T3242"/>
  <c r="R3242"/>
  <c r="P3242"/>
  <c r="BI3230"/>
  <c r="BH3230"/>
  <c r="BG3230"/>
  <c r="BF3230"/>
  <c r="T3230"/>
  <c r="R3230"/>
  <c r="P3230"/>
  <c r="BI3216"/>
  <c r="BH3216"/>
  <c r="BG3216"/>
  <c r="BF3216"/>
  <c r="T3216"/>
  <c r="R3216"/>
  <c r="P3216"/>
  <c r="BI3212"/>
  <c r="BH3212"/>
  <c r="BG3212"/>
  <c r="BF3212"/>
  <c r="T3212"/>
  <c r="R3212"/>
  <c r="P3212"/>
  <c r="BI3209"/>
  <c r="BH3209"/>
  <c r="BG3209"/>
  <c r="BF3209"/>
  <c r="T3209"/>
  <c r="R3209"/>
  <c r="P3209"/>
  <c r="BI3193"/>
  <c r="BH3193"/>
  <c r="BG3193"/>
  <c r="BF3193"/>
  <c r="T3193"/>
  <c r="R3193"/>
  <c r="P3193"/>
  <c r="BI3185"/>
  <c r="BH3185"/>
  <c r="BG3185"/>
  <c r="BF3185"/>
  <c r="T3185"/>
  <c r="R3185"/>
  <c r="P3185"/>
  <c r="BI3171"/>
  <c r="BH3171"/>
  <c r="BG3171"/>
  <c r="BF3171"/>
  <c r="T3171"/>
  <c r="R3171"/>
  <c r="P3171"/>
  <c r="BI3166"/>
  <c r="BH3166"/>
  <c r="BG3166"/>
  <c r="BF3166"/>
  <c r="T3166"/>
  <c r="R3166"/>
  <c r="P3166"/>
  <c r="BI3161"/>
  <c r="BH3161"/>
  <c r="BG3161"/>
  <c r="BF3161"/>
  <c r="T3161"/>
  <c r="R3161"/>
  <c r="P3161"/>
  <c r="BI3155"/>
  <c r="BH3155"/>
  <c r="BG3155"/>
  <c r="BF3155"/>
  <c r="T3155"/>
  <c r="R3155"/>
  <c r="P3155"/>
  <c r="BI3150"/>
  <c r="BH3150"/>
  <c r="BG3150"/>
  <c r="BF3150"/>
  <c r="T3150"/>
  <c r="R3150"/>
  <c r="P3150"/>
  <c r="BI3135"/>
  <c r="BH3135"/>
  <c r="BG3135"/>
  <c r="BF3135"/>
  <c r="T3135"/>
  <c r="R3135"/>
  <c r="P3135"/>
  <c r="BI3132"/>
  <c r="BH3132"/>
  <c r="BG3132"/>
  <c r="BF3132"/>
  <c r="T3132"/>
  <c r="R3132"/>
  <c r="P3132"/>
  <c r="BI3122"/>
  <c r="BH3122"/>
  <c r="BG3122"/>
  <c r="BF3122"/>
  <c r="T3122"/>
  <c r="R3122"/>
  <c r="P3122"/>
  <c r="BI3116"/>
  <c r="BH3116"/>
  <c r="BG3116"/>
  <c r="BF3116"/>
  <c r="T3116"/>
  <c r="R3116"/>
  <c r="P3116"/>
  <c r="BI3110"/>
  <c r="BH3110"/>
  <c r="BG3110"/>
  <c r="BF3110"/>
  <c r="T3110"/>
  <c r="R3110"/>
  <c r="P3110"/>
  <c r="BI3102"/>
  <c r="BH3102"/>
  <c r="BG3102"/>
  <c r="BF3102"/>
  <c r="T3102"/>
  <c r="R3102"/>
  <c r="P3102"/>
  <c r="BI3096"/>
  <c r="BH3096"/>
  <c r="BG3096"/>
  <c r="BF3096"/>
  <c r="T3096"/>
  <c r="R3096"/>
  <c r="P3096"/>
  <c r="BI3091"/>
  <c r="BH3091"/>
  <c r="BG3091"/>
  <c r="BF3091"/>
  <c r="T3091"/>
  <c r="R3091"/>
  <c r="P3091"/>
  <c r="BI3085"/>
  <c r="BH3085"/>
  <c r="BG3085"/>
  <c r="BF3085"/>
  <c r="T3085"/>
  <c r="R3085"/>
  <c r="P3085"/>
  <c r="BI3079"/>
  <c r="BH3079"/>
  <c r="BG3079"/>
  <c r="BF3079"/>
  <c r="T3079"/>
  <c r="R3079"/>
  <c r="P3079"/>
  <c r="BI3073"/>
  <c r="BH3073"/>
  <c r="BG3073"/>
  <c r="BF3073"/>
  <c r="T3073"/>
  <c r="R3073"/>
  <c r="P3073"/>
  <c r="BI3069"/>
  <c r="BH3069"/>
  <c r="BG3069"/>
  <c r="BF3069"/>
  <c r="T3069"/>
  <c r="R3069"/>
  <c r="P3069"/>
  <c r="BI3060"/>
  <c r="BH3060"/>
  <c r="BG3060"/>
  <c r="BF3060"/>
  <c r="T3060"/>
  <c r="R3060"/>
  <c r="P3060"/>
  <c r="BI3058"/>
  <c r="BH3058"/>
  <c r="BG3058"/>
  <c r="BF3058"/>
  <c r="T3058"/>
  <c r="R3058"/>
  <c r="P3058"/>
  <c r="BI2954"/>
  <c r="BH2954"/>
  <c r="BG2954"/>
  <c r="BF2954"/>
  <c r="T2954"/>
  <c r="R2954"/>
  <c r="P2954"/>
  <c r="BI2947"/>
  <c r="BH2947"/>
  <c r="BG2947"/>
  <c r="BF2947"/>
  <c r="T2947"/>
  <c r="R2947"/>
  <c r="P2947"/>
  <c r="BI2942"/>
  <c r="BH2942"/>
  <c r="BG2942"/>
  <c r="BF2942"/>
  <c r="T2942"/>
  <c r="R2942"/>
  <c r="P2942"/>
  <c r="BI2937"/>
  <c r="BH2937"/>
  <c r="BG2937"/>
  <c r="BF2937"/>
  <c r="T2937"/>
  <c r="R2937"/>
  <c r="P2937"/>
  <c r="BI2930"/>
  <c r="BH2930"/>
  <c r="BG2930"/>
  <c r="BF2930"/>
  <c r="T2930"/>
  <c r="R2930"/>
  <c r="P2930"/>
  <c r="BI2900"/>
  <c r="BH2900"/>
  <c r="BG2900"/>
  <c r="BF2900"/>
  <c r="T2900"/>
  <c r="R2900"/>
  <c r="P2900"/>
  <c r="BI2895"/>
  <c r="BH2895"/>
  <c r="BG2895"/>
  <c r="BF2895"/>
  <c r="T2895"/>
  <c r="R2895"/>
  <c r="P2895"/>
  <c r="BI2891"/>
  <c r="BH2891"/>
  <c r="BG2891"/>
  <c r="BF2891"/>
  <c r="T2891"/>
  <c r="R2891"/>
  <c r="P2891"/>
  <c r="BI2884"/>
  <c r="BH2884"/>
  <c r="BG2884"/>
  <c r="BF2884"/>
  <c r="T2884"/>
  <c r="R2884"/>
  <c r="P2884"/>
  <c r="BI2879"/>
  <c r="BH2879"/>
  <c r="BG2879"/>
  <c r="BF2879"/>
  <c r="T2879"/>
  <c r="R2879"/>
  <c r="P2879"/>
  <c r="BI2875"/>
  <c r="BH2875"/>
  <c r="BG2875"/>
  <c r="BF2875"/>
  <c r="T2875"/>
  <c r="R2875"/>
  <c r="P2875"/>
  <c r="BI2870"/>
  <c r="BH2870"/>
  <c r="BG2870"/>
  <c r="BF2870"/>
  <c r="T2870"/>
  <c r="R2870"/>
  <c r="P2870"/>
  <c r="BI2867"/>
  <c r="BH2867"/>
  <c r="BG2867"/>
  <c r="BF2867"/>
  <c r="T2867"/>
  <c r="R2867"/>
  <c r="P2867"/>
  <c r="BI2862"/>
  <c r="BH2862"/>
  <c r="BG2862"/>
  <c r="BF2862"/>
  <c r="T2862"/>
  <c r="R2862"/>
  <c r="P2862"/>
  <c r="BI2856"/>
  <c r="BH2856"/>
  <c r="BG2856"/>
  <c r="BF2856"/>
  <c r="T2856"/>
  <c r="R2856"/>
  <c r="P2856"/>
  <c r="BI2850"/>
  <c r="BH2850"/>
  <c r="BG2850"/>
  <c r="BF2850"/>
  <c r="T2850"/>
  <c r="R2850"/>
  <c r="P2850"/>
  <c r="BI2843"/>
  <c r="BH2843"/>
  <c r="BG2843"/>
  <c r="BF2843"/>
  <c r="T2843"/>
  <c r="R2843"/>
  <c r="P2843"/>
  <c r="BI2840"/>
  <c r="BH2840"/>
  <c r="BG2840"/>
  <c r="BF2840"/>
  <c r="T2840"/>
  <c r="R2840"/>
  <c r="P2840"/>
  <c r="BI2835"/>
  <c r="BH2835"/>
  <c r="BG2835"/>
  <c r="BF2835"/>
  <c r="T2835"/>
  <c r="R2835"/>
  <c r="P2835"/>
  <c r="BI2832"/>
  <c r="BH2832"/>
  <c r="BG2832"/>
  <c r="BF2832"/>
  <c r="T2832"/>
  <c r="R2832"/>
  <c r="P2832"/>
  <c r="BI2828"/>
  <c r="BH2828"/>
  <c r="BG2828"/>
  <c r="BF2828"/>
  <c r="T2828"/>
  <c r="R2828"/>
  <c r="P2828"/>
  <c r="BI2823"/>
  <c r="BH2823"/>
  <c r="BG2823"/>
  <c r="BF2823"/>
  <c r="T2823"/>
  <c r="R2823"/>
  <c r="P2823"/>
  <c r="BI2817"/>
  <c r="BH2817"/>
  <c r="BG2817"/>
  <c r="BF2817"/>
  <c r="T2817"/>
  <c r="R2817"/>
  <c r="P2817"/>
  <c r="BI2814"/>
  <c r="BH2814"/>
  <c r="BG2814"/>
  <c r="BF2814"/>
  <c r="T2814"/>
  <c r="R2814"/>
  <c r="P2814"/>
  <c r="BI2810"/>
  <c r="BH2810"/>
  <c r="BG2810"/>
  <c r="BF2810"/>
  <c r="T2810"/>
  <c r="R2810"/>
  <c r="P2810"/>
  <c r="BI2805"/>
  <c r="BH2805"/>
  <c r="BG2805"/>
  <c r="BF2805"/>
  <c r="T2805"/>
  <c r="R2805"/>
  <c r="P2805"/>
  <c r="BI2801"/>
  <c r="BH2801"/>
  <c r="BG2801"/>
  <c r="BF2801"/>
  <c r="T2801"/>
  <c r="R2801"/>
  <c r="P2801"/>
  <c r="BI2796"/>
  <c r="BH2796"/>
  <c r="BG2796"/>
  <c r="BF2796"/>
  <c r="T2796"/>
  <c r="R2796"/>
  <c r="P2796"/>
  <c r="BI2792"/>
  <c r="BH2792"/>
  <c r="BG2792"/>
  <c r="BF2792"/>
  <c r="T2792"/>
  <c r="R2792"/>
  <c r="P2792"/>
  <c r="BI2789"/>
  <c r="BH2789"/>
  <c r="BG2789"/>
  <c r="BF2789"/>
  <c r="T2789"/>
  <c r="R2789"/>
  <c r="P2789"/>
  <c r="BI2785"/>
  <c r="BH2785"/>
  <c r="BG2785"/>
  <c r="BF2785"/>
  <c r="T2785"/>
  <c r="R2785"/>
  <c r="P2785"/>
  <c r="BI2781"/>
  <c r="BH2781"/>
  <c r="BG2781"/>
  <c r="BF2781"/>
  <c r="T2781"/>
  <c r="R2781"/>
  <c r="P2781"/>
  <c r="BI2776"/>
  <c r="BH2776"/>
  <c r="BG2776"/>
  <c r="BF2776"/>
  <c r="T2776"/>
  <c r="R2776"/>
  <c r="P2776"/>
  <c r="BI2771"/>
  <c r="BH2771"/>
  <c r="BG2771"/>
  <c r="BF2771"/>
  <c r="T2771"/>
  <c r="R2771"/>
  <c r="P2771"/>
  <c r="BI2765"/>
  <c r="BH2765"/>
  <c r="BG2765"/>
  <c r="BF2765"/>
  <c r="T2765"/>
  <c r="R2765"/>
  <c r="P2765"/>
  <c r="BI2757"/>
  <c r="BH2757"/>
  <c r="BG2757"/>
  <c r="BF2757"/>
  <c r="T2757"/>
  <c r="R2757"/>
  <c r="P2757"/>
  <c r="BI2740"/>
  <c r="BH2740"/>
  <c r="BG2740"/>
  <c r="BF2740"/>
  <c r="T2740"/>
  <c r="R2740"/>
  <c r="P2740"/>
  <c r="BI2722"/>
  <c r="BH2722"/>
  <c r="BG2722"/>
  <c r="BF2722"/>
  <c r="T2722"/>
  <c r="R2722"/>
  <c r="P2722"/>
  <c r="BI2715"/>
  <c r="BH2715"/>
  <c r="BG2715"/>
  <c r="BF2715"/>
  <c r="T2715"/>
  <c r="R2715"/>
  <c r="P2715"/>
  <c r="BI2698"/>
  <c r="BH2698"/>
  <c r="BG2698"/>
  <c r="BF2698"/>
  <c r="T2698"/>
  <c r="R2698"/>
  <c r="P2698"/>
  <c r="BI2691"/>
  <c r="BH2691"/>
  <c r="BG2691"/>
  <c r="BF2691"/>
  <c r="T2691"/>
  <c r="R2691"/>
  <c r="P2691"/>
  <c r="BI2675"/>
  <c r="BH2675"/>
  <c r="BG2675"/>
  <c r="BF2675"/>
  <c r="T2675"/>
  <c r="R2675"/>
  <c r="P2675"/>
  <c r="BI2671"/>
  <c r="BH2671"/>
  <c r="BG2671"/>
  <c r="BF2671"/>
  <c r="T2671"/>
  <c r="R2671"/>
  <c r="P2671"/>
  <c r="BI2667"/>
  <c r="BH2667"/>
  <c r="BG2667"/>
  <c r="BF2667"/>
  <c r="T2667"/>
  <c r="R2667"/>
  <c r="P2667"/>
  <c r="BI2663"/>
  <c r="BH2663"/>
  <c r="BG2663"/>
  <c r="BF2663"/>
  <c r="T2663"/>
  <c r="R2663"/>
  <c r="P2663"/>
  <c r="BI2656"/>
  <c r="BH2656"/>
  <c r="BG2656"/>
  <c r="BF2656"/>
  <c r="T2656"/>
  <c r="R2656"/>
  <c r="P2656"/>
  <c r="BI2649"/>
  <c r="BH2649"/>
  <c r="BG2649"/>
  <c r="BF2649"/>
  <c r="T2649"/>
  <c r="R2649"/>
  <c r="P2649"/>
  <c r="BI2642"/>
  <c r="BH2642"/>
  <c r="BG2642"/>
  <c r="BF2642"/>
  <c r="T2642"/>
  <c r="R2642"/>
  <c r="P2642"/>
  <c r="BI2631"/>
  <c r="BH2631"/>
  <c r="BG2631"/>
  <c r="BF2631"/>
  <c r="T2631"/>
  <c r="R2631"/>
  <c r="P2631"/>
  <c r="BI2611"/>
  <c r="BH2611"/>
  <c r="BG2611"/>
  <c r="BF2611"/>
  <c r="T2611"/>
  <c r="R2611"/>
  <c r="P2611"/>
  <c r="BI2606"/>
  <c r="BH2606"/>
  <c r="BG2606"/>
  <c r="BF2606"/>
  <c r="T2606"/>
  <c r="R2606"/>
  <c r="P2606"/>
  <c r="BI2599"/>
  <c r="BH2599"/>
  <c r="BG2599"/>
  <c r="BF2599"/>
  <c r="T2599"/>
  <c r="R2599"/>
  <c r="P2599"/>
  <c r="BI2583"/>
  <c r="BH2583"/>
  <c r="BG2583"/>
  <c r="BF2583"/>
  <c r="T2583"/>
  <c r="R2583"/>
  <c r="P2583"/>
  <c r="BI2578"/>
  <c r="BH2578"/>
  <c r="BG2578"/>
  <c r="BF2578"/>
  <c r="T2578"/>
  <c r="T2577"/>
  <c r="R2578"/>
  <c r="R2577"/>
  <c r="P2578"/>
  <c r="P2577"/>
  <c r="BI2574"/>
  <c r="BH2574"/>
  <c r="BG2574"/>
  <c r="BF2574"/>
  <c r="T2574"/>
  <c r="R2574"/>
  <c r="P2574"/>
  <c r="BI2571"/>
  <c r="BH2571"/>
  <c r="BG2571"/>
  <c r="BF2571"/>
  <c r="T2571"/>
  <c r="R2571"/>
  <c r="P2571"/>
  <c r="BI2567"/>
  <c r="BH2567"/>
  <c r="BG2567"/>
  <c r="BF2567"/>
  <c r="T2567"/>
  <c r="R2567"/>
  <c r="P2567"/>
  <c r="BI2564"/>
  <c r="BH2564"/>
  <c r="BG2564"/>
  <c r="BF2564"/>
  <c r="T2564"/>
  <c r="R2564"/>
  <c r="P2564"/>
  <c r="BI2560"/>
  <c r="BH2560"/>
  <c r="BG2560"/>
  <c r="BF2560"/>
  <c r="T2560"/>
  <c r="R2560"/>
  <c r="P2560"/>
  <c r="BI2555"/>
  <c r="BH2555"/>
  <c r="BG2555"/>
  <c r="BF2555"/>
  <c r="T2555"/>
  <c r="R2555"/>
  <c r="P2555"/>
  <c r="BI2551"/>
  <c r="BH2551"/>
  <c r="BG2551"/>
  <c r="BF2551"/>
  <c r="T2551"/>
  <c r="R2551"/>
  <c r="P2551"/>
  <c r="BI2547"/>
  <c r="BH2547"/>
  <c r="BG2547"/>
  <c r="BF2547"/>
  <c r="T2547"/>
  <c r="R2547"/>
  <c r="P2547"/>
  <c r="BI2526"/>
  <c r="BH2526"/>
  <c r="BG2526"/>
  <c r="BF2526"/>
  <c r="T2526"/>
  <c r="R2526"/>
  <c r="P2526"/>
  <c r="BI2520"/>
  <c r="BH2520"/>
  <c r="BG2520"/>
  <c r="BF2520"/>
  <c r="T2520"/>
  <c r="R2520"/>
  <c r="P2520"/>
  <c r="BI2517"/>
  <c r="BH2517"/>
  <c r="BG2517"/>
  <c r="BF2517"/>
  <c r="T2517"/>
  <c r="R2517"/>
  <c r="P2517"/>
  <c r="BI2511"/>
  <c r="BH2511"/>
  <c r="BG2511"/>
  <c r="BF2511"/>
  <c r="T2511"/>
  <c r="R2511"/>
  <c r="P2511"/>
  <c r="BI2505"/>
  <c r="BH2505"/>
  <c r="BG2505"/>
  <c r="BF2505"/>
  <c r="T2505"/>
  <c r="R2505"/>
  <c r="P2505"/>
  <c r="BI2502"/>
  <c r="BH2502"/>
  <c r="BG2502"/>
  <c r="BF2502"/>
  <c r="T2502"/>
  <c r="R2502"/>
  <c r="P2502"/>
  <c r="BI2499"/>
  <c r="BH2499"/>
  <c r="BG2499"/>
  <c r="BF2499"/>
  <c r="T2499"/>
  <c r="R2499"/>
  <c r="P2499"/>
  <c r="BI2493"/>
  <c r="BH2493"/>
  <c r="BG2493"/>
  <c r="BF2493"/>
  <c r="T2493"/>
  <c r="R2493"/>
  <c r="P2493"/>
  <c r="BI2489"/>
  <c r="BH2489"/>
  <c r="BG2489"/>
  <c r="BF2489"/>
  <c r="T2489"/>
  <c r="R2489"/>
  <c r="P2489"/>
  <c r="BI2480"/>
  <c r="BH2480"/>
  <c r="BG2480"/>
  <c r="BF2480"/>
  <c r="T2480"/>
  <c r="R2480"/>
  <c r="P2480"/>
  <c r="BI2473"/>
  <c r="BH2473"/>
  <c r="BG2473"/>
  <c r="BF2473"/>
  <c r="T2473"/>
  <c r="R2473"/>
  <c r="P2473"/>
  <c r="BI2465"/>
  <c r="BH2465"/>
  <c r="BG2465"/>
  <c r="BF2465"/>
  <c r="T2465"/>
  <c r="R2465"/>
  <c r="P2465"/>
  <c r="BI2454"/>
  <c r="BH2454"/>
  <c r="BG2454"/>
  <c r="BF2454"/>
  <c r="T2454"/>
  <c r="R2454"/>
  <c r="P2454"/>
  <c r="BI2450"/>
  <c r="BH2450"/>
  <c r="BG2450"/>
  <c r="BF2450"/>
  <c r="T2450"/>
  <c r="R2450"/>
  <c r="P2450"/>
  <c r="BI2443"/>
  <c r="BH2443"/>
  <c r="BG2443"/>
  <c r="BF2443"/>
  <c r="T2443"/>
  <c r="R2443"/>
  <c r="P2443"/>
  <c r="BI2441"/>
  <c r="BH2441"/>
  <c r="BG2441"/>
  <c r="BF2441"/>
  <c r="T2441"/>
  <c r="R2441"/>
  <c r="P2441"/>
  <c r="BI2434"/>
  <c r="BH2434"/>
  <c r="BG2434"/>
  <c r="BF2434"/>
  <c r="T2434"/>
  <c r="R2434"/>
  <c r="P2434"/>
  <c r="BI2404"/>
  <c r="BH2404"/>
  <c r="BG2404"/>
  <c r="BF2404"/>
  <c r="T2404"/>
  <c r="R2404"/>
  <c r="P2404"/>
  <c r="BI2387"/>
  <c r="BH2387"/>
  <c r="BG2387"/>
  <c r="BF2387"/>
  <c r="T2387"/>
  <c r="R2387"/>
  <c r="P2387"/>
  <c r="BI2382"/>
  <c r="BH2382"/>
  <c r="BG2382"/>
  <c r="BF2382"/>
  <c r="T2382"/>
  <c r="R2382"/>
  <c r="P2382"/>
  <c r="BI2379"/>
  <c r="BH2379"/>
  <c r="BG2379"/>
  <c r="BF2379"/>
  <c r="T2379"/>
  <c r="R2379"/>
  <c r="P2379"/>
  <c r="BI2374"/>
  <c r="BH2374"/>
  <c r="BG2374"/>
  <c r="BF2374"/>
  <c r="T2374"/>
  <c r="R2374"/>
  <c r="P2374"/>
  <c r="BI2369"/>
  <c r="BH2369"/>
  <c r="BG2369"/>
  <c r="BF2369"/>
  <c r="T2369"/>
  <c r="R2369"/>
  <c r="P2369"/>
  <c r="BI2353"/>
  <c r="BH2353"/>
  <c r="BG2353"/>
  <c r="BF2353"/>
  <c r="T2353"/>
  <c r="R2353"/>
  <c r="P2353"/>
  <c r="BI2344"/>
  <c r="BH2344"/>
  <c r="BG2344"/>
  <c r="BF2344"/>
  <c r="T2344"/>
  <c r="R2344"/>
  <c r="P2344"/>
  <c r="BI2335"/>
  <c r="BH2335"/>
  <c r="BG2335"/>
  <c r="BF2335"/>
  <c r="T2335"/>
  <c r="R2335"/>
  <c r="P2335"/>
  <c r="BI2326"/>
  <c r="BH2326"/>
  <c r="BG2326"/>
  <c r="BF2326"/>
  <c r="T2326"/>
  <c r="R2326"/>
  <c r="P2326"/>
  <c r="BI2318"/>
  <c r="BH2318"/>
  <c r="BG2318"/>
  <c r="BF2318"/>
  <c r="T2318"/>
  <c r="R2318"/>
  <c r="P2318"/>
  <c r="BI2312"/>
  <c r="BH2312"/>
  <c r="BG2312"/>
  <c r="BF2312"/>
  <c r="T2312"/>
  <c r="R2312"/>
  <c r="P2312"/>
  <c r="BI2307"/>
  <c r="BH2307"/>
  <c r="BG2307"/>
  <c r="BF2307"/>
  <c r="T2307"/>
  <c r="R2307"/>
  <c r="P2307"/>
  <c r="BI2299"/>
  <c r="BH2299"/>
  <c r="BG2299"/>
  <c r="BF2299"/>
  <c r="T2299"/>
  <c r="R2299"/>
  <c r="P2299"/>
  <c r="BI2292"/>
  <c r="BH2292"/>
  <c r="BG2292"/>
  <c r="BF2292"/>
  <c r="T2292"/>
  <c r="R2292"/>
  <c r="P2292"/>
  <c r="BI2286"/>
  <c r="BH2286"/>
  <c r="BG2286"/>
  <c r="BF2286"/>
  <c r="T2286"/>
  <c r="R2286"/>
  <c r="P2286"/>
  <c r="BI2280"/>
  <c r="BH2280"/>
  <c r="BG2280"/>
  <c r="BF2280"/>
  <c r="T2280"/>
  <c r="R2280"/>
  <c r="P2280"/>
  <c r="BI2271"/>
  <c r="BH2271"/>
  <c r="BG2271"/>
  <c r="BF2271"/>
  <c r="T2271"/>
  <c r="R2271"/>
  <c r="P2271"/>
  <c r="BI2262"/>
  <c r="BH2262"/>
  <c r="BG2262"/>
  <c r="BF2262"/>
  <c r="T2262"/>
  <c r="R2262"/>
  <c r="P2262"/>
  <c r="BI2256"/>
  <c r="BH2256"/>
  <c r="BG2256"/>
  <c r="BF2256"/>
  <c r="T2256"/>
  <c r="R2256"/>
  <c r="P2256"/>
  <c r="BI2250"/>
  <c r="BH2250"/>
  <c r="BG2250"/>
  <c r="BF2250"/>
  <c r="T2250"/>
  <c r="R2250"/>
  <c r="P2250"/>
  <c r="BI2242"/>
  <c r="BH2242"/>
  <c r="BG2242"/>
  <c r="BF2242"/>
  <c r="T2242"/>
  <c r="R2242"/>
  <c r="P2242"/>
  <c r="BI2234"/>
  <c r="BH2234"/>
  <c r="BG2234"/>
  <c r="BF2234"/>
  <c r="T2234"/>
  <c r="R2234"/>
  <c r="P2234"/>
  <c r="BI2226"/>
  <c r="BH2226"/>
  <c r="BG2226"/>
  <c r="BF2226"/>
  <c r="T2226"/>
  <c r="R2226"/>
  <c r="P2226"/>
  <c r="BI2220"/>
  <c r="BH2220"/>
  <c r="BG2220"/>
  <c r="BF2220"/>
  <c r="T2220"/>
  <c r="R2220"/>
  <c r="P2220"/>
  <c r="BI2211"/>
  <c r="BH2211"/>
  <c r="BG2211"/>
  <c r="BF2211"/>
  <c r="T2211"/>
  <c r="R2211"/>
  <c r="P2211"/>
  <c r="BI2204"/>
  <c r="BH2204"/>
  <c r="BG2204"/>
  <c r="BF2204"/>
  <c r="T2204"/>
  <c r="R2204"/>
  <c r="P2204"/>
  <c r="BI2197"/>
  <c r="BH2197"/>
  <c r="BG2197"/>
  <c r="BF2197"/>
  <c r="T2197"/>
  <c r="R2197"/>
  <c r="P2197"/>
  <c r="BI2193"/>
  <c r="BH2193"/>
  <c r="BG2193"/>
  <c r="BF2193"/>
  <c r="T2193"/>
  <c r="R2193"/>
  <c r="P2193"/>
  <c r="BI2184"/>
  <c r="BH2184"/>
  <c r="BG2184"/>
  <c r="BF2184"/>
  <c r="T2184"/>
  <c r="R2184"/>
  <c r="P2184"/>
  <c r="BI2167"/>
  <c r="BH2167"/>
  <c r="BG2167"/>
  <c r="BF2167"/>
  <c r="T2167"/>
  <c r="R2167"/>
  <c r="P2167"/>
  <c r="BI2158"/>
  <c r="BH2158"/>
  <c r="BG2158"/>
  <c r="BF2158"/>
  <c r="T2158"/>
  <c r="R2158"/>
  <c r="P2158"/>
  <c r="BI2152"/>
  <c r="BH2152"/>
  <c r="BG2152"/>
  <c r="BF2152"/>
  <c r="T2152"/>
  <c r="R2152"/>
  <c r="P2152"/>
  <c r="BI2146"/>
  <c r="BH2146"/>
  <c r="BG2146"/>
  <c r="BF2146"/>
  <c r="T2146"/>
  <c r="R2146"/>
  <c r="P2146"/>
  <c r="BI2141"/>
  <c r="BH2141"/>
  <c r="BG2141"/>
  <c r="BF2141"/>
  <c r="T2141"/>
  <c r="R2141"/>
  <c r="P2141"/>
  <c r="BI2137"/>
  <c r="BH2137"/>
  <c r="BG2137"/>
  <c r="BF2137"/>
  <c r="T2137"/>
  <c r="R2137"/>
  <c r="P2137"/>
  <c r="BI2133"/>
  <c r="BH2133"/>
  <c r="BG2133"/>
  <c r="BF2133"/>
  <c r="T2133"/>
  <c r="R2133"/>
  <c r="P2133"/>
  <c r="BI2091"/>
  <c r="BH2091"/>
  <c r="BG2091"/>
  <c r="BF2091"/>
  <c r="T2091"/>
  <c r="R2091"/>
  <c r="P2091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1909"/>
  <c r="BH1909"/>
  <c r="BG1909"/>
  <c r="BF1909"/>
  <c r="T1909"/>
  <c r="R1909"/>
  <c r="P1909"/>
  <c r="BI1905"/>
  <c r="BH1905"/>
  <c r="BG1905"/>
  <c r="BF1905"/>
  <c r="T1905"/>
  <c r="R1905"/>
  <c r="P1905"/>
  <c r="BI1901"/>
  <c r="BH1901"/>
  <c r="BG1901"/>
  <c r="BF1901"/>
  <c r="T1901"/>
  <c r="R1901"/>
  <c r="P1901"/>
  <c r="BI1893"/>
  <c r="BH1893"/>
  <c r="BG1893"/>
  <c r="BF1893"/>
  <c r="T1893"/>
  <c r="R1893"/>
  <c r="P1893"/>
  <c r="BI1889"/>
  <c r="BH1889"/>
  <c r="BG1889"/>
  <c r="BF1889"/>
  <c r="T1889"/>
  <c r="R1889"/>
  <c r="P1889"/>
  <c r="BI1874"/>
  <c r="BH1874"/>
  <c r="BG1874"/>
  <c r="BF1874"/>
  <c r="T1874"/>
  <c r="R1874"/>
  <c r="P1874"/>
  <c r="BI1860"/>
  <c r="BH1860"/>
  <c r="BG1860"/>
  <c r="BF1860"/>
  <c r="T1860"/>
  <c r="R1860"/>
  <c r="P1860"/>
  <c r="BI1856"/>
  <c r="BH1856"/>
  <c r="BG1856"/>
  <c r="BF1856"/>
  <c r="T1856"/>
  <c r="R1856"/>
  <c r="P1856"/>
  <c r="BI1852"/>
  <c r="BH1852"/>
  <c r="BG1852"/>
  <c r="BF1852"/>
  <c r="T1852"/>
  <c r="R1852"/>
  <c r="P1852"/>
  <c r="BI1848"/>
  <c r="BH1848"/>
  <c r="BG1848"/>
  <c r="BF1848"/>
  <c r="T1848"/>
  <c r="R1848"/>
  <c r="P1848"/>
  <c r="BI1844"/>
  <c r="BH1844"/>
  <c r="BG1844"/>
  <c r="BF1844"/>
  <c r="T1844"/>
  <c r="R1844"/>
  <c r="P1844"/>
  <c r="BI1840"/>
  <c r="BH1840"/>
  <c r="BG1840"/>
  <c r="BF1840"/>
  <c r="T1840"/>
  <c r="R1840"/>
  <c r="P1840"/>
  <c r="BI1805"/>
  <c r="BH1805"/>
  <c r="BG1805"/>
  <c r="BF1805"/>
  <c r="T1805"/>
  <c r="R1805"/>
  <c r="P1805"/>
  <c r="BI1802"/>
  <c r="BH1802"/>
  <c r="BG1802"/>
  <c r="BF1802"/>
  <c r="T1802"/>
  <c r="R1802"/>
  <c r="P1802"/>
  <c r="BI1760"/>
  <c r="BH1760"/>
  <c r="BG1760"/>
  <c r="BF1760"/>
  <c r="T1760"/>
  <c r="R1760"/>
  <c r="P1760"/>
  <c r="BI1756"/>
  <c r="BH1756"/>
  <c r="BG1756"/>
  <c r="BF1756"/>
  <c r="T1756"/>
  <c r="R1756"/>
  <c r="P1756"/>
  <c r="BI1752"/>
  <c r="BH1752"/>
  <c r="BG1752"/>
  <c r="BF1752"/>
  <c r="T1752"/>
  <c r="R1752"/>
  <c r="P1752"/>
  <c r="BI1748"/>
  <c r="BH1748"/>
  <c r="BG1748"/>
  <c r="BF1748"/>
  <c r="T1748"/>
  <c r="R1748"/>
  <c r="P1748"/>
  <c r="BI1743"/>
  <c r="BH1743"/>
  <c r="BG1743"/>
  <c r="BF1743"/>
  <c r="T1743"/>
  <c r="R1743"/>
  <c r="P1743"/>
  <c r="BI1706"/>
  <c r="BH1706"/>
  <c r="BG1706"/>
  <c r="BF1706"/>
  <c r="T1706"/>
  <c r="R1706"/>
  <c r="P1706"/>
  <c r="BI1699"/>
  <c r="BH1699"/>
  <c r="BG1699"/>
  <c r="BF1699"/>
  <c r="T1699"/>
  <c r="R1699"/>
  <c r="P1699"/>
  <c r="BI1694"/>
  <c r="BH1694"/>
  <c r="BG1694"/>
  <c r="BF1694"/>
  <c r="T1694"/>
  <c r="R1694"/>
  <c r="P1694"/>
  <c r="BI1678"/>
  <c r="BH1678"/>
  <c r="BG1678"/>
  <c r="BF1678"/>
  <c r="T1678"/>
  <c r="R1678"/>
  <c r="P1678"/>
  <c r="BI1674"/>
  <c r="BH1674"/>
  <c r="BG1674"/>
  <c r="BF1674"/>
  <c r="T1674"/>
  <c r="R1674"/>
  <c r="P1674"/>
  <c r="BI1670"/>
  <c r="BH1670"/>
  <c r="BG1670"/>
  <c r="BF1670"/>
  <c r="T1670"/>
  <c r="R1670"/>
  <c r="P1670"/>
  <c r="BI1666"/>
  <c r="BH1666"/>
  <c r="BG1666"/>
  <c r="BF1666"/>
  <c r="T1666"/>
  <c r="R1666"/>
  <c r="P1666"/>
  <c r="BI1662"/>
  <c r="BH1662"/>
  <c r="BG1662"/>
  <c r="BF1662"/>
  <c r="T1662"/>
  <c r="R1662"/>
  <c r="P1662"/>
  <c r="BI1658"/>
  <c r="BH1658"/>
  <c r="BG1658"/>
  <c r="BF1658"/>
  <c r="T1658"/>
  <c r="R1658"/>
  <c r="P1658"/>
  <c r="BI1654"/>
  <c r="BH1654"/>
  <c r="BG1654"/>
  <c r="BF1654"/>
  <c r="T1654"/>
  <c r="R1654"/>
  <c r="P1654"/>
  <c r="BI1650"/>
  <c r="BH1650"/>
  <c r="BG1650"/>
  <c r="BF1650"/>
  <c r="T1650"/>
  <c r="R1650"/>
  <c r="P1650"/>
  <c r="BI1646"/>
  <c r="BH1646"/>
  <c r="BG1646"/>
  <c r="BF1646"/>
  <c r="T1646"/>
  <c r="R1646"/>
  <c r="P1646"/>
  <c r="BI1642"/>
  <c r="BH1642"/>
  <c r="BG1642"/>
  <c r="BF1642"/>
  <c r="T1642"/>
  <c r="R1642"/>
  <c r="P1642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6"/>
  <c r="BH1626"/>
  <c r="BG1626"/>
  <c r="BF1626"/>
  <c r="T1626"/>
  <c r="R1626"/>
  <c r="P1626"/>
  <c r="BI1622"/>
  <c r="BH1622"/>
  <c r="BG1622"/>
  <c r="BF1622"/>
  <c r="T1622"/>
  <c r="R1622"/>
  <c r="P1622"/>
  <c r="BI1618"/>
  <c r="BH1618"/>
  <c r="BG1618"/>
  <c r="BF1618"/>
  <c r="T1618"/>
  <c r="R1618"/>
  <c r="P1618"/>
  <c r="BI1614"/>
  <c r="BH1614"/>
  <c r="BG1614"/>
  <c r="BF1614"/>
  <c r="T1614"/>
  <c r="R1614"/>
  <c r="P1614"/>
  <c r="BI1611"/>
  <c r="BH1611"/>
  <c r="BG1611"/>
  <c r="BF1611"/>
  <c r="T1611"/>
  <c r="R1611"/>
  <c r="P1611"/>
  <c r="BI1597"/>
  <c r="BH1597"/>
  <c r="BG1597"/>
  <c r="BF1597"/>
  <c r="T1597"/>
  <c r="R1597"/>
  <c r="P1597"/>
  <c r="BI1564"/>
  <c r="BH1564"/>
  <c r="BG1564"/>
  <c r="BF1564"/>
  <c r="T1564"/>
  <c r="R1564"/>
  <c r="P1564"/>
  <c r="BI1561"/>
  <c r="BH1561"/>
  <c r="BG1561"/>
  <c r="BF1561"/>
  <c r="T1561"/>
  <c r="R1561"/>
  <c r="P1561"/>
  <c r="BI1469"/>
  <c r="BH1469"/>
  <c r="BG1469"/>
  <c r="BF1469"/>
  <c r="T1469"/>
  <c r="R1469"/>
  <c r="P1469"/>
  <c r="BI1466"/>
  <c r="BH1466"/>
  <c r="BG1466"/>
  <c r="BF1466"/>
  <c r="T1466"/>
  <c r="R1466"/>
  <c r="P1466"/>
  <c r="BI1336"/>
  <c r="BH1336"/>
  <c r="BG1336"/>
  <c r="BF1336"/>
  <c r="T1336"/>
  <c r="R1336"/>
  <c r="P1336"/>
  <c r="BI1333"/>
  <c r="BH1333"/>
  <c r="BG1333"/>
  <c r="BF1333"/>
  <c r="T1333"/>
  <c r="R1333"/>
  <c r="P1333"/>
  <c r="BI1321"/>
  <c r="BH1321"/>
  <c r="BG1321"/>
  <c r="BF1321"/>
  <c r="T1321"/>
  <c r="R1321"/>
  <c r="P1321"/>
  <c r="BI1270"/>
  <c r="BH1270"/>
  <c r="BG1270"/>
  <c r="BF1270"/>
  <c r="T1270"/>
  <c r="R1270"/>
  <c r="P1270"/>
  <c r="BI1224"/>
  <c r="BH1224"/>
  <c r="BG1224"/>
  <c r="BF1224"/>
  <c r="T1224"/>
  <c r="R1224"/>
  <c r="P1224"/>
  <c r="BI1220"/>
  <c r="BH1220"/>
  <c r="BG1220"/>
  <c r="BF1220"/>
  <c r="T1220"/>
  <c r="R1220"/>
  <c r="P1220"/>
  <c r="BI1216"/>
  <c r="BH1216"/>
  <c r="BG1216"/>
  <c r="BF1216"/>
  <c r="T1216"/>
  <c r="R1216"/>
  <c r="P1216"/>
  <c r="BI1212"/>
  <c r="BH1212"/>
  <c r="BG1212"/>
  <c r="BF1212"/>
  <c r="T1212"/>
  <c r="R1212"/>
  <c r="P1212"/>
  <c r="BI1204"/>
  <c r="BH1204"/>
  <c r="BG1204"/>
  <c r="BF1204"/>
  <c r="T1204"/>
  <c r="R1204"/>
  <c r="P1204"/>
  <c r="BI1199"/>
  <c r="BH1199"/>
  <c r="BG1199"/>
  <c r="BF1199"/>
  <c r="T1199"/>
  <c r="R1199"/>
  <c r="P1199"/>
  <c r="BI1195"/>
  <c r="BH1195"/>
  <c r="BG1195"/>
  <c r="BF1195"/>
  <c r="T1195"/>
  <c r="R1195"/>
  <c r="P1195"/>
  <c r="BI1191"/>
  <c r="BH1191"/>
  <c r="BG1191"/>
  <c r="BF1191"/>
  <c r="T1191"/>
  <c r="R1191"/>
  <c r="P1191"/>
  <c r="BI1187"/>
  <c r="BH1187"/>
  <c r="BG1187"/>
  <c r="BF1187"/>
  <c r="T1187"/>
  <c r="R1187"/>
  <c r="P1187"/>
  <c r="BI1183"/>
  <c r="BH1183"/>
  <c r="BG1183"/>
  <c r="BF1183"/>
  <c r="T1183"/>
  <c r="R1183"/>
  <c r="P1183"/>
  <c r="BI1179"/>
  <c r="BH1179"/>
  <c r="BG1179"/>
  <c r="BF1179"/>
  <c r="T1179"/>
  <c r="R1179"/>
  <c r="P1179"/>
  <c r="BI1175"/>
  <c r="BH1175"/>
  <c r="BG1175"/>
  <c r="BF1175"/>
  <c r="T1175"/>
  <c r="R1175"/>
  <c r="P1175"/>
  <c r="BI1171"/>
  <c r="BH1171"/>
  <c r="BG1171"/>
  <c r="BF1171"/>
  <c r="T1171"/>
  <c r="R1171"/>
  <c r="P1171"/>
  <c r="BI1167"/>
  <c r="BH1167"/>
  <c r="BG1167"/>
  <c r="BF1167"/>
  <c r="T1167"/>
  <c r="R1167"/>
  <c r="P1167"/>
  <c r="BI1157"/>
  <c r="BH1157"/>
  <c r="BG1157"/>
  <c r="BF1157"/>
  <c r="T1157"/>
  <c r="R1157"/>
  <c r="P1157"/>
  <c r="BI1153"/>
  <c r="BH1153"/>
  <c r="BG1153"/>
  <c r="BF1153"/>
  <c r="T1153"/>
  <c r="R1153"/>
  <c r="P1153"/>
  <c r="BI1144"/>
  <c r="BH1144"/>
  <c r="BG1144"/>
  <c r="BF1144"/>
  <c r="T1144"/>
  <c r="R1144"/>
  <c r="P1144"/>
  <c r="BI1136"/>
  <c r="BH1136"/>
  <c r="BG1136"/>
  <c r="BF1136"/>
  <c r="T1136"/>
  <c r="R1136"/>
  <c r="P1136"/>
  <c r="BI1127"/>
  <c r="BH1127"/>
  <c r="BG1127"/>
  <c r="BF1127"/>
  <c r="T1127"/>
  <c r="R1127"/>
  <c r="P1127"/>
  <c r="BI1123"/>
  <c r="BH1123"/>
  <c r="BG1123"/>
  <c r="BF1123"/>
  <c r="T1123"/>
  <c r="R1123"/>
  <c r="P1123"/>
  <c r="BI1119"/>
  <c r="BH1119"/>
  <c r="BG1119"/>
  <c r="BF1119"/>
  <c r="T1119"/>
  <c r="R1119"/>
  <c r="P1119"/>
  <c r="BI1114"/>
  <c r="BH1114"/>
  <c r="BG1114"/>
  <c r="BF1114"/>
  <c r="T1114"/>
  <c r="R1114"/>
  <c r="P1114"/>
  <c r="BI1109"/>
  <c r="BH1109"/>
  <c r="BG1109"/>
  <c r="BF1109"/>
  <c r="T1109"/>
  <c r="R1109"/>
  <c r="P1109"/>
  <c r="BI1104"/>
  <c r="BH1104"/>
  <c r="BG1104"/>
  <c r="BF1104"/>
  <c r="T1104"/>
  <c r="R1104"/>
  <c r="P1104"/>
  <c r="BI1099"/>
  <c r="BH1099"/>
  <c r="BG1099"/>
  <c r="BF1099"/>
  <c r="T1099"/>
  <c r="R1099"/>
  <c r="P1099"/>
  <c r="BI1094"/>
  <c r="BH1094"/>
  <c r="BG1094"/>
  <c r="BF1094"/>
  <c r="T1094"/>
  <c r="R1094"/>
  <c r="P1094"/>
  <c r="BI1089"/>
  <c r="BH1089"/>
  <c r="BG1089"/>
  <c r="BF1089"/>
  <c r="T1089"/>
  <c r="R1089"/>
  <c r="P1089"/>
  <c r="BI1084"/>
  <c r="BH1084"/>
  <c r="BG1084"/>
  <c r="BF1084"/>
  <c r="T1084"/>
  <c r="R1084"/>
  <c r="P1084"/>
  <c r="BI1079"/>
  <c r="BH1079"/>
  <c r="BG1079"/>
  <c r="BF1079"/>
  <c r="T1079"/>
  <c r="R1079"/>
  <c r="P1079"/>
  <c r="BI1073"/>
  <c r="BH1073"/>
  <c r="BG1073"/>
  <c r="BF1073"/>
  <c r="T1073"/>
  <c r="R1073"/>
  <c r="P1073"/>
  <c r="BI1067"/>
  <c r="BH1067"/>
  <c r="BG1067"/>
  <c r="BF1067"/>
  <c r="T1067"/>
  <c r="R1067"/>
  <c r="P1067"/>
  <c r="BI1063"/>
  <c r="BH1063"/>
  <c r="BG1063"/>
  <c r="BF1063"/>
  <c r="T1063"/>
  <c r="R1063"/>
  <c r="P1063"/>
  <c r="BI1058"/>
  <c r="BH1058"/>
  <c r="BG1058"/>
  <c r="BF1058"/>
  <c r="T1058"/>
  <c r="R1058"/>
  <c r="P1058"/>
  <c r="BI1055"/>
  <c r="BH1055"/>
  <c r="BG1055"/>
  <c r="BF1055"/>
  <c r="T1055"/>
  <c r="R1055"/>
  <c r="P1055"/>
  <c r="BI1039"/>
  <c r="BH1039"/>
  <c r="BG1039"/>
  <c r="BF1039"/>
  <c r="T1039"/>
  <c r="R1039"/>
  <c r="P1039"/>
  <c r="BI1030"/>
  <c r="BH1030"/>
  <c r="BG1030"/>
  <c r="BF1030"/>
  <c r="T1030"/>
  <c r="R1030"/>
  <c r="P1030"/>
  <c r="BI1024"/>
  <c r="BH1024"/>
  <c r="BG1024"/>
  <c r="BF1024"/>
  <c r="T1024"/>
  <c r="R1024"/>
  <c r="P1024"/>
  <c r="BI1018"/>
  <c r="BH1018"/>
  <c r="BG1018"/>
  <c r="BF1018"/>
  <c r="T1018"/>
  <c r="R1018"/>
  <c r="P1018"/>
  <c r="BI1012"/>
  <c r="BH1012"/>
  <c r="BG1012"/>
  <c r="BF1012"/>
  <c r="T1012"/>
  <c r="R1012"/>
  <c r="P1012"/>
  <c r="BI1008"/>
  <c r="BH1008"/>
  <c r="BG1008"/>
  <c r="BF1008"/>
  <c r="T1008"/>
  <c r="R1008"/>
  <c r="P1008"/>
  <c r="BI1004"/>
  <c r="BH1004"/>
  <c r="BG1004"/>
  <c r="BF1004"/>
  <c r="T1004"/>
  <c r="R1004"/>
  <c r="P1004"/>
  <c r="BI998"/>
  <c r="BH998"/>
  <c r="BG998"/>
  <c r="BF998"/>
  <c r="T998"/>
  <c r="R998"/>
  <c r="P998"/>
  <c r="BI978"/>
  <c r="BH978"/>
  <c r="BG978"/>
  <c r="BF978"/>
  <c r="T978"/>
  <c r="R978"/>
  <c r="P978"/>
  <c r="BI942"/>
  <c r="BH942"/>
  <c r="BG942"/>
  <c r="BF942"/>
  <c r="T942"/>
  <c r="R942"/>
  <c r="P942"/>
  <c r="BI939"/>
  <c r="BH939"/>
  <c r="BG939"/>
  <c r="BF939"/>
  <c r="T939"/>
  <c r="R939"/>
  <c r="P939"/>
  <c r="BI806"/>
  <c r="BH806"/>
  <c r="BG806"/>
  <c r="BF806"/>
  <c r="T806"/>
  <c r="R806"/>
  <c r="P806"/>
  <c r="BI800"/>
  <c r="BH800"/>
  <c r="BG800"/>
  <c r="BF800"/>
  <c r="T800"/>
  <c r="R800"/>
  <c r="P800"/>
  <c r="BI769"/>
  <c r="BH769"/>
  <c r="BG769"/>
  <c r="BF769"/>
  <c r="T769"/>
  <c r="R769"/>
  <c r="P769"/>
  <c r="BI692"/>
  <c r="BH692"/>
  <c r="BG692"/>
  <c r="BF692"/>
  <c r="T692"/>
  <c r="R692"/>
  <c r="P692"/>
  <c r="BI677"/>
  <c r="BH677"/>
  <c r="BG677"/>
  <c r="BF677"/>
  <c r="T677"/>
  <c r="R677"/>
  <c r="P677"/>
  <c r="BI660"/>
  <c r="BH660"/>
  <c r="BG660"/>
  <c r="BF660"/>
  <c r="T660"/>
  <c r="R660"/>
  <c r="P660"/>
  <c r="BI650"/>
  <c r="BH650"/>
  <c r="BG650"/>
  <c r="BF650"/>
  <c r="T650"/>
  <c r="R650"/>
  <c r="P650"/>
  <c r="BI631"/>
  <c r="BH631"/>
  <c r="BG631"/>
  <c r="BF631"/>
  <c r="T631"/>
  <c r="R631"/>
  <c r="P631"/>
  <c r="BI600"/>
  <c r="BH600"/>
  <c r="BG600"/>
  <c r="BF600"/>
  <c r="T600"/>
  <c r="R600"/>
  <c r="P600"/>
  <c r="BI582"/>
  <c r="BH582"/>
  <c r="BG582"/>
  <c r="BF582"/>
  <c r="T582"/>
  <c r="R582"/>
  <c r="P582"/>
  <c r="BI577"/>
  <c r="BH577"/>
  <c r="BG577"/>
  <c r="BF577"/>
  <c r="T577"/>
  <c r="R577"/>
  <c r="P577"/>
  <c r="BI573"/>
  <c r="BH573"/>
  <c r="BG573"/>
  <c r="BF573"/>
  <c r="T573"/>
  <c r="R573"/>
  <c r="P573"/>
  <c r="BI564"/>
  <c r="BH564"/>
  <c r="BG564"/>
  <c r="BF564"/>
  <c r="T564"/>
  <c r="R564"/>
  <c r="P564"/>
  <c r="BI557"/>
  <c r="BH557"/>
  <c r="BG557"/>
  <c r="BF557"/>
  <c r="T557"/>
  <c r="R557"/>
  <c r="P557"/>
  <c r="BI554"/>
  <c r="BH554"/>
  <c r="BG554"/>
  <c r="BF554"/>
  <c r="T554"/>
  <c r="R554"/>
  <c r="P554"/>
  <c r="BI539"/>
  <c r="BH539"/>
  <c r="BG539"/>
  <c r="BF539"/>
  <c r="T539"/>
  <c r="R539"/>
  <c r="P539"/>
  <c r="BI523"/>
  <c r="BH523"/>
  <c r="BG523"/>
  <c r="BF523"/>
  <c r="T523"/>
  <c r="R523"/>
  <c r="P523"/>
  <c r="BI518"/>
  <c r="BH518"/>
  <c r="BG518"/>
  <c r="BF518"/>
  <c r="T518"/>
  <c r="R518"/>
  <c r="P518"/>
  <c r="BI513"/>
  <c r="BH513"/>
  <c r="BG513"/>
  <c r="BF513"/>
  <c r="T513"/>
  <c r="R513"/>
  <c r="P513"/>
  <c r="BI510"/>
  <c r="BH510"/>
  <c r="BG510"/>
  <c r="BF510"/>
  <c r="T510"/>
  <c r="R510"/>
  <c r="P510"/>
  <c r="BI492"/>
  <c r="BH492"/>
  <c r="BG492"/>
  <c r="BF492"/>
  <c r="T492"/>
  <c r="R492"/>
  <c r="P492"/>
  <c r="BI477"/>
  <c r="BH477"/>
  <c r="BG477"/>
  <c r="BF477"/>
  <c r="T477"/>
  <c r="R477"/>
  <c r="P477"/>
  <c r="BI473"/>
  <c r="BH473"/>
  <c r="BG473"/>
  <c r="BF473"/>
  <c r="T473"/>
  <c r="R473"/>
  <c r="P473"/>
  <c r="BI465"/>
  <c r="BH465"/>
  <c r="BG465"/>
  <c r="BF465"/>
  <c r="T465"/>
  <c r="R465"/>
  <c r="P465"/>
  <c r="BI462"/>
  <c r="BH462"/>
  <c r="BG462"/>
  <c r="BF462"/>
  <c r="T462"/>
  <c r="R462"/>
  <c r="P462"/>
  <c r="BI442"/>
  <c r="BH442"/>
  <c r="BG442"/>
  <c r="BF442"/>
  <c r="T442"/>
  <c r="R442"/>
  <c r="P442"/>
  <c r="BI430"/>
  <c r="BH430"/>
  <c r="BG430"/>
  <c r="BF430"/>
  <c r="T430"/>
  <c r="R430"/>
  <c r="P430"/>
  <c r="BI414"/>
  <c r="BH414"/>
  <c r="BG414"/>
  <c r="BF414"/>
  <c r="T414"/>
  <c r="R414"/>
  <c r="P414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5"/>
  <c r="BH385"/>
  <c r="BG385"/>
  <c r="BF385"/>
  <c r="T385"/>
  <c r="R385"/>
  <c r="P385"/>
  <c r="BI379"/>
  <c r="BH379"/>
  <c r="BG379"/>
  <c r="BF379"/>
  <c r="T379"/>
  <c r="R379"/>
  <c r="P379"/>
  <c r="BI369"/>
  <c r="BH369"/>
  <c r="BG369"/>
  <c r="BF369"/>
  <c r="T369"/>
  <c r="R369"/>
  <c r="P369"/>
  <c r="BI359"/>
  <c r="BH359"/>
  <c r="BG359"/>
  <c r="BF359"/>
  <c r="T359"/>
  <c r="R359"/>
  <c r="P359"/>
  <c r="BI351"/>
  <c r="BH351"/>
  <c r="BG351"/>
  <c r="BF351"/>
  <c r="T351"/>
  <c r="R351"/>
  <c r="P351"/>
  <c r="BI341"/>
  <c r="BH341"/>
  <c r="BG341"/>
  <c r="BF341"/>
  <c r="T341"/>
  <c r="R341"/>
  <c r="P341"/>
  <c r="BI333"/>
  <c r="BH333"/>
  <c r="BG333"/>
  <c r="BF333"/>
  <c r="T333"/>
  <c r="R333"/>
  <c r="P333"/>
  <c r="BI326"/>
  <c r="BH326"/>
  <c r="BG326"/>
  <c r="BF326"/>
  <c r="T326"/>
  <c r="R326"/>
  <c r="P326"/>
  <c r="BI318"/>
  <c r="BH318"/>
  <c r="BG318"/>
  <c r="BF318"/>
  <c r="T318"/>
  <c r="R318"/>
  <c r="P318"/>
  <c r="BI313"/>
  <c r="BH313"/>
  <c r="BG313"/>
  <c r="BF313"/>
  <c r="T313"/>
  <c r="R313"/>
  <c r="P313"/>
  <c r="BI308"/>
  <c r="BH308"/>
  <c r="BG308"/>
  <c r="BF308"/>
  <c r="T308"/>
  <c r="R308"/>
  <c r="P308"/>
  <c r="BI291"/>
  <c r="BH291"/>
  <c r="BG291"/>
  <c r="BF291"/>
  <c r="T291"/>
  <c r="R291"/>
  <c r="P291"/>
  <c r="BI288"/>
  <c r="BH288"/>
  <c r="BG288"/>
  <c r="BF288"/>
  <c r="T288"/>
  <c r="R288"/>
  <c r="P288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2"/>
  <c r="BH192"/>
  <c r="BG192"/>
  <c r="BF192"/>
  <c r="T192"/>
  <c r="R192"/>
  <c r="P192"/>
  <c r="BI188"/>
  <c r="BH188"/>
  <c r="BG188"/>
  <c r="BF188"/>
  <c r="T188"/>
  <c r="R188"/>
  <c r="P188"/>
  <c r="BI179"/>
  <c r="BH179"/>
  <c r="BG179"/>
  <c r="BF179"/>
  <c r="T179"/>
  <c r="R179"/>
  <c r="P179"/>
  <c r="BI175"/>
  <c r="BH175"/>
  <c r="BG175"/>
  <c r="BF175"/>
  <c r="T175"/>
  <c r="R175"/>
  <c r="P175"/>
  <c r="BI156"/>
  <c r="BH156"/>
  <c r="BG156"/>
  <c r="BF156"/>
  <c r="T156"/>
  <c r="R156"/>
  <c r="P156"/>
  <c r="BI127"/>
  <c r="BH127"/>
  <c r="BG127"/>
  <c r="BF127"/>
  <c r="T127"/>
  <c r="R127"/>
  <c r="P127"/>
  <c r="BI123"/>
  <c r="BH123"/>
  <c r="BG123"/>
  <c r="BF123"/>
  <c r="T123"/>
  <c r="R123"/>
  <c r="P123"/>
  <c r="BI117"/>
  <c r="BH117"/>
  <c r="BG117"/>
  <c r="BF117"/>
  <c r="T117"/>
  <c r="R117"/>
  <c r="P117"/>
  <c r="J111"/>
  <c r="J110"/>
  <c r="F110"/>
  <c r="F108"/>
  <c r="E106"/>
  <c r="J59"/>
  <c r="J58"/>
  <c r="F58"/>
  <c r="F56"/>
  <c r="E54"/>
  <c r="J20"/>
  <c r="E20"/>
  <c r="F59"/>
  <c r="J19"/>
  <c r="J14"/>
  <c r="J56"/>
  <c r="E7"/>
  <c r="E50"/>
  <c i="1" r="L50"/>
  <c r="AM50"/>
  <c r="AM49"/>
  <c r="L49"/>
  <c r="AM47"/>
  <c r="L47"/>
  <c r="L45"/>
  <c r="L44"/>
  <c i="2" r="J3658"/>
  <c r="BK5206"/>
  <c r="BK3799"/>
  <c r="J1030"/>
  <c i="3" r="J216"/>
  <c i="4" r="J292"/>
  <c r="J495"/>
  <c r="BK748"/>
  <c r="BK523"/>
  <c r="BK566"/>
  <c r="BK754"/>
  <c r="BK826"/>
  <c i="5" r="BK135"/>
  <c i="6" r="BK298"/>
  <c r="BK203"/>
  <c i="7" r="BK461"/>
  <c r="J342"/>
  <c r="J149"/>
  <c r="J307"/>
  <c i="8" r="J104"/>
  <c i="10" r="BK469"/>
  <c r="J148"/>
  <c r="J102"/>
  <c r="J523"/>
  <c r="J473"/>
  <c i="11" r="J471"/>
  <c r="BK242"/>
  <c r="BK290"/>
  <c i="12" r="J340"/>
  <c i="13" r="J135"/>
  <c i="16" r="BK98"/>
  <c i="17" r="J182"/>
  <c r="J230"/>
  <c i="18" r="BK242"/>
  <c i="2" r="BK3974"/>
  <c r="BK2078"/>
  <c r="J5212"/>
  <c r="BK3682"/>
  <c r="J2353"/>
  <c i="4" r="BK702"/>
  <c r="BK201"/>
  <c r="J427"/>
  <c r="BK877"/>
  <c r="J531"/>
  <c r="BK655"/>
  <c r="BK734"/>
  <c i="5" r="J110"/>
  <c i="6" r="J281"/>
  <c r="BK106"/>
  <c r="BK287"/>
  <c i="7" r="BK263"/>
  <c r="J216"/>
  <c r="J179"/>
  <c r="J476"/>
  <c r="BK325"/>
  <c i="8" r="J109"/>
  <c i="10" r="BK429"/>
  <c r="BK339"/>
  <c r="J232"/>
  <c r="J471"/>
  <c i="11" r="BK469"/>
  <c r="J221"/>
  <c r="J391"/>
  <c r="BK454"/>
  <c i="12" r="J281"/>
  <c i="13" r="J93"/>
  <c i="15" r="J150"/>
  <c i="17" r="J195"/>
  <c r="BK128"/>
  <c i="18" r="J376"/>
  <c r="BK264"/>
  <c r="BK108"/>
  <c r="BK253"/>
  <c i="19" r="BK189"/>
  <c r="J121"/>
  <c i="21" r="BK85"/>
  <c i="2" r="J3193"/>
  <c r="J942"/>
  <c r="J3926"/>
  <c r="J3691"/>
  <c r="BK3161"/>
  <c r="J2146"/>
  <c r="J308"/>
  <c r="BK4166"/>
  <c r="J2817"/>
  <c r="BK1204"/>
  <c r="F38"/>
  <c i="10" r="BK304"/>
  <c r="BK110"/>
  <c r="J272"/>
  <c i="11" r="J432"/>
  <c r="J175"/>
  <c r="J143"/>
  <c r="J303"/>
  <c i="14" r="BK106"/>
  <c i="17" r="J208"/>
  <c r="J140"/>
  <c i="18" r="J112"/>
  <c r="BK195"/>
  <c i="19" r="J129"/>
  <c i="2" r="J4043"/>
  <c r="BK3811"/>
  <c r="J3091"/>
  <c r="BK2517"/>
  <c r="BK1199"/>
  <c r="BK4385"/>
  <c r="J3766"/>
  <c r="BK2930"/>
  <c r="J1183"/>
  <c r="BK117"/>
  <c r="BK4053"/>
  <c r="BK3610"/>
  <c r="J2675"/>
  <c r="BK1008"/>
  <c r="BK4210"/>
  <c r="BK2776"/>
  <c r="J1630"/>
  <c r="J234"/>
  <c i="3" r="BK245"/>
  <c r="BK275"/>
  <c r="J230"/>
  <c i="4" r="BK718"/>
  <c r="BK155"/>
  <c r="J774"/>
  <c r="J332"/>
  <c r="J718"/>
  <c r="J175"/>
  <c r="J523"/>
  <c i="5" r="J121"/>
  <c r="J115"/>
  <c i="6" r="BK195"/>
  <c r="BK275"/>
  <c r="BK222"/>
  <c i="7" r="BK170"/>
  <c r="J277"/>
  <c r="J509"/>
  <c r="BK102"/>
  <c i="8" r="J121"/>
  <c i="10" r="J246"/>
  <c r="BK228"/>
  <c r="J497"/>
  <c r="BK497"/>
  <c r="J538"/>
  <c r="J331"/>
  <c i="11" r="J231"/>
  <c r="BK141"/>
  <c r="J181"/>
  <c i="12" r="BK159"/>
  <c i="14" r="J151"/>
  <c i="16" r="J92"/>
  <c i="17" r="J106"/>
  <c r="BK116"/>
  <c i="18" r="BK314"/>
  <c i="2" r="J4483"/>
  <c r="BK2499"/>
  <c r="BK4193"/>
  <c r="J3574"/>
  <c r="J1699"/>
  <c r="F37"/>
  <c i="10" r="J97"/>
  <c r="J142"/>
  <c i="11" r="J270"/>
  <c r="BK447"/>
  <c r="BK417"/>
  <c i="12" r="BK291"/>
  <c i="15" r="J102"/>
  <c i="17" r="BK234"/>
  <c r="BK106"/>
  <c i="18" r="J116"/>
  <c i="19" r="BK109"/>
  <c i="2" r="BK3457"/>
  <c r="J4053"/>
  <c r="BK3661"/>
  <c r="J2197"/>
  <c r="BK392"/>
  <c r="BK3721"/>
  <c r="BK2862"/>
  <c r="BK1630"/>
  <c r="J5272"/>
  <c r="J3908"/>
  <c r="J3060"/>
  <c r="BK2299"/>
  <c r="BK582"/>
  <c r="J4049"/>
  <c r="BK2505"/>
  <c i="3" r="J133"/>
  <c r="BK108"/>
  <c r="BK302"/>
  <c i="4" r="J467"/>
  <c r="BK870"/>
  <c r="BK908"/>
  <c r="BK818"/>
  <c r="BK912"/>
  <c i="6" r="BK114"/>
  <c r="BK224"/>
  <c r="J175"/>
  <c i="7" r="BK116"/>
  <c r="J219"/>
  <c r="BK383"/>
  <c r="J356"/>
  <c i="9" r="J164"/>
  <c i="10" r="J465"/>
  <c r="BK308"/>
  <c r="BK172"/>
  <c r="BK316"/>
  <c r="BK425"/>
  <c i="11" r="J508"/>
  <c r="J403"/>
  <c r="BK432"/>
  <c r="BK223"/>
  <c i="12" r="BK388"/>
  <c i="14" r="BK133"/>
  <c i="15" r="BK102"/>
  <c i="17" r="J116"/>
  <c r="J242"/>
  <c i="18" r="BK283"/>
  <c i="2" r="BK3703"/>
  <c r="J127"/>
  <c r="J4072"/>
  <c r="J1909"/>
  <c i="4" r="J543"/>
  <c r="BK99"/>
  <c r="J687"/>
  <c r="BK858"/>
  <c r="J584"/>
  <c r="J766"/>
  <c r="J554"/>
  <c i="6" r="BK117"/>
  <c r="J119"/>
  <c r="BK283"/>
  <c r="J222"/>
  <c i="7" r="J188"/>
  <c r="J102"/>
  <c r="BK289"/>
  <c r="J409"/>
  <c r="BK142"/>
  <c i="9" r="J103"/>
  <c i="10" r="BK485"/>
  <c r="J256"/>
  <c r="J292"/>
  <c i="11" r="J139"/>
  <c r="J305"/>
  <c r="J194"/>
  <c r="BK346"/>
  <c r="J340"/>
  <c i="12" r="BK213"/>
  <c i="13" r="BK130"/>
  <c i="17" r="J122"/>
  <c i="18" r="BK302"/>
  <c r="J219"/>
  <c r="J355"/>
  <c i="19" r="BK145"/>
  <c r="J145"/>
  <c i="2" r="J3917"/>
  <c r="J2374"/>
  <c r="BK4483"/>
  <c r="J3687"/>
  <c r="J2832"/>
  <c r="J1650"/>
  <c r="J430"/>
  <c r="BK4016"/>
  <c r="J3825"/>
  <c r="BK3171"/>
  <c r="J1099"/>
  <c r="J4130"/>
  <c r="J3736"/>
  <c r="BK3091"/>
  <c r="BK2307"/>
  <c r="BK518"/>
  <c r="J4534"/>
  <c r="J3216"/>
  <c r="J2564"/>
  <c r="J1055"/>
  <c i="7" r="J489"/>
  <c r="J335"/>
  <c i="8" r="J141"/>
  <c i="10" r="BK532"/>
  <c r="J116"/>
  <c r="BK300"/>
  <c r="BK554"/>
  <c r="J469"/>
  <c i="11" r="J467"/>
  <c r="J367"/>
  <c r="J165"/>
  <c r="BK387"/>
  <c r="BK238"/>
  <c i="12" r="BK124"/>
  <c i="13" r="BK142"/>
  <c i="15" r="BK141"/>
  <c i="17" r="BK232"/>
  <c r="J210"/>
  <c i="18" r="BK219"/>
  <c i="2" r="BK3790"/>
  <c r="J1626"/>
  <c r="BK3754"/>
  <c r="BK2649"/>
  <c r="J5188"/>
  <c r="J3781"/>
  <c r="J2954"/>
  <c r="BK2152"/>
  <c r="J998"/>
  <c r="BK5248"/>
  <c r="J4010"/>
  <c r="J3742"/>
  <c r="J3085"/>
  <c r="BK1848"/>
  <c r="J5239"/>
  <c r="BK3911"/>
  <c r="BK3110"/>
  <c r="J1678"/>
  <c r="BK359"/>
  <c i="3" r="BK216"/>
  <c r="BK227"/>
  <c r="J236"/>
  <c r="BK212"/>
  <c r="J347"/>
  <c r="BK167"/>
  <c r="BK175"/>
  <c i="4" r="BK691"/>
  <c r="J551"/>
  <c r="J459"/>
  <c r="J260"/>
  <c r="J119"/>
  <c r="BK471"/>
  <c r="J252"/>
  <c r="BK766"/>
  <c r="BK554"/>
  <c r="J336"/>
  <c r="BK499"/>
  <c r="J515"/>
  <c r="J455"/>
  <c r="J758"/>
  <c i="5" r="BK95"/>
  <c i="6" r="BK256"/>
  <c r="J254"/>
  <c i="7" r="J470"/>
  <c r="BK322"/>
  <c r="BK422"/>
  <c r="J392"/>
  <c r="J412"/>
  <c i="9" r="J114"/>
  <c i="10" r="J266"/>
  <c r="J439"/>
  <c r="J513"/>
  <c r="J158"/>
  <c i="11" r="BK510"/>
  <c r="BK499"/>
  <c r="BK216"/>
  <c r="J365"/>
  <c i="12" r="J354"/>
  <c i="13" r="BK110"/>
  <c i="14" r="BK129"/>
  <c i="17" r="J166"/>
  <c r="J164"/>
  <c r="J240"/>
  <c i="18" r="J351"/>
  <c i="19" r="BK230"/>
  <c r="J168"/>
  <c i="20" r="BK109"/>
  <c i="2" r="BK4608"/>
  <c r="J2547"/>
  <c r="BK4673"/>
  <c r="J3883"/>
  <c r="BK2387"/>
  <c r="J513"/>
  <c r="BK3953"/>
  <c r="J3487"/>
  <c r="J1119"/>
  <c r="J3718"/>
  <c r="J2796"/>
  <c r="J1466"/>
  <c r="J4013"/>
  <c r="J2810"/>
  <c r="BK800"/>
  <c i="3" r="J100"/>
  <c r="J140"/>
  <c r="BK157"/>
  <c r="J175"/>
  <c i="4" r="J240"/>
  <c r="BK115"/>
  <c r="J920"/>
  <c r="J877"/>
  <c r="BK193"/>
  <c r="J706"/>
  <c r="BK209"/>
  <c i="6" r="J141"/>
  <c r="BK228"/>
  <c r="J166"/>
  <c r="J201"/>
  <c i="7" r="J191"/>
  <c r="BK268"/>
  <c r="BK158"/>
  <c r="J116"/>
  <c r="J113"/>
  <c i="8" r="BK153"/>
  <c i="9" r="BK154"/>
  <c i="10" r="J222"/>
  <c r="BK270"/>
  <c r="J517"/>
  <c r="J286"/>
  <c r="J200"/>
  <c r="BK136"/>
  <c i="11" r="BK412"/>
  <c r="BK117"/>
  <c r="J98"/>
  <c r="J149"/>
  <c r="BK165"/>
  <c i="12" r="J376"/>
  <c i="14" r="J126"/>
  <c i="15" r="BK108"/>
  <c i="17" r="BK254"/>
  <c r="J244"/>
  <c i="18" r="J341"/>
  <c r="J206"/>
  <c i="19" r="BK214"/>
  <c r="J138"/>
  <c i="2" r="BK2879"/>
  <c r="J5227"/>
  <c r="J3834"/>
  <c r="BK2642"/>
  <c r="J5257"/>
  <c r="J3974"/>
  <c r="J3457"/>
  <c r="BK2450"/>
  <c r="BK942"/>
  <c r="BK4037"/>
  <c r="BK3212"/>
  <c r="J2369"/>
  <c r="J1058"/>
  <c r="J4631"/>
  <c r="J2789"/>
  <c r="J1004"/>
  <c i="3" r="BK320"/>
  <c r="BK133"/>
  <c r="J335"/>
  <c i="4" r="J387"/>
  <c r="BK750"/>
  <c r="BK403"/>
  <c r="J924"/>
  <c r="BK216"/>
  <c i="5" r="BK115"/>
  <c i="6" r="J139"/>
  <c r="J209"/>
  <c r="J145"/>
  <c r="J279"/>
  <c i="7" r="BK155"/>
  <c r="J251"/>
  <c r="BK319"/>
  <c r="BK496"/>
  <c r="BK313"/>
  <c i="9" r="J97"/>
  <c i="10" r="BK272"/>
  <c r="J435"/>
  <c r="BK216"/>
  <c r="BK566"/>
  <c r="BK335"/>
  <c r="BK419"/>
  <c r="BK240"/>
  <c i="11" r="BK488"/>
  <c r="BK184"/>
  <c r="BK313"/>
  <c i="12" r="BK110"/>
  <c i="13" r="J148"/>
  <c i="14" r="BK114"/>
  <c i="17" r="J162"/>
  <c r="J138"/>
  <c i="18" r="BK380"/>
  <c i="2" r="BK4154"/>
  <c r="BK2801"/>
  <c r="J1204"/>
  <c r="J4525"/>
  <c r="J3849"/>
  <c r="J3161"/>
  <c r="J2167"/>
  <c r="J156"/>
  <c r="J4019"/>
  <c r="J3709"/>
  <c r="BK2805"/>
  <c r="J385"/>
  <c r="BK4634"/>
  <c r="J3899"/>
  <c r="BK3268"/>
  <c r="BK2465"/>
  <c r="BK998"/>
  <c r="J4025"/>
  <c r="BK2520"/>
  <c r="J477"/>
  <c i="3" r="J120"/>
  <c r="J194"/>
  <c r="J143"/>
  <c r="J200"/>
  <c i="4" r="J359"/>
  <c r="BK946"/>
  <c r="J574"/>
  <c r="BK667"/>
  <c r="BK619"/>
  <c r="BK224"/>
  <c i="5" r="BK138"/>
  <c i="6" r="BK135"/>
  <c r="BK191"/>
  <c r="BK258"/>
  <c i="7" r="BK406"/>
  <c r="BK251"/>
  <c r="J131"/>
  <c i="8" r="BK150"/>
  <c i="10" r="J288"/>
  <c r="BK341"/>
  <c r="J191"/>
  <c r="J150"/>
  <c r="BK170"/>
  <c r="J507"/>
  <c r="J274"/>
  <c i="11" r="BK389"/>
  <c r="J459"/>
  <c r="J227"/>
  <c r="BK375"/>
  <c r="J278"/>
  <c i="12" r="J201"/>
  <c r="J243"/>
  <c i="13" r="J151"/>
  <c i="14" r="J172"/>
  <c i="15" r="J104"/>
  <c i="17" r="BK216"/>
  <c r="J134"/>
  <c i="18" r="BK359"/>
  <c r="J177"/>
  <c i="20" r="J105"/>
  <c i="2" r="BK3766"/>
  <c r="BK1466"/>
  <c r="BK3658"/>
  <c r="J2307"/>
  <c r="BK539"/>
  <c r="BK3849"/>
  <c r="J3410"/>
  <c r="J2318"/>
  <c r="BK333"/>
  <c i="4" r="J631"/>
  <c r="J698"/>
  <c r="J671"/>
  <c r="J375"/>
  <c i="5" r="J101"/>
  <c i="6" r="J121"/>
  <c r="BK123"/>
  <c i="7" r="BK185"/>
  <c r="BK176"/>
  <c r="J225"/>
  <c r="J464"/>
  <c i="8" r="BK144"/>
  <c i="9" r="J136"/>
  <c i="10" r="BK471"/>
  <c r="J485"/>
  <c r="J120"/>
  <c r="J368"/>
  <c i="11" r="BK474"/>
  <c r="J324"/>
  <c r="BK272"/>
  <c r="BK253"/>
  <c r="BK196"/>
  <c r="J313"/>
  <c i="12" r="J419"/>
  <c r="J237"/>
  <c i="13" r="J153"/>
  <c i="14" r="J90"/>
  <c i="17" r="BK244"/>
  <c r="J236"/>
  <c i="18" r="J245"/>
  <c i="20" r="BK101"/>
  <c i="2" r="BK1658"/>
  <c r="J4661"/>
  <c r="BK1220"/>
  <c i="9" r="BK106"/>
  <c i="10" r="BK407"/>
  <c r="J210"/>
  <c r="BK371"/>
  <c r="J302"/>
  <c r="BK126"/>
  <c i="11" r="J499"/>
  <c r="BK391"/>
  <c r="J229"/>
  <c r="BK178"/>
  <c i="12" r="BK364"/>
  <c i="14" r="J148"/>
  <c i="15" r="J113"/>
  <c i="17" r="BK100"/>
  <c i="19" r="J150"/>
  <c i="21" r="BK89"/>
  <c i="2" r="BK3998"/>
  <c r="BK2434"/>
  <c r="BK3695"/>
  <c r="BK2335"/>
  <c r="J677"/>
  <c r="BK3908"/>
  <c r="J3132"/>
  <c r="J2256"/>
  <c r="BK5227"/>
  <c r="BK3837"/>
  <c r="J3242"/>
  <c r="BK1469"/>
  <c r="J4570"/>
  <c r="J2856"/>
  <c r="J1336"/>
  <c i="3" r="J326"/>
  <c r="J257"/>
  <c r="J97"/>
  <c r="BK203"/>
  <c i="4" r="J167"/>
  <c r="J213"/>
  <c r="J340"/>
  <c r="J790"/>
  <c r="BK881"/>
  <c r="J355"/>
  <c r="BK127"/>
  <c i="6" r="BK100"/>
  <c r="J262"/>
  <c r="BK162"/>
  <c i="7" r="J202"/>
  <c r="J292"/>
  <c r="BK182"/>
  <c r="J401"/>
  <c r="J145"/>
  <c i="9" r="BK117"/>
  <c i="10" r="BK395"/>
  <c r="J461"/>
  <c r="BK200"/>
  <c r="BK168"/>
  <c r="BK329"/>
  <c i="11" r="BK109"/>
  <c r="J476"/>
  <c r="J205"/>
  <c r="BK427"/>
  <c i="12" r="BK412"/>
  <c i="13" r="BK148"/>
  <c i="15" r="BK120"/>
  <c i="17" r="BK199"/>
  <c i="21" r="J93"/>
  <c i="2" r="J1674"/>
  <c r="BK4771"/>
  <c r="BK3715"/>
  <c r="J2499"/>
  <c r="BK1067"/>
  <c i="4" r="BK539"/>
  <c r="J228"/>
  <c r="BK778"/>
  <c r="J928"/>
  <c r="J385"/>
  <c r="BK407"/>
  <c i="5" r="BK118"/>
  <c i="6" r="BK156"/>
  <c r="J193"/>
  <c i="7" r="BK499"/>
  <c r="BK133"/>
  <c r="BK248"/>
  <c r="J377"/>
  <c r="BK257"/>
  <c i="9" r="BK129"/>
  <c i="10" r="J552"/>
  <c r="J355"/>
  <c r="BK140"/>
  <c i="11" r="J417"/>
  <c r="J155"/>
  <c r="J450"/>
  <c r="BK385"/>
  <c i="12" r="BK376"/>
  <c i="13" r="J89"/>
  <c i="14" r="BK136"/>
  <c i="16" r="J90"/>
  <c i="17" r="BK248"/>
  <c i="18" r="J305"/>
  <c r="J149"/>
  <c r="J195"/>
  <c r="J323"/>
  <c r="J138"/>
  <c i="19" r="BK203"/>
  <c r="BK129"/>
  <c i="20" r="J92"/>
  <c i="2" r="BK3834"/>
  <c r="J1561"/>
  <c r="J4127"/>
  <c r="BK3250"/>
  <c r="BK2326"/>
  <c r="BK219"/>
  <c r="J4065"/>
  <c r="J3689"/>
  <c r="J2850"/>
  <c r="J1634"/>
  <c r="J5280"/>
  <c r="BK3959"/>
  <c r="BK3275"/>
  <c r="J2234"/>
  <c r="BK1004"/>
  <c r="BK4655"/>
  <c r="J2942"/>
  <c i="7" r="J310"/>
  <c i="9" r="BK114"/>
  <c i="10" r="J236"/>
  <c r="J248"/>
  <c r="BK550"/>
  <c r="J152"/>
  <c i="11" r="J444"/>
  <c r="BK354"/>
  <c r="J479"/>
  <c r="J188"/>
  <c r="BK281"/>
  <c i="12" r="J364"/>
  <c i="13" r="BK153"/>
  <c i="14" r="BK166"/>
  <c i="16" r="BK92"/>
  <c i="17" r="BK174"/>
  <c i="18" r="J203"/>
  <c i="2" r="J3540"/>
  <c r="BK1084"/>
  <c r="J4767"/>
  <c r="BK3633"/>
  <c r="J1901"/>
  <c r="BK4022"/>
  <c r="BK3667"/>
  <c r="J2757"/>
  <c r="BK2070"/>
  <c r="J554"/>
  <c r="BK5230"/>
  <c r="J3938"/>
  <c r="BK3410"/>
  <c r="BK2817"/>
  <c r="BK1634"/>
  <c r="J219"/>
  <c r="J4608"/>
  <c r="BK3757"/>
  <c r="J2489"/>
  <c r="J577"/>
  <c i="3" r="BK191"/>
  <c r="BK278"/>
  <c r="J152"/>
  <c r="J278"/>
  <c r="BK254"/>
  <c i="4" r="J955"/>
  <c r="J862"/>
  <c r="BK574"/>
  <c r="J539"/>
  <c i="5" r="J98"/>
  <c i="6" r="J98"/>
  <c i="7" r="J274"/>
  <c r="BK295"/>
  <c r="J304"/>
  <c r="BK111"/>
  <c i="8" r="BK127"/>
  <c i="10" r="BK481"/>
  <c r="J501"/>
  <c r="BK501"/>
  <c r="BK250"/>
  <c r="J509"/>
  <c r="BK266"/>
  <c i="11" r="J299"/>
  <c r="BK205"/>
  <c r="J262"/>
  <c r="BK296"/>
  <c i="12" r="BK101"/>
  <c i="13" r="BK127"/>
  <c i="15" r="J123"/>
  <c i="17" r="J98"/>
  <c r="BK142"/>
  <c i="18" r="BK323"/>
  <c r="J122"/>
  <c i="19" r="J92"/>
  <c i="20" r="BK86"/>
  <c i="2" r="J3874"/>
  <c r="J1144"/>
  <c r="BK3751"/>
  <c r="J2505"/>
  <c r="J1089"/>
  <c r="BK4007"/>
  <c r="J3695"/>
  <c r="J2555"/>
  <c r="J197"/>
  <c r="BK4040"/>
  <c r="BK3624"/>
  <c r="J2344"/>
  <c r="BK660"/>
  <c r="BK4637"/>
  <c r="J3677"/>
  <c r="J1802"/>
  <c i="3" r="BK317"/>
  <c r="J149"/>
  <c r="J338"/>
  <c r="J102"/>
  <c i="4" r="BK487"/>
  <c r="J507"/>
  <c r="BK228"/>
  <c r="J576"/>
  <c r="BK889"/>
  <c r="J115"/>
  <c i="5" r="BK132"/>
  <c i="6" r="BK119"/>
  <c r="BK230"/>
  <c r="J110"/>
  <c i="7" r="BK443"/>
  <c i="10" r="BK282"/>
  <c i="11" r="J334"/>
  <c r="J422"/>
  <c r="J452"/>
  <c r="J251"/>
  <c r="BK317"/>
  <c r="BK264"/>
  <c i="12" r="J207"/>
  <c r="J447"/>
  <c i="14" r="J109"/>
  <c i="16" r="BK94"/>
  <c i="17" r="BK148"/>
  <c r="BK172"/>
  <c r="J170"/>
  <c i="18" r="J174"/>
  <c i="19" r="J222"/>
  <c r="BK113"/>
  <c i="2" r="BK5283"/>
  <c r="BK3796"/>
  <c r="J1270"/>
  <c r="BK3664"/>
  <c r="BK2292"/>
  <c r="BK557"/>
  <c r="BK4130"/>
  <c r="J3748"/>
  <c r="J3275"/>
  <c r="J1856"/>
  <c r="BK234"/>
  <c r="BK4658"/>
  <c r="J3814"/>
  <c r="BK3596"/>
  <c r="BK2828"/>
  <c r="J1670"/>
  <c r="J5266"/>
  <c r="J3977"/>
  <c r="J3630"/>
  <c r="J1469"/>
  <c i="3" r="BK269"/>
  <c r="J329"/>
  <c r="J344"/>
  <c i="4" r="BK244"/>
  <c r="BK236"/>
  <c r="J798"/>
  <c r="BK675"/>
  <c r="BK527"/>
  <c r="BK752"/>
  <c r="BK197"/>
  <c i="6" r="J102"/>
  <c r="J232"/>
  <c r="J108"/>
  <c i="7" r="J383"/>
  <c r="J406"/>
  <c r="J419"/>
  <c r="BK271"/>
  <c i="11" r="J389"/>
  <c r="J287"/>
  <c r="J380"/>
  <c r="BK151"/>
  <c i="12" r="BK115"/>
  <c i="14" r="BK151"/>
  <c i="15" r="BK90"/>
  <c i="17" r="BK156"/>
  <c i="18" r="J380"/>
  <c r="J398"/>
  <c i="2" r="BK3654"/>
  <c r="J2074"/>
  <c r="BK313"/>
  <c r="J4178"/>
  <c r="J3739"/>
  <c r="J2656"/>
  <c r="BK492"/>
  <c r="BK4139"/>
  <c r="J3682"/>
  <c r="J2571"/>
  <c r="J939"/>
  <c r="BK4065"/>
  <c r="J3715"/>
  <c r="BK2663"/>
  <c r="J1104"/>
  <c r="J3965"/>
  <c r="J2875"/>
  <c r="BK1012"/>
  <c i="3" r="BK149"/>
  <c r="BK305"/>
  <c r="J248"/>
  <c r="BK311"/>
  <c i="4" r="BK381"/>
  <c r="J639"/>
  <c r="J627"/>
  <c r="BK941"/>
  <c r="J328"/>
  <c r="BK519"/>
  <c i="5" r="BK151"/>
  <c i="6" r="J203"/>
  <c r="BK242"/>
  <c i="7" r="BK152"/>
  <c r="BK328"/>
  <c r="BK229"/>
  <c r="J142"/>
  <c i="8" r="BK114"/>
  <c i="10" r="J425"/>
  <c r="BK220"/>
  <c r="BK409"/>
  <c r="J561"/>
  <c r="BK421"/>
  <c r="J322"/>
  <c r="J234"/>
  <c i="11" r="BK405"/>
  <c r="BK231"/>
  <c r="BK170"/>
  <c r="J474"/>
  <c r="J412"/>
  <c r="BK328"/>
  <c i="12" r="J145"/>
  <c r="J412"/>
  <c i="13" r="BK161"/>
  <c i="14" r="J120"/>
  <c i="15" r="J116"/>
  <c i="16" r="J88"/>
  <c i="17" r="BK120"/>
  <c r="BK193"/>
  <c r="J126"/>
  <c i="18" r="BK186"/>
  <c i="2" r="BK4189"/>
  <c r="BK2193"/>
  <c r="BK5197"/>
  <c r="BK3808"/>
  <c r="J3268"/>
  <c r="BK1195"/>
  <c r="J4529"/>
  <c r="J3670"/>
  <c r="BK1901"/>
  <c r="J223"/>
  <c i="4" r="J163"/>
  <c r="J123"/>
  <c r="BK415"/>
  <c i="6" r="J106"/>
  <c r="J236"/>
  <c r="J246"/>
  <c i="7" r="J496"/>
  <c r="J263"/>
  <c r="BK365"/>
  <c r="BK359"/>
  <c i="9" r="J154"/>
  <c i="10" r="BK361"/>
  <c r="BK379"/>
  <c r="BK302"/>
  <c r="J172"/>
  <c i="11" r="BK496"/>
  <c r="BK283"/>
  <c r="BK219"/>
  <c r="BK457"/>
  <c r="BK147"/>
  <c i="12" r="BK272"/>
  <c i="13" r="BK169"/>
  <c i="17" r="J156"/>
  <c r="J180"/>
  <c r="J172"/>
  <c i="2" r="J3391"/>
  <c r="BK1094"/>
  <c r="J2091"/>
  <c r="BK631"/>
  <c i="9" r="J129"/>
  <c i="10" r="J264"/>
  <c r="BK525"/>
  <c r="J556"/>
  <c r="BK236"/>
  <c i="11" r="BK167"/>
  <c r="J462"/>
  <c r="J272"/>
  <c r="BK292"/>
  <c i="12" r="J137"/>
  <c i="15" r="J127"/>
  <c i="17" r="J160"/>
  <c r="BK122"/>
  <c i="18" r="BK298"/>
  <c i="19" r="J194"/>
  <c i="20" r="J121"/>
  <c i="2" r="J3787"/>
  <c r="BK3874"/>
  <c r="J3271"/>
  <c r="BK2611"/>
  <c r="BK1670"/>
  <c r="BK3947"/>
  <c r="BK3422"/>
  <c r="BK2141"/>
  <c r="J5245"/>
  <c r="J3896"/>
  <c r="BK3379"/>
  <c r="J2204"/>
  <c r="BK5245"/>
  <c r="BK3843"/>
  <c r="BK1856"/>
  <c i="3" r="J314"/>
  <c r="J164"/>
  <c r="J359"/>
  <c i="4" r="BK375"/>
  <c r="J300"/>
  <c r="BK955"/>
  <c i="8" r="BK157"/>
  <c i="10" r="J525"/>
  <c r="BK412"/>
  <c r="BK290"/>
  <c r="J298"/>
  <c r="BK118"/>
  <c r="BK124"/>
  <c i="11" r="J320"/>
  <c r="J192"/>
  <c r="BK336"/>
  <c i="12" r="J394"/>
  <c i="13" r="J120"/>
  <c i="15" r="J87"/>
  <c i="17" r="J148"/>
  <c i="18" r="J278"/>
  <c i="2" r="J2947"/>
  <c r="J564"/>
  <c r="BK3858"/>
  <c r="BK2606"/>
  <c r="BK465"/>
  <c i="4" r="BK252"/>
  <c r="BK260"/>
  <c r="J635"/>
  <c r="J750"/>
  <c r="BK885"/>
  <c r="J185"/>
  <c i="5" r="J107"/>
  <c i="6" r="J185"/>
  <c r="BK234"/>
  <c r="BK246"/>
  <c i="7" r="J244"/>
  <c r="BK307"/>
  <c r="J371"/>
  <c i="8" r="BK141"/>
  <c i="9" r="J148"/>
  <c i="10" r="BK268"/>
  <c r="J166"/>
  <c r="J320"/>
  <c i="11" r="BK367"/>
  <c r="BK122"/>
  <c r="J249"/>
  <c r="J186"/>
  <c i="12" r="BK276"/>
  <c i="14" r="J92"/>
  <c i="15" r="J118"/>
  <c i="17" r="J254"/>
  <c r="BK138"/>
  <c i="18" r="BK318"/>
  <c r="BK228"/>
  <c r="J384"/>
  <c r="J249"/>
  <c i="19" r="BK182"/>
  <c i="20" r="BK119"/>
  <c i="2" r="BK3742"/>
  <c r="BK1187"/>
  <c r="J4016"/>
  <c r="BK3650"/>
  <c r="BK2250"/>
  <c r="BK5242"/>
  <c r="J3911"/>
  <c r="J3403"/>
  <c r="BK2382"/>
  <c r="BK430"/>
  <c r="J4701"/>
  <c r="BK3784"/>
  <c r="BK2942"/>
  <c r="BK1109"/>
  <c r="J5203"/>
  <c r="BK3513"/>
  <c r="J1123"/>
  <c r="BK210"/>
  <c i="7" r="J455"/>
  <c i="8" r="BK101"/>
  <c i="10" r="BK355"/>
  <c r="BK483"/>
  <c r="BK479"/>
  <c r="J185"/>
  <c r="J405"/>
  <c r="J230"/>
  <c i="11" r="BK229"/>
  <c r="BK227"/>
  <c r="J285"/>
  <c r="J315"/>
  <c i="12" r="J399"/>
  <c r="J346"/>
  <c i="13" r="J105"/>
  <c i="14" r="J154"/>
  <c i="15" r="J99"/>
  <c i="17" r="BK204"/>
  <c r="BK150"/>
  <c i="18" r="J160"/>
  <c i="2" r="BK2789"/>
  <c r="J4061"/>
  <c r="BK3451"/>
  <c r="J2299"/>
  <c r="BK4734"/>
  <c r="BK3685"/>
  <c r="J2642"/>
  <c r="J1642"/>
  <c r="BK238"/>
  <c r="J3989"/>
  <c r="BK3778"/>
  <c r="J3265"/>
  <c r="J2740"/>
  <c r="J2158"/>
  <c r="BK577"/>
  <c r="BK5185"/>
  <c r="J3861"/>
  <c r="J2801"/>
  <c r="BK1224"/>
  <c r="BK414"/>
  <c i="3" r="BK281"/>
  <c r="BK143"/>
  <c r="BK314"/>
  <c r="BK283"/>
  <c r="BK172"/>
  <c r="BK111"/>
  <c i="4" r="BK726"/>
  <c r="BK547"/>
  <c r="J391"/>
  <c r="J179"/>
  <c r="BK687"/>
  <c r="BK371"/>
  <c r="BK189"/>
  <c r="BK710"/>
  <c r="BK205"/>
  <c r="J312"/>
  <c r="BK782"/>
  <c r="J912"/>
  <c r="J950"/>
  <c r="J320"/>
  <c i="5" r="J129"/>
  <c i="6" r="BK187"/>
  <c r="J154"/>
  <c i="7" r="BK135"/>
  <c r="J427"/>
  <c r="J207"/>
  <c r="J164"/>
  <c i="9" r="BK148"/>
  <c i="10" r="J479"/>
  <c r="BK138"/>
  <c r="J449"/>
  <c r="J455"/>
  <c r="BK327"/>
  <c i="11" r="BK360"/>
  <c r="BK330"/>
  <c r="J372"/>
  <c i="12" r="J382"/>
  <c r="BK87"/>
  <c i="14" r="J123"/>
  <c i="16" r="J100"/>
  <c i="17" r="BK146"/>
  <c i="18" r="BK138"/>
  <c r="BK149"/>
  <c i="19" r="J163"/>
  <c r="BK163"/>
  <c i="21" r="J89"/>
  <c i="2" r="J3920"/>
  <c r="BK2226"/>
  <c r="J3950"/>
  <c r="J2835"/>
  <c r="BK201"/>
  <c r="BK3823"/>
  <c r="BK3085"/>
  <c r="J2250"/>
  <c r="J318"/>
  <c r="BK4075"/>
  <c r="J3250"/>
  <c r="BK2184"/>
  <c r="J5230"/>
  <c i="5" r="J113"/>
  <c i="6" r="J302"/>
  <c r="BK273"/>
  <c r="BK181"/>
  <c i="7" r="BK509"/>
  <c r="J437"/>
  <c r="J404"/>
  <c r="J248"/>
  <c r="J137"/>
  <c r="J152"/>
  <c i="8" r="BK98"/>
  <c i="10" r="J445"/>
  <c r="BK457"/>
  <c r="J499"/>
  <c r="BK433"/>
  <c r="J220"/>
  <c r="BK431"/>
  <c r="J154"/>
  <c i="11" r="BK467"/>
  <c r="BK276"/>
  <c r="J338"/>
  <c r="J172"/>
  <c r="J346"/>
  <c i="12" r="BK219"/>
  <c i="13" r="BK99"/>
  <c i="17" r="BK214"/>
  <c r="BK130"/>
  <c i="18" r="BK215"/>
  <c r="BK134"/>
  <c i="19" r="J203"/>
  <c r="J118"/>
  <c i="2" r="J4022"/>
  <c r="J5155"/>
  <c r="J3535"/>
  <c r="J1905"/>
  <c r="J5071"/>
  <c r="J3784"/>
  <c r="J2583"/>
  <c r="J1114"/>
  <c r="BK5257"/>
  <c r="J3953"/>
  <c r="J3058"/>
  <c r="BK2262"/>
  <c r="BK223"/>
  <c r="BK4034"/>
  <c r="J3802"/>
  <c r="BK2379"/>
  <c r="BK1073"/>
  <c i="3" r="BK123"/>
  <c r="BK185"/>
  <c r="BK224"/>
  <c i="4" r="BK543"/>
  <c r="BK363"/>
  <c r="J487"/>
  <c r="J734"/>
  <c r="BK604"/>
  <c i="5" r="BK144"/>
  <c i="6" r="BK160"/>
  <c r="J240"/>
  <c r="J187"/>
  <c r="BK149"/>
  <c i="7" r="BK455"/>
  <c r="J161"/>
  <c r="J350"/>
  <c r="BK419"/>
  <c r="J331"/>
  <c i="8" r="BK92"/>
  <c i="10" r="BK274"/>
  <c r="J114"/>
  <c r="J350"/>
  <c r="BK475"/>
  <c i="11" r="BK209"/>
  <c r="J211"/>
  <c r="BK422"/>
  <c i="12" r="BK231"/>
  <c r="J424"/>
  <c i="14" r="BK148"/>
  <c i="16" r="J96"/>
  <c i="17" r="BK230"/>
  <c r="BK118"/>
  <c i="18" r="BK330"/>
  <c i="2" r="J4007"/>
  <c r="BK3261"/>
  <c r="BK1123"/>
  <c r="J3962"/>
  <c r="J3613"/>
  <c r="J2879"/>
  <c r="BK1694"/>
  <c r="BK5182"/>
  <c r="J3754"/>
  <c r="J2292"/>
  <c r="BK156"/>
  <c r="BK4025"/>
  <c r="BK2870"/>
  <c r="BK2167"/>
  <c r="BK5212"/>
  <c r="BK3638"/>
  <c r="J2335"/>
  <c r="BK188"/>
  <c i="3" r="J161"/>
  <c r="J188"/>
  <c r="BK329"/>
  <c i="4" r="J143"/>
  <c r="J209"/>
  <c r="J159"/>
  <c r="BK794"/>
  <c r="BK834"/>
  <c r="BK419"/>
  <c i="6" r="J135"/>
  <c r="J123"/>
  <c r="J260"/>
  <c i="7" r="J235"/>
  <c r="BK392"/>
  <c r="J108"/>
  <c r="J493"/>
  <c r="J170"/>
  <c i="10" r="J387"/>
  <c r="J202"/>
  <c r="J132"/>
  <c r="J218"/>
  <c r="J550"/>
  <c r="J542"/>
  <c i="11" r="J356"/>
  <c r="BK268"/>
  <c r="J257"/>
  <c r="J117"/>
  <c r="BK233"/>
  <c r="J178"/>
  <c i="12" r="J296"/>
  <c r="J101"/>
  <c i="13" r="J142"/>
  <c i="14" r="BK120"/>
  <c i="16" r="J98"/>
  <c i="17" r="J124"/>
  <c r="BK152"/>
  <c i="18" r="BK337"/>
  <c r="BK160"/>
  <c i="2" r="J3712"/>
  <c r="BK5224"/>
  <c r="BK3917"/>
  <c r="BK2900"/>
  <c r="BK2242"/>
  <c r="BK197"/>
  <c r="J4069"/>
  <c r="BK3693"/>
  <c r="BK1336"/>
  <c r="F39"/>
  <c r="J3929"/>
  <c r="BK2675"/>
  <c r="BK3730"/>
  <c r="BK2810"/>
  <c r="BK1058"/>
  <c r="BK3805"/>
  <c r="BK3242"/>
  <c r="J1067"/>
  <c r="BK4529"/>
  <c r="J3721"/>
  <c r="BK3155"/>
  <c r="J1706"/>
  <c r="J5179"/>
  <c r="J2599"/>
  <c r="BK600"/>
  <c i="3" r="BK100"/>
  <c r="J332"/>
  <c r="J350"/>
  <c i="4" r="BK802"/>
  <c r="J151"/>
  <c r="J580"/>
  <c r="J782"/>
  <c r="BK220"/>
  <c i="5" r="BK148"/>
  <c i="6" r="J238"/>
  <c r="J151"/>
  <c i="7" r="BK304"/>
  <c r="J440"/>
  <c r="BK409"/>
  <c r="J461"/>
  <c i="8" r="BK107"/>
  <c i="10" r="BK108"/>
  <c r="BK337"/>
  <c r="J409"/>
  <c r="BK441"/>
  <c r="BK222"/>
  <c r="J156"/>
  <c i="11" r="BK464"/>
  <c r="J360"/>
  <c r="BK307"/>
  <c r="J307"/>
  <c i="12" r="BK281"/>
  <c i="13" r="BK158"/>
  <c i="15" r="J108"/>
  <c i="17" r="J100"/>
  <c r="BK225"/>
  <c i="18" r="J363"/>
  <c i="2" r="J4037"/>
  <c r="BK2722"/>
  <c r="J5185"/>
  <c r="BK3899"/>
  <c r="BK2796"/>
  <c r="BK564"/>
  <c i="4" r="BK383"/>
  <c r="J491"/>
  <c r="BK893"/>
  <c r="BK308"/>
  <c r="J830"/>
  <c i="6" r="BK264"/>
  <c r="J129"/>
  <c r="J242"/>
  <c r="J256"/>
  <c i="7" r="J479"/>
  <c r="J257"/>
  <c r="J473"/>
  <c i="9" r="J106"/>
  <c i="10" r="BK148"/>
  <c r="J417"/>
  <c i="18" r="J238"/>
  <c r="J153"/>
  <c r="J287"/>
  <c i="19" r="J214"/>
  <c r="BK92"/>
  <c i="2" r="J4075"/>
  <c r="J2715"/>
  <c r="J4833"/>
  <c r="J3513"/>
  <c r="BK2441"/>
  <c r="J4506"/>
  <c r="BK3745"/>
  <c r="J2517"/>
  <c r="J1012"/>
  <c r="BK4475"/>
  <c r="J3673"/>
  <c r="J2520"/>
  <c r="BK1622"/>
  <c r="BK5251"/>
  <c r="BK3825"/>
  <c r="J2781"/>
  <c r="BK1626"/>
  <c i="7" r="BK232"/>
  <c r="BK440"/>
  <c i="8" r="J144"/>
  <c i="10" r="BK368"/>
  <c r="BK391"/>
  <c r="J134"/>
  <c r="BK348"/>
  <c r="BK538"/>
  <c i="11" r="J469"/>
  <c r="J170"/>
  <c r="BK407"/>
  <c r="J190"/>
  <c r="J153"/>
  <c i="12" r="J164"/>
  <c r="BK424"/>
  <c i="14" r="BK117"/>
  <c i="17" r="J142"/>
  <c r="BK132"/>
  <c i="18" r="BK376"/>
  <c i="2" r="J3889"/>
  <c r="J2152"/>
  <c r="J4566"/>
  <c r="BK3116"/>
  <c r="BK1119"/>
  <c r="BK4079"/>
  <c r="J3703"/>
  <c r="BK3265"/>
  <c r="J2271"/>
  <c r="BK5280"/>
  <c r="BK4534"/>
  <c r="BK3905"/>
  <c r="BK3677"/>
  <c r="BK2947"/>
  <c r="J2387"/>
  <c r="J1179"/>
  <c r="J5209"/>
  <c r="BK4133"/>
  <c r="J3596"/>
  <c r="BK2318"/>
  <c r="J1018"/>
  <c i="3" r="BK152"/>
  <c r="BK178"/>
  <c r="J155"/>
  <c r="J366"/>
  <c r="J362"/>
  <c r="BK332"/>
  <c r="J123"/>
  <c i="4" r="J710"/>
  <c r="BK580"/>
  <c r="BK336"/>
  <c r="J205"/>
  <c r="J695"/>
  <c r="BK596"/>
  <c r="BK435"/>
  <c r="J794"/>
  <c r="BK706"/>
  <c r="J547"/>
  <c r="J655"/>
  <c r="J611"/>
  <c r="BK324"/>
  <c r="BK272"/>
  <c r="BK175"/>
  <c i="6" r="BK205"/>
  <c r="BK211"/>
  <c i="7" r="J242"/>
  <c r="BK339"/>
  <c r="J111"/>
  <c r="BK350"/>
  <c i="8" r="J147"/>
  <c i="9" r="J100"/>
  <c i="10" r="BK387"/>
  <c r="BK252"/>
  <c r="J182"/>
  <c r="BK156"/>
  <c r="BK188"/>
  <c i="11" r="J382"/>
  <c r="J151"/>
  <c r="BK311"/>
  <c r="BK440"/>
  <c i="12" r="BK256"/>
  <c i="13" r="J117"/>
  <c i="15" r="J141"/>
  <c i="17" r="BK212"/>
  <c i="18" r="J108"/>
  <c r="BK129"/>
  <c i="19" r="J182"/>
  <c i="20" r="J89"/>
  <c i="10" r="BK451"/>
  <c i="2" r="J2862"/>
  <c r="J462"/>
  <c r="J4031"/>
  <c r="J3110"/>
  <c r="J1187"/>
  <c r="J4673"/>
  <c r="BK3727"/>
  <c r="BK2765"/>
  <c r="J1333"/>
  <c r="BK5266"/>
  <c r="BK3861"/>
  <c r="BK2954"/>
  <c r="BK1638"/>
  <c r="J5194"/>
  <c r="J3805"/>
  <c r="J2722"/>
  <c r="J1167"/>
  <c i="3" r="J251"/>
  <c r="J281"/>
  <c r="J266"/>
  <c r="J209"/>
  <c i="4" r="BK447"/>
  <c r="J881"/>
  <c r="J834"/>
  <c r="J814"/>
  <c r="BK467"/>
  <c r="J770"/>
  <c r="J183"/>
  <c i="5" r="BK125"/>
  <c i="6" r="BK164"/>
  <c r="BK207"/>
  <c r="BK177"/>
  <c r="BK226"/>
  <c i="7" r="BK164"/>
  <c r="J229"/>
  <c i="9" r="J142"/>
  <c i="10" r="BK473"/>
  <c r="J327"/>
  <c r="J176"/>
  <c r="BK405"/>
  <c r="BK521"/>
  <c r="J563"/>
  <c r="BK312"/>
  <c i="11" r="BK287"/>
  <c r="J242"/>
  <c r="BK394"/>
  <c i="12" r="BK399"/>
  <c r="J291"/>
  <c i="14" r="J145"/>
  <c i="17" r="BK170"/>
  <c r="BK110"/>
  <c r="BK114"/>
  <c i="18" r="BK384"/>
  <c r="J274"/>
  <c i="19" r="BK178"/>
  <c r="BK186"/>
  <c i="20" r="J86"/>
  <c i="2" r="BK1699"/>
  <c r="J4514"/>
  <c r="J3150"/>
  <c r="BK1674"/>
  <c r="BK5194"/>
  <c r="J3864"/>
  <c r="J2870"/>
  <c r="J1638"/>
  <c r="BK5272"/>
  <c r="J3986"/>
  <c r="BK3371"/>
  <c r="J2193"/>
  <c r="J631"/>
  <c r="J5191"/>
  <c r="J2667"/>
  <c i="3" r="J299"/>
  <c r="BK272"/>
  <c r="BK260"/>
  <c i="4" r="J107"/>
  <c r="J232"/>
  <c r="J854"/>
  <c r="J893"/>
  <c r="J99"/>
  <c i="6" r="J248"/>
  <c r="BK166"/>
  <c r="J104"/>
  <c r="BK236"/>
  <c r="J177"/>
  <c i="7" r="BK502"/>
  <c r="BK386"/>
  <c r="BK210"/>
  <c r="BK244"/>
  <c i="8" r="BK109"/>
  <c i="10" r="BK529"/>
  <c r="J423"/>
  <c r="J250"/>
  <c r="BK292"/>
  <c r="J280"/>
  <c r="BK540"/>
  <c r="J540"/>
  <c i="11" r="BK262"/>
  <c r="J93"/>
  <c r="J245"/>
  <c i="12" r="BK325"/>
  <c i="13" r="BK145"/>
  <c i="14" r="J95"/>
  <c i="17" r="BK164"/>
  <c r="BK208"/>
  <c i="18" r="J199"/>
  <c i="2" r="BK3962"/>
  <c r="J2698"/>
  <c r="J5215"/>
  <c r="BK4069"/>
  <c r="BK3706"/>
  <c r="J2379"/>
  <c r="BK1153"/>
  <c r="BK3944"/>
  <c r="J2884"/>
  <c r="J1063"/>
  <c r="J5242"/>
  <c r="J3757"/>
  <c r="J3073"/>
  <c r="BK2256"/>
  <c r="BK5233"/>
  <c r="BK3880"/>
  <c r="J1694"/>
  <c i="3" r="BK326"/>
  <c r="J286"/>
  <c r="J353"/>
  <c i="4" r="BK163"/>
  <c r="BK355"/>
  <c r="J451"/>
  <c r="J905"/>
  <c r="J111"/>
  <c i="6" r="BK199"/>
  <c r="BK240"/>
  <c i="7" r="J502"/>
  <c r="J286"/>
  <c r="BK342"/>
  <c r="BK310"/>
  <c i="9" r="J145"/>
  <c i="10" r="BK547"/>
  <c r="BK389"/>
  <c r="BK318"/>
  <c r="BK357"/>
  <c r="J126"/>
  <c r="BK134"/>
  <c i="11" r="BK115"/>
  <c r="BK502"/>
  <c r="J358"/>
  <c r="J264"/>
  <c r="BK459"/>
  <c r="J253"/>
  <c i="14" r="BK172"/>
  <c i="15" r="BK118"/>
  <c i="17" r="J110"/>
  <c i="18" r="J264"/>
  <c i="4" r="J381"/>
  <c r="J268"/>
  <c r="J471"/>
  <c i="5" r="J123"/>
  <c i="6" r="BK292"/>
  <c r="BK169"/>
  <c r="J250"/>
  <c i="7" r="BK280"/>
  <c r="BK344"/>
  <c r="BK506"/>
  <c r="BK489"/>
  <c i="8" r="BK95"/>
  <c i="10" r="J443"/>
  <c r="BK288"/>
  <c r="BK449"/>
  <c r="J437"/>
  <c r="BK146"/>
  <c r="J282"/>
  <c i="11" r="J111"/>
  <c r="J235"/>
  <c r="BK471"/>
  <c r="J137"/>
  <c r="BK93"/>
  <c i="12" r="J325"/>
  <c r="BK164"/>
  <c i="13" r="J145"/>
  <c i="14" r="BK90"/>
  <c i="17" r="BK154"/>
  <c r="J114"/>
  <c i="18" r="J367"/>
  <c r="BK398"/>
  <c i="20" r="J119"/>
  <c i="2" r="BK1564"/>
  <c r="J4210"/>
  <c r="J1646"/>
  <c r="BK462"/>
  <c i="9" r="BK161"/>
  <c i="10" r="BK417"/>
  <c r="BK242"/>
  <c r="J160"/>
  <c r="J244"/>
  <c r="BK197"/>
  <c i="11" r="J505"/>
  <c r="BK245"/>
  <c r="BK188"/>
  <c i="12" r="BK250"/>
  <c i="14" r="J129"/>
  <c i="16" r="J94"/>
  <c i="17" r="J197"/>
  <c r="BK223"/>
  <c r="J218"/>
  <c i="18" r="BK224"/>
  <c i="19" r="BK217"/>
  <c r="BK138"/>
  <c i="2" r="J4401"/>
  <c r="J1618"/>
  <c r="J3995"/>
  <c r="J3564"/>
  <c r="BK2374"/>
  <c r="J806"/>
  <c r="BK4127"/>
  <c r="J3664"/>
  <c r="BK2583"/>
  <c r="J326"/>
  <c r="BK3892"/>
  <c r="J1109"/>
  <c i="3" r="J272"/>
  <c r="BK230"/>
  <c r="BK222"/>
  <c i="4" r="J479"/>
  <c r="J667"/>
  <c r="J220"/>
  <c r="J946"/>
  <c r="J936"/>
  <c r="BK288"/>
  <c i="5" r="BK141"/>
  <c i="6" r="J149"/>
  <c r="BK112"/>
  <c r="J199"/>
  <c i="7" r="BK173"/>
  <c r="J325"/>
  <c r="J467"/>
  <c r="J380"/>
  <c i="9" r="BK136"/>
  <c i="10" r="BK505"/>
  <c r="BK102"/>
  <c r="J242"/>
  <c r="BK158"/>
  <c r="J391"/>
  <c r="BK178"/>
  <c i="11" r="J276"/>
  <c r="BK186"/>
  <c r="BK145"/>
  <c i="12" r="BK266"/>
  <c i="14" r="BK142"/>
  <c i="10" r="BK144"/>
  <c r="BK493"/>
  <c r="BK112"/>
  <c i="11" r="BK398"/>
  <c r="BK203"/>
  <c r="J442"/>
  <c i="12" r="BK354"/>
  <c r="BK447"/>
  <c i="14" r="BK123"/>
  <c i="15" r="J96"/>
  <c i="17" r="BK221"/>
  <c r="J174"/>
  <c i="18" r="BK153"/>
  <c r="BK190"/>
  <c r="J359"/>
  <c r="BK98"/>
  <c i="19" r="J217"/>
  <c i="20" r="J109"/>
  <c i="2" r="BK3992"/>
  <c r="J2137"/>
  <c r="J5221"/>
  <c r="J3727"/>
  <c r="BK2599"/>
  <c r="J800"/>
  <c r="BK5176"/>
  <c r="J3858"/>
  <c r="BK2895"/>
  <c r="J1848"/>
  <c r="J188"/>
  <c r="BK4057"/>
  <c r="BK3613"/>
  <c r="BK2785"/>
  <c r="BK1752"/>
  <c r="J3980"/>
  <c r="BK2656"/>
  <c r="J523"/>
  <c i="7" r="J167"/>
  <c r="J139"/>
  <c i="9" r="BK157"/>
  <c i="10" r="BK150"/>
  <c r="J493"/>
  <c r="BK284"/>
  <c i="11" r="BK137"/>
  <c r="BK105"/>
  <c r="BK476"/>
  <c r="J330"/>
  <c i="12" r="BK145"/>
  <c i="13" r="J158"/>
  <c i="14" r="BK95"/>
  <c i="17" r="BK158"/>
  <c r="J191"/>
  <c i="18" r="J309"/>
  <c i="2" r="BK4046"/>
  <c r="J1748"/>
  <c r="J4189"/>
  <c r="J2840"/>
  <c r="J1039"/>
  <c r="J3956"/>
  <c r="J3155"/>
  <c r="BK2404"/>
  <c r="J1224"/>
  <c r="J175"/>
  <c r="BK3968"/>
  <c r="J3706"/>
  <c r="BK2843"/>
  <c r="BK2286"/>
  <c r="BK769"/>
  <c r="J4658"/>
  <c r="BK3814"/>
  <c r="BK2560"/>
  <c r="J1195"/>
  <c r="J117"/>
  <c i="3" r="BK323"/>
  <c r="J167"/>
  <c r="BK286"/>
  <c r="J181"/>
  <c r="BK140"/>
  <c r="J172"/>
  <c i="4" r="BK615"/>
  <c r="J475"/>
  <c r="J367"/>
  <c r="J201"/>
  <c r="J691"/>
  <c r="BK643"/>
  <c r="BK439"/>
  <c r="BK135"/>
  <c r="BK698"/>
  <c r="BK385"/>
  <c r="BK351"/>
  <c r="J810"/>
  <c r="BK742"/>
  <c r="BK631"/>
  <c r="BK268"/>
  <c i="6" r="J269"/>
  <c r="BK238"/>
  <c i="7" r="BK207"/>
  <c r="BK129"/>
  <c r="BK374"/>
  <c i="9" r="J133"/>
  <c i="10" r="BK563"/>
  <c r="J335"/>
  <c r="BK325"/>
  <c r="BK166"/>
  <c r="BK205"/>
  <c i="11" r="BK190"/>
  <c r="BK107"/>
  <c r="J147"/>
  <c r="J167"/>
  <c i="2" r="BK3230"/>
  <c r="J1622"/>
  <c r="J5161"/>
  <c r="J3621"/>
  <c r="BK2369"/>
  <c r="J5277"/>
  <c r="J3760"/>
  <c r="J3102"/>
  <c r="BK1802"/>
  <c r="BK242"/>
  <c r="BK3763"/>
  <c r="J2502"/>
  <c r="J396"/>
  <c i="3" r="J275"/>
  <c r="J242"/>
  <c r="J245"/>
  <c r="BK242"/>
  <c i="4" r="BK479"/>
  <c r="BK814"/>
  <c r="BK600"/>
  <c r="J786"/>
  <c r="BK920"/>
  <c r="BK379"/>
  <c i="5" r="J104"/>
  <c i="6" r="BK262"/>
  <c r="BK281"/>
  <c r="J271"/>
  <c r="BK151"/>
  <c i="7" r="J482"/>
  <c r="BK119"/>
  <c r="J344"/>
  <c r="BK482"/>
  <c r="BK470"/>
  <c i="8" r="J138"/>
  <c i="10" r="BK509"/>
  <c r="J238"/>
  <c r="J316"/>
  <c r="J407"/>
  <c r="J429"/>
  <c r="BK246"/>
  <c r="BK459"/>
  <c i="11" r="BK356"/>
  <c r="J109"/>
  <c r="J488"/>
  <c r="J132"/>
  <c r="BK437"/>
  <c i="12" r="J250"/>
  <c i="14" r="BK126"/>
  <c i="15" r="BK127"/>
  <c i="17" r="J187"/>
  <c r="BK246"/>
  <c i="18" r="BK291"/>
  <c r="BK157"/>
  <c i="19" r="BK160"/>
  <c r="J96"/>
  <c i="2" r="J2765"/>
  <c r="BK1167"/>
  <c r="J3763"/>
  <c r="BK2480"/>
  <c r="BK179"/>
  <c r="BK3923"/>
  <c r="J3069"/>
  <c r="BK2353"/>
  <c r="J557"/>
  <c r="BK4555"/>
  <c r="J3697"/>
  <c r="J2578"/>
  <c r="BK1114"/>
  <c r="BK5215"/>
  <c r="BK2884"/>
  <c r="BK442"/>
  <c i="3" r="BK164"/>
  <c r="BK233"/>
  <c r="BK120"/>
  <c i="4" r="J272"/>
  <c r="BK790"/>
  <c r="BK411"/>
  <c i="6" r="J171"/>
  <c r="BK279"/>
  <c r="BK110"/>
  <c r="J230"/>
  <c i="7" r="BK204"/>
  <c r="J280"/>
  <c r="J204"/>
  <c r="BK412"/>
  <c i="8" r="J112"/>
  <c i="9" r="BK151"/>
  <c i="10" r="BK226"/>
  <c r="J224"/>
  <c r="J359"/>
  <c r="BK164"/>
  <c r="BK463"/>
  <c r="BK437"/>
  <c r="BK116"/>
  <c r="BK359"/>
  <c i="11" r="J124"/>
  <c r="J247"/>
  <c r="J400"/>
  <c r="BK442"/>
  <c i="12" r="BK340"/>
  <c i="14" r="J139"/>
  <c i="16" r="J86"/>
  <c i="17" r="BK140"/>
  <c r="J176"/>
  <c i="18" r="J98"/>
  <c i="2" r="BK3775"/>
  <c r="BK1756"/>
  <c r="BK5203"/>
  <c r="BK3509"/>
  <c r="BK2823"/>
  <c r="J1662"/>
  <c r="J5248"/>
  <c r="BK3852"/>
  <c r="J3185"/>
  <c r="J1743"/>
  <c r="BK4525"/>
  <c r="BK3675"/>
  <c r="BK2564"/>
  <c r="BK513"/>
  <c r="BK4566"/>
  <c r="J2792"/>
  <c r="J660"/>
  <c i="3" r="J219"/>
  <c r="J296"/>
  <c r="J289"/>
  <c r="J206"/>
  <c i="4" r="BK511"/>
  <c r="J806"/>
  <c r="J383"/>
  <c r="J578"/>
  <c r="J874"/>
  <c r="J726"/>
  <c i="6" r="BK158"/>
  <c r="BK139"/>
  <c r="J147"/>
  <c i="7" r="BK213"/>
  <c r="BK242"/>
  <c r="BK377"/>
  <c i="8" r="J132"/>
  <c i="10" r="J481"/>
  <c r="J532"/>
  <c r="BK97"/>
  <c r="BK445"/>
  <c r="J197"/>
  <c r="J254"/>
  <c i="11" r="BK134"/>
  <c i="17" r="BK206"/>
  <c i="18" r="BK367"/>
  <c i="21" r="J85"/>
  <c i="2" r="J2526"/>
  <c r="J4115"/>
  <c r="BK3587"/>
  <c r="BK2574"/>
  <c r="J400"/>
  <c r="J3968"/>
  <c r="J3135"/>
  <c r="J1654"/>
  <c i="4" r="J348"/>
  <c r="J483"/>
  <c r="J371"/>
  <c i="5" r="J151"/>
  <c i="6" r="J127"/>
  <c r="BK185"/>
  <c i="7" r="J260"/>
  <c r="J232"/>
  <c r="BK188"/>
  <c r="BK216"/>
  <c i="9" r="BK97"/>
  <c i="10" r="BK322"/>
  <c r="J170"/>
  <c r="J519"/>
  <c i="11" r="BK429"/>
  <c r="BK483"/>
  <c r="J259"/>
  <c r="J328"/>
  <c i="12" r="BK243"/>
  <c r="BK296"/>
  <c i="13" r="BK89"/>
  <c i="17" r="J232"/>
  <c r="BK176"/>
  <c i="18" r="J228"/>
  <c i="2" r="J3700"/>
  <c r="J1199"/>
  <c r="BK205"/>
  <c i="10" r="BK280"/>
  <c r="BK455"/>
  <c r="J180"/>
  <c r="J363"/>
  <c r="BK104"/>
  <c i="11" r="J387"/>
  <c r="J414"/>
  <c i="12" r="BK370"/>
  <c i="15" r="J90"/>
  <c i="17" r="BK195"/>
  <c r="BK92"/>
  <c i="18" r="J302"/>
  <c i="19" r="BK211"/>
  <c i="2" r="J36"/>
  <c r="J3610"/>
  <c r="J2404"/>
  <c r="J1127"/>
  <c r="J4040"/>
  <c r="BK3656"/>
  <c r="J2560"/>
  <c r="BK523"/>
  <c r="BK3980"/>
  <c r="J3509"/>
  <c r="BK1840"/>
  <c r="BK175"/>
  <c r="BK3564"/>
  <c r="BK1175"/>
  <c i="3" r="J157"/>
  <c r="J224"/>
  <c r="J146"/>
  <c i="4" r="BK103"/>
  <c r="J316"/>
  <c r="J623"/>
  <c r="BK830"/>
  <c r="J683"/>
  <c r="J826"/>
  <c r="BK746"/>
  <c r="BK340"/>
  <c r="J822"/>
  <c r="BK455"/>
  <c r="BK659"/>
  <c i="5" r="BK113"/>
  <c i="6" r="J258"/>
  <c r="J133"/>
  <c r="J226"/>
  <c r="BK127"/>
  <c i="7" r="BK389"/>
  <c r="J210"/>
  <c r="BK127"/>
  <c r="J289"/>
  <c r="BK434"/>
  <c r="J246"/>
  <c i="8" r="BK138"/>
  <c i="9" r="BK145"/>
  <c i="10" r="J228"/>
  <c r="BK397"/>
  <c r="J329"/>
  <c r="J345"/>
  <c r="J483"/>
  <c r="J333"/>
  <c r="J294"/>
  <c r="BK262"/>
  <c i="11" r="BK372"/>
  <c r="BK493"/>
  <c r="BK113"/>
  <c r="BK351"/>
  <c i="12" r="BK332"/>
  <c r="J196"/>
  <c i="13" r="J99"/>
  <c i="14" r="J104"/>
  <c i="17" r="J184"/>
  <c r="BK252"/>
  <c i="18" r="BK355"/>
  <c r="BK165"/>
  <c i="2" r="J3902"/>
  <c r="J3503"/>
  <c r="BK1333"/>
  <c r="J4028"/>
  <c r="BK3772"/>
  <c r="BK3069"/>
  <c r="J2226"/>
  <c r="J242"/>
  <c i="4" r="BK683"/>
  <c r="J663"/>
  <c r="BK924"/>
  <c r="BK838"/>
  <c r="J802"/>
  <c r="BK928"/>
  <c r="J304"/>
  <c i="5" r="J138"/>
  <c r="J92"/>
  <c i="6" r="BK193"/>
  <c r="BK201"/>
  <c r="BK104"/>
  <c i="7" r="BK368"/>
  <c r="BK292"/>
  <c r="BK331"/>
  <c r="BK113"/>
  <c r="BK225"/>
  <c r="J119"/>
  <c i="8" r="J95"/>
  <c i="10" r="J278"/>
  <c r="BK443"/>
  <c r="J529"/>
  <c i="11" r="J351"/>
  <c r="BK481"/>
  <c r="BK342"/>
  <c r="J115"/>
  <c r="BK452"/>
  <c r="BK266"/>
  <c i="12" r="BK317"/>
  <c i="13" r="BK120"/>
  <c i="14" r="J101"/>
  <c i="15" r="J93"/>
  <c i="17" r="BK180"/>
  <c r="J206"/>
  <c i="18" r="BK341"/>
  <c r="J271"/>
  <c r="J186"/>
  <c r="BK372"/>
  <c r="J256"/>
  <c i="19" r="BK194"/>
  <c r="J109"/>
  <c i="20" r="BK98"/>
  <c i="2" r="BK4222"/>
  <c r="BK3689"/>
  <c r="BK1662"/>
  <c r="J333"/>
  <c r="BK3877"/>
  <c r="BK3096"/>
  <c r="J1752"/>
  <c r="J582"/>
  <c r="BK4738"/>
  <c r="BK3938"/>
  <c r="J3650"/>
  <c r="BK2631"/>
  <c r="BK1905"/>
  <c r="J313"/>
  <c r="BK4570"/>
  <c r="J3998"/>
  <c r="BK3535"/>
  <c r="J2611"/>
  <c r="BK1852"/>
  <c r="J5218"/>
  <c r="BK4019"/>
  <c r="J3796"/>
  <c r="BK2454"/>
  <c r="BK806"/>
  <c i="7" r="BK301"/>
  <c r="BK122"/>
  <c r="BK219"/>
  <c i="8" r="J101"/>
  <c i="10" r="J451"/>
  <c r="J487"/>
  <c r="BK384"/>
  <c r="BK244"/>
  <c r="J384"/>
  <c r="J341"/>
  <c r="J312"/>
  <c r="J122"/>
  <c i="11" r="BK98"/>
  <c i="15" r="BK104"/>
  <c i="16" r="J84"/>
  <c i="17" r="J104"/>
  <c i="18" r="J190"/>
  <c i="2" r="J3724"/>
  <c r="J510"/>
  <c r="BK3818"/>
  <c r="J2141"/>
  <c r="BK4229"/>
  <c r="BK3739"/>
  <c r="BK2875"/>
  <c r="J769"/>
  <c r="J4734"/>
  <c r="BK4061"/>
  <c r="BK3603"/>
  <c r="BK2937"/>
  <c r="BK2220"/>
  <c r="BK1039"/>
  <c r="BK4028"/>
  <c r="BK3391"/>
  <c r="BK1089"/>
  <c i="3" r="J104"/>
  <c r="J106"/>
  <c i="4" r="J740"/>
  <c r="BK320"/>
  <c r="J519"/>
  <c r="J643"/>
  <c r="J447"/>
  <c r="BK850"/>
  <c r="BK897"/>
  <c r="J818"/>
  <c i="5" r="F37"/>
  <c i="1" r="BB59"/>
  <c i="10" r="BK353"/>
  <c r="J361"/>
  <c i="11" r="J419"/>
  <c r="BK207"/>
  <c r="J486"/>
  <c i="12" r="BK286"/>
  <c i="13" r="J171"/>
  <c r="J123"/>
  <c i="15" r="J110"/>
  <c i="17" r="J132"/>
  <c r="J152"/>
  <c i="18" r="J253"/>
  <c i="19" r="BK222"/>
  <c r="BK103"/>
  <c i="10" r="BK375"/>
  <c i="2" r="BK3748"/>
  <c r="BK1212"/>
  <c r="BK4142"/>
  <c r="J3654"/>
  <c r="J369"/>
  <c r="BK3935"/>
  <c r="BK3673"/>
  <c r="J2606"/>
  <c r="BK677"/>
  <c r="BK4198"/>
  <c r="J3438"/>
  <c r="BK2555"/>
  <c r="J442"/>
  <c r="BK4506"/>
  <c r="J2900"/>
  <c r="J1212"/>
  <c r="J201"/>
  <c i="3" r="BK206"/>
  <c r="J117"/>
  <c r="BK338"/>
  <c i="4" r="J197"/>
  <c r="BK159"/>
  <c r="J730"/>
  <c r="J135"/>
  <c r="BK592"/>
  <c r="BK786"/>
  <c r="BK280"/>
  <c i="5" r="J148"/>
  <c i="6" r="J292"/>
  <c r="J181"/>
  <c r="BK133"/>
  <c r="J114"/>
  <c r="BK254"/>
  <c i="7" r="J271"/>
  <c r="J485"/>
  <c r="BK335"/>
  <c r="J240"/>
  <c r="J353"/>
  <c r="J339"/>
  <c i="8" r="J124"/>
  <c i="9" r="BK100"/>
  <c i="10" r="BK345"/>
  <c r="J174"/>
  <c r="BK453"/>
  <c r="BK260"/>
  <c r="J375"/>
  <c r="BK152"/>
  <c r="J397"/>
  <c r="J325"/>
  <c i="11" r="BK486"/>
  <c r="BK259"/>
  <c r="BK315"/>
  <c r="BK444"/>
  <c r="BK255"/>
  <c r="BK124"/>
  <c i="12" r="J276"/>
  <c r="BK309"/>
  <c i="14" r="J117"/>
  <c i="15" r="BK96"/>
  <c i="17" r="BK250"/>
  <c r="J102"/>
  <c r="BK182"/>
  <c i="18" r="J129"/>
  <c i="19" r="BK226"/>
  <c r="J103"/>
  <c i="20" r="J113"/>
  <c i="2" r="J3693"/>
  <c r="J4969"/>
  <c r="J3730"/>
  <c r="BK1666"/>
  <c r="J238"/>
  <c i="3" r="BK146"/>
  <c r="J368"/>
  <c r="J178"/>
  <c i="4" r="BK515"/>
  <c r="J189"/>
  <c r="J897"/>
  <c r="BK588"/>
  <c r="BK722"/>
  <c i="5" r="J144"/>
  <c i="6" r="BK250"/>
  <c r="BK209"/>
  <c r="BK244"/>
  <c i="7" r="BK446"/>
  <c r="BK131"/>
  <c r="J322"/>
  <c r="BK254"/>
  <c i="8" r="J157"/>
  <c i="9" r="BK142"/>
  <c i="10" r="J343"/>
  <c r="J381"/>
  <c r="BK523"/>
  <c r="BK296"/>
  <c r="J373"/>
  <c r="J300"/>
  <c r="BK142"/>
  <c i="11" r="BK382"/>
  <c r="BK192"/>
  <c r="BK301"/>
  <c i="12" r="BK441"/>
  <c i="2" r="BK1055"/>
  <c r="J3992"/>
  <c r="J3096"/>
  <c r="BK1614"/>
  <c r="J4166"/>
  <c r="J3855"/>
  <c r="J3166"/>
  <c r="BK1760"/>
  <c r="BK4072"/>
  <c r="BK2671"/>
  <c r="BK379"/>
  <c i="3" r="J108"/>
  <c r="BK136"/>
  <c r="J197"/>
  <c i="4" r="J415"/>
  <c r="BK367"/>
  <c r="J754"/>
  <c r="J216"/>
  <c r="J931"/>
  <c i="5" r="J132"/>
  <c i="6" r="BK98"/>
  <c r="J287"/>
  <c r="J179"/>
  <c r="J191"/>
  <c i="7" r="J499"/>
  <c r="BK404"/>
  <c r="J194"/>
  <c i="8" r="J130"/>
  <c i="10" r="J521"/>
  <c r="J447"/>
  <c r="J457"/>
  <c r="BK491"/>
  <c r="J491"/>
  <c r="J164"/>
  <c i="11" r="BK303"/>
  <c r="BK344"/>
  <c r="BK462"/>
  <c r="J317"/>
  <c r="J266"/>
  <c r="J424"/>
  <c i="12" r="J317"/>
  <c r="J441"/>
  <c i="13" r="J127"/>
  <c i="14" r="BK159"/>
  <c i="15" r="BK87"/>
  <c i="17" r="BK201"/>
  <c r="BK124"/>
  <c i="18" r="BK103"/>
  <c r="J210"/>
  <c i="2" r="BK4013"/>
  <c r="BK1646"/>
  <c r="J5151"/>
  <c r="BK3864"/>
  <c r="BK3122"/>
  <c r="BK1706"/>
  <c r="BK5151"/>
  <c r="J3818"/>
  <c r="J2937"/>
  <c r="BK2443"/>
  <c r="BK978"/>
  <c i="4" r="J155"/>
  <c r="BK916"/>
  <c r="BK846"/>
  <c r="J722"/>
  <c i="6" r="BK197"/>
  <c r="BK175"/>
  <c r="BK121"/>
  <c r="J273"/>
  <c i="7" r="BK449"/>
  <c r="BK298"/>
  <c r="J266"/>
  <c r="J328"/>
  <c i="8" r="BK124"/>
  <c i="10" r="BK230"/>
  <c r="BK544"/>
  <c r="BK256"/>
  <c r="J505"/>
  <c r="BK507"/>
  <c r="J270"/>
  <c i="11" r="J322"/>
  <c r="J370"/>
  <c r="J216"/>
  <c r="BK149"/>
  <c r="J240"/>
  <c r="BK249"/>
  <c i="12" r="J272"/>
  <c r="J110"/>
  <c i="13" r="BK117"/>
  <c i="17" r="J248"/>
  <c r="BK144"/>
  <c r="BK112"/>
  <c i="18" r="BK177"/>
  <c i="20" r="BK121"/>
  <c i="2" r="BK2551"/>
  <c r="BK215"/>
  <c r="BK3956"/>
  <c r="BK510"/>
  <c i="10" r="BK503"/>
  <c r="J503"/>
  <c r="J276"/>
  <c r="BK363"/>
  <c r="J353"/>
  <c i="11" r="J113"/>
  <c r="BK214"/>
  <c r="BK102"/>
  <c r="BK338"/>
  <c r="J119"/>
  <c i="12" r="J191"/>
  <c i="14" r="BK163"/>
  <c i="16" r="BK90"/>
  <c i="17" r="J108"/>
  <c r="J178"/>
  <c i="18" r="BK347"/>
  <c r="J372"/>
  <c i="19" r="J160"/>
  <c i="20" r="BK116"/>
  <c i="2" r="J3877"/>
  <c r="J4001"/>
  <c r="BK3209"/>
  <c r="J2133"/>
  <c i="1" r="AS55"/>
  <c i="2" r="BK2511"/>
  <c r="BK5221"/>
  <c r="BK3712"/>
  <c r="J392"/>
  <c i="3" r="J269"/>
  <c r="BK335"/>
  <c r="J254"/>
  <c i="4" r="BK387"/>
  <c r="BK950"/>
  <c r="J850"/>
  <c r="J870"/>
  <c r="BK451"/>
  <c r="BK611"/>
  <c r="BK316"/>
  <c i="6" r="J137"/>
  <c r="J266"/>
  <c r="J213"/>
  <c i="7" r="J313"/>
  <c r="BK395"/>
  <c r="J135"/>
  <c r="J182"/>
  <c i="9" r="J109"/>
  <c i="10" r="J284"/>
  <c r="BK373"/>
  <c r="J431"/>
  <c r="J310"/>
  <c i="11" r="J375"/>
  <c r="J233"/>
  <c r="J454"/>
  <c i="12" r="J429"/>
  <c i="13" r="J130"/>
  <c i="15" r="J120"/>
  <c i="20" r="J95"/>
  <c i="2" r="BK1642"/>
  <c r="J4637"/>
  <c r="J3171"/>
  <c r="J1614"/>
  <c i="4" r="J558"/>
  <c r="BK463"/>
  <c r="BK167"/>
  <c r="BK171"/>
  <c r="J463"/>
  <c r="J193"/>
  <c i="6" r="BK173"/>
  <c r="J207"/>
  <c r="J189"/>
  <c r="BK189"/>
  <c i="7" r="BK137"/>
  <c r="J127"/>
  <c r="J185"/>
  <c r="BK431"/>
  <c i="8" r="BK104"/>
  <c i="10" r="BK489"/>
  <c r="BK414"/>
  <c r="BK114"/>
  <c i="11" r="J502"/>
  <c r="J102"/>
  <c r="J255"/>
  <c r="J238"/>
  <c r="BK490"/>
  <c r="BK175"/>
  <c i="12" r="BK191"/>
  <c i="13" r="J102"/>
  <c i="15" r="BK116"/>
  <c i="17" r="J144"/>
  <c r="J120"/>
  <c i="18" r="J337"/>
  <c r="BK231"/>
  <c r="J330"/>
  <c r="J235"/>
  <c i="19" r="J226"/>
  <c r="BK154"/>
  <c i="20" r="J116"/>
  <c i="2" r="J2843"/>
  <c r="BK5191"/>
  <c r="J3778"/>
  <c r="J2663"/>
  <c r="BK1183"/>
  <c r="BK5263"/>
  <c r="BK3965"/>
  <c r="J3603"/>
  <c r="BK2234"/>
  <c r="BK692"/>
  <c r="J5233"/>
  <c r="BK3840"/>
  <c r="BK2840"/>
  <c r="J215"/>
  <c r="J3867"/>
  <c r="BK2197"/>
  <c r="BK318"/>
  <c i="7" r="BK347"/>
  <c i="8" r="J150"/>
  <c i="9" r="J112"/>
  <c i="10" r="BK218"/>
  <c r="J366"/>
  <c r="BK258"/>
  <c r="J308"/>
  <c i="11" r="BK322"/>
  <c r="J281"/>
  <c r="BK199"/>
  <c r="J385"/>
  <c r="BK163"/>
  <c i="12" r="J408"/>
  <c r="BK403"/>
  <c i="13" r="J169"/>
  <c i="14" r="BK169"/>
  <c i="15" r="BK123"/>
  <c i="17" r="BK104"/>
  <c r="J250"/>
  <c i="18" r="J298"/>
  <c i="2" r="BK3995"/>
  <c r="BK2578"/>
  <c r="J192"/>
  <c r="BK3989"/>
  <c r="BK3216"/>
  <c r="BK1678"/>
  <c r="BK4833"/>
  <c r="BK4001"/>
  <c r="BK3438"/>
  <c r="J2511"/>
  <c r="BK1874"/>
  <c r="BK400"/>
  <c r="J4154"/>
  <c r="BK3793"/>
  <c r="J3499"/>
  <c r="J2443"/>
  <c r="BK1321"/>
  <c r="J359"/>
  <c r="J5200"/>
  <c r="BK3986"/>
  <c r="BK3271"/>
  <c r="BK2571"/>
  <c r="BK1611"/>
  <c r="J692"/>
  <c r="BK192"/>
  <c i="3" r="BK117"/>
  <c r="BK236"/>
  <c r="J356"/>
  <c r="J227"/>
  <c r="BK248"/>
  <c r="J212"/>
  <c r="BK197"/>
  <c r="J170"/>
  <c i="4" r="J675"/>
  <c r="BK531"/>
  <c r="BK443"/>
  <c r="J288"/>
  <c r="BK123"/>
  <c r="J651"/>
  <c r="BK576"/>
  <c r="J256"/>
  <c r="J139"/>
  <c r="J738"/>
  <c r="BK431"/>
  <c r="J171"/>
  <c r="BK399"/>
  <c r="J746"/>
  <c r="BK119"/>
  <c r="BK359"/>
  <c r="J403"/>
  <c i="5" r="J125"/>
  <c i="6" r="BK129"/>
  <c r="J275"/>
  <c i="7" r="J389"/>
  <c r="BK380"/>
  <c r="BK246"/>
  <c r="J374"/>
  <c i="8" r="J135"/>
  <c i="9" r="J123"/>
  <c i="10" r="J357"/>
  <c r="BK477"/>
  <c r="BK174"/>
  <c r="BK381"/>
  <c r="J459"/>
  <c r="J108"/>
  <c i="11" r="BK95"/>
  <c r="J274"/>
  <c r="J311"/>
  <c r="J268"/>
  <c r="J184"/>
  <c i="12" r="BK382"/>
  <c i="13" r="J161"/>
  <c i="14" r="BK104"/>
  <c i="15" r="BK93"/>
  <c i="17" r="J214"/>
  <c r="J252"/>
  <c i="18" r="BK259"/>
  <c i="19" r="J211"/>
  <c r="J113"/>
  <c i="20" r="J101"/>
  <c i="10" r="BK298"/>
  <c i="2" r="J3667"/>
  <c r="BK1650"/>
  <c r="J3823"/>
  <c r="BK3495"/>
  <c r="J2286"/>
  <c r="BK1024"/>
  <c r="J4193"/>
  <c r="BK3846"/>
  <c r="BK3193"/>
  <c r="BK2489"/>
  <c r="J1008"/>
  <c r="BK5239"/>
  <c r="J3914"/>
  <c r="J3587"/>
  <c r="J2454"/>
  <c r="BK1018"/>
  <c r="BK5155"/>
  <c r="BK3855"/>
  <c r="J2567"/>
  <c r="J539"/>
  <c i="3" r="BK102"/>
  <c r="BK181"/>
  <c r="J311"/>
  <c r="J233"/>
  <c i="4" r="BK185"/>
  <c r="BK344"/>
  <c r="BK276"/>
  <c r="J423"/>
  <c r="BK714"/>
  <c r="BK151"/>
  <c r="J535"/>
  <c r="BK810"/>
  <c i="5" r="BK92"/>
  <c i="6" r="J156"/>
  <c r="J131"/>
  <c r="BK171"/>
  <c r="BK108"/>
  <c r="J277"/>
  <c i="7" r="J425"/>
  <c r="J268"/>
  <c r="BK240"/>
  <c r="BK260"/>
  <c r="BK202"/>
  <c r="BK473"/>
  <c r="J347"/>
  <c i="8" r="BK132"/>
  <c i="9" r="J157"/>
  <c i="10" r="J547"/>
  <c r="J216"/>
  <c r="J178"/>
  <c r="BK160"/>
  <c r="J314"/>
  <c r="J554"/>
  <c r="J168"/>
  <c r="BK232"/>
  <c r="BK176"/>
  <c i="15" r="BK137"/>
  <c i="17" r="J154"/>
  <c r="J158"/>
  <c r="BK210"/>
  <c r="BK218"/>
  <c i="18" r="J170"/>
  <c r="J314"/>
  <c i="19" r="BK198"/>
  <c r="J208"/>
  <c r="BK168"/>
  <c i="20" r="J98"/>
  <c i="2" r="BK3971"/>
  <c r="BK2158"/>
  <c r="BK477"/>
  <c r="J4139"/>
  <c r="J2805"/>
  <c r="BK1561"/>
  <c r="J4634"/>
  <c r="J3837"/>
  <c r="J3633"/>
  <c r="J2220"/>
  <c r="J1024"/>
  <c r="BK5236"/>
  <c r="BK3883"/>
  <c r="J3638"/>
  <c r="J2895"/>
  <c r="BK1805"/>
  <c r="J414"/>
  <c r="J3852"/>
  <c r="J1840"/>
  <c r="BK369"/>
  <c i="3" r="BK104"/>
  <c r="J283"/>
  <c i="4" r="J419"/>
  <c r="J443"/>
  <c r="BK264"/>
  <c r="BK770"/>
  <c r="J236"/>
  <c r="BK300"/>
  <c i="5" r="BK104"/>
  <c i="6" r="BK266"/>
  <c r="BK248"/>
  <c r="J252"/>
  <c i="7" r="BK238"/>
  <c r="BK105"/>
  <c r="J133"/>
  <c r="J386"/>
  <c r="BK149"/>
  <c i="9" r="BK133"/>
  <c i="10" r="BK467"/>
  <c r="J106"/>
  <c r="BK487"/>
  <c r="BK495"/>
  <c r="J489"/>
  <c r="J511"/>
  <c i="11" r="BK508"/>
  <c r="BK119"/>
  <c r="BK247"/>
  <c r="J409"/>
  <c i="12" r="J403"/>
  <c i="13" r="BK102"/>
  <c i="14" r="BK154"/>
  <c i="15" r="J131"/>
  <c i="17" r="J94"/>
  <c i="18" r="J283"/>
  <c i="2" r="J4555"/>
  <c r="J3733"/>
  <c r="J2312"/>
  <c r="J650"/>
  <c r="BK4750"/>
  <c r="BK3896"/>
  <c r="J3261"/>
  <c r="J2262"/>
  <c r="BK554"/>
  <c r="BK3929"/>
  <c r="BK2667"/>
  <c r="J600"/>
  <c r="J4738"/>
  <c r="BK3621"/>
  <c r="BK1618"/>
  <c r="BK5188"/>
  <c r="BK3185"/>
  <c r="BK1099"/>
  <c i="3" r="J302"/>
  <c r="BK239"/>
  <c r="BK370"/>
  <c r="BK219"/>
  <c i="4" r="J296"/>
  <c r="BK627"/>
  <c r="J885"/>
  <c r="J866"/>
  <c r="J276"/>
  <c r="J411"/>
  <c i="5" r="BK107"/>
  <c i="6" r="BK145"/>
  <c r="BK102"/>
  <c i="7" r="BK398"/>
  <c r="J431"/>
  <c r="BK437"/>
  <c i="8" r="J127"/>
  <c i="9" r="J117"/>
  <c i="10" r="BK515"/>
  <c r="BK343"/>
  <c r="J393"/>
  <c r="J400"/>
  <c r="J144"/>
  <c i="11" r="J490"/>
  <c r="BK380"/>
  <c r="J201"/>
  <c r="J209"/>
  <c r="J342"/>
  <c r="BK159"/>
  <c i="12" r="BK137"/>
  <c r="J159"/>
  <c i="13" r="BK151"/>
  <c i="14" r="BK139"/>
  <c i="15" r="BK131"/>
  <c i="17" r="BK197"/>
  <c r="BK184"/>
  <c r="BK178"/>
  <c i="18" r="BK238"/>
  <c r="J103"/>
  <c i="2" r="J3959"/>
  <c r="J1889"/>
  <c r="J4198"/>
  <c r="BK3700"/>
  <c r="J2671"/>
  <c r="J978"/>
  <c r="BK4396"/>
  <c r="BK3769"/>
  <c r="J2814"/>
  <c r="BK2211"/>
  <c r="BK650"/>
  <c i="4" r="J435"/>
  <c r="BK256"/>
  <c r="J916"/>
  <c r="J615"/>
  <c r="J264"/>
  <c i="6" r="BK147"/>
  <c r="J197"/>
  <c r="J244"/>
  <c i="7" r="BK427"/>
  <c r="BK362"/>
  <c r="BK316"/>
  <c r="J129"/>
  <c r="J173"/>
  <c i="9" r="BK94"/>
  <c i="10" r="BK248"/>
  <c r="J402"/>
  <c r="J318"/>
  <c i="11" r="BK505"/>
  <c r="J223"/>
  <c r="BK365"/>
  <c r="J196"/>
  <c r="BK326"/>
  <c r="BK409"/>
  <c r="BK309"/>
  <c i="12" r="J151"/>
  <c r="J266"/>
  <c i="13" r="J96"/>
  <c i="14" r="J106"/>
  <c i="17" r="BK228"/>
  <c r="J112"/>
  <c i="18" r="BK309"/>
  <c i="21" r="BK93"/>
  <c i="2" r="BK1909"/>
  <c r="BK5209"/>
  <c r="J4046"/>
  <c r="J1094"/>
  <c i="9" r="BK139"/>
  <c i="17" r="BK134"/>
  <c r="BK94"/>
  <c r="BK187"/>
  <c i="18" r="BK305"/>
  <c i="19" r="J230"/>
  <c i="20" r="BK92"/>
  <c i="2" r="BK3736"/>
  <c r="J3941"/>
  <c r="BK3463"/>
  <c r="BK2698"/>
  <c r="J1860"/>
  <c r="BK473"/>
  <c r="BK3932"/>
  <c r="BK3687"/>
  <c r="BK2740"/>
  <c r="J1852"/>
  <c r="J205"/>
  <c r="J4655"/>
  <c r="BK3781"/>
  <c r="BK2891"/>
  <c r="J2434"/>
  <c r="J1073"/>
  <c r="BK3983"/>
  <c r="J3332"/>
  <c r="J473"/>
  <c i="3" r="BK130"/>
  <c r="J317"/>
  <c r="J111"/>
  <c r="BK257"/>
  <c i="4" r="J248"/>
  <c r="J901"/>
  <c r="J562"/>
  <c r="BK639"/>
  <c r="BK854"/>
  <c r="BK179"/>
  <c i="5" r="BK121"/>
  <c i="6" r="BK179"/>
  <c r="J283"/>
  <c r="BK269"/>
  <c i="7" r="BK458"/>
  <c r="BK274"/>
  <c r="J298"/>
  <c r="J316"/>
  <c i="8" r="BK147"/>
  <c i="10" r="BK366"/>
  <c r="BK511"/>
  <c r="J453"/>
  <c r="BK210"/>
  <c i="11" r="BK127"/>
  <c r="BK299"/>
  <c r="BK235"/>
  <c i="12" r="BK394"/>
  <c i="13" r="BK138"/>
  <c i="14" r="J163"/>
  <c i="17" r="J225"/>
  <c r="BK189"/>
  <c i="18" r="BK199"/>
  <c i="2" r="J3769"/>
  <c r="BK1179"/>
  <c r="J3947"/>
  <c r="J3371"/>
  <c r="J1171"/>
  <c i="4" r="J103"/>
  <c r="BK822"/>
  <c r="J131"/>
  <c r="BK806"/>
  <c i="10" r="J535"/>
  <c i="11" r="J377"/>
  <c r="J440"/>
  <c r="BK274"/>
  <c r="J214"/>
  <c i="12" r="J169"/>
  <c i="13" r="BK96"/>
  <c i="14" r="BK145"/>
  <c i="16" r="BK86"/>
  <c i="17" r="J204"/>
  <c i="18" r="BK351"/>
  <c r="BK274"/>
  <c r="BK112"/>
  <c i="9" r="J139"/>
  <c i="10" r="BK182"/>
  <c r="BK132"/>
  <c r="BK278"/>
  <c r="BK128"/>
  <c i="11" r="J510"/>
  <c r="BK414"/>
  <c r="BK285"/>
  <c r="BK270"/>
  <c r="BK305"/>
  <c i="12" r="J300"/>
  <c i="13" r="BK165"/>
  <c i="15" r="BK150"/>
  <c r="J147"/>
  <c i="17" r="BK168"/>
  <c r="BK166"/>
  <c r="J146"/>
  <c i="18" r="J347"/>
  <c i="2" r="BK4514"/>
  <c r="BK3166"/>
  <c r="J1220"/>
  <c r="BK5218"/>
  <c r="BK3902"/>
  <c r="BK3679"/>
  <c r="BK2781"/>
  <c r="J1321"/>
  <c r="J4475"/>
  <c r="BK3941"/>
  <c r="J3624"/>
  <c r="BK2835"/>
  <c r="BK2344"/>
  <c r="J1136"/>
  <c r="J5269"/>
  <c r="BK4631"/>
  <c r="J4079"/>
  <c r="BK3870"/>
  <c r="J3661"/>
  <c r="BK3132"/>
  <c r="BK2526"/>
  <c r="J1756"/>
  <c r="BK1063"/>
  <c r="J5224"/>
  <c r="BK5071"/>
  <c r="J3944"/>
  <c r="BK3691"/>
  <c r="J2771"/>
  <c r="BK1844"/>
  <c r="J518"/>
  <c i="3" r="J293"/>
  <c r="J320"/>
  <c r="J260"/>
  <c r="BK263"/>
  <c r="J113"/>
  <c r="BK155"/>
  <c r="J370"/>
  <c r="BK170"/>
  <c r="BK209"/>
  <c r="J130"/>
  <c i="4" r="J619"/>
  <c r="BK507"/>
  <c r="J439"/>
  <c r="BK332"/>
  <c r="BK183"/>
  <c r="J714"/>
  <c r="BK647"/>
  <c r="BK503"/>
  <c r="J280"/>
  <c r="J244"/>
  <c r="J752"/>
  <c r="BK663"/>
  <c r="J127"/>
  <c r="BK475"/>
  <c r="J224"/>
  <c r="J889"/>
  <c r="J596"/>
  <c r="BK774"/>
  <c r="BK866"/>
  <c r="BK240"/>
  <c r="BK111"/>
  <c i="6" r="J112"/>
  <c r="J158"/>
  <c i="7" r="J506"/>
  <c r="BK191"/>
  <c r="J254"/>
  <c r="BK479"/>
  <c r="J446"/>
  <c i="8" r="BK135"/>
  <c i="9" r="BK112"/>
  <c i="10" r="J379"/>
  <c r="J208"/>
  <c r="BK294"/>
  <c r="BK423"/>
  <c r="J304"/>
  <c r="J110"/>
  <c r="J515"/>
  <c i="11" r="J464"/>
  <c r="BK294"/>
  <c r="J107"/>
  <c r="J496"/>
  <c r="BK377"/>
  <c i="12" r="BK419"/>
  <c r="BK201"/>
  <c i="13" r="J165"/>
  <c i="14" r="BK109"/>
  <c i="16" r="BK96"/>
  <c i="17" r="BK108"/>
  <c r="J150"/>
  <c r="J168"/>
  <c i="18" r="J242"/>
  <c i="19" r="J189"/>
  <c r="J198"/>
  <c r="BK135"/>
  <c i="10" r="J258"/>
  <c i="2" r="BK4004"/>
  <c r="J3422"/>
  <c r="BK1893"/>
  <c r="J4411"/>
  <c r="BK3697"/>
  <c r="BK2691"/>
  <c r="J2184"/>
  <c r="J5254"/>
  <c r="J4034"/>
  <c r="J3772"/>
  <c r="BK2867"/>
  <c r="J1805"/>
  <c r="BK4661"/>
  <c r="J3971"/>
  <c r="J3679"/>
  <c r="BK2850"/>
  <c r="BK2271"/>
  <c r="BK1127"/>
  <c r="BK5254"/>
  <c r="J3932"/>
  <c r="BK3540"/>
  <c r="BK2280"/>
  <c r="BK1079"/>
  <c i="3" r="BK97"/>
  <c r="J136"/>
  <c r="BK362"/>
  <c r="BK251"/>
  <c i="4" r="J592"/>
  <c r="BK695"/>
  <c r="BK296"/>
  <c r="BK623"/>
  <c r="BK558"/>
  <c r="BK744"/>
  <c r="BK312"/>
  <c r="BK740"/>
  <c r="BK348"/>
  <c r="BK495"/>
  <c i="5" r="BK110"/>
  <c i="6" r="J205"/>
  <c r="BK302"/>
  <c r="BK215"/>
  <c r="BK220"/>
  <c r="BK252"/>
  <c r="J173"/>
  <c i="7" r="J122"/>
  <c r="J449"/>
  <c r="BK197"/>
  <c r="BK283"/>
  <c r="BK401"/>
  <c r="J422"/>
  <c r="J319"/>
  <c r="BK179"/>
  <c i="8" r="BK118"/>
  <c i="9" r="J161"/>
  <c i="10" r="BK238"/>
  <c r="J395"/>
  <c r="BK377"/>
  <c r="BK106"/>
  <c r="BK561"/>
  <c r="BK350"/>
  <c r="J136"/>
  <c r="BK552"/>
  <c r="J260"/>
  <c i="11" r="BK362"/>
  <c r="BK172"/>
  <c r="J199"/>
  <c r="BK334"/>
  <c r="J301"/>
  <c i="12" r="J115"/>
  <c r="BK169"/>
  <c r="BK300"/>
  <c i="14" r="J133"/>
  <c i="16" r="BK88"/>
  <c i="17" r="J223"/>
  <c r="J128"/>
  <c r="J130"/>
  <c i="18" r="BK122"/>
  <c r="BK143"/>
  <c r="J231"/>
  <c i="19" r="BK173"/>
  <c r="J173"/>
  <c r="BK150"/>
  <c i="2" r="J4142"/>
  <c r="J3886"/>
  <c r="J2493"/>
  <c r="J5206"/>
  <c r="BK3914"/>
  <c r="BK3317"/>
  <c r="J2211"/>
  <c r="J351"/>
  <c r="BK4031"/>
  <c r="BK3718"/>
  <c r="BK3150"/>
  <c r="J2551"/>
  <c r="BK1216"/>
  <c r="J123"/>
  <c r="BK4115"/>
  <c r="J3751"/>
  <c r="BK3472"/>
  <c r="BK2771"/>
  <c r="BK1889"/>
  <c r="J4396"/>
  <c r="J3379"/>
  <c r="BK1136"/>
  <c r="BK123"/>
  <c i="3" r="J203"/>
  <c r="BK366"/>
  <c r="J239"/>
  <c i="4" r="J379"/>
  <c r="BK862"/>
  <c r="BK147"/>
  <c r="J846"/>
  <c r="BK578"/>
  <c i="5" r="J118"/>
  <c i="6" r="BK125"/>
  <c r="J195"/>
  <c r="J183"/>
  <c r="J218"/>
  <c i="7" r="BK266"/>
  <c r="J213"/>
  <c r="BK145"/>
  <c r="BK476"/>
  <c i="8" r="BK121"/>
  <c i="9" r="BK120"/>
  <c i="10" r="BK527"/>
  <c r="BK180"/>
  <c r="BK435"/>
  <c r="J162"/>
  <c r="J414"/>
  <c i="11" r="J362"/>
  <c r="J398"/>
  <c r="J105"/>
  <c r="J219"/>
  <c i="12" r="J213"/>
  <c i="13" r="BK155"/>
  <c i="15" r="BK144"/>
  <c i="17" r="J212"/>
  <c r="BK240"/>
  <c i="18" r="J165"/>
  <c i="2" r="J3892"/>
  <c r="BK1654"/>
  <c r="J5176"/>
  <c r="J3923"/>
  <c r="BK3403"/>
  <c r="BK2493"/>
  <c r="BK939"/>
  <c r="J4764"/>
  <c r="J3790"/>
  <c r="BK3499"/>
  <c r="BK2146"/>
  <c r="BK5277"/>
  <c r="BK3977"/>
  <c r="BK3574"/>
  <c r="J2326"/>
  <c r="BK288"/>
  <c r="J3793"/>
  <c r="BK1860"/>
  <c i="3" r="BK299"/>
  <c r="BK266"/>
  <c r="J323"/>
  <c r="BK356"/>
  <c i="4" r="J407"/>
  <c r="J679"/>
  <c r="BK842"/>
  <c r="BK679"/>
  <c r="J399"/>
  <c r="J778"/>
  <c r="BK232"/>
  <c i="6" r="BK260"/>
  <c r="BK131"/>
  <c r="J228"/>
  <c i="7" r="J200"/>
  <c r="BK353"/>
  <c r="J443"/>
  <c r="J416"/>
  <c i="9" r="J94"/>
  <c i="10" r="BK286"/>
  <c r="BK400"/>
  <c r="BK447"/>
  <c r="J427"/>
  <c r="BK154"/>
  <c i="11" r="J481"/>
  <c r="J447"/>
  <c r="J332"/>
  <c r="J95"/>
  <c r="J396"/>
  <c r="J134"/>
  <c r="BK221"/>
  <c i="12" r="J219"/>
  <c r="J256"/>
  <c i="13" r="J110"/>
  <c r="BK107"/>
  <c i="15" r="BK99"/>
  <c i="17" r="BK126"/>
  <c r="J96"/>
  <c i="2" r="BK5260"/>
  <c r="J3495"/>
  <c r="J1157"/>
  <c r="J3983"/>
  <c r="J2473"/>
  <c r="BK1104"/>
  <c r="J4750"/>
  <c r="BK3724"/>
  <c r="J2691"/>
  <c r="J1079"/>
  <c i="4" r="BK131"/>
  <c r="BK570"/>
  <c r="J607"/>
  <c r="BK143"/>
  <c i="5" r="BK98"/>
  <c i="6" r="BK277"/>
  <c r="J164"/>
  <c r="J220"/>
  <c i="7" r="BK464"/>
  <c r="J105"/>
  <c r="BK416"/>
  <c i="8" r="J114"/>
  <c i="10" r="J544"/>
  <c r="BK191"/>
  <c r="BK162"/>
  <c r="J188"/>
  <c r="J138"/>
  <c i="11" r="J429"/>
  <c r="J145"/>
  <c r="J434"/>
  <c r="J437"/>
  <c r="J225"/>
  <c i="12" r="J435"/>
  <c i="13" r="BK123"/>
  <c i="17" r="J199"/>
  <c r="BK98"/>
  <c i="18" r="BK116"/>
  <c r="BK271"/>
  <c i="2" r="J2776"/>
  <c r="BK5179"/>
  <c r="BK1743"/>
  <c r="BK291"/>
  <c i="10" r="J128"/>
  <c r="J140"/>
  <c r="BK427"/>
  <c r="BK519"/>
  <c i="11" r="J405"/>
  <c r="BK143"/>
  <c r="J203"/>
  <c r="BK153"/>
  <c i="14" r="BK98"/>
  <c i="17" r="J201"/>
  <c i="18" r="BK278"/>
  <c r="J134"/>
  <c i="19" r="BK208"/>
  <c r="J154"/>
  <c i="2" r="J3122"/>
  <c r="BK2832"/>
  <c r="BK3760"/>
  <c r="BK2856"/>
  <c r="J2280"/>
  <c r="BK573"/>
  <c r="J3840"/>
  <c r="BK2502"/>
  <c r="BK341"/>
  <c r="BK4178"/>
  <c r="J3685"/>
  <c r="J2823"/>
  <c r="BK2137"/>
  <c r="BK4767"/>
  <c r="BK3073"/>
  <c r="BK2312"/>
  <c r="BK326"/>
  <c i="3" r="BK200"/>
  <c r="BK341"/>
  <c i="4" r="BK427"/>
  <c r="J147"/>
  <c r="J566"/>
  <c r="BK562"/>
  <c r="J908"/>
  <c r="BK304"/>
  <c r="BK738"/>
  <c r="BK423"/>
  <c i="5" r="BK101"/>
  <c i="6" r="J162"/>
  <c r="J264"/>
  <c r="J160"/>
  <c i="7" r="BK108"/>
  <c r="BK235"/>
  <c r="BK467"/>
  <c r="BK161"/>
  <c i="8" r="J92"/>
  <c i="9" r="BK126"/>
  <c i="10" r="J130"/>
  <c r="J194"/>
  <c r="BK130"/>
  <c r="BK535"/>
  <c r="J205"/>
  <c r="BK556"/>
  <c i="11" r="BK403"/>
  <c r="J127"/>
  <c r="BK424"/>
  <c i="12" r="BK207"/>
  <c r="J87"/>
  <c i="14" r="J136"/>
  <c i="16" r="BK84"/>
  <c i="17" r="J136"/>
  <c i="4" r="BK635"/>
  <c r="J604"/>
  <c r="BK328"/>
  <c r="J511"/>
  <c r="BK607"/>
  <c r="J344"/>
  <c i="6" r="J143"/>
  <c r="J298"/>
  <c r="BK141"/>
  <c r="BK137"/>
  <c i="7" r="J434"/>
  <c r="J295"/>
  <c r="BK222"/>
  <c i="8" r="J153"/>
  <c i="9" r="BK109"/>
  <c i="10" r="J146"/>
  <c r="BK208"/>
  <c i="11" r="J129"/>
  <c r="BK257"/>
  <c i="12" r="BK408"/>
  <c i="14" r="J142"/>
  <c i="15" r="BK134"/>
  <c i="17" r="BK102"/>
  <c r="BK191"/>
  <c i="18" r="J181"/>
  <c r="J215"/>
  <c r="BK363"/>
  <c i="2" r="J1084"/>
  <c r="J4222"/>
  <c r="J3775"/>
  <c r="BK3102"/>
  <c r="J1191"/>
  <c r="J5260"/>
  <c r="BK3886"/>
  <c r="J3451"/>
  <c r="J2441"/>
  <c r="J1216"/>
  <c r="BK5161"/>
  <c r="J3656"/>
  <c r="BK1748"/>
  <c r="BK385"/>
  <c i="7" r="BK425"/>
  <c r="J359"/>
  <c i="9" r="J120"/>
  <c i="10" r="J337"/>
  <c r="BK314"/>
  <c r="J421"/>
  <c r="J412"/>
  <c r="J475"/>
  <c r="BK202"/>
  <c i="11" r="J294"/>
  <c r="BK225"/>
  <c r="J407"/>
  <c i="12" r="BK151"/>
  <c r="BK237"/>
  <c i="14" r="J169"/>
  <c i="17" r="J216"/>
  <c i="18" r="J291"/>
  <c r="BK170"/>
  <c i="2" r="J2382"/>
  <c r="J5182"/>
  <c r="BK3709"/>
  <c r="J2450"/>
  <c r="J210"/>
  <c r="BK3926"/>
  <c r="J3550"/>
  <c r="BK2567"/>
  <c r="J4385"/>
  <c r="J3846"/>
  <c r="BK3550"/>
  <c r="J3209"/>
  <c r="J2631"/>
  <c r="J1893"/>
  <c r="BK127"/>
  <c r="BK4411"/>
  <c r="BK3802"/>
  <c r="J2867"/>
  <c r="BK2091"/>
  <c r="BK1144"/>
  <c r="BK308"/>
  <c i="3" r="BK106"/>
  <c r="BK309"/>
  <c r="J309"/>
  <c r="BK347"/>
  <c r="BK350"/>
  <c r="BK296"/>
  <c r="BK127"/>
  <c r="BK194"/>
  <c r="J127"/>
  <c i="4" r="BK584"/>
  <c r="BK491"/>
  <c r="J284"/>
  <c r="BK139"/>
  <c r="J659"/>
  <c r="J588"/>
  <c r="BK292"/>
  <c r="BK248"/>
  <c r="BK762"/>
  <c r="BK551"/>
  <c r="J499"/>
  <c r="BK730"/>
  <c r="J838"/>
  <c r="J941"/>
  <c r="J600"/>
  <c r="BK798"/>
  <c r="J503"/>
  <c i="6" r="BK213"/>
  <c r="J215"/>
  <c i="7" r="BK139"/>
  <c r="J158"/>
  <c r="J238"/>
  <c r="BK200"/>
  <c r="J283"/>
  <c i="8" r="J98"/>
  <c i="10" r="J268"/>
  <c r="J240"/>
  <c r="J214"/>
  <c r="BK122"/>
  <c r="J124"/>
  <c r="J371"/>
  <c r="J252"/>
  <c i="11" r="J290"/>
  <c r="J344"/>
  <c r="BK479"/>
  <c r="BK434"/>
  <c i="12" r="J225"/>
  <c r="BK429"/>
  <c i="13" r="BK93"/>
  <c i="14" r="BK92"/>
  <c i="15" r="BK113"/>
  <c i="17" r="J234"/>
  <c r="J193"/>
  <c i="18" r="BK235"/>
  <c i="19" r="J186"/>
  <c i="20" r="BK113"/>
  <c i="10" r="J527"/>
  <c i="2" r="BK4049"/>
  <c r="BK2757"/>
  <c i="1" r="AS71"/>
  <c i="2" r="J1760"/>
  <c r="BK5200"/>
  <c r="J3870"/>
  <c r="J3317"/>
  <c r="BK2074"/>
  <c r="J492"/>
  <c r="J4548"/>
  <c r="J3808"/>
  <c r="J2649"/>
  <c r="J1874"/>
  <c r="J4057"/>
  <c r="BK3135"/>
  <c r="J1658"/>
  <c r="BK351"/>
  <c i="3" r="BK188"/>
  <c r="BK293"/>
  <c r="BK353"/>
  <c r="BK368"/>
  <c r="J341"/>
  <c i="4" r="BK483"/>
  <c r="BK671"/>
  <c r="BK758"/>
  <c r="J858"/>
  <c r="BK931"/>
  <c r="J363"/>
  <c r="J842"/>
  <c r="J431"/>
  <c i="5" r="BK129"/>
  <c i="6" r="BK183"/>
  <c r="J125"/>
  <c r="BK143"/>
  <c r="J234"/>
  <c i="7" r="J365"/>
  <c r="J176"/>
  <c r="J368"/>
  <c r="J301"/>
  <c r="BK194"/>
  <c r="BK493"/>
  <c r="J398"/>
  <c i="8" r="BK130"/>
  <c i="9" r="BK123"/>
  <c r="BK103"/>
  <c i="10" r="J306"/>
  <c r="J104"/>
  <c r="J441"/>
  <c r="BK461"/>
  <c r="BK276"/>
  <c r="BK310"/>
  <c r="BK513"/>
  <c r="J477"/>
  <c i="11" r="J159"/>
  <c r="J207"/>
  <c r="BK240"/>
  <c r="BK320"/>
  <c r="J394"/>
  <c r="BK349"/>
  <c i="12" r="BK92"/>
  <c r="J309"/>
  <c r="J370"/>
  <c i="14" r="BK101"/>
  <c i="16" r="BK100"/>
  <c i="17" r="BK136"/>
  <c r="J92"/>
  <c i="18" r="J224"/>
  <c r="BK206"/>
  <c r="J143"/>
  <c i="19" r="J178"/>
  <c r="BK118"/>
  <c i="20" r="BK95"/>
  <c i="2" r="J3212"/>
  <c r="J1611"/>
  <c r="BK4764"/>
  <c r="BK3733"/>
  <c r="BK3058"/>
  <c r="BK1157"/>
  <c r="BK4401"/>
  <c r="BK3950"/>
  <c r="J3675"/>
  <c r="BK2792"/>
  <c r="BK2133"/>
  <c r="J379"/>
  <c r="J4229"/>
  <c r="J3116"/>
  <c r="J2480"/>
  <c r="J1597"/>
  <c r="J5236"/>
  <c r="J3905"/>
  <c r="BK3079"/>
  <c r="BK2204"/>
  <c r="J573"/>
  <c i="3" r="J305"/>
  <c r="J222"/>
  <c r="BK344"/>
  <c i="4" r="BK391"/>
  <c r="J647"/>
  <c r="BK651"/>
  <c r="BK936"/>
  <c r="J324"/>
  <c r="BK459"/>
  <c i="10" r="J463"/>
  <c r="BK393"/>
  <c r="J389"/>
  <c r="BK254"/>
  <c r="BK194"/>
  <c i="11" r="BK129"/>
  <c r="BK358"/>
  <c r="BK396"/>
  <c r="BK181"/>
  <c i="12" r="BK346"/>
  <c i="13" r="J138"/>
  <c i="14" r="J159"/>
  <c i="17" r="BK236"/>
  <c r="BK160"/>
  <c i="18" r="BK210"/>
  <c i="2" r="BK3060"/>
  <c r="BK1597"/>
  <c r="BK4969"/>
  <c r="BK3670"/>
  <c r="J3079"/>
  <c r="J1844"/>
  <c r="BK396"/>
  <c r="BK3889"/>
  <c r="BK3332"/>
  <c r="J1175"/>
  <c r="BK5269"/>
  <c r="J3799"/>
  <c r="BK2814"/>
  <c r="BK1191"/>
  <c r="J4771"/>
  <c r="J3472"/>
  <c r="J1564"/>
  <c i="4" r="BK901"/>
  <c i="5" r="J95"/>
  <c i="6" r="J100"/>
  <c r="J211"/>
  <c i="7" r="BK485"/>
  <c r="BK286"/>
  <c r="BK371"/>
  <c r="J395"/>
  <c i="9" r="BK164"/>
  <c i="10" r="J212"/>
  <c r="BK264"/>
  <c r="BK120"/>
  <c r="J348"/>
  <c r="BK212"/>
  <c i="11" r="BK211"/>
  <c r="BK139"/>
  <c r="J309"/>
  <c r="J483"/>
  <c r="J122"/>
  <c i="12" r="BK225"/>
  <c r="BK435"/>
  <c i="13" r="BK171"/>
  <c r="J107"/>
  <c i="15" r="BK147"/>
  <c i="17" r="BK238"/>
  <c r="J221"/>
  <c i="18" r="BK181"/>
  <c i="20" r="BK89"/>
  <c i="2" r="J2930"/>
  <c r="BK4701"/>
  <c r="BK3487"/>
  <c r="J2070"/>
  <c r="J5251"/>
  <c r="BK4010"/>
  <c r="BK3503"/>
  <c r="J1153"/>
  <c i="4" r="J395"/>
  <c r="J762"/>
  <c r="J744"/>
  <c i="5" r="BK123"/>
  <c i="6" r="J224"/>
  <c r="BK295"/>
  <c r="J169"/>
  <c i="7" r="BK167"/>
  <c r="J155"/>
  <c i="8" r="J107"/>
  <c i="10" r="BK542"/>
  <c r="BK214"/>
  <c r="J262"/>
  <c r="BK320"/>
  <c r="BK402"/>
  <c i="11" r="BK400"/>
  <c r="J493"/>
  <c r="BK370"/>
  <c r="BK155"/>
  <c i="12" r="BK196"/>
  <c i="13" r="J114"/>
  <c i="14" r="J98"/>
  <c i="17" r="J118"/>
  <c i="18" r="J259"/>
  <c r="J157"/>
  <c i="2" r="J2242"/>
  <c r="J4133"/>
  <c r="BK1030"/>
  <c i="10" r="BK499"/>
  <c r="J339"/>
  <c r="J495"/>
  <c r="J296"/>
  <c i="11" r="BK332"/>
  <c r="BK340"/>
  <c r="J336"/>
  <c r="BK450"/>
  <c i="12" r="J388"/>
  <c i="15" r="J134"/>
  <c i="18" r="BK256"/>
  <c i="19" r="BK121"/>
  <c i="20" r="BK105"/>
  <c i="2" r="BK2547"/>
  <c i="3" r="BK289"/>
  <c r="J263"/>
  <c r="J191"/>
  <c r="BK359"/>
  <c i="4" r="BK107"/>
  <c r="BK905"/>
  <c r="J570"/>
  <c r="BK395"/>
  <c r="J351"/>
  <c i="5" r="J135"/>
  <c i="10" r="J566"/>
  <c r="BK234"/>
  <c i="11" r="J292"/>
  <c r="J141"/>
  <c r="J457"/>
  <c r="BK251"/>
  <c i="12" r="J92"/>
  <c i="13" r="BK114"/>
  <c i="15" r="BK110"/>
  <c i="17" r="J238"/>
  <c r="BK242"/>
  <c i="18" r="BK245"/>
  <c i="2" r="J3843"/>
  <c r="J2465"/>
  <c r="J179"/>
  <c r="J4004"/>
  <c r="BK3787"/>
  <c r="BK2715"/>
  <c r="BK1270"/>
  <c r="BK4548"/>
  <c r="BK3630"/>
  <c r="BK2473"/>
  <c r="J288"/>
  <c r="J3935"/>
  <c r="J3463"/>
  <c r="J2078"/>
  <c r="J5263"/>
  <c r="J3811"/>
  <c r="BK1171"/>
  <c r="J291"/>
  <c i="3" r="BK161"/>
  <c r="BK113"/>
  <c r="J185"/>
  <c i="4" r="J702"/>
  <c r="BK213"/>
  <c r="J748"/>
  <c r="J742"/>
  <c r="J308"/>
  <c i="6" r="BK154"/>
  <c r="BK271"/>
  <c r="J295"/>
  <c i="7" r="BK277"/>
  <c r="J452"/>
  <c r="J222"/>
  <c r="BK452"/>
  <c i="9" r="J151"/>
  <c i="10" r="BK224"/>
  <c r="BK331"/>
  <c r="J290"/>
  <c r="BK306"/>
  <c r="J112"/>
  <c r="J467"/>
  <c i="11" r="J296"/>
  <c r="J349"/>
  <c r="BK194"/>
  <c r="J354"/>
  <c i="12" r="J286"/>
  <c r="J332"/>
  <c r="J231"/>
  <c i="13" r="BK135"/>
  <c i="14" r="J114"/>
  <c i="15" r="J137"/>
  <c i="17" r="BK162"/>
  <c r="BK96"/>
  <c i="18" r="BK287"/>
  <c r="BK203"/>
  <c i="2" r="J3880"/>
  <c r="J2785"/>
  <c r="J341"/>
  <c r="BK4043"/>
  <c r="J3745"/>
  <c r="J2828"/>
  <c r="J1666"/>
  <c r="J5197"/>
  <c r="BK3920"/>
  <c r="J3230"/>
  <c r="J2574"/>
  <c r="J465"/>
  <c i="4" r="J527"/>
  <c r="BK874"/>
  <c r="BK535"/>
  <c r="BK284"/>
  <c i="5" r="J141"/>
  <c i="6" r="J117"/>
  <c r="BK218"/>
  <c r="BK232"/>
  <c i="7" r="J197"/>
  <c r="BK356"/>
  <c r="J458"/>
  <c r="J362"/>
  <c i="8" r="BK112"/>
  <c i="10" r="BK333"/>
  <c r="BK439"/>
  <c r="BK517"/>
  <c r="J377"/>
  <c r="BK465"/>
  <c r="J118"/>
  <c i="11" r="BK132"/>
  <c r="BK324"/>
  <c r="J326"/>
  <c r="BK111"/>
  <c r="BK278"/>
  <c r="BK419"/>
  <c i="12" r="J124"/>
  <c i="13" r="J155"/>
  <c r="BK105"/>
  <c i="17" r="J228"/>
  <c r="J189"/>
  <c i="18" r="J318"/>
  <c r="BK249"/>
  <c i="2" r="J2891"/>
  <c r="J5283"/>
  <c r="BK3867"/>
  <c i="8" r="J118"/>
  <c i="9" r="J126"/>
  <c i="10" r="J226"/>
  <c r="J433"/>
  <c r="BK185"/>
  <c r="J419"/>
  <c i="11" r="J283"/>
  <c r="J427"/>
  <c r="BK201"/>
  <c r="J163"/>
  <c i="14" r="J166"/>
  <c i="15" r="J144"/>
  <c i="17" r="J246"/>
  <c i="18" r="BK174"/>
  <c i="19" r="J135"/>
  <c r="BK96"/>
  <c i="2" l="1" r="R116"/>
  <c r="R307"/>
  <c r="P1892"/>
  <c r="BK2563"/>
  <c r="J2563"/>
  <c r="J71"/>
  <c r="R2582"/>
  <c r="R2674"/>
  <c r="R3215"/>
  <c r="P3264"/>
  <c r="P3699"/>
  <c r="BK3895"/>
  <c r="J3895"/>
  <c r="J83"/>
  <c r="P4052"/>
  <c r="BK4569"/>
  <c r="J4569"/>
  <c r="J86"/>
  <c r="T5175"/>
  <c i="3" r="R139"/>
  <c r="R184"/>
  <c i="4" r="R98"/>
  <c r="R350"/>
  <c r="BK876"/>
  <c r="J876"/>
  <c r="J69"/>
  <c i="5" r="T128"/>
  <c i="6" r="P116"/>
  <c r="BK153"/>
  <c r="J153"/>
  <c r="J67"/>
  <c r="R153"/>
  <c r="BK268"/>
  <c r="J268"/>
  <c r="J70"/>
  <c i="7" r="T101"/>
  <c r="T118"/>
  <c r="T126"/>
  <c r="BK338"/>
  <c r="J338"/>
  <c r="J72"/>
  <c r="P415"/>
  <c r="T492"/>
  <c i="9" r="P93"/>
  <c r="T119"/>
  <c r="T160"/>
  <c i="10" r="R101"/>
  <c r="T560"/>
  <c i="12" r="T212"/>
  <c i="13" r="R88"/>
  <c i="14" r="R89"/>
  <c r="T113"/>
  <c r="T125"/>
  <c i="15" r="T107"/>
  <c i="17" r="BK203"/>
  <c r="J203"/>
  <c r="J66"/>
  <c r="R220"/>
  <c i="18" r="BK97"/>
  <c r="J97"/>
  <c r="J65"/>
  <c r="R121"/>
  <c r="R169"/>
  <c i="19" r="R117"/>
  <c i="2" r="T307"/>
  <c r="T1892"/>
  <c r="R2563"/>
  <c r="T2582"/>
  <c r="R2878"/>
  <c r="P4078"/>
  <c r="R5175"/>
  <c i="3" r="R116"/>
  <c r="BK215"/>
  <c r="J215"/>
  <c r="J70"/>
  <c r="BK365"/>
  <c r="J365"/>
  <c r="J72"/>
  <c i="4" r="R215"/>
  <c r="P697"/>
  <c r="P907"/>
  <c i="5" r="T91"/>
  <c r="T90"/>
  <c i="6" r="BK168"/>
  <c r="J168"/>
  <c r="J68"/>
  <c r="R268"/>
  <c i="7" r="R228"/>
  <c r="BK415"/>
  <c r="J415"/>
  <c r="J73"/>
  <c r="BK492"/>
  <c r="J492"/>
  <c r="J76"/>
  <c i="9" r="T132"/>
  <c i="10" r="P560"/>
  <c i="11" r="P104"/>
  <c i="12" r="P212"/>
  <c i="13" r="P88"/>
  <c i="14" r="T132"/>
  <c i="15" r="R86"/>
  <c r="P130"/>
  <c i="16" r="R83"/>
  <c r="R82"/>
  <c r="R81"/>
  <c i="17" r="T203"/>
  <c i="18" r="BK248"/>
  <c r="J248"/>
  <c r="J72"/>
  <c i="19" r="R91"/>
  <c r="R177"/>
  <c r="T193"/>
  <c r="P225"/>
  <c i="2" r="BK307"/>
  <c r="J307"/>
  <c r="J66"/>
  <c r="P1203"/>
  <c r="T2878"/>
  <c r="T4078"/>
  <c r="P5175"/>
  <c i="3" r="R96"/>
  <c r="P126"/>
  <c r="BK184"/>
  <c r="J184"/>
  <c r="J69"/>
  <c r="T184"/>
  <c r="P365"/>
  <c i="4" r="T98"/>
  <c r="BK553"/>
  <c r="J553"/>
  <c r="J67"/>
  <c r="P876"/>
  <c r="R945"/>
  <c i="6" r="P217"/>
  <c i="7" r="BK101"/>
  <c r="J101"/>
  <c r="J65"/>
  <c r="R148"/>
  <c r="P430"/>
  <c r="T505"/>
  <c i="8" r="T91"/>
  <c i="9" r="R93"/>
  <c r="T125"/>
  <c i="10" r="R534"/>
  <c i="11" r="R104"/>
  <c i="12" r="R86"/>
  <c i="13" r="BK88"/>
  <c r="J88"/>
  <c r="J60"/>
  <c r="R134"/>
  <c r="R168"/>
  <c i="14" r="P89"/>
  <c r="P113"/>
  <c r="R119"/>
  <c i="15" r="BK86"/>
  <c r="J86"/>
  <c r="J61"/>
  <c r="P140"/>
  <c i="16" r="P83"/>
  <c r="P82"/>
  <c r="P81"/>
  <c i="1" r="AU70"/>
  <c i="17" r="BK91"/>
  <c r="J91"/>
  <c r="J64"/>
  <c r="R227"/>
  <c i="18" r="R97"/>
  <c r="BK137"/>
  <c r="J137"/>
  <c r="J67"/>
  <c r="T169"/>
  <c i="19" r="T91"/>
  <c r="T177"/>
  <c r="R193"/>
  <c r="T225"/>
  <c i="2" r="P116"/>
  <c r="P307"/>
  <c r="BK1892"/>
  <c r="J1892"/>
  <c r="J69"/>
  <c r="BK3274"/>
  <c r="J3274"/>
  <c r="J79"/>
  <c r="BK3653"/>
  <c r="J3653"/>
  <c r="J80"/>
  <c r="BK4078"/>
  <c r="J4078"/>
  <c r="J85"/>
  <c r="P4832"/>
  <c r="P5276"/>
  <c r="P5275"/>
  <c i="3" r="BK96"/>
  <c r="J96"/>
  <c r="J65"/>
  <c r="P116"/>
  <c r="R215"/>
  <c r="R365"/>
  <c i="4" r="P215"/>
  <c r="T215"/>
  <c r="R697"/>
  <c i="5" r="R128"/>
  <c i="6" r="P97"/>
  <c r="BK217"/>
  <c r="J217"/>
  <c r="J69"/>
  <c r="R291"/>
  <c r="R285"/>
  <c i="7" r="BK118"/>
  <c r="J118"/>
  <c r="J66"/>
  <c r="R126"/>
  <c r="T338"/>
  <c r="R492"/>
  <c i="8" r="P117"/>
  <c i="10" r="T101"/>
  <c i="11" r="BK92"/>
  <c r="J92"/>
  <c r="J65"/>
  <c i="12" r="BK86"/>
  <c r="J86"/>
  <c r="J61"/>
  <c r="R418"/>
  <c i="13" r="P134"/>
  <c i="14" r="BK113"/>
  <c r="J113"/>
  <c r="J62"/>
  <c r="BK125"/>
  <c r="J125"/>
  <c r="J64"/>
  <c i="17" r="BK186"/>
  <c r="J186"/>
  <c r="J65"/>
  <c r="P227"/>
  <c i="18" r="T248"/>
  <c i="19" r="P117"/>
  <c r="BK207"/>
  <c r="J207"/>
  <c r="J68"/>
  <c i="7" r="T228"/>
  <c i="9" r="BK132"/>
  <c r="J132"/>
  <c r="J68"/>
  <c i="11" r="BK104"/>
  <c r="J104"/>
  <c r="J67"/>
  <c i="12" r="BK418"/>
  <c r="J418"/>
  <c r="J63"/>
  <c i="14" r="T119"/>
  <c i="15" r="R107"/>
  <c i="17" r="R186"/>
  <c r="BK220"/>
  <c r="J220"/>
  <c r="J67"/>
  <c i="19" r="T117"/>
  <c r="T207"/>
  <c r="T206"/>
  <c i="2" r="BK576"/>
  <c r="J576"/>
  <c r="J67"/>
  <c r="R1892"/>
  <c r="P3274"/>
  <c r="R3653"/>
  <c r="R3895"/>
  <c r="R4569"/>
  <c i="3" r="BK116"/>
  <c r="J116"/>
  <c r="J66"/>
  <c r="T215"/>
  <c i="4" r="T350"/>
  <c r="R876"/>
  <c r="T945"/>
  <c i="5" r="BK91"/>
  <c r="P147"/>
  <c i="6" r="T97"/>
  <c r="T217"/>
  <c i="7" r="P148"/>
  <c r="BK430"/>
  <c r="J430"/>
  <c r="J74"/>
  <c i="8" r="P91"/>
  <c r="P90"/>
  <c r="P89"/>
  <c i="1" r="AU62"/>
  <c i="9" r="BK119"/>
  <c r="J119"/>
  <c r="J66"/>
  <c r="BK125"/>
  <c r="J125"/>
  <c r="J67"/>
  <c r="R160"/>
  <c i="10" r="BK534"/>
  <c r="J534"/>
  <c r="J70"/>
  <c i="11" r="R92"/>
  <c r="R507"/>
  <c i="12" r="T418"/>
  <c i="13" r="T134"/>
  <c i="14" r="BK89"/>
  <c r="J89"/>
  <c r="J60"/>
  <c r="R113"/>
  <c r="P125"/>
  <c r="T162"/>
  <c i="15" r="P107"/>
  <c i="16" r="BK83"/>
  <c r="J83"/>
  <c r="J61"/>
  <c i="17" r="T91"/>
  <c r="T227"/>
  <c i="18" r="P121"/>
  <c i="2" r="R576"/>
  <c r="R2453"/>
  <c r="BK2878"/>
  <c r="J2878"/>
  <c r="J76"/>
  <c r="T3215"/>
  <c r="R3264"/>
  <c r="R3699"/>
  <c r="T3817"/>
  <c r="BK4052"/>
  <c r="J4052"/>
  <c r="J84"/>
  <c r="T4569"/>
  <c r="R4770"/>
  <c r="T5276"/>
  <c r="T5275"/>
  <c i="3" r="P139"/>
  <c r="R308"/>
  <c i="4" r="BK350"/>
  <c r="J350"/>
  <c r="J66"/>
  <c r="T553"/>
  <c r="R907"/>
  <c r="P945"/>
  <c i="5" r="R91"/>
  <c r="R90"/>
  <c i="6" r="R97"/>
  <c r="T168"/>
  <c r="T291"/>
  <c r="T285"/>
  <c i="7" r="P118"/>
  <c r="P126"/>
  <c r="R338"/>
  <c r="P492"/>
  <c i="8" r="R117"/>
  <c i="9" r="R132"/>
  <c i="10" r="P101"/>
  <c r="P100"/>
  <c r="P93"/>
  <c i="1" r="AU64"/>
  <c i="11" r="T104"/>
  <c i="12" r="P418"/>
  <c i="13" r="R141"/>
  <c i="14" r="P119"/>
  <c i="15" r="P86"/>
  <c r="P85"/>
  <c r="P84"/>
  <c i="1" r="AU69"/>
  <c i="15" r="T140"/>
  <c i="16" r="T83"/>
  <c r="T82"/>
  <c r="T81"/>
  <c i="17" r="T186"/>
  <c i="18" r="P97"/>
  <c r="T121"/>
  <c r="BK148"/>
  <c r="J148"/>
  <c r="J68"/>
  <c r="T148"/>
  <c i="19" r="P91"/>
  <c r="BK177"/>
  <c r="J177"/>
  <c r="J64"/>
  <c i="2" r="P576"/>
  <c r="P2453"/>
  <c r="T2563"/>
  <c r="R3274"/>
  <c r="T3653"/>
  <c r="T3895"/>
  <c r="P4569"/>
  <c r="T4770"/>
  <c i="3" r="BK139"/>
  <c r="J139"/>
  <c r="J68"/>
  <c r="T308"/>
  <c i="4" r="BK98"/>
  <c r="R553"/>
  <c r="BK907"/>
  <c r="J907"/>
  <c r="J70"/>
  <c i="5" r="R147"/>
  <c i="6" r="T116"/>
  <c r="T153"/>
  <c r="P268"/>
  <c i="7" r="P101"/>
  <c r="P100"/>
  <c r="BK148"/>
  <c r="J148"/>
  <c r="J69"/>
  <c r="R430"/>
  <c r="R505"/>
  <c i="8" r="BK117"/>
  <c r="J117"/>
  <c r="J66"/>
  <c i="9" r="P119"/>
  <c r="P125"/>
  <c r="P160"/>
  <c i="10" r="P534"/>
  <c i="11" r="T92"/>
  <c r="P507"/>
  <c i="13" r="BK134"/>
  <c r="J134"/>
  <c r="J63"/>
  <c r="BK168"/>
  <c r="J168"/>
  <c r="J67"/>
  <c i="15" r="BK130"/>
  <c r="J130"/>
  <c r="J63"/>
  <c i="18" r="R248"/>
  <c i="19" r="T149"/>
  <c i="2" r="T576"/>
  <c r="T2453"/>
  <c r="P2674"/>
  <c r="BK3215"/>
  <c r="J3215"/>
  <c r="J77"/>
  <c r="BK3264"/>
  <c r="J3264"/>
  <c r="J78"/>
  <c r="T3264"/>
  <c r="T3699"/>
  <c r="P3817"/>
  <c r="T4052"/>
  <c r="R4832"/>
  <c r="BK5276"/>
  <c r="BK5275"/>
  <c r="J5275"/>
  <c r="J91"/>
  <c i="3" r="BK126"/>
  <c r="J126"/>
  <c r="J67"/>
  <c r="T126"/>
  <c r="P308"/>
  <c i="4" r="BK697"/>
  <c r="J697"/>
  <c r="J68"/>
  <c r="T907"/>
  <c i="5" r="BK128"/>
  <c r="J128"/>
  <c r="J66"/>
  <c i="6" r="BK97"/>
  <c r="P168"/>
  <c r="P291"/>
  <c r="P285"/>
  <c i="7" r="BK228"/>
  <c r="J228"/>
  <c r="J70"/>
  <c r="T415"/>
  <c r="P505"/>
  <c i="8" r="R91"/>
  <c r="R90"/>
  <c r="R89"/>
  <c i="9" r="P132"/>
  <c i="10" r="BK560"/>
  <c r="J560"/>
  <c r="J71"/>
  <c i="12" r="P86"/>
  <c r="P85"/>
  <c r="P84"/>
  <c i="1" r="AU66"/>
  <c i="13" r="P141"/>
  <c r="T168"/>
  <c i="14" r="R132"/>
  <c r="R162"/>
  <c i="15" r="BK140"/>
  <c r="J140"/>
  <c r="J64"/>
  <c i="17" r="P186"/>
  <c r="BK227"/>
  <c r="J227"/>
  <c r="J68"/>
  <c i="18" r="T97"/>
  <c r="T96"/>
  <c r="T137"/>
  <c r="BK169"/>
  <c i="19" r="BK91"/>
  <c r="R149"/>
  <c r="BK193"/>
  <c r="J193"/>
  <c r="J65"/>
  <c r="BK225"/>
  <c r="J225"/>
  <c r="J69"/>
  <c i="20" r="P85"/>
  <c r="BK104"/>
  <c r="J104"/>
  <c r="J62"/>
  <c r="BK112"/>
  <c r="J112"/>
  <c r="J63"/>
  <c r="R112"/>
  <c i="2" r="T116"/>
  <c r="BK1203"/>
  <c r="J1203"/>
  <c r="J68"/>
  <c r="BK2453"/>
  <c r="J2453"/>
  <c r="J70"/>
  <c r="P2563"/>
  <c r="P2582"/>
  <c r="T2674"/>
  <c r="P3215"/>
  <c r="BK3699"/>
  <c r="J3699"/>
  <c r="J81"/>
  <c r="BK3817"/>
  <c r="J3817"/>
  <c r="J82"/>
  <c r="R3817"/>
  <c r="R4052"/>
  <c r="T4832"/>
  <c r="R5276"/>
  <c r="R5275"/>
  <c i="3" r="T139"/>
  <c r="BK308"/>
  <c r="J308"/>
  <c r="J71"/>
  <c i="4" r="P350"/>
  <c i="5" r="P128"/>
  <c i="6" r="R217"/>
  <c i="7" r="R101"/>
  <c r="R100"/>
  <c r="R118"/>
  <c r="BK126"/>
  <c r="J126"/>
  <c r="J68"/>
  <c r="P338"/>
  <c i="8" r="BK91"/>
  <c r="J91"/>
  <c r="J65"/>
  <c i="9" r="BK93"/>
  <c r="J93"/>
  <c r="J65"/>
  <c r="R119"/>
  <c r="BK160"/>
  <c r="J160"/>
  <c r="J69"/>
  <c i="11" r="P92"/>
  <c r="BK507"/>
  <c r="J507"/>
  <c r="J68"/>
  <c i="12" r="R212"/>
  <c i="13" r="T141"/>
  <c i="14" r="P132"/>
  <c r="P162"/>
  <c i="15" r="BK107"/>
  <c r="J107"/>
  <c r="J62"/>
  <c r="R130"/>
  <c i="17" r="P91"/>
  <c r="R203"/>
  <c r="T220"/>
  <c i="18" r="BK121"/>
  <c r="J121"/>
  <c r="J66"/>
  <c r="R137"/>
  <c r="P169"/>
  <c i="19" r="BK117"/>
  <c r="J117"/>
  <c r="J62"/>
  <c r="P177"/>
  <c r="P193"/>
  <c r="R225"/>
  <c i="20" r="R85"/>
  <c r="R84"/>
  <c r="R83"/>
  <c r="R104"/>
  <c i="2" r="BK116"/>
  <c r="J116"/>
  <c r="J65"/>
  <c r="T1203"/>
  <c r="BK2582"/>
  <c r="J2582"/>
  <c r="J74"/>
  <c r="BK2674"/>
  <c r="J2674"/>
  <c r="J75"/>
  <c r="T3274"/>
  <c r="P3653"/>
  <c r="P3895"/>
  <c r="BK4832"/>
  <c r="J4832"/>
  <c r="J88"/>
  <c i="3" r="T96"/>
  <c r="P215"/>
  <c r="T365"/>
  <c i="4" r="P98"/>
  <c r="P553"/>
  <c r="T876"/>
  <c i="5" r="P91"/>
  <c r="P90"/>
  <c r="P89"/>
  <c i="1" r="AU59"/>
  <c i="5" r="BK147"/>
  <c r="J147"/>
  <c r="J67"/>
  <c i="6" r="BK116"/>
  <c r="J116"/>
  <c r="J66"/>
  <c r="R168"/>
  <c r="BK291"/>
  <c r="J291"/>
  <c r="J73"/>
  <c i="7" r="T148"/>
  <c r="T125"/>
  <c r="T430"/>
  <c r="BK505"/>
  <c r="J505"/>
  <c r="J77"/>
  <c i="9" r="T93"/>
  <c r="T92"/>
  <c r="T91"/>
  <c r="R125"/>
  <c i="10" r="T534"/>
  <c i="11" r="T507"/>
  <c i="12" r="BK212"/>
  <c r="J212"/>
  <c r="J62"/>
  <c i="13" r="BK141"/>
  <c r="BK132"/>
  <c r="J132"/>
  <c r="J61"/>
  <c r="P168"/>
  <c i="14" r="T89"/>
  <c r="BK119"/>
  <c r="J119"/>
  <c r="J63"/>
  <c r="R125"/>
  <c r="BK162"/>
  <c r="J162"/>
  <c r="J68"/>
  <c i="15" r="T86"/>
  <c r="T85"/>
  <c r="T84"/>
  <c r="T130"/>
  <c i="17" r="R91"/>
  <c r="R90"/>
  <c r="P203"/>
  <c r="P220"/>
  <c i="18" r="P137"/>
  <c r="P148"/>
  <c r="R148"/>
  <c i="19" r="BK149"/>
  <c r="J149"/>
  <c r="J63"/>
  <c r="R207"/>
  <c r="R206"/>
  <c i="2" r="R1203"/>
  <c r="P2878"/>
  <c r="R4078"/>
  <c r="BK5175"/>
  <c r="J5175"/>
  <c r="J90"/>
  <c i="3" r="P96"/>
  <c r="T116"/>
  <c r="R126"/>
  <c r="P184"/>
  <c i="4" r="BK215"/>
  <c r="J215"/>
  <c r="J65"/>
  <c r="T697"/>
  <c r="BK945"/>
  <c r="J945"/>
  <c r="J74"/>
  <c i="5" r="T147"/>
  <c i="6" r="R116"/>
  <c r="P153"/>
  <c r="T268"/>
  <c i="7" r="P228"/>
  <c r="R415"/>
  <c i="8" r="T117"/>
  <c i="10" r="BK101"/>
  <c r="J101"/>
  <c r="J68"/>
  <c r="R560"/>
  <c i="12" r="T86"/>
  <c r="T85"/>
  <c r="T84"/>
  <c i="13" r="T88"/>
  <c i="14" r="BK132"/>
  <c r="J132"/>
  <c r="J65"/>
  <c i="15" r="R140"/>
  <c i="18" r="P248"/>
  <c i="19" r="P149"/>
  <c r="P207"/>
  <c r="P206"/>
  <c i="20" r="BK85"/>
  <c r="J85"/>
  <c r="J61"/>
  <c r="T85"/>
  <c r="P104"/>
  <c r="T104"/>
  <c r="P112"/>
  <c r="T112"/>
  <c i="21" r="BK84"/>
  <c r="J84"/>
  <c r="J61"/>
  <c r="P84"/>
  <c r="P83"/>
  <c r="P82"/>
  <c i="1" r="AU76"/>
  <c i="21" r="R84"/>
  <c r="R83"/>
  <c r="R82"/>
  <c r="T84"/>
  <c r="T83"/>
  <c r="T82"/>
  <c i="4" r="BK930"/>
  <c r="J930"/>
  <c r="J71"/>
  <c r="BK940"/>
  <c r="J940"/>
  <c r="J73"/>
  <c r="BK954"/>
  <c r="J954"/>
  <c r="J75"/>
  <c i="6" r="BK286"/>
  <c r="J286"/>
  <c r="J72"/>
  <c i="12" r="BK446"/>
  <c r="J446"/>
  <c r="J64"/>
  <c i="8" r="BK156"/>
  <c r="J156"/>
  <c r="J67"/>
  <c i="2" r="BK2577"/>
  <c r="J2577"/>
  <c r="J72"/>
  <c i="14" r="BK158"/>
  <c r="J158"/>
  <c r="J67"/>
  <c i="2" r="BK4770"/>
  <c r="J4770"/>
  <c r="J87"/>
  <c i="19" r="BK202"/>
  <c r="J202"/>
  <c r="J66"/>
  <c i="7" r="BK334"/>
  <c r="J334"/>
  <c r="J71"/>
  <c r="BK488"/>
  <c r="J488"/>
  <c r="J75"/>
  <c i="18" r="BK383"/>
  <c r="J383"/>
  <c r="J73"/>
  <c i="10" r="BK531"/>
  <c r="J531"/>
  <c r="J69"/>
  <c i="4" r="BK935"/>
  <c r="J935"/>
  <c r="J72"/>
  <c i="10" r="BK96"/>
  <c r="BK95"/>
  <c i="11" r="BK101"/>
  <c r="J101"/>
  <c r="J66"/>
  <c i="18" r="BK164"/>
  <c r="J164"/>
  <c r="J69"/>
  <c i="13" r="BK164"/>
  <c r="J164"/>
  <c r="J66"/>
  <c i="21" r="BK92"/>
  <c r="J92"/>
  <c r="J62"/>
  <c r="E48"/>
  <c r="J55"/>
  <c i="20" r="BK84"/>
  <c r="J84"/>
  <c r="J60"/>
  <c i="21" r="BE89"/>
  <c r="J52"/>
  <c r="F55"/>
  <c r="BE85"/>
  <c r="BE93"/>
  <c i="19" r="J91"/>
  <c r="J61"/>
  <c i="20" r="J55"/>
  <c r="BE89"/>
  <c r="BE95"/>
  <c r="BE98"/>
  <c r="BE101"/>
  <c r="BE105"/>
  <c i="19" r="BK206"/>
  <c r="J206"/>
  <c r="J67"/>
  <c i="20" r="J77"/>
  <c r="F80"/>
  <c r="BE92"/>
  <c r="BE109"/>
  <c r="BE113"/>
  <c r="E48"/>
  <c r="BE86"/>
  <c r="BE121"/>
  <c r="BE116"/>
  <c r="BE119"/>
  <c i="19" r="BE109"/>
  <c r="BE150"/>
  <c i="18" r="BK96"/>
  <c r="J96"/>
  <c r="J64"/>
  <c r="J169"/>
  <c r="J71"/>
  <c i="19" r="J83"/>
  <c r="BE154"/>
  <c r="E48"/>
  <c r="F55"/>
  <c r="BE121"/>
  <c r="J86"/>
  <c r="BE103"/>
  <c r="BE129"/>
  <c r="BE92"/>
  <c r="BE118"/>
  <c r="BE145"/>
  <c r="BE96"/>
  <c r="BE113"/>
  <c r="BE160"/>
  <c r="BE173"/>
  <c r="BE203"/>
  <c r="BE211"/>
  <c r="BE217"/>
  <c r="BE222"/>
  <c r="BE230"/>
  <c r="BE135"/>
  <c r="BE168"/>
  <c r="BE178"/>
  <c r="BE198"/>
  <c r="BE214"/>
  <c r="BE189"/>
  <c r="BE194"/>
  <c r="BE208"/>
  <c r="BE226"/>
  <c r="BE138"/>
  <c r="BE163"/>
  <c r="BE182"/>
  <c r="BE186"/>
  <c i="18" r="BE103"/>
  <c r="BE134"/>
  <c r="BE149"/>
  <c r="BE157"/>
  <c r="BE170"/>
  <c r="BE177"/>
  <c r="BE291"/>
  <c r="BE341"/>
  <c r="E50"/>
  <c r="J56"/>
  <c r="BE112"/>
  <c r="BE174"/>
  <c r="BE190"/>
  <c r="BE245"/>
  <c r="BE298"/>
  <c r="BE337"/>
  <c r="BE116"/>
  <c r="BE199"/>
  <c r="BE242"/>
  <c r="BE278"/>
  <c r="BE309"/>
  <c r="BE372"/>
  <c r="BE186"/>
  <c r="BE206"/>
  <c r="BE323"/>
  <c r="BE347"/>
  <c r="BE355"/>
  <c r="BE367"/>
  <c r="BE376"/>
  <c i="17" r="BK90"/>
  <c r="J90"/>
  <c i="18" r="BE98"/>
  <c r="BE122"/>
  <c r="BE138"/>
  <c r="BE195"/>
  <c r="BE274"/>
  <c r="BE318"/>
  <c r="F59"/>
  <c r="BE108"/>
  <c r="BE219"/>
  <c r="BE224"/>
  <c r="BE287"/>
  <c r="BE314"/>
  <c r="BE129"/>
  <c r="BE210"/>
  <c r="BE231"/>
  <c r="BE249"/>
  <c r="BE305"/>
  <c r="BE330"/>
  <c r="BE398"/>
  <c r="BE160"/>
  <c r="BE203"/>
  <c r="BE253"/>
  <c r="BE283"/>
  <c r="BE351"/>
  <c r="BE153"/>
  <c r="BE235"/>
  <c r="BE256"/>
  <c r="BE259"/>
  <c r="BE271"/>
  <c r="BE302"/>
  <c r="BE359"/>
  <c r="BE143"/>
  <c r="BE165"/>
  <c r="BE181"/>
  <c r="BE215"/>
  <c r="BE228"/>
  <c r="BE238"/>
  <c r="BE264"/>
  <c r="BE363"/>
  <c r="BE380"/>
  <c r="BE384"/>
  <c i="16" r="BK82"/>
  <c r="J82"/>
  <c r="J60"/>
  <c i="17" r="BE98"/>
  <c r="BE187"/>
  <c r="BE193"/>
  <c r="BE195"/>
  <c r="BE208"/>
  <c r="BE225"/>
  <c r="BE250"/>
  <c r="BE254"/>
  <c r="F59"/>
  <c r="J84"/>
  <c r="BE104"/>
  <c r="BE134"/>
  <c r="BE146"/>
  <c r="BE164"/>
  <c r="BE210"/>
  <c r="BE234"/>
  <c r="BE236"/>
  <c r="BE246"/>
  <c r="BE248"/>
  <c r="BE96"/>
  <c r="BE110"/>
  <c r="BE128"/>
  <c r="BE142"/>
  <c r="BE154"/>
  <c r="BE197"/>
  <c r="BE212"/>
  <c r="BE218"/>
  <c r="BE112"/>
  <c r="BE182"/>
  <c r="BE108"/>
  <c r="BE120"/>
  <c r="BE148"/>
  <c r="BE206"/>
  <c r="BE230"/>
  <c r="J59"/>
  <c r="BE100"/>
  <c r="BE124"/>
  <c r="BE144"/>
  <c r="BE170"/>
  <c r="BE174"/>
  <c r="BE184"/>
  <c r="BE191"/>
  <c r="BE221"/>
  <c r="BE106"/>
  <c r="BE118"/>
  <c r="BE158"/>
  <c r="BE214"/>
  <c r="BE238"/>
  <c r="BE116"/>
  <c r="BE136"/>
  <c r="BE140"/>
  <c r="BE160"/>
  <c r="BE162"/>
  <c r="BE168"/>
  <c r="BE204"/>
  <c r="BE126"/>
  <c r="BE132"/>
  <c r="BE150"/>
  <c r="BE166"/>
  <c r="BE180"/>
  <c r="BE189"/>
  <c r="BE199"/>
  <c r="BE223"/>
  <c r="E50"/>
  <c r="BE94"/>
  <c r="BE122"/>
  <c r="BE130"/>
  <c r="BE138"/>
  <c r="BE152"/>
  <c r="BE172"/>
  <c r="BE178"/>
  <c r="BE201"/>
  <c r="BE240"/>
  <c r="BE242"/>
  <c r="BE244"/>
  <c r="BE252"/>
  <c r="BE92"/>
  <c r="BE102"/>
  <c r="BE114"/>
  <c r="BE156"/>
  <c r="BE176"/>
  <c r="BE216"/>
  <c r="BE228"/>
  <c r="BE232"/>
  <c i="15" r="BK85"/>
  <c r="BK84"/>
  <c r="J84"/>
  <c r="J59"/>
  <c i="16" r="J78"/>
  <c r="BE86"/>
  <c r="BE92"/>
  <c r="BE98"/>
  <c r="J52"/>
  <c r="F55"/>
  <c r="BE90"/>
  <c r="BE94"/>
  <c r="BE100"/>
  <c r="E48"/>
  <c r="BE84"/>
  <c r="BE88"/>
  <c r="BE96"/>
  <c i="15" r="E48"/>
  <c r="J55"/>
  <c r="J78"/>
  <c r="BE99"/>
  <c r="BE110"/>
  <c r="F55"/>
  <c r="BE87"/>
  <c r="BE90"/>
  <c r="BE93"/>
  <c r="BE96"/>
  <c r="BE102"/>
  <c r="BE104"/>
  <c r="BE108"/>
  <c r="BE113"/>
  <c r="BE116"/>
  <c r="BE134"/>
  <c r="BE147"/>
  <c r="BE150"/>
  <c r="BE123"/>
  <c r="BE144"/>
  <c r="BE118"/>
  <c r="BE120"/>
  <c r="BE127"/>
  <c r="BE131"/>
  <c r="BE137"/>
  <c r="BE141"/>
  <c i="14" r="BE148"/>
  <c i="13" r="J141"/>
  <c r="J64"/>
  <c i="14" r="J82"/>
  <c r="BE104"/>
  <c r="BE136"/>
  <c r="BE145"/>
  <c r="BE166"/>
  <c r="BE106"/>
  <c r="BE169"/>
  <c r="BE172"/>
  <c r="BE123"/>
  <c r="BE120"/>
  <c r="BE126"/>
  <c r="BE133"/>
  <c r="E78"/>
  <c r="BE90"/>
  <c r="BE139"/>
  <c r="BE163"/>
  <c r="BE98"/>
  <c r="BE101"/>
  <c r="BE109"/>
  <c i="13" r="BK163"/>
  <c r="J163"/>
  <c r="J65"/>
  <c i="14" r="BE92"/>
  <c r="BE142"/>
  <c r="F55"/>
  <c r="BE95"/>
  <c r="BE114"/>
  <c r="BE117"/>
  <c r="BE129"/>
  <c r="BE151"/>
  <c r="BE159"/>
  <c r="J55"/>
  <c r="BE154"/>
  <c i="12" r="BK85"/>
  <c r="J85"/>
  <c r="J60"/>
  <c i="13" r="BE89"/>
  <c r="BE107"/>
  <c r="BE123"/>
  <c r="E77"/>
  <c r="J84"/>
  <c r="BE93"/>
  <c r="BE102"/>
  <c r="BE105"/>
  <c r="BE120"/>
  <c r="F84"/>
  <c r="BE130"/>
  <c r="BE142"/>
  <c r="BE110"/>
  <c r="J52"/>
  <c r="BE96"/>
  <c r="BE148"/>
  <c r="BE151"/>
  <c r="BE153"/>
  <c r="BE155"/>
  <c r="BE161"/>
  <c r="BE171"/>
  <c r="BE99"/>
  <c r="BE114"/>
  <c r="BE135"/>
  <c r="BE138"/>
  <c r="BE145"/>
  <c r="BE165"/>
  <c r="BE169"/>
  <c r="BE117"/>
  <c r="BE127"/>
  <c r="BE158"/>
  <c i="11" r="BK90"/>
  <c r="J90"/>
  <c r="J63"/>
  <c i="12" r="BE243"/>
  <c r="BE281"/>
  <c r="BE317"/>
  <c r="BE370"/>
  <c r="BE164"/>
  <c r="BE382"/>
  <c r="BE124"/>
  <c r="BE364"/>
  <c r="BE376"/>
  <c r="J78"/>
  <c r="BE101"/>
  <c r="BE137"/>
  <c r="BE207"/>
  <c r="BE266"/>
  <c r="BE354"/>
  <c r="BE388"/>
  <c r="F55"/>
  <c r="BE196"/>
  <c r="BE219"/>
  <c r="BE276"/>
  <c r="BE399"/>
  <c r="BE408"/>
  <c r="BE412"/>
  <c r="BE419"/>
  <c r="BE424"/>
  <c r="BE429"/>
  <c r="BE435"/>
  <c r="BE447"/>
  <c r="BE92"/>
  <c r="BE110"/>
  <c r="BE225"/>
  <c r="BE286"/>
  <c r="BE300"/>
  <c r="BE394"/>
  <c r="BE441"/>
  <c r="BE115"/>
  <c r="BE159"/>
  <c r="BE296"/>
  <c r="BE325"/>
  <c r="BE403"/>
  <c r="BE145"/>
  <c r="BE151"/>
  <c r="BE213"/>
  <c r="BE231"/>
  <c r="E48"/>
  <c r="BE87"/>
  <c r="BE169"/>
  <c r="BE237"/>
  <c r="BE256"/>
  <c r="BE309"/>
  <c r="BE340"/>
  <c r="BE250"/>
  <c r="BE272"/>
  <c r="BE332"/>
  <c r="BE191"/>
  <c r="BE201"/>
  <c r="BE291"/>
  <c r="BE346"/>
  <c i="10" r="J96"/>
  <c r="J66"/>
  <c i="11" r="BE105"/>
  <c r="BE113"/>
  <c r="BE155"/>
  <c r="BE223"/>
  <c r="BE233"/>
  <c r="BE245"/>
  <c r="BE330"/>
  <c r="BE429"/>
  <c r="BE457"/>
  <c r="BE471"/>
  <c r="BE479"/>
  <c r="E78"/>
  <c r="BE107"/>
  <c r="BE127"/>
  <c r="BE132"/>
  <c r="BE149"/>
  <c r="BE203"/>
  <c r="BE207"/>
  <c r="BE216"/>
  <c r="BE268"/>
  <c r="BE272"/>
  <c r="BE285"/>
  <c r="BE303"/>
  <c r="BE372"/>
  <c r="BE396"/>
  <c r="BE462"/>
  <c r="BE93"/>
  <c r="BE134"/>
  <c r="BE145"/>
  <c r="BE199"/>
  <c r="BE221"/>
  <c r="BE255"/>
  <c r="BE262"/>
  <c r="BE270"/>
  <c r="BE296"/>
  <c r="BE419"/>
  <c r="BE434"/>
  <c r="BE444"/>
  <c r="BE452"/>
  <c r="BE469"/>
  <c r="BE488"/>
  <c r="BE139"/>
  <c r="BE214"/>
  <c r="BE225"/>
  <c r="BE238"/>
  <c r="BE257"/>
  <c r="BE305"/>
  <c r="BE320"/>
  <c r="BE349"/>
  <c r="BE380"/>
  <c r="BE414"/>
  <c r="BE424"/>
  <c r="BE476"/>
  <c r="BE109"/>
  <c r="BE111"/>
  <c r="BE115"/>
  <c r="BE122"/>
  <c r="BE159"/>
  <c r="BE170"/>
  <c r="BE178"/>
  <c r="BE253"/>
  <c r="BE266"/>
  <c r="BE290"/>
  <c r="BE328"/>
  <c r="BE332"/>
  <c r="BE342"/>
  <c r="BE358"/>
  <c r="BE409"/>
  <c r="BE432"/>
  <c r="BE442"/>
  <c i="10" r="J95"/>
  <c r="J65"/>
  <c i="11" r="J84"/>
  <c r="BE95"/>
  <c r="BE102"/>
  <c r="BE119"/>
  <c r="BE186"/>
  <c r="BE190"/>
  <c r="BE205"/>
  <c r="BE231"/>
  <c r="BE274"/>
  <c r="BE276"/>
  <c r="BE294"/>
  <c r="BE299"/>
  <c r="BE317"/>
  <c r="BE344"/>
  <c r="BE403"/>
  <c r="BE427"/>
  <c r="BE450"/>
  <c r="BE464"/>
  <c r="BE474"/>
  <c r="BE486"/>
  <c r="BE129"/>
  <c r="BE153"/>
  <c r="BE211"/>
  <c r="BE287"/>
  <c r="BE322"/>
  <c r="BE340"/>
  <c r="BE351"/>
  <c r="BE367"/>
  <c r="BE370"/>
  <c r="BE375"/>
  <c r="BE391"/>
  <c r="BE398"/>
  <c r="BE412"/>
  <c r="BE467"/>
  <c r="BE490"/>
  <c i="10" r="BK100"/>
  <c r="J100"/>
  <c r="J67"/>
  <c i="11" r="F59"/>
  <c r="BE124"/>
  <c r="BE137"/>
  <c r="BE141"/>
  <c r="BE143"/>
  <c r="BE151"/>
  <c r="BE163"/>
  <c r="BE165"/>
  <c r="BE447"/>
  <c r="BE481"/>
  <c r="BE496"/>
  <c r="BE117"/>
  <c r="BE175"/>
  <c r="BE184"/>
  <c r="BE188"/>
  <c r="BE194"/>
  <c r="BE201"/>
  <c r="BE219"/>
  <c r="BE229"/>
  <c r="BE235"/>
  <c r="BE242"/>
  <c r="BE247"/>
  <c r="BE251"/>
  <c r="BE259"/>
  <c r="BE281"/>
  <c r="BE283"/>
  <c r="BE309"/>
  <c r="BE326"/>
  <c r="BE334"/>
  <c r="BE356"/>
  <c r="BE382"/>
  <c r="BE405"/>
  <c r="BE407"/>
  <c r="J87"/>
  <c r="BE240"/>
  <c r="BE292"/>
  <c r="BE307"/>
  <c r="BE311"/>
  <c r="BE315"/>
  <c r="BE336"/>
  <c r="BE338"/>
  <c r="BE360"/>
  <c r="BE365"/>
  <c r="BE377"/>
  <c r="BE387"/>
  <c r="BE437"/>
  <c r="BE440"/>
  <c r="BE454"/>
  <c r="BE459"/>
  <c r="BE483"/>
  <c r="BE493"/>
  <c r="BE499"/>
  <c r="BE167"/>
  <c r="BE172"/>
  <c r="BE192"/>
  <c r="BE196"/>
  <c r="BE301"/>
  <c r="BE313"/>
  <c r="BE346"/>
  <c r="BE362"/>
  <c r="BE417"/>
  <c r="BE422"/>
  <c r="BE98"/>
  <c r="BE147"/>
  <c r="BE181"/>
  <c r="BE209"/>
  <c r="BE227"/>
  <c r="BE249"/>
  <c r="BE264"/>
  <c r="BE278"/>
  <c r="BE324"/>
  <c r="BE354"/>
  <c r="BE385"/>
  <c r="BE389"/>
  <c r="BE394"/>
  <c r="BE400"/>
  <c r="BE502"/>
  <c r="BE505"/>
  <c r="BE508"/>
  <c r="BE510"/>
  <c i="10" r="F59"/>
  <c r="BE97"/>
  <c r="BE106"/>
  <c r="BE150"/>
  <c r="BE152"/>
  <c r="BE164"/>
  <c r="BE172"/>
  <c r="BE180"/>
  <c r="BE218"/>
  <c r="BE268"/>
  <c r="BE276"/>
  <c r="BE314"/>
  <c r="BE355"/>
  <c r="BE357"/>
  <c r="BE366"/>
  <c r="BE511"/>
  <c r="BE523"/>
  <c r="BE124"/>
  <c r="BE130"/>
  <c r="BE242"/>
  <c r="BE246"/>
  <c r="BE286"/>
  <c r="BE304"/>
  <c r="BE335"/>
  <c r="BE345"/>
  <c r="BE359"/>
  <c r="BE361"/>
  <c r="BE363"/>
  <c r="BE371"/>
  <c r="BE391"/>
  <c r="BE405"/>
  <c r="BE431"/>
  <c r="BE445"/>
  <c r="BE451"/>
  <c r="BE455"/>
  <c r="BE461"/>
  <c r="BE566"/>
  <c r="J56"/>
  <c r="BE104"/>
  <c r="BE146"/>
  <c r="BE148"/>
  <c r="BE160"/>
  <c r="BE222"/>
  <c r="BE248"/>
  <c r="BE282"/>
  <c r="BE294"/>
  <c r="BE316"/>
  <c r="BE327"/>
  <c r="BE368"/>
  <c r="BE519"/>
  <c r="BE114"/>
  <c r="BE120"/>
  <c r="BE138"/>
  <c r="BE158"/>
  <c r="BE170"/>
  <c r="BE290"/>
  <c r="BE322"/>
  <c r="BE331"/>
  <c r="BE337"/>
  <c r="BE377"/>
  <c r="BE439"/>
  <c r="BE532"/>
  <c r="BE535"/>
  <c r="BE538"/>
  <c r="BE542"/>
  <c r="BE544"/>
  <c r="BE547"/>
  <c i="9" r="BK92"/>
  <c r="J92"/>
  <c r="J64"/>
  <c i="10" r="BE108"/>
  <c r="BE110"/>
  <c r="BE191"/>
  <c r="BE244"/>
  <c r="BE264"/>
  <c r="BE278"/>
  <c r="BE288"/>
  <c r="BE296"/>
  <c r="BE312"/>
  <c r="BE329"/>
  <c r="BE379"/>
  <c r="BE400"/>
  <c r="BE417"/>
  <c r="BE441"/>
  <c r="BE447"/>
  <c r="BE467"/>
  <c r="BE501"/>
  <c r="BE556"/>
  <c r="BE561"/>
  <c r="BE563"/>
  <c r="BE128"/>
  <c r="BE154"/>
  <c r="BE174"/>
  <c r="BE205"/>
  <c r="BE214"/>
  <c r="BE224"/>
  <c r="BE228"/>
  <c r="BE256"/>
  <c r="BE266"/>
  <c r="BE300"/>
  <c r="BE310"/>
  <c r="BE353"/>
  <c r="BE389"/>
  <c r="BE393"/>
  <c r="BE409"/>
  <c r="BE429"/>
  <c r="BE437"/>
  <c r="BE473"/>
  <c r="BE477"/>
  <c r="BE487"/>
  <c r="BE493"/>
  <c r="BE499"/>
  <c r="BE527"/>
  <c r="BE112"/>
  <c r="BE126"/>
  <c r="BE136"/>
  <c r="BE140"/>
  <c r="BE194"/>
  <c r="BE272"/>
  <c r="BE292"/>
  <c r="BE306"/>
  <c r="BE308"/>
  <c r="BE318"/>
  <c r="BE384"/>
  <c r="BE395"/>
  <c r="BE414"/>
  <c r="BE425"/>
  <c r="BE443"/>
  <c r="BE463"/>
  <c r="BE485"/>
  <c r="BE491"/>
  <c r="BE507"/>
  <c r="BE509"/>
  <c r="BE513"/>
  <c r="E81"/>
  <c r="BE134"/>
  <c r="BE142"/>
  <c r="BE166"/>
  <c r="BE178"/>
  <c r="BE212"/>
  <c r="BE220"/>
  <c r="BE230"/>
  <c r="BE234"/>
  <c r="BE236"/>
  <c r="BE238"/>
  <c r="BE240"/>
  <c r="BE270"/>
  <c r="BE284"/>
  <c r="BE298"/>
  <c r="BE320"/>
  <c r="BE333"/>
  <c r="BE341"/>
  <c r="BE387"/>
  <c r="BE402"/>
  <c r="BE412"/>
  <c r="BE423"/>
  <c r="BE427"/>
  <c r="BE465"/>
  <c r="BE471"/>
  <c r="BE475"/>
  <c r="BE481"/>
  <c r="BE503"/>
  <c r="BE525"/>
  <c r="BE102"/>
  <c r="BE156"/>
  <c r="BE162"/>
  <c r="BE168"/>
  <c r="BE182"/>
  <c r="BE188"/>
  <c r="BE197"/>
  <c r="BE208"/>
  <c r="BE216"/>
  <c r="BE226"/>
  <c r="BE232"/>
  <c r="BE252"/>
  <c r="BE258"/>
  <c r="BE325"/>
  <c r="BE469"/>
  <c r="BE497"/>
  <c r="BE505"/>
  <c r="BE517"/>
  <c r="J90"/>
  <c r="BE118"/>
  <c r="BE122"/>
  <c r="BE176"/>
  <c r="BE254"/>
  <c r="BE280"/>
  <c r="BE407"/>
  <c r="BE421"/>
  <c r="BE433"/>
  <c r="BE449"/>
  <c r="BE479"/>
  <c r="BE529"/>
  <c r="BE550"/>
  <c r="BE132"/>
  <c r="BE144"/>
  <c r="BE185"/>
  <c r="BE200"/>
  <c r="BE250"/>
  <c r="BE260"/>
  <c r="BE274"/>
  <c r="BE302"/>
  <c r="BE339"/>
  <c r="BE343"/>
  <c r="BE350"/>
  <c r="BE375"/>
  <c r="BE381"/>
  <c r="BE397"/>
  <c r="BE419"/>
  <c r="BE453"/>
  <c r="BE457"/>
  <c r="BE489"/>
  <c r="BE495"/>
  <c r="BE515"/>
  <c r="BE521"/>
  <c r="BE540"/>
  <c r="BE552"/>
  <c r="BE554"/>
  <c r="BE116"/>
  <c r="BE202"/>
  <c r="BE210"/>
  <c r="BE262"/>
  <c r="BE348"/>
  <c r="BE373"/>
  <c r="BE435"/>
  <c r="BE459"/>
  <c r="BE483"/>
  <c i="9" r="F88"/>
  <c r="BE133"/>
  <c r="BE123"/>
  <c r="BE126"/>
  <c r="BE136"/>
  <c r="BE142"/>
  <c r="J85"/>
  <c r="BE117"/>
  <c r="BE164"/>
  <c r="BE106"/>
  <c r="E79"/>
  <c r="BE114"/>
  <c i="8" r="BK90"/>
  <c r="J90"/>
  <c r="J64"/>
  <c i="9" r="J88"/>
  <c r="BE120"/>
  <c r="BE139"/>
  <c r="BE145"/>
  <c r="BE100"/>
  <c r="BE161"/>
  <c r="BE154"/>
  <c r="BE94"/>
  <c r="BE103"/>
  <c r="BE112"/>
  <c r="BE151"/>
  <c r="BE157"/>
  <c r="BE109"/>
  <c r="BE97"/>
  <c r="BE129"/>
  <c r="BE148"/>
  <c i="8" r="J56"/>
  <c r="BE92"/>
  <c r="BE104"/>
  <c r="J86"/>
  <c r="BE101"/>
  <c r="BE121"/>
  <c r="BE98"/>
  <c r="BE130"/>
  <c r="F86"/>
  <c r="BE112"/>
  <c r="BE118"/>
  <c r="E50"/>
  <c r="BE109"/>
  <c r="BE124"/>
  <c r="BE114"/>
  <c i="7" r="BK125"/>
  <c r="J125"/>
  <c r="J67"/>
  <c i="8" r="BE138"/>
  <c r="BE141"/>
  <c r="BE144"/>
  <c r="BE147"/>
  <c r="BE150"/>
  <c r="BE153"/>
  <c r="BE132"/>
  <c r="BE135"/>
  <c r="BE95"/>
  <c r="BE107"/>
  <c r="BE127"/>
  <c r="BE157"/>
  <c i="6" r="J97"/>
  <c r="J65"/>
  <c i="7" r="F96"/>
  <c r="BE122"/>
  <c r="BE152"/>
  <c r="BE161"/>
  <c r="BE188"/>
  <c r="BE280"/>
  <c r="BE316"/>
  <c r="BE335"/>
  <c r="BE374"/>
  <c r="BE398"/>
  <c r="BE440"/>
  <c r="BE202"/>
  <c r="BE222"/>
  <c r="BE232"/>
  <c r="BE248"/>
  <c r="BE274"/>
  <c r="BE292"/>
  <c r="BE347"/>
  <c r="BE353"/>
  <c r="BE404"/>
  <c r="BE458"/>
  <c r="BE482"/>
  <c r="BE485"/>
  <c r="E50"/>
  <c r="BE129"/>
  <c r="BE158"/>
  <c r="BE182"/>
  <c r="BE301"/>
  <c r="BE322"/>
  <c r="BE342"/>
  <c r="BE368"/>
  <c r="BE380"/>
  <c r="BE395"/>
  <c r="BE443"/>
  <c r="BE470"/>
  <c r="BE489"/>
  <c r="BE139"/>
  <c r="BE155"/>
  <c r="BE167"/>
  <c r="BE176"/>
  <c r="BE257"/>
  <c r="BE389"/>
  <c r="BE401"/>
  <c r="BE412"/>
  <c r="BE427"/>
  <c r="BE452"/>
  <c r="BE455"/>
  <c r="BE464"/>
  <c r="BE473"/>
  <c r="BE476"/>
  <c r="BE479"/>
  <c r="BE133"/>
  <c r="BE219"/>
  <c r="BE277"/>
  <c r="BE331"/>
  <c r="BE362"/>
  <c r="BE365"/>
  <c r="BE371"/>
  <c r="BE377"/>
  <c r="BE493"/>
  <c r="BE502"/>
  <c i="6" r="BK285"/>
  <c r="J285"/>
  <c r="J71"/>
  <c i="7" r="J56"/>
  <c r="BE145"/>
  <c r="BE213"/>
  <c r="BE260"/>
  <c r="BE283"/>
  <c r="BE406"/>
  <c r="J59"/>
  <c r="BE116"/>
  <c r="BE197"/>
  <c r="BE200"/>
  <c r="BE244"/>
  <c r="BE263"/>
  <c r="BE286"/>
  <c r="BE298"/>
  <c r="BE359"/>
  <c r="BE105"/>
  <c r="BE108"/>
  <c r="BE170"/>
  <c r="BE173"/>
  <c r="BE191"/>
  <c r="BE229"/>
  <c r="BE238"/>
  <c r="BE268"/>
  <c r="BE304"/>
  <c r="BE350"/>
  <c r="BE383"/>
  <c r="BE409"/>
  <c r="BE422"/>
  <c r="BE111"/>
  <c r="BE119"/>
  <c r="BE131"/>
  <c r="BE135"/>
  <c r="BE142"/>
  <c r="BE149"/>
  <c r="BE164"/>
  <c r="BE179"/>
  <c r="BE194"/>
  <c r="BE204"/>
  <c r="BE235"/>
  <c r="BE242"/>
  <c r="BE254"/>
  <c r="BE266"/>
  <c r="BE313"/>
  <c r="BE356"/>
  <c r="BE386"/>
  <c r="BE419"/>
  <c r="BE113"/>
  <c r="BE246"/>
  <c r="BE251"/>
  <c r="BE271"/>
  <c r="BE289"/>
  <c r="BE325"/>
  <c r="BE437"/>
  <c r="BE461"/>
  <c r="BE102"/>
  <c r="BE137"/>
  <c r="BE185"/>
  <c r="BE207"/>
  <c r="BE225"/>
  <c r="BE310"/>
  <c r="BE416"/>
  <c r="BE425"/>
  <c r="BE431"/>
  <c r="BE446"/>
  <c r="BE467"/>
  <c r="BE496"/>
  <c r="BE499"/>
  <c r="BE506"/>
  <c r="BE509"/>
  <c r="BE127"/>
  <c r="BE210"/>
  <c r="BE216"/>
  <c r="BE240"/>
  <c r="BE295"/>
  <c r="BE307"/>
  <c r="BE319"/>
  <c r="BE328"/>
  <c r="BE339"/>
  <c r="BE344"/>
  <c r="BE392"/>
  <c r="BE434"/>
  <c r="BE449"/>
  <c i="6" r="F92"/>
  <c r="BE112"/>
  <c r="BE127"/>
  <c r="BE183"/>
  <c r="BE193"/>
  <c r="J92"/>
  <c r="BE213"/>
  <c r="BE256"/>
  <c r="BE266"/>
  <c r="E83"/>
  <c r="BE110"/>
  <c r="BE119"/>
  <c r="BE129"/>
  <c r="BE143"/>
  <c r="BE147"/>
  <c r="BE158"/>
  <c r="BE169"/>
  <c r="BE287"/>
  <c r="BE117"/>
  <c r="BE160"/>
  <c r="BE166"/>
  <c r="BE171"/>
  <c r="BE218"/>
  <c r="BE248"/>
  <c r="BE258"/>
  <c r="BE262"/>
  <c r="BE279"/>
  <c r="BE295"/>
  <c r="BE100"/>
  <c r="BE133"/>
  <c r="BE135"/>
  <c r="BE141"/>
  <c r="BE149"/>
  <c r="BE154"/>
  <c r="BE173"/>
  <c r="BE189"/>
  <c r="BE199"/>
  <c r="BE205"/>
  <c r="BE222"/>
  <c r="BE246"/>
  <c r="BE250"/>
  <c r="J89"/>
  <c r="BE123"/>
  <c r="BE137"/>
  <c r="BE156"/>
  <c r="BE177"/>
  <c r="BE179"/>
  <c r="BE203"/>
  <c i="5" r="J91"/>
  <c r="J65"/>
  <c i="6" r="BE108"/>
  <c r="BE145"/>
  <c r="BE151"/>
  <c r="BE164"/>
  <c r="BE185"/>
  <c r="BE187"/>
  <c r="BE209"/>
  <c r="BE242"/>
  <c r="BE275"/>
  <c r="BE232"/>
  <c r="BE269"/>
  <c r="BE98"/>
  <c r="BE104"/>
  <c r="BE139"/>
  <c r="BE162"/>
  <c r="BE181"/>
  <c r="BE201"/>
  <c r="BE224"/>
  <c r="BE230"/>
  <c r="BE254"/>
  <c r="BE264"/>
  <c r="BE292"/>
  <c r="BE302"/>
  <c r="BE102"/>
  <c r="BE114"/>
  <c r="BE197"/>
  <c r="BE207"/>
  <c r="BE211"/>
  <c r="BE215"/>
  <c r="BE220"/>
  <c r="BE236"/>
  <c r="BE240"/>
  <c r="BE252"/>
  <c r="BE260"/>
  <c r="BE271"/>
  <c r="BE281"/>
  <c r="BE106"/>
  <c r="BE175"/>
  <c r="BE195"/>
  <c r="BE228"/>
  <c r="BE234"/>
  <c r="BE238"/>
  <c r="BE244"/>
  <c r="BE273"/>
  <c r="BE283"/>
  <c r="BE298"/>
  <c r="BE121"/>
  <c r="BE125"/>
  <c r="BE131"/>
  <c r="BE191"/>
  <c r="BE226"/>
  <c r="BE277"/>
  <c i="4" r="J98"/>
  <c r="J64"/>
  <c i="5" r="J83"/>
  <c r="BE107"/>
  <c r="BE101"/>
  <c r="J86"/>
  <c r="BE104"/>
  <c r="E50"/>
  <c r="F59"/>
  <c r="BE118"/>
  <c r="BE98"/>
  <c r="BE95"/>
  <c r="BE132"/>
  <c r="BE135"/>
  <c r="BE138"/>
  <c r="BE148"/>
  <c r="BE110"/>
  <c r="BE113"/>
  <c r="BE115"/>
  <c r="BE129"/>
  <c r="BE92"/>
  <c r="BE121"/>
  <c r="BE123"/>
  <c r="BE125"/>
  <c r="BE141"/>
  <c r="BE144"/>
  <c r="BE151"/>
  <c i="4" r="J59"/>
  <c r="BE131"/>
  <c r="BE240"/>
  <c r="BE272"/>
  <c r="BE348"/>
  <c r="BE371"/>
  <c r="BE375"/>
  <c r="BE391"/>
  <c r="BE451"/>
  <c r="BE507"/>
  <c r="BE580"/>
  <c r="BE611"/>
  <c r="BE635"/>
  <c r="BE671"/>
  <c r="BE691"/>
  <c r="BE706"/>
  <c r="BE814"/>
  <c i="3" r="BK95"/>
  <c r="J95"/>
  <c r="J64"/>
  <c i="4" r="BE135"/>
  <c r="BE151"/>
  <c r="BE155"/>
  <c r="BE163"/>
  <c r="BE205"/>
  <c r="BE228"/>
  <c r="BE268"/>
  <c r="BE292"/>
  <c r="BE312"/>
  <c r="BE336"/>
  <c r="BE383"/>
  <c r="BE443"/>
  <c r="BE447"/>
  <c r="BE491"/>
  <c r="BE495"/>
  <c r="BE511"/>
  <c r="BE663"/>
  <c r="BE714"/>
  <c r="BE746"/>
  <c r="BE748"/>
  <c r="BE758"/>
  <c r="BE802"/>
  <c r="BE826"/>
  <c r="BE858"/>
  <c r="BE866"/>
  <c r="BE874"/>
  <c r="BE893"/>
  <c r="BE905"/>
  <c r="BE916"/>
  <c r="F59"/>
  <c r="BE99"/>
  <c r="BE167"/>
  <c r="BE183"/>
  <c r="BE185"/>
  <c r="BE197"/>
  <c r="BE224"/>
  <c r="BE248"/>
  <c r="BE260"/>
  <c r="BE280"/>
  <c r="BE300"/>
  <c r="BE351"/>
  <c r="BE403"/>
  <c r="BE415"/>
  <c r="BE471"/>
  <c r="BE515"/>
  <c r="BE543"/>
  <c r="BE558"/>
  <c r="BE615"/>
  <c r="BE631"/>
  <c r="BE643"/>
  <c r="BE683"/>
  <c r="BE738"/>
  <c r="BE750"/>
  <c r="BE752"/>
  <c r="BE762"/>
  <c r="BE778"/>
  <c r="BE794"/>
  <c r="BE806"/>
  <c r="BE830"/>
  <c r="BE838"/>
  <c r="BE842"/>
  <c r="BE862"/>
  <c r="BE870"/>
  <c r="BE881"/>
  <c r="BE885"/>
  <c r="BE889"/>
  <c r="BE897"/>
  <c r="BE912"/>
  <c r="BE920"/>
  <c r="BE189"/>
  <c r="BE209"/>
  <c r="BE220"/>
  <c r="BE304"/>
  <c r="BE355"/>
  <c r="BE379"/>
  <c r="BE385"/>
  <c r="BE407"/>
  <c r="BE459"/>
  <c r="BE483"/>
  <c r="BE539"/>
  <c r="BE576"/>
  <c r="BE584"/>
  <c r="BE651"/>
  <c r="BE822"/>
  <c r="BE877"/>
  <c r="BE901"/>
  <c r="BE924"/>
  <c r="BE928"/>
  <c r="BE941"/>
  <c r="BE950"/>
  <c r="E50"/>
  <c r="BE171"/>
  <c r="BE296"/>
  <c r="BE332"/>
  <c r="BE344"/>
  <c r="BE387"/>
  <c r="BE411"/>
  <c r="BE455"/>
  <c r="BE463"/>
  <c r="BE475"/>
  <c r="BE499"/>
  <c r="BE551"/>
  <c r="BE710"/>
  <c r="BE740"/>
  <c r="BE766"/>
  <c r="BE790"/>
  <c r="BE810"/>
  <c r="BE818"/>
  <c r="BE834"/>
  <c r="BE846"/>
  <c r="BE850"/>
  <c r="BE854"/>
  <c r="BE908"/>
  <c r="BE931"/>
  <c r="BE936"/>
  <c r="BE946"/>
  <c r="BE955"/>
  <c r="J91"/>
  <c r="BE107"/>
  <c r="BE119"/>
  <c r="BE193"/>
  <c r="BE216"/>
  <c r="BE236"/>
  <c r="BE288"/>
  <c r="BE367"/>
  <c r="BE399"/>
  <c r="BE659"/>
  <c r="BE111"/>
  <c r="BE139"/>
  <c r="BE264"/>
  <c r="BE308"/>
  <c r="BE431"/>
  <c r="BE479"/>
  <c r="BE574"/>
  <c r="BE698"/>
  <c r="BE103"/>
  <c r="BE123"/>
  <c r="BE159"/>
  <c r="BE179"/>
  <c r="BE244"/>
  <c r="BE320"/>
  <c r="BE363"/>
  <c r="BE381"/>
  <c r="BE554"/>
  <c r="BE578"/>
  <c r="BE600"/>
  <c r="BE607"/>
  <c r="BE667"/>
  <c r="BE679"/>
  <c r="BE115"/>
  <c r="BE175"/>
  <c r="BE252"/>
  <c r="BE316"/>
  <c r="BE324"/>
  <c r="BE328"/>
  <c r="BE419"/>
  <c r="BE423"/>
  <c r="BE427"/>
  <c r="BE439"/>
  <c r="BE467"/>
  <c r="BE503"/>
  <c r="BE519"/>
  <c r="BE523"/>
  <c r="BE531"/>
  <c r="BE639"/>
  <c r="BE687"/>
  <c r="BE718"/>
  <c r="BE722"/>
  <c r="BE726"/>
  <c r="BE147"/>
  <c r="BE232"/>
  <c r="BE256"/>
  <c r="BE435"/>
  <c r="BE487"/>
  <c r="BE527"/>
  <c r="BE547"/>
  <c r="BE566"/>
  <c r="BE604"/>
  <c r="BE619"/>
  <c r="BE647"/>
  <c r="BE675"/>
  <c r="BE734"/>
  <c r="BE742"/>
  <c r="BE744"/>
  <c r="BE754"/>
  <c r="BE770"/>
  <c r="BE774"/>
  <c r="BE782"/>
  <c r="BE786"/>
  <c r="BE798"/>
  <c r="BE143"/>
  <c r="BE201"/>
  <c r="BE284"/>
  <c r="BE592"/>
  <c r="BE627"/>
  <c r="BE702"/>
  <c r="BE730"/>
  <c r="BE127"/>
  <c r="BE213"/>
  <c r="BE276"/>
  <c r="BE340"/>
  <c r="BE359"/>
  <c r="BE395"/>
  <c r="BE535"/>
  <c r="BE562"/>
  <c r="BE570"/>
  <c r="BE588"/>
  <c r="BE596"/>
  <c r="BE623"/>
  <c r="BE655"/>
  <c r="BE695"/>
  <c i="3" r="BE97"/>
  <c r="BE104"/>
  <c r="BE161"/>
  <c r="BE178"/>
  <c r="BE216"/>
  <c r="BE224"/>
  <c r="J56"/>
  <c r="BE113"/>
  <c r="BE245"/>
  <c r="BE251"/>
  <c r="BE347"/>
  <c r="BE350"/>
  <c r="BE353"/>
  <c r="BE362"/>
  <c i="2" r="J5276"/>
  <c r="J92"/>
  <c i="3" r="E50"/>
  <c r="J91"/>
  <c r="BE146"/>
  <c r="BE172"/>
  <c r="BE272"/>
  <c r="BE293"/>
  <c r="BE299"/>
  <c r="BE332"/>
  <c r="BE341"/>
  <c r="BE344"/>
  <c r="BE359"/>
  <c r="BE366"/>
  <c r="BE370"/>
  <c r="BE123"/>
  <c r="BE149"/>
  <c r="BE164"/>
  <c r="BE191"/>
  <c r="BE257"/>
  <c r="BE260"/>
  <c r="BE305"/>
  <c r="BE323"/>
  <c r="BE335"/>
  <c r="BE356"/>
  <c i="2" r="BK115"/>
  <c i="3" r="BE100"/>
  <c r="BE117"/>
  <c r="BE130"/>
  <c r="BE136"/>
  <c r="BE157"/>
  <c r="BE170"/>
  <c r="BE181"/>
  <c r="BE230"/>
  <c r="BE266"/>
  <c r="BE269"/>
  <c r="BE278"/>
  <c r="BE289"/>
  <c r="BE296"/>
  <c r="BE317"/>
  <c r="BE338"/>
  <c r="BE368"/>
  <c r="F59"/>
  <c r="BE133"/>
  <c r="BE140"/>
  <c r="BE275"/>
  <c r="BE311"/>
  <c r="BE143"/>
  <c r="BE188"/>
  <c r="BE197"/>
  <c r="BE200"/>
  <c r="BE209"/>
  <c r="BE219"/>
  <c r="BE281"/>
  <c r="BE108"/>
  <c r="BE127"/>
  <c r="BE152"/>
  <c r="BE203"/>
  <c r="BE248"/>
  <c r="BE309"/>
  <c r="BE120"/>
  <c r="BE185"/>
  <c r="BE233"/>
  <c r="BE283"/>
  <c r="BE329"/>
  <c r="BE102"/>
  <c r="BE314"/>
  <c r="BE111"/>
  <c r="BE167"/>
  <c r="BE175"/>
  <c r="BE194"/>
  <c r="BE236"/>
  <c r="BE242"/>
  <c r="BE286"/>
  <c r="BE302"/>
  <c i="2" r="BK2581"/>
  <c r="J2581"/>
  <c r="J73"/>
  <c i="3" r="BE106"/>
  <c r="BE155"/>
  <c r="BE206"/>
  <c r="BE212"/>
  <c r="BE222"/>
  <c r="BE227"/>
  <c r="BE239"/>
  <c r="BE254"/>
  <c r="BE263"/>
  <c r="BE320"/>
  <c r="BE326"/>
  <c i="2" r="F111"/>
  <c r="BE175"/>
  <c r="BE205"/>
  <c r="BE215"/>
  <c r="BE234"/>
  <c r="BE333"/>
  <c r="BE385"/>
  <c r="BE392"/>
  <c r="BE400"/>
  <c r="BE465"/>
  <c r="BE473"/>
  <c r="BE510"/>
  <c r="BE518"/>
  <c r="BE554"/>
  <c r="BE564"/>
  <c r="BE677"/>
  <c r="BE942"/>
  <c r="BE998"/>
  <c r="BE1039"/>
  <c r="BE1104"/>
  <c r="BE1191"/>
  <c r="BE1270"/>
  <c r="BE1333"/>
  <c r="BE1466"/>
  <c r="BE1611"/>
  <c r="BE1622"/>
  <c r="BE1654"/>
  <c r="BE1699"/>
  <c r="BE1706"/>
  <c r="BE1805"/>
  <c r="BE1852"/>
  <c r="BE1893"/>
  <c r="BE2193"/>
  <c r="BE2326"/>
  <c r="BE2374"/>
  <c r="BE2443"/>
  <c r="BE2450"/>
  <c r="BE2480"/>
  <c r="BE2517"/>
  <c r="BE2583"/>
  <c r="BE2663"/>
  <c r="BE2715"/>
  <c r="BE2757"/>
  <c r="BE2765"/>
  <c r="BE2796"/>
  <c r="BE2805"/>
  <c r="BE2814"/>
  <c r="BE2850"/>
  <c r="BE2862"/>
  <c r="BE2895"/>
  <c r="BE2937"/>
  <c r="BE3102"/>
  <c r="BE3132"/>
  <c r="BE3212"/>
  <c r="BE3317"/>
  <c r="BE3371"/>
  <c r="BE3463"/>
  <c r="BE3509"/>
  <c r="BE3550"/>
  <c r="BE3587"/>
  <c r="BE3624"/>
  <c r="BE3654"/>
  <c r="BE3675"/>
  <c r="BE3727"/>
  <c r="BE3754"/>
  <c r="BE3760"/>
  <c r="BE3790"/>
  <c r="BE3808"/>
  <c r="BE3823"/>
  <c r="BE3858"/>
  <c r="BE3870"/>
  <c r="BE3874"/>
  <c r="BE3908"/>
  <c r="BE3923"/>
  <c r="BE3929"/>
  <c r="BE3962"/>
  <c r="BE3974"/>
  <c r="BE4016"/>
  <c r="BE4022"/>
  <c r="BE4069"/>
  <c r="BE4075"/>
  <c r="BE4127"/>
  <c r="BE4154"/>
  <c r="BE4385"/>
  <c r="BE4401"/>
  <c r="BE4483"/>
  <c r="BE4555"/>
  <c r="BE4658"/>
  <c r="BE4661"/>
  <c r="BE4701"/>
  <c r="BE4738"/>
  <c r="BE4969"/>
  <c r="BE5151"/>
  <c r="BE5161"/>
  <c r="BE5182"/>
  <c r="BE5185"/>
  <c r="BE5191"/>
  <c r="BE5197"/>
  <c r="BE5203"/>
  <c r="BE5209"/>
  <c r="BE5215"/>
  <c r="BE5218"/>
  <c r="BE5224"/>
  <c r="BE5227"/>
  <c r="BE5239"/>
  <c r="BE5242"/>
  <c r="BE5245"/>
  <c r="BE5248"/>
  <c r="BE5283"/>
  <c r="J108"/>
  <c r="BE156"/>
  <c r="BE197"/>
  <c r="BE210"/>
  <c r="BE238"/>
  <c r="BE291"/>
  <c r="BE318"/>
  <c r="BE351"/>
  <c r="BE430"/>
  <c r="BE600"/>
  <c r="BE650"/>
  <c r="BE692"/>
  <c r="BE978"/>
  <c r="BE1012"/>
  <c r="BE1024"/>
  <c r="BE1030"/>
  <c r="BE1055"/>
  <c r="BE1067"/>
  <c r="BE1123"/>
  <c r="BE1175"/>
  <c r="BE1187"/>
  <c r="BE1199"/>
  <c r="BE1212"/>
  <c r="BE1561"/>
  <c r="BE1597"/>
  <c r="BE1626"/>
  <c r="BE1650"/>
  <c r="BE1658"/>
  <c r="BE1666"/>
  <c r="BE1674"/>
  <c r="BE1748"/>
  <c r="BE1860"/>
  <c r="BE1889"/>
  <c r="BE1901"/>
  <c r="BE2074"/>
  <c r="BE2078"/>
  <c r="BE2158"/>
  <c r="BE2197"/>
  <c r="BE2211"/>
  <c r="BE2226"/>
  <c r="BE2292"/>
  <c r="BE2318"/>
  <c r="BE2335"/>
  <c r="BE2353"/>
  <c r="BE2382"/>
  <c r="BE2404"/>
  <c r="BE2473"/>
  <c r="BE2499"/>
  <c r="BE2567"/>
  <c r="BE2578"/>
  <c r="BE2606"/>
  <c r="BE2611"/>
  <c r="BE2671"/>
  <c r="BE2722"/>
  <c r="BE2856"/>
  <c r="BE2867"/>
  <c r="BE2930"/>
  <c r="BE3069"/>
  <c r="BE3096"/>
  <c r="BE3150"/>
  <c r="BE3216"/>
  <c r="BE3332"/>
  <c r="BE3438"/>
  <c r="BE3457"/>
  <c r="BE3487"/>
  <c r="BE3633"/>
  <c r="BE3658"/>
  <c r="BE3661"/>
  <c r="BE3670"/>
  <c r="BE3677"/>
  <c r="BE3682"/>
  <c r="BE3689"/>
  <c r="BE3703"/>
  <c r="BE3712"/>
  <c r="BE3715"/>
  <c r="BE3733"/>
  <c r="BE3739"/>
  <c r="BE3748"/>
  <c r="BE3775"/>
  <c r="BE3781"/>
  <c r="BE3787"/>
  <c r="BE3796"/>
  <c r="BE3805"/>
  <c r="BE3843"/>
  <c r="BE3852"/>
  <c r="BE3877"/>
  <c r="BE3892"/>
  <c r="BE3896"/>
  <c r="BE3902"/>
  <c r="BE3905"/>
  <c r="BE3911"/>
  <c r="BE3917"/>
  <c r="BE3926"/>
  <c r="BE3932"/>
  <c r="BE3935"/>
  <c r="BE3947"/>
  <c r="BE3950"/>
  <c r="BE3983"/>
  <c r="BE3986"/>
  <c r="BE3995"/>
  <c r="BE4004"/>
  <c r="BE4007"/>
  <c r="BE4043"/>
  <c r="BE4057"/>
  <c r="BE4115"/>
  <c r="BE4142"/>
  <c r="BE4166"/>
  <c r="BE4222"/>
  <c r="BE4637"/>
  <c r="BE4750"/>
  <c r="BE5230"/>
  <c r="BE5233"/>
  <c r="BE5236"/>
  <c r="BE5251"/>
  <c r="BE5266"/>
  <c r="BE5269"/>
  <c r="BE5272"/>
  <c r="BE5277"/>
  <c r="BE5280"/>
  <c r="E102"/>
  <c r="BE179"/>
  <c r="BE192"/>
  <c r="BE201"/>
  <c r="BE219"/>
  <c r="BE242"/>
  <c r="BE288"/>
  <c r="BE308"/>
  <c r="BE313"/>
  <c r="BE359"/>
  <c r="BE369"/>
  <c r="BE379"/>
  <c r="BE396"/>
  <c r="BE462"/>
  <c r="BE513"/>
  <c r="BE539"/>
  <c r="BE582"/>
  <c r="BE800"/>
  <c r="BE806"/>
  <c r="BE1004"/>
  <c r="BE1008"/>
  <c r="BE1018"/>
  <c r="BE1058"/>
  <c r="BE1063"/>
  <c r="BE1073"/>
  <c r="BE1094"/>
  <c r="BE1099"/>
  <c r="BE1109"/>
  <c r="BE1127"/>
  <c r="BE1144"/>
  <c r="BE1157"/>
  <c r="BE1171"/>
  <c r="BE1179"/>
  <c r="BE1220"/>
  <c r="BE1564"/>
  <c r="BE1642"/>
  <c r="BE1646"/>
  <c r="BE1662"/>
  <c r="BE1678"/>
  <c r="BE1743"/>
  <c r="BE1760"/>
  <c r="BE1844"/>
  <c r="BE1848"/>
  <c r="BE2167"/>
  <c r="BE2242"/>
  <c r="BE2250"/>
  <c r="BE2262"/>
  <c r="BE2286"/>
  <c r="BE2307"/>
  <c r="BE2312"/>
  <c r="BE2387"/>
  <c r="BE2493"/>
  <c r="BE2505"/>
  <c r="BE2547"/>
  <c r="BE2551"/>
  <c r="BE2560"/>
  <c r="BE2571"/>
  <c r="BE2649"/>
  <c r="BE2675"/>
  <c r="BE2698"/>
  <c r="BE2781"/>
  <c r="BE2789"/>
  <c r="BE2801"/>
  <c r="BE2810"/>
  <c r="BE2891"/>
  <c r="BE2947"/>
  <c r="BE3060"/>
  <c r="BE3079"/>
  <c r="BE3091"/>
  <c r="BE3116"/>
  <c r="BE3122"/>
  <c r="BE3171"/>
  <c r="BE3230"/>
  <c r="BE3261"/>
  <c r="BE3379"/>
  <c r="BE3472"/>
  <c r="BE3495"/>
  <c r="BE3513"/>
  <c r="BE3535"/>
  <c r="BE3540"/>
  <c r="BE3596"/>
  <c r="BE3613"/>
  <c r="BE3621"/>
  <c r="BE3638"/>
  <c r="BE3664"/>
  <c r="BE3667"/>
  <c r="BE3679"/>
  <c r="BE3700"/>
  <c r="BE3706"/>
  <c r="BE3709"/>
  <c r="BE3736"/>
  <c r="BE3742"/>
  <c r="BE3751"/>
  <c r="BE3763"/>
  <c r="BE3769"/>
  <c r="BE3778"/>
  <c r="BE3799"/>
  <c r="BE3811"/>
  <c r="BE3814"/>
  <c r="BE3834"/>
  <c r="BE3837"/>
  <c r="BE3855"/>
  <c r="BE3861"/>
  <c r="BE3864"/>
  <c r="BE3867"/>
  <c r="BE3880"/>
  <c r="BE3899"/>
  <c r="BE3953"/>
  <c r="BE3971"/>
  <c r="BE3989"/>
  <c r="BE3992"/>
  <c r="BE4040"/>
  <c r="BE4046"/>
  <c r="BE4053"/>
  <c r="BE4065"/>
  <c r="BE4189"/>
  <c r="BE4411"/>
  <c r="BE4514"/>
  <c r="BE4525"/>
  <c r="BE4534"/>
  <c r="BE4631"/>
  <c r="BE4673"/>
  <c r="BE4764"/>
  <c r="BE4767"/>
  <c r="BE5071"/>
  <c r="BE5179"/>
  <c r="BE5254"/>
  <c r="BE5257"/>
  <c r="BE5263"/>
  <c i="1" r="BC56"/>
  <c r="AW56"/>
  <c i="2" r="BE117"/>
  <c r="BE127"/>
  <c r="BE223"/>
  <c r="BE326"/>
  <c r="BE341"/>
  <c r="BE414"/>
  <c r="BE442"/>
  <c r="BE477"/>
  <c r="BE523"/>
  <c r="BE557"/>
  <c r="BE660"/>
  <c r="BE769"/>
  <c r="BE1079"/>
  <c r="BE1084"/>
  <c r="BE1114"/>
  <c r="BE1167"/>
  <c r="BE1204"/>
  <c r="BE1614"/>
  <c r="BE1618"/>
  <c r="BE1630"/>
  <c r="BE1756"/>
  <c r="BE1802"/>
  <c r="BE1840"/>
  <c r="BE1856"/>
  <c r="BE1909"/>
  <c r="BE2091"/>
  <c r="BE2137"/>
  <c r="BE2152"/>
  <c r="BE2204"/>
  <c r="BE2220"/>
  <c r="BE2256"/>
  <c r="BE2271"/>
  <c r="BE2280"/>
  <c r="BE2299"/>
  <c r="BE2344"/>
  <c r="BE2434"/>
  <c r="BE2465"/>
  <c r="BE2502"/>
  <c r="BE2511"/>
  <c r="BE2526"/>
  <c r="BE2555"/>
  <c r="BE2564"/>
  <c r="BE2599"/>
  <c r="BE2656"/>
  <c r="BE2667"/>
  <c r="BE2771"/>
  <c r="BE2776"/>
  <c r="BE2785"/>
  <c r="BE2792"/>
  <c r="BE2817"/>
  <c r="BE2823"/>
  <c r="BE2832"/>
  <c r="BE2843"/>
  <c r="BE2870"/>
  <c r="BE2879"/>
  <c r="BE2954"/>
  <c r="BE3073"/>
  <c r="BE3085"/>
  <c r="BE3110"/>
  <c r="BE3135"/>
  <c r="BE3166"/>
  <c r="BE3193"/>
  <c r="BE3242"/>
  <c r="BE3265"/>
  <c r="BE3268"/>
  <c r="BE3271"/>
  <c r="BE3275"/>
  <c r="BE3391"/>
  <c r="BE3422"/>
  <c r="BE3503"/>
  <c r="BE3564"/>
  <c r="BE3603"/>
  <c r="BE3610"/>
  <c r="BE3630"/>
  <c r="BE3673"/>
  <c r="BE3685"/>
  <c r="BE3693"/>
  <c r="BE3695"/>
  <c r="BE3718"/>
  <c r="BE3724"/>
  <c r="BE3757"/>
  <c r="BE3766"/>
  <c r="BE3818"/>
  <c r="BE3840"/>
  <c r="BE3846"/>
  <c r="BE3849"/>
  <c r="BE3886"/>
  <c r="BE3889"/>
  <c r="BE3920"/>
  <c r="BE3944"/>
  <c r="BE3959"/>
  <c r="BE3965"/>
  <c r="BE3977"/>
  <c r="BE3980"/>
  <c r="BE3998"/>
  <c r="BE4013"/>
  <c r="BE4019"/>
  <c r="BE4025"/>
  <c r="BE4028"/>
  <c r="BE4037"/>
  <c r="BE4049"/>
  <c r="BE4130"/>
  <c r="BE4133"/>
  <c r="BE4198"/>
  <c r="BE4229"/>
  <c r="BE4396"/>
  <c r="BE4529"/>
  <c r="BE4548"/>
  <c r="BE4570"/>
  <c r="BE4608"/>
  <c r="BE4634"/>
  <c r="BE4655"/>
  <c r="BE4734"/>
  <c r="BE4771"/>
  <c r="BE4833"/>
  <c r="BE5155"/>
  <c r="BE5176"/>
  <c r="BE5188"/>
  <c r="BE5194"/>
  <c r="BE5200"/>
  <c r="BE5206"/>
  <c r="BE5212"/>
  <c r="BE5221"/>
  <c r="BE5260"/>
  <c r="BE123"/>
  <c r="BE188"/>
  <c r="BE492"/>
  <c r="BE573"/>
  <c r="BE577"/>
  <c r="BE631"/>
  <c r="BE939"/>
  <c r="BE1089"/>
  <c r="BE1119"/>
  <c r="BE1136"/>
  <c r="BE1153"/>
  <c r="BE1183"/>
  <c r="BE1195"/>
  <c r="BE1216"/>
  <c r="BE1224"/>
  <c r="BE1321"/>
  <c r="BE1336"/>
  <c r="BE1469"/>
  <c r="BE1634"/>
  <c r="BE1638"/>
  <c r="BE1670"/>
  <c r="BE1694"/>
  <c r="BE1752"/>
  <c r="BE1874"/>
  <c r="BE1905"/>
  <c r="BE2070"/>
  <c r="BE2133"/>
  <c r="BE2141"/>
  <c r="BE2146"/>
  <c r="BE2184"/>
  <c r="BE2234"/>
  <c r="BE2369"/>
  <c r="BE2379"/>
  <c r="BE2441"/>
  <c r="BE2454"/>
  <c r="BE2489"/>
  <c r="BE2520"/>
  <c r="BE2574"/>
  <c r="BE2631"/>
  <c r="BE2642"/>
  <c r="BE2691"/>
  <c r="BE2740"/>
  <c r="BE2828"/>
  <c r="BE2835"/>
  <c r="BE2840"/>
  <c r="BE2875"/>
  <c r="BE2884"/>
  <c r="BE2900"/>
  <c r="BE2942"/>
  <c r="BE3058"/>
  <c r="BE3155"/>
  <c r="BE3161"/>
  <c r="BE3185"/>
  <c r="BE3209"/>
  <c r="BE3250"/>
  <c r="BE3403"/>
  <c r="BE3410"/>
  <c r="BE3451"/>
  <c r="BE3499"/>
  <c r="BE3574"/>
  <c r="BE3650"/>
  <c r="BE3656"/>
  <c r="BE3687"/>
  <c r="BE3691"/>
  <c r="BE3697"/>
  <c r="BE3721"/>
  <c r="BE3730"/>
  <c r="BE3745"/>
  <c r="BE3772"/>
  <c r="BE3784"/>
  <c r="BE3793"/>
  <c r="BE3802"/>
  <c r="BE3825"/>
  <c r="BE3883"/>
  <c r="BE3914"/>
  <c r="BE3938"/>
  <c r="BE3941"/>
  <c r="BE3956"/>
  <c r="BE3968"/>
  <c r="BE4001"/>
  <c r="BE4010"/>
  <c r="BE4031"/>
  <c r="BE4034"/>
  <c r="BE4061"/>
  <c r="BE4072"/>
  <c r="BE4079"/>
  <c r="BE4139"/>
  <c r="BE4178"/>
  <c r="BE4193"/>
  <c r="BE4210"/>
  <c r="BE4475"/>
  <c r="BE4506"/>
  <c r="BE4566"/>
  <c i="1" r="BB56"/>
  <c r="BD56"/>
  <c i="6" r="F36"/>
  <c i="1" r="BA60"/>
  <c i="21" r="F35"/>
  <c i="1" r="BB76"/>
  <c i="6" r="F38"/>
  <c i="1" r="BC60"/>
  <c i="18" r="J36"/>
  <c i="1" r="AW73"/>
  <c i="18" r="F36"/>
  <c i="1" r="BA73"/>
  <c i="19" r="F35"/>
  <c i="1" r="BB74"/>
  <c i="15" r="F34"/>
  <c i="1" r="BA69"/>
  <c i="11" r="F37"/>
  <c i="1" r="BB65"/>
  <c i="7" r="J36"/>
  <c i="1" r="AW61"/>
  <c i="3" r="F38"/>
  <c i="1" r="BC57"/>
  <c i="8" r="J36"/>
  <c i="1" r="AW62"/>
  <c i="13" r="J34"/>
  <c i="1" r="AW67"/>
  <c i="19" r="F36"/>
  <c i="1" r="BC74"/>
  <c i="9" r="J36"/>
  <c i="1" r="AW63"/>
  <c i="10" r="J36"/>
  <c i="1" r="AW64"/>
  <c r="AS54"/>
  <c i="7" r="F36"/>
  <c i="1" r="BA61"/>
  <c i="11" r="F36"/>
  <c i="1" r="BA65"/>
  <c i="15" r="J34"/>
  <c i="1" r="AW69"/>
  <c i="14" r="F35"/>
  <c i="1" r="BB68"/>
  <c i="20" r="F34"/>
  <c i="1" r="BA75"/>
  <c i="8" r="F38"/>
  <c i="1" r="BC62"/>
  <c i="10" r="F36"/>
  <c i="1" r="BA64"/>
  <c i="19" r="F34"/>
  <c i="1" r="BA74"/>
  <c i="6" r="J36"/>
  <c i="1" r="AW60"/>
  <c i="12" r="F36"/>
  <c i="1" r="BC66"/>
  <c i="11" r="F38"/>
  <c i="1" r="BC65"/>
  <c i="20" r="F36"/>
  <c i="1" r="BC75"/>
  <c i="4" r="F36"/>
  <c i="1" r="BA58"/>
  <c i="12" r="F37"/>
  <c i="1" r="BD66"/>
  <c i="4" r="F39"/>
  <c i="1" r="BD58"/>
  <c i="7" r="F38"/>
  <c i="1" r="BC61"/>
  <c i="11" r="F39"/>
  <c i="1" r="BD65"/>
  <c i="16" r="F36"/>
  <c i="1" r="BC70"/>
  <c i="18" r="F39"/>
  <c i="1" r="BD73"/>
  <c i="7" r="F39"/>
  <c i="1" r="BD61"/>
  <c i="15" r="F35"/>
  <c i="1" r="BB69"/>
  <c i="15" r="F37"/>
  <c i="1" r="BD69"/>
  <c i="13" r="F36"/>
  <c i="1" r="BC67"/>
  <c i="16" r="F37"/>
  <c i="1" r="BD70"/>
  <c i="3" r="F39"/>
  <c i="1" r="BD57"/>
  <c i="21" r="F36"/>
  <c i="1" r="BC76"/>
  <c i="4" r="F38"/>
  <c i="1" r="BC58"/>
  <c i="5" r="F36"/>
  <c i="1" r="BA59"/>
  <c i="5" r="F39"/>
  <c i="1" r="BD59"/>
  <c i="21" r="F34"/>
  <c i="1" r="BA76"/>
  <c i="3" r="F36"/>
  <c i="1" r="BA57"/>
  <c i="8" r="F37"/>
  <c i="1" r="BB62"/>
  <c i="9" r="F39"/>
  <c i="1" r="BD63"/>
  <c i="18" r="F38"/>
  <c i="1" r="BC73"/>
  <c i="18" r="F37"/>
  <c i="1" r="BB73"/>
  <c i="13" r="F34"/>
  <c i="1" r="BA67"/>
  <c i="14" r="J34"/>
  <c i="1" r="AW68"/>
  <c i="2" r="F36"/>
  <c i="7" r="F37"/>
  <c i="1" r="BB61"/>
  <c i="16" r="F34"/>
  <c i="1" r="BA70"/>
  <c i="8" r="F36"/>
  <c i="1" r="BA62"/>
  <c i="8" r="F39"/>
  <c i="1" r="BD62"/>
  <c i="12" r="F34"/>
  <c i="1" r="BA66"/>
  <c i="17" r="F38"/>
  <c i="1" r="BC72"/>
  <c i="5" r="J36"/>
  <c i="1" r="AW59"/>
  <c i="3" r="F37"/>
  <c i="1" r="BB57"/>
  <c i="6" r="F39"/>
  <c i="1" r="BD60"/>
  <c i="11" r="J36"/>
  <c i="1" r="AW65"/>
  <c i="3" r="J36"/>
  <c i="1" r="AW57"/>
  <c i="6" r="F37"/>
  <c i="1" r="BB60"/>
  <c i="14" r="F34"/>
  <c i="1" r="BA68"/>
  <c i="5" r="F38"/>
  <c i="1" r="BC59"/>
  <c i="20" r="J34"/>
  <c i="1" r="AW75"/>
  <c i="10" r="F37"/>
  <c i="1" r="BB64"/>
  <c i="21" r="J34"/>
  <c i="1" r="AW76"/>
  <c i="12" r="J34"/>
  <c i="1" r="AW66"/>
  <c i="9" r="F36"/>
  <c i="1" r="BA63"/>
  <c i="17" r="F36"/>
  <c i="1" r="BA72"/>
  <c i="13" r="F35"/>
  <c i="1" r="BB67"/>
  <c i="4" r="F37"/>
  <c i="1" r="BB58"/>
  <c i="10" r="F39"/>
  <c i="1" r="BD64"/>
  <c i="19" r="J34"/>
  <c i="1" r="AW74"/>
  <c i="9" r="F38"/>
  <c i="1" r="BC63"/>
  <c i="14" r="F36"/>
  <c i="1" r="BC68"/>
  <c i="17" r="J32"/>
  <c i="19" r="F37"/>
  <c i="1" r="BD74"/>
  <c i="21" r="F37"/>
  <c i="1" r="BD76"/>
  <c i="15" r="F36"/>
  <c i="1" r="BC69"/>
  <c i="17" r="J36"/>
  <c i="1" r="AW72"/>
  <c i="4" r="J36"/>
  <c i="1" r="AW58"/>
  <c i="16" r="J34"/>
  <c i="1" r="AW70"/>
  <c i="17" r="F39"/>
  <c i="1" r="BD72"/>
  <c i="12" r="F35"/>
  <c i="1" r="BB66"/>
  <c i="9" r="F37"/>
  <c i="1" r="BB63"/>
  <c i="14" r="F37"/>
  <c i="1" r="BD68"/>
  <c i="20" r="F35"/>
  <c i="1" r="BB75"/>
  <c i="17" r="F37"/>
  <c i="1" r="BB72"/>
  <c i="16" r="F35"/>
  <c i="1" r="BB70"/>
  <c i="13" r="F37"/>
  <c i="1" r="BD67"/>
  <c i="20" r="F37"/>
  <c i="1" r="BD75"/>
  <c i="10" r="F38"/>
  <c i="1" r="BC64"/>
  <c i="3" l="1" r="T95"/>
  <c r="T94"/>
  <c i="18" r="P168"/>
  <c r="BK168"/>
  <c r="J168"/>
  <c r="J70"/>
  <c r="T168"/>
  <c r="T95"/>
  <c i="11" r="P90"/>
  <c i="1" r="AU65"/>
  <c i="5" r="T89"/>
  <c i="18" r="R168"/>
  <c i="5" r="BK90"/>
  <c r="BK89"/>
  <c r="J89"/>
  <c i="12" r="R85"/>
  <c r="R84"/>
  <c i="2" r="T2581"/>
  <c i="20" r="T84"/>
  <c r="T83"/>
  <c i="6" r="R96"/>
  <c r="R95"/>
  <c i="14" r="T112"/>
  <c i="18" r="R96"/>
  <c r="R95"/>
  <c i="14" r="P112"/>
  <c i="8" r="T90"/>
  <c r="T89"/>
  <c i="19" r="BK90"/>
  <c r="J90"/>
  <c r="J60"/>
  <c i="6" r="BK96"/>
  <c r="J96"/>
  <c r="J64"/>
  <c i="5" r="R89"/>
  <c i="7" r="P125"/>
  <c r="P99"/>
  <c i="1" r="AU61"/>
  <c i="11" r="R90"/>
  <c i="4" r="BK97"/>
  <c r="J97"/>
  <c r="J63"/>
  <c i="19" r="P90"/>
  <c r="P89"/>
  <c i="1" r="AU74"/>
  <c i="14" r="R112"/>
  <c r="R88"/>
  <c i="6" r="T96"/>
  <c r="T95"/>
  <c i="2" r="P2581"/>
  <c i="20" r="P84"/>
  <c r="P83"/>
  <c i="1" r="AU75"/>
  <c i="17" r="T90"/>
  <c i="13" r="P132"/>
  <c r="P87"/>
  <c i="1" r="AU67"/>
  <c i="7" r="R125"/>
  <c r="R99"/>
  <c i="6" r="P96"/>
  <c r="P95"/>
  <c i="1" r="AU60"/>
  <c i="9" r="R92"/>
  <c r="R91"/>
  <c i="10" r="R100"/>
  <c r="R93"/>
  <c i="3" r="P95"/>
  <c r="P94"/>
  <c i="1" r="AU57"/>
  <c i="14" r="T88"/>
  <c i="17" r="P90"/>
  <c i="1" r="AU72"/>
  <c i="18" r="P96"/>
  <c r="P95"/>
  <c i="1" r="AU73"/>
  <c i="2" r="P115"/>
  <c r="P114"/>
  <c i="1" r="AU56"/>
  <c i="14" r="P88"/>
  <c i="1" r="AU68"/>
  <c i="13" r="R132"/>
  <c r="R87"/>
  <c i="15" r="R85"/>
  <c r="R84"/>
  <c i="7" r="T100"/>
  <c r="T99"/>
  <c i="2" r="T115"/>
  <c r="T114"/>
  <c i="13" r="T132"/>
  <c r="T87"/>
  <c i="19" r="T90"/>
  <c r="T89"/>
  <c i="4" r="P97"/>
  <c i="1" r="AU58"/>
  <c i="4" r="T97"/>
  <c i="3" r="R95"/>
  <c r="R94"/>
  <c i="9" r="P92"/>
  <c r="P91"/>
  <c i="1" r="AU63"/>
  <c i="4" r="R97"/>
  <c i="11" r="T90"/>
  <c i="10" r="T100"/>
  <c r="T93"/>
  <c i="19" r="R90"/>
  <c r="R89"/>
  <c i="2" r="R2581"/>
  <c r="R115"/>
  <c i="1" r="BA56"/>
  <c i="14" r="BK157"/>
  <c r="J157"/>
  <c r="J66"/>
  <c r="BK112"/>
  <c r="J112"/>
  <c r="J61"/>
  <c i="7" r="BK100"/>
  <c r="J100"/>
  <c r="J64"/>
  <c i="21" r="BK83"/>
  <c r="J83"/>
  <c r="J60"/>
  <c i="20" r="BK83"/>
  <c r="J83"/>
  <c r="J59"/>
  <c i="19" r="BK89"/>
  <c r="J89"/>
  <c i="18" r="BK95"/>
  <c r="J95"/>
  <c r="J63"/>
  <c i="1" r="AG72"/>
  <c i="17" r="J63"/>
  <c i="16" r="BK81"/>
  <c r="J81"/>
  <c i="15" r="J85"/>
  <c r="J60"/>
  <c i="13" r="BK87"/>
  <c r="J87"/>
  <c i="12" r="BK84"/>
  <c r="J84"/>
  <c i="10" r="BK93"/>
  <c r="J93"/>
  <c r="J63"/>
  <c i="9" r="BK91"/>
  <c r="J91"/>
  <c r="J63"/>
  <c i="8" r="BK89"/>
  <c r="J89"/>
  <c r="J63"/>
  <c i="7" r="BK99"/>
  <c r="J99"/>
  <c r="J63"/>
  <c i="6" r="BK95"/>
  <c r="J95"/>
  <c i="3" r="BK94"/>
  <c r="J94"/>
  <c r="J63"/>
  <c i="2" r="BK114"/>
  <c r="J114"/>
  <c r="J115"/>
  <c r="J64"/>
  <c i="5" r="J32"/>
  <c i="1" r="AG59"/>
  <c i="3" r="F35"/>
  <c i="1" r="AZ57"/>
  <c i="5" r="F35"/>
  <c i="1" r="AZ59"/>
  <c i="12" r="F33"/>
  <c i="1" r="AZ66"/>
  <c i="19" r="F33"/>
  <c i="1" r="AZ74"/>
  <c i="6" r="J32"/>
  <c i="1" r="AG60"/>
  <c i="15" r="J30"/>
  <c i="1" r="AG69"/>
  <c i="7" r="J35"/>
  <c i="1" r="AV61"/>
  <c r="AT61"/>
  <c i="2" r="J35"/>
  <c i="1" r="AV56"/>
  <c r="AT56"/>
  <c i="18" r="F35"/>
  <c i="1" r="AZ73"/>
  <c i="8" r="F35"/>
  <c i="1" r="AZ62"/>
  <c r="BA71"/>
  <c r="AW71"/>
  <c i="9" r="F35"/>
  <c i="1" r="AZ63"/>
  <c i="19" r="J30"/>
  <c i="1" r="AG74"/>
  <c i="7" r="F35"/>
  <c i="1" r="AZ61"/>
  <c i="2" r="F35"/>
  <c i="1" r="AZ56"/>
  <c i="3" r="J35"/>
  <c i="1" r="AV57"/>
  <c r="AT57"/>
  <c i="9" r="J35"/>
  <c i="1" r="AV63"/>
  <c r="AT63"/>
  <c i="11" r="F35"/>
  <c i="1" r="AZ65"/>
  <c i="14" r="J33"/>
  <c i="1" r="AV68"/>
  <c r="AT68"/>
  <c i="16" r="J30"/>
  <c i="1" r="AG70"/>
  <c i="10" r="J35"/>
  <c i="1" r="AV64"/>
  <c r="AT64"/>
  <c i="14" r="F33"/>
  <c i="1" r="AZ68"/>
  <c i="20" r="F33"/>
  <c i="1" r="AZ75"/>
  <c r="BB55"/>
  <c r="AX55"/>
  <c i="15" r="J33"/>
  <c i="1" r="AV69"/>
  <c r="AT69"/>
  <c i="19" r="J33"/>
  <c i="1" r="AV74"/>
  <c r="AT74"/>
  <c i="5" r="J35"/>
  <c i="1" r="AV59"/>
  <c r="AT59"/>
  <c r="AN59"/>
  <c r="BD71"/>
  <c i="20" r="J33"/>
  <c i="1" r="AV75"/>
  <c r="AT75"/>
  <c i="17" r="F35"/>
  <c i="1" r="AZ72"/>
  <c i="6" r="J35"/>
  <c i="1" r="AV60"/>
  <c r="AT60"/>
  <c i="21" r="J33"/>
  <c i="1" r="AV76"/>
  <c r="AT76"/>
  <c r="BC55"/>
  <c r="AY55"/>
  <c r="BD55"/>
  <c i="15" r="F33"/>
  <c i="1" r="AZ69"/>
  <c i="8" r="J35"/>
  <c i="1" r="AV62"/>
  <c r="AT62"/>
  <c i="6" r="F35"/>
  <c i="1" r="AZ60"/>
  <c i="13" r="J33"/>
  <c i="1" r="AV67"/>
  <c r="AT67"/>
  <c i="2" r="J32"/>
  <c i="1" r="AG56"/>
  <c i="21" r="F33"/>
  <c i="1" r="AZ76"/>
  <c r="BA55"/>
  <c r="AW55"/>
  <c i="11" r="J32"/>
  <c i="1" r="AG65"/>
  <c i="12" r="J33"/>
  <c i="1" r="AV66"/>
  <c r="AT66"/>
  <c i="18" r="J35"/>
  <c i="1" r="AV73"/>
  <c r="AT73"/>
  <c i="10" r="F35"/>
  <c i="1" r="AZ64"/>
  <c i="13" r="J30"/>
  <c i="1" r="AG67"/>
  <c i="16" r="F33"/>
  <c i="1" r="AZ70"/>
  <c i="4" r="J35"/>
  <c i="1" r="AV58"/>
  <c r="AT58"/>
  <c i="11" r="J35"/>
  <c i="1" r="AV65"/>
  <c r="AT65"/>
  <c i="12" r="J30"/>
  <c i="1" r="AG66"/>
  <c i="16" r="J33"/>
  <c i="1" r="AV70"/>
  <c r="AT70"/>
  <c i="13" r="F33"/>
  <c i="1" r="AZ67"/>
  <c i="17" r="J35"/>
  <c i="1" r="AV72"/>
  <c r="AT72"/>
  <c r="AN72"/>
  <c r="BC71"/>
  <c r="AY71"/>
  <c r="BB71"/>
  <c r="AX71"/>
  <c i="4" r="F35"/>
  <c i="1" r="AZ58"/>
  <c i="2" l="1" r="R114"/>
  <c i="14" r="BK88"/>
  <c r="J88"/>
  <c i="5" r="J63"/>
  <c r="J90"/>
  <c r="J64"/>
  <c i="21" r="BK82"/>
  <c r="J82"/>
  <c r="J59"/>
  <c i="1" r="AN74"/>
  <c i="19" r="J59"/>
  <c r="J39"/>
  <c i="1" r="AN70"/>
  <c i="16" r="J59"/>
  <c i="17" r="J41"/>
  <c i="1" r="AN69"/>
  <c i="16" r="J39"/>
  <c i="15" r="J39"/>
  <c i="1" r="AN67"/>
  <c i="13" r="J59"/>
  <c i="1" r="AN66"/>
  <c i="12" r="J59"/>
  <c i="13" r="J39"/>
  <c i="1" r="AN65"/>
  <c i="12" r="J39"/>
  <c i="11" r="J41"/>
  <c i="1" r="AN60"/>
  <c i="6" r="J63"/>
  <c r="J41"/>
  <c i="5" r="J41"/>
  <c i="1" r="AN56"/>
  <c i="2" r="J63"/>
  <c r="J41"/>
  <c i="14" r="J30"/>
  <c i="1" r="AG68"/>
  <c i="18" r="J32"/>
  <c i="1" r="AG73"/>
  <c r="AG71"/>
  <c i="8" r="J32"/>
  <c i="1" r="AG62"/>
  <c r="AN62"/>
  <c i="20" r="J30"/>
  <c i="1" r="AG75"/>
  <c r="AN75"/>
  <c i="10" r="J32"/>
  <c i="1" r="AG64"/>
  <c r="AN64"/>
  <c r="AU71"/>
  <c r="BB54"/>
  <c r="W31"/>
  <c i="4" r="J32"/>
  <c i="1" r="AG58"/>
  <c r="AU55"/>
  <c r="AU54"/>
  <c i="3" r="J32"/>
  <c i="1" r="AG57"/>
  <c r="AN57"/>
  <c i="9" r="J32"/>
  <c i="1" r="AG63"/>
  <c r="AN63"/>
  <c r="BC54"/>
  <c r="W32"/>
  <c r="BD54"/>
  <c r="W33"/>
  <c r="BA54"/>
  <c r="AW54"/>
  <c r="AK30"/>
  <c i="7" r="J32"/>
  <c i="1" r="AG61"/>
  <c r="AN61"/>
  <c r="AZ71"/>
  <c r="AV71"/>
  <c r="AT71"/>
  <c i="14" l="1" r="J39"/>
  <c i="4" r="J41"/>
  <c i="14" r="J59"/>
  <c i="20" r="J39"/>
  <c i="1" r="AN71"/>
  <c i="18" r="J41"/>
  <c i="1" r="AN73"/>
  <c i="10" r="J41"/>
  <c i="9" r="J41"/>
  <c i="8" r="J41"/>
  <c i="7" r="J41"/>
  <c i="3" r="J41"/>
  <c i="1" r="AN58"/>
  <c r="AN68"/>
  <c i="21" r="J30"/>
  <c i="1" r="AG76"/>
  <c r="AG55"/>
  <c r="AX54"/>
  <c r="AY54"/>
  <c r="W30"/>
  <c r="AZ55"/>
  <c r="AV55"/>
  <c r="AT55"/>
  <c i="21" l="1" r="J39"/>
  <c i="1" r="AN55"/>
  <c r="AN76"/>
  <c r="AZ54"/>
  <c r="W29"/>
  <c r="AG54"/>
  <c r="AK26"/>
  <c l="1" r="AV54"/>
  <c r="AK29"/>
  <c r="AK35"/>
  <c l="1"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<sst xmlns="http://schemas.openxmlformats.org/spreadsheetml/2006/main">
  <si>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</si>
  <si>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</si>
  <si>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</si>
  <si>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</si>
  <si>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</si>
  <si>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{020ddcec-a32e-4ea3-8be0-9fc5d375381a}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</si>
  <si>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</si>
  <si>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</si>
  <si>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</si>
  <si>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</si>
  <si>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</si>
  <si>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</si>
  <si>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</si>
  <si>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</si>
  <si>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21-SO093/4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</si>
  <si>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</si>
  <si>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</si>
  <si>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Mateřská a základní škola Šámalova - REVIZE 02</t>
  </si>
  <si>
    <t>KSO:</t>
  </si>
  <si>
    <t/>
  </si>
  <si>
    <t>CC-CZ:</t>
  </si>
  <si>
    <t>Místo:</t>
  </si>
  <si>
    <t>Šámalova, Brno-Židenice</t>
  </si>
  <si>
    <t>Datum:</t>
  </si>
  <si>
    <t>3. 6. 2022</t>
  </si>
  <si>
    <t>Zadavatel:</t>
  </si>
  <si>
    <t>IČ:</t>
  </si>
  <si>
    <t>Statutární město Brno</t>
  </si>
  <si>
    <t>DIČ:</t>
  </si>
  <si>
    <t>Účastník:</t>
  </si>
  <si>
    <t>Vyplň údaj</t>
  </si>
  <si>
    <t>Projektant:</t>
  </si>
  <si>
    <t>IS-ARCH s.r.o.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</si>
  <si>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</si>
  <si>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</si>
  <si>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</si>
  <si>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</si>
  <si>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</si>
  <si>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</si>
  <si>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</si>
  <si>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</si>
  <si>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</si>
  <si>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</si>
  <si>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</si>
  <si>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</si>
  <si>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</si>
  <si>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</si>
  <si>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</si>
  <si>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</si>
  <si>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</si>
  <si>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</si>
  <si>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</si>
  <si>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</si>
  <si>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</si>
  <si>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</si>
  <si>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</si>
  <si>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</si>
  <si>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</si>
  <si>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</si>
  <si>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</si>
  <si>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</si>
  <si>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</si>
  <si>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</si>
  <si>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</si>
  <si>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</si>
  <si>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</si>
  <si>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</si>
  <si>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</si>
  <si>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</si>
  <si>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</si>
  <si>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</si>
  <si>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</si>
  <si>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</si>
  <si>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</si>
  <si>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</si>
  <si>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</si>
  <si>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21-SO093-01</t>
  </si>
  <si>
    <t>Mateřská a základní škola</t>
  </si>
  <si>
    <t>STA</t>
  </si>
  <si>
    <t>1</t>
  </si>
  <si>
    <t>{e8cba3fe-8bb9-4d3a-875e-42c0b0fbbaff}</t>
  </si>
  <si>
    <t>2</t>
  </si>
  <si>
    <t>/</t>
  </si>
  <si>
    <t>21-SO093-01.1</t>
  </si>
  <si>
    <t>Architektonicko-stavební a konstrukční řešení, PBŘ</t>
  </si>
  <si>
    <t>Soupis</t>
  </si>
  <si>
    <t>{2c81bb95-fe09-48bc-8e34-c5b62fedba47}</t>
  </si>
  <si>
    <t>21-SO093-01.2</t>
  </si>
  <si>
    <t>Ústřední vytápění</t>
  </si>
  <si>
    <t>{f35c5b3f-3024-4f4f-b8e2-69e906bd119d}</t>
  </si>
  <si>
    <t>21-SO093-01.3</t>
  </si>
  <si>
    <t>VZT, chlazení</t>
  </si>
  <si>
    <t>{6abe6e5a-a7dd-48ad-8012-c77021cdf497}</t>
  </si>
  <si>
    <t>21-SO093-01.4</t>
  </si>
  <si>
    <t>Plynoinstalace</t>
  </si>
  <si>
    <t>{cfa2302f-f722-480e-9866-ad73bafdc699}</t>
  </si>
  <si>
    <t>21-SO093-01.5</t>
  </si>
  <si>
    <t>Měření a regulace</t>
  </si>
  <si>
    <t>{8a40b8b0-cc9f-4fa5-b7b0-5ed87af8b9a5}</t>
  </si>
  <si>
    <t>21-SO093-01.6a</t>
  </si>
  <si>
    <t>ZTI</t>
  </si>
  <si>
    <t>{8d1528f5-b27f-43fb-8d5d-392a411dae03}</t>
  </si>
  <si>
    <t>21-SO093-01.6b</t>
  </si>
  <si>
    <t>ZTI - Venkovní kanalizace dešťová</t>
  </si>
  <si>
    <t>{c10c2c03-6897-43f1-9eec-2ce6c08b1c65}</t>
  </si>
  <si>
    <t>21-SO093-01.6c</t>
  </si>
  <si>
    <t>ZTI - Venkovní kanalizace splašková</t>
  </si>
  <si>
    <t>{23abfbb5-798a-4359-a70b-85bf1c27a6fe}</t>
  </si>
  <si>
    <t>21-SO093-01.7</t>
  </si>
  <si>
    <t>D.1.4.6 Silnoproud</t>
  </si>
  <si>
    <t>{607e04a8-4469-485f-9f82-f8583bfb9d6b}</t>
  </si>
  <si>
    <t>21-SO093-01.8</t>
  </si>
  <si>
    <t>D.1.4.7 Slaboproud</t>
  </si>
  <si>
    <t>{7c84a3d3-2e33-4edd-9c83-8759a6e6d1e7}</t>
  </si>
  <si>
    <t>21-SO093-02</t>
  </si>
  <si>
    <t>SO 02 Komunikace, chodníky a zpevněné plochy</t>
  </si>
  <si>
    <t>ING</t>
  </si>
  <si>
    <t>{ecd9468e-6f54-44ed-bec9-bc7cf7176076}</t>
  </si>
  <si>
    <t>21-SO093-03</t>
  </si>
  <si>
    <t>SO 03 Přípojka vodovodu</t>
  </si>
  <si>
    <t>{9b3a4342-4dd0-4ed4-8f63-d68b62a2b2bd}</t>
  </si>
  <si>
    <t>21-SO093-04</t>
  </si>
  <si>
    <t>SO 04 Přípojka kanalizace, retenční nádrž</t>
  </si>
  <si>
    <t>{b3b8d387-e8ab-4834-81d0-63725a27da38}</t>
  </si>
  <si>
    <t>21-SO093-05</t>
  </si>
  <si>
    <t>SO 05 Přeložka plynovodní přípojky</t>
  </si>
  <si>
    <t>{692ba3f5-4641-43d8-803e-0ab4a940bb52}</t>
  </si>
  <si>
    <t>21-SO093-06</t>
  </si>
  <si>
    <t>SO 06 Přípojka SLP</t>
  </si>
  <si>
    <t>{dda79f91-e62d-4825-ab0b-e2b4c386fbf5}</t>
  </si>
  <si>
    <t>21-SO093-08</t>
  </si>
  <si>
    <t>SO 08 Sadové úpravy, hřiště, inventarizace dřevin</t>
  </si>
  <si>
    <t>{c0cf7b6d-bfcc-458c-bdbe-6f8bce75938c}</t>
  </si>
  <si>
    <t>21-SO093-08.1</t>
  </si>
  <si>
    <t>Sadové úpravy, hřiště, inventarizace</t>
  </si>
  <si>
    <t>{f26b7b85-2fd6-4ad7-a141-6a75a57961c1}</t>
  </si>
  <si>
    <t>21-SO093-08.2</t>
  </si>
  <si>
    <t>Altán</t>
  </si>
  <si>
    <t>{8590de38-aa05-4e17-9425-8dc53737f9e3}</t>
  </si>
  <si>
    <t>21-SO093-09</t>
  </si>
  <si>
    <t>SO 09 Oplocení</t>
  </si>
  <si>
    <t>{0f19952d-b874-497d-b6b2-b6a06be14117}</t>
  </si>
  <si>
    <t>21-SO093-13</t>
  </si>
  <si>
    <t>Vedlejší a ostatní náklady</t>
  </si>
  <si>
    <t>VON</t>
  </si>
  <si>
    <t>{4179dd77-c57f-4617-bdad-b1b9826dec0e}</t>
  </si>
  <si>
    <t>21-SO093-14</t>
  </si>
  <si>
    <t>Ostatní náklady</t>
  </si>
  <si>
    <t>OST</t>
  </si>
  <si>
    <t>{7a586cd8-beac-4ec0-becc-cecb4d97edfe}</t>
  </si>
  <si>
    <t>KRYCÍ LIST SOUPISU PRACÍ</t>
  </si>
  <si>
    <t>Objekt:</t>
  </si>
  <si>
    <t>21-SO093-01 - Mateřská a základní škola</t>
  </si>
  <si>
    <t>Soupis:</t>
  </si>
  <si>
    <t>21-SO093-01.1 - Architektonicko-stavební a konstrukční řešení, PBŘ</t>
  </si>
  <si>
    <t>Votavová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</si>
  <si>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</si>
  <si>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</si>
  <si>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</si>
  <si>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</si>
  <si>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</si>
  <si>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</si>
  <si>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</si>
  <si>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</si>
  <si>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</si>
  <si>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</si>
  <si>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</si>
  <si>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</si>
  <si>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</si>
  <si>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</si>
  <si>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</si>
  <si>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</si>
  <si>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</si>
  <si>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</si>
  <si>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</si>
  <si>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</si>
  <si>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</si>
  <si>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</si>
  <si>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</si>
  <si>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768 - Hliníkové konstrukce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</si>
  <si>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</si>
  <si>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</si>
  <si>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</si>
  <si>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</si>
  <si>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</si>
  <si>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789 - Povrchové úpravy ocelových konstrukcí a technologických zařízení</t>
  </si>
  <si>
    <t xml:space="preserve">    799 - Ostatní</t>
  </si>
  <si>
    <t>M - Práce a dodávky M</t>
  </si>
  <si>
    <t xml:space="preserve">    33-M - Montáže dopr.zaříz.,sklad. zař. a váh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</si>
  <si>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</si>
  <si>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</si>
  <si>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</si>
  <si>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</si>
  <si>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</si>
  <si>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</si>
  <si>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</si>
  <si>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</si>
  <si>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</si>
  <si>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</si>
  <si>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</si>
  <si>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</si>
  <si>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</si>
  <si>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</si>
  <si>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</si>
  <si>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</si>
  <si>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</si>
  <si>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</si>
  <si>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119001421</t>
  </si>
  <si>
    <t>Dočasné zajištění kabelů a kabelových tratí ze 3 volně ložených kabelů</t>
  </si>
  <si>
    <t>m</t>
  </si>
  <si>
    <t>CS ÚRS 2021 02</t>
  </si>
  <si>
    <t>4</t>
  </si>
  <si>
    <t>1823978635</t>
  </si>
  <si>
    <t>PP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</si>
  <si>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</si>
  <si>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Online PSC</t>
  </si>
  <si>
    <t>https://podminky.urs.cz/item/CS_URS_2021_02/119001421</t>
  </si>
  <si>
    <t>VV</t>
  </si>
  <si>
    <t xml:space="preserve">30,00                             "2x silnoproud</t>
  </si>
  <si>
    <t xml:space="preserve">30,00                             "2 x SLP</t>
  </si>
  <si>
    <t>Součet</t>
  </si>
  <si>
    <t>119001422</t>
  </si>
  <si>
    <t>Dočasné zajištění kabelů a kabelových tratí z 6 volně ložených kabelů</t>
  </si>
  <si>
    <t>-1721035245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</si>
  <si>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přes 3 do 6 kabelů</t>
  </si>
  <si>
    <t>https://podminky.urs.cz/item/CS_URS_2021_02/119001422</t>
  </si>
  <si>
    <t xml:space="preserve">30,00                             "2x silnoproud + 2x SLP</t>
  </si>
  <si>
    <t>3</t>
  </si>
  <si>
    <t>131251106</t>
  </si>
  <si>
    <t>Hloubení jam nezapažených v hornině třídy těžitelnosti I skupiny 3 objem do 5000 m3 strojně</t>
  </si>
  <si>
    <t>m3</t>
  </si>
  <si>
    <t>-785952179</t>
  </si>
  <si>
    <t>Hloubení nezapažených jam a zářezů strojně s urovnáním dna do předepsaného profilu a spádu v hornině třídy těžitelnosti I skupiny 3 přes 1 000 do 5 000 m3</t>
  </si>
  <si>
    <t>https://podminky.urs.cz/item/CS_URS_2021_02/131251106</t>
  </si>
  <si>
    <t>půdorys výkopů</t>
  </si>
  <si>
    <t>PT = +0,00, pláň = -4,40</t>
  </si>
  <si>
    <t>4,40*12,15*10,79</t>
  </si>
  <si>
    <t>4,40*19,95*13,465</t>
  </si>
  <si>
    <t>4,40*12,757*20,419</t>
  </si>
  <si>
    <t>šikminy</t>
  </si>
  <si>
    <t xml:space="preserve">2,09*4,40*0,5*10,79           "-4,40 až +0,00</t>
  </si>
  <si>
    <t>2,09*4,40*0,5*2,09*0,5</t>
  </si>
  <si>
    <t>1,35*4,40*0,5*1,35*0,5</t>
  </si>
  <si>
    <t>0,74*4,40*0,5*1,35</t>
  </si>
  <si>
    <t xml:space="preserve">1,35*2,90*0,5*27,122             "-4,40 až -1,50</t>
  </si>
  <si>
    <t xml:space="preserve">0,25*0,50*0,5*(4,878+6,704)      "-4,40 až -3,90</t>
  </si>
  <si>
    <t xml:space="preserve">2,09*4,40*0,5*1,15          "-4,40 až +0,00</t>
  </si>
  <si>
    <t xml:space="preserve">1,35*2,90*0,5*10,90      "-4,40 až -1,50</t>
  </si>
  <si>
    <t>1,35*2,90*0,5*(2,675+32,032)</t>
  </si>
  <si>
    <t>19,95+12,757-0,675</t>
  </si>
  <si>
    <t>jímka výtahu</t>
  </si>
  <si>
    <t xml:space="preserve">0,85*2,20*3,60                "-5,25 až -4,40</t>
  </si>
  <si>
    <t xml:space="preserve">0,80*2,80*2,85                "-5,20 až -4,40</t>
  </si>
  <si>
    <t>PT = +0,00, pláň = -3,90</t>
  </si>
  <si>
    <t>3,90*4,878*6,704</t>
  </si>
  <si>
    <t xml:space="preserve">1,20*2,40*0,5*3,43                  "-3,90 až -1,50</t>
  </si>
  <si>
    <t xml:space="preserve">1,95*3,90*0,5*2,724               "-3,90 až +0,00</t>
  </si>
  <si>
    <t xml:space="preserve">3299,908*0,70                            "cca 70%</t>
  </si>
  <si>
    <t>1911896239</t>
  </si>
  <si>
    <t>PT = +0,00, pláň = -1,50</t>
  </si>
  <si>
    <t>1,50*11,00*7,65</t>
  </si>
  <si>
    <t>1,50*20,247*4,975</t>
  </si>
  <si>
    <t>1,50*13,81*4,629</t>
  </si>
  <si>
    <t xml:space="preserve">0,74*1,50*0,5*7,65               "-1,50 až +0,00</t>
  </si>
  <si>
    <t>0,74*1,50*0,5*31,617</t>
  </si>
  <si>
    <t>1,50*27,122*2,14</t>
  </si>
  <si>
    <t xml:space="preserve">0,74*1,50*0,5*2,51              "-1,50 až +0,00</t>
  </si>
  <si>
    <t>0,74*1,50*0,5*27,112</t>
  </si>
  <si>
    <t>Mezisoučet</t>
  </si>
  <si>
    <t xml:space="preserve">-80,00                                     "viz revize 01</t>
  </si>
  <si>
    <t>5</t>
  </si>
  <si>
    <t>131351106</t>
  </si>
  <si>
    <t>Hloubení jam nezapažených v hornině třídy těžitelnosti II skupiny 4 objem do 5000 m3 strojně</t>
  </si>
  <si>
    <t>1401852671</t>
  </si>
  <si>
    <t>Hloubení nezapažených jam a zářezů strojně s urovnáním dna do předepsaného profilu a spádu v hornině třídy těžitelnosti II skupiny 4 přes 1 000 do 5 000 m3</t>
  </si>
  <si>
    <t>https://podminky.urs.cz/item/CS_URS_2021_02/131351106</t>
  </si>
  <si>
    <t xml:space="preserve">3299,908*0,30                            "cca 30%</t>
  </si>
  <si>
    <t>6</t>
  </si>
  <si>
    <t>133251101</t>
  </si>
  <si>
    <t>Hloubení šachet nezapažených v hornině třídy těžitelnosti I skupiny 3 objem do 20 m3</t>
  </si>
  <si>
    <t>1283334316</t>
  </si>
  <si>
    <t>Hloubení nezapažených šachet strojně v hornině třídy těžitelnosti I skupiny 3 do 20 m3</t>
  </si>
  <si>
    <t>https://podminky.urs.cz/item/CS_URS_2021_02/133251101</t>
  </si>
  <si>
    <t>pro patky</t>
  </si>
  <si>
    <t xml:space="preserve">0,20*1,30*0,90*2              "-1,70 až -1,50</t>
  </si>
  <si>
    <t>0,20*1,30*1,40</t>
  </si>
  <si>
    <t>0,20*0,90*1,40*3</t>
  </si>
  <si>
    <t>7</t>
  </si>
  <si>
    <t>139001101</t>
  </si>
  <si>
    <t>Příplatek za ztížení vykopávky v blízkosti podzemního vedení</t>
  </si>
  <si>
    <t>2016301948</t>
  </si>
  <si>
    <t>Příplatek k cenám hloubených vykopávek za ztížení vykopávky v blízkosti podzemního vedení nebo výbušnin pro jakoukoliv třídu horniny</t>
  </si>
  <si>
    <t>https://podminky.urs.cz/item/CS_URS_2021_02/139001101</t>
  </si>
  <si>
    <t>2,00*1,00*30,00</t>
  </si>
  <si>
    <t>8</t>
  </si>
  <si>
    <t>151711111</t>
  </si>
  <si>
    <t>Osazení zápor ocelových dl do 8 m</t>
  </si>
  <si>
    <t>-533706079</t>
  </si>
  <si>
    <t>Osazení ocelových zápor pro pažení hloubených vykopávek do předem provedených vrtů se zabetonováním spodního konce, s případným obsypem zápory pískem délky od 0 do 8 m</t>
  </si>
  <si>
    <t>https://podminky.urs.cz/item/CS_URS_2021_02/151711111</t>
  </si>
  <si>
    <t>stavebně konstrukční řešení - půdorys pilot</t>
  </si>
  <si>
    <t>8,00*34</t>
  </si>
  <si>
    <t>9</t>
  </si>
  <si>
    <t>M</t>
  </si>
  <si>
    <t>58932576</t>
  </si>
  <si>
    <t>beton C 16/20 X0,XC1 kamenivo frakce 0/22</t>
  </si>
  <si>
    <t>-454989460</t>
  </si>
  <si>
    <t>Pi*(0,25)^2*4,30*34</t>
  </si>
  <si>
    <t>10</t>
  </si>
  <si>
    <t>13010762</t>
  </si>
  <si>
    <t>ocel profilová jakost S235JR (11 375) průřez IPE 330</t>
  </si>
  <si>
    <t>t</t>
  </si>
  <si>
    <t>1136854188</t>
  </si>
  <si>
    <t>8,00*34*49,10/1000*0,5</t>
  </si>
  <si>
    <t>11</t>
  </si>
  <si>
    <t>151711131</t>
  </si>
  <si>
    <t>Vytažení zápor ocelových dl do 8 m</t>
  </si>
  <si>
    <t>-1676979958</t>
  </si>
  <si>
    <t>Vytažení ocelových zápor pro pažení délky od 0 do 8 m</t>
  </si>
  <si>
    <t>https://podminky.urs.cz/item/CS_URS_2021_02/151711131</t>
  </si>
  <si>
    <t>12</t>
  </si>
  <si>
    <t>151721111</t>
  </si>
  <si>
    <t>Zřízení pažení do ocelových zápor hl výkopu do 4 m s jeho následným odstraněním</t>
  </si>
  <si>
    <t>m2</t>
  </si>
  <si>
    <t>-160026833</t>
  </si>
  <si>
    <t>Pažení do ocelových zápor bez ohledu na druh pažin, s odstraněním pažení, hloubky výkopu do 4 m</t>
  </si>
  <si>
    <t>https://podminky.urs.cz/item/CS_URS_2021_02/151721111</t>
  </si>
  <si>
    <t>3,85*(19,60+26,695)</t>
  </si>
  <si>
    <t>13</t>
  </si>
  <si>
    <t>161151103</t>
  </si>
  <si>
    <t>Svislé přemístění výkopku z horniny třídy těžitelnosti I skupiny 1 až 3 hl výkopu přes 4 do 8 m</t>
  </si>
  <si>
    <t>-1841442376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</si>
  <si>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</si>
  <si>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https://podminky.urs.cz/item/CS_URS_2021_02/161151103</t>
  </si>
  <si>
    <t>2309,936*0,30</t>
  </si>
  <si>
    <t>14</t>
  </si>
  <si>
    <t>161151113</t>
  </si>
  <si>
    <t>Svislé přemístění výkopku z horniny třídy těžitelnosti II skupiny 4 a 5 hl výkopu přes 4 do 8 m</t>
  </si>
  <si>
    <t>-1002628270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</si>
  <si>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</si>
  <si>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https://podminky.urs.cz/item/CS_URS_2021_02/161151113</t>
  </si>
  <si>
    <t>989,972*0,30</t>
  </si>
  <si>
    <t>162751113</t>
  </si>
  <si>
    <t>Vodorovné přemístění přes 5 000 do 6000 m výkopku/sypaniny z horniny třídy těžitelnosti I skupiny 1 až 3</t>
  </si>
  <si>
    <t>2109041989</t>
  </si>
  <si>
    <t>Vodorovné přemístění výkopku nebo sypaniny po suchu na obvyklém dopravním prostředku, bez naložení výkopku, avšak se složením bez rozhrnutí z horniny třídy těžitelnosti I skupiny 1 až 3 na vzdálenost přes 5 000 do 6 000 m</t>
  </si>
  <si>
    <t>https://podminky.urs.cz/item/CS_URS_2021_02/162751113</t>
  </si>
  <si>
    <t xml:space="preserve">2309,936+418,503+1,588           "výkopy</t>
  </si>
  <si>
    <t>zemina z pilot</t>
  </si>
  <si>
    <t xml:space="preserve">Pi*(0,315)^2*127                 "průměr piloty 630mm</t>
  </si>
  <si>
    <t xml:space="preserve">Pi*(0,315)^2*20,80            "hluché vrtání průměr piloty 630mm</t>
  </si>
  <si>
    <t xml:space="preserve">Pi*(0,45)^2*368                      "průměr piloty 900mm </t>
  </si>
  <si>
    <t xml:space="preserve">Pi*(0,45)^2*77,00                 "hluché vrtání průměr piloty 900mm </t>
  </si>
  <si>
    <t xml:space="preserve">Pi*(0,20)^2*8,00*34            "záporové pažení</t>
  </si>
  <si>
    <t>16</t>
  </si>
  <si>
    <t>162751133</t>
  </si>
  <si>
    <t>Vodorovné přemístění přes 5 000 do 6000 m výkopku/sypaniny z horniny třídy těžitelnosti II skupiny 4 a 5</t>
  </si>
  <si>
    <t>15231176</t>
  </si>
  <si>
    <t>Vodorovné přemístění výkopku nebo sypaniny po suchu na obvyklém dopravním prostředku, bez naložení výkopku, avšak se složením bez rozhrnutí z horniny třídy těžitelnosti II skupiny 4 a 5 na vzdálenost přes 5 000 do 6 000 m</t>
  </si>
  <si>
    <t>https://podminky.urs.cz/item/CS_URS_2021_02/162751133</t>
  </si>
  <si>
    <t>989,972</t>
  </si>
  <si>
    <t>17</t>
  </si>
  <si>
    <t>171201231</t>
  </si>
  <si>
    <t>Poplatek za uložení zeminy a kamení na recyklační skládce (skládkovné) kód odpadu 17 05 04</t>
  </si>
  <si>
    <t>-2030492083</t>
  </si>
  <si>
    <t>Poplatek za uložení stavebního odpadu na recyklační skládce (skládkovné) zeminy a kamení zatříděného do Katalogu odpadů pod kódem 17 05 04</t>
  </si>
  <si>
    <t>https://podminky.urs.cz/item/CS_URS_2021_02/171201231</t>
  </si>
  <si>
    <t>(3093,377+989,972)*1,85</t>
  </si>
  <si>
    <t>18</t>
  </si>
  <si>
    <t>174151101</t>
  </si>
  <si>
    <t>Zásyp jam, šachet rýh nebo kolem objektů sypaninou se zhutněním</t>
  </si>
  <si>
    <t>-113187153</t>
  </si>
  <si>
    <t>Zásyp sypaninou z jakékoliv horniny strojně s uložením výkopku ve vrstvách se zhutněním jam, šachet, rýh nebo kolem objektů v těchto vykopávkách</t>
  </si>
  <si>
    <t>https://podminky.urs.cz/item/CS_URS_2021_02/174151101</t>
  </si>
  <si>
    <t xml:space="preserve">3299,908+418,503                "celkový výkop</t>
  </si>
  <si>
    <t>odpočet konstrukcí</t>
  </si>
  <si>
    <t xml:space="preserve">-144,641                                   "podsyp pod základy</t>
  </si>
  <si>
    <t xml:space="preserve">-111,935                                  "podkl. beton základů</t>
  </si>
  <si>
    <t>1.PP</t>
  </si>
  <si>
    <t xml:space="preserve">-4,05*11,32*9,59                         "-4,05</t>
  </si>
  <si>
    <t>-4,05*19,95*12,265</t>
  </si>
  <si>
    <t>-4,025*10,31*19,04</t>
  </si>
  <si>
    <t xml:space="preserve">-1,40*1,94*1,735                         "-1,40</t>
  </si>
  <si>
    <t>-1,40*1,73*1,735</t>
  </si>
  <si>
    <t xml:space="preserve">-0,50*2,04*3,44                            "jímka výtahu -4,90 až -4,40</t>
  </si>
  <si>
    <t xml:space="preserve">-0,50*1,80*0,90                            "rozšíření -4,60 až -4,40</t>
  </si>
  <si>
    <t xml:space="preserve">-0,45*2,54*2,52                           "jímka výtahu -4,85 až -4,40</t>
  </si>
  <si>
    <t>ang. dvorek</t>
  </si>
  <si>
    <t xml:space="preserve">-3,75*5,13*3,49                           "-3,75</t>
  </si>
  <si>
    <t>hlavice</t>
  </si>
  <si>
    <t xml:space="preserve">-0,30*0,80*0,80*2                        "-4,05 až -3,75</t>
  </si>
  <si>
    <t xml:space="preserve">-0,20*0,88*51,606                   "základy pro Al lameky</t>
  </si>
  <si>
    <t>ŽB základové pasy</t>
  </si>
  <si>
    <t xml:space="preserve">-0,50*0,80*17,51                             "-1,50 až -0,70</t>
  </si>
  <si>
    <t>-1,10*0,80*6,51</t>
  </si>
  <si>
    <t xml:space="preserve">-1,00*0,50*6,59                             "-0,55 až -0,05</t>
  </si>
  <si>
    <t xml:space="preserve">-1,00*0,65*0,75                              "-0,70 až -0,05</t>
  </si>
  <si>
    <t xml:space="preserve">-1,00*0,80*5,99                              "-1,50 až -0,70</t>
  </si>
  <si>
    <t xml:space="preserve">-0,40*0,60*31,33                            "-1,00 až -0,40</t>
  </si>
  <si>
    <t>-0,30*0,60*(31,33+1,99*2)</t>
  </si>
  <si>
    <t>patky</t>
  </si>
  <si>
    <t xml:space="preserve">-1,10*(0,90*1,10)                      "-1,70 až -0,60</t>
  </si>
  <si>
    <t>kalichy</t>
  </si>
  <si>
    <t xml:space="preserve">-1,10*(1,30*0,90)*1                "-1,70 až -0,60</t>
  </si>
  <si>
    <t xml:space="preserve">-0,50*(0,80*0,70)*1                "-0,55 až -0,05</t>
  </si>
  <si>
    <t xml:space="preserve">-1,10*(0,90*1,10)*3                  "-1,70 až -0,60</t>
  </si>
  <si>
    <t xml:space="preserve">-0,70*(0,90*0,30)*3                  "-1,70 až -1,00</t>
  </si>
  <si>
    <t xml:space="preserve">-1,10*(1,30*1,10)                       "-1,70 až -0,60</t>
  </si>
  <si>
    <t xml:space="preserve">-0,70*(1,30*0,30)                       "-1,70 až -1,00</t>
  </si>
  <si>
    <t>sloupy</t>
  </si>
  <si>
    <t>-3,75*0,70*0,30*2</t>
  </si>
  <si>
    <t>-0,60*0,70*0,30*5</t>
  </si>
  <si>
    <t>-0,60*0,70*0,30+0,60*0,40*0,30</t>
  </si>
  <si>
    <t>zdi</t>
  </si>
  <si>
    <t>-0,70*0,24*(7,09+17,11)</t>
  </si>
  <si>
    <t xml:space="preserve">-0,70*1,30*1,60*2                      "angl. dvorky</t>
  </si>
  <si>
    <t>19</t>
  </si>
  <si>
    <t>58331200</t>
  </si>
  <si>
    <t>štěrkopísek netříděný zásypový</t>
  </si>
  <si>
    <t>-1438499653</t>
  </si>
  <si>
    <t>1095,599*2,20</t>
  </si>
  <si>
    <t>20</t>
  </si>
  <si>
    <t>181951112</t>
  </si>
  <si>
    <t>Úprava pláně v hornině třídy těžitelnosti I skupiny 1 až 3 se zhutněním strojně</t>
  </si>
  <si>
    <t>-1478336138</t>
  </si>
  <si>
    <t>Úprava pláně vyrovnáním výškových rozdílů strojně v hornině třídy těžitelnosti I, skupiny 1 až 3 se zhutněním</t>
  </si>
  <si>
    <t>https://podminky.urs.cz/item/CS_URS_2021_02/181951112</t>
  </si>
  <si>
    <t>pláň = -4,40</t>
  </si>
  <si>
    <t>12,15*10,79</t>
  </si>
  <si>
    <t>19,95*13,465</t>
  </si>
  <si>
    <t>12,757*20,419</t>
  </si>
  <si>
    <t>pláň = -3,90</t>
  </si>
  <si>
    <t>4,878*6,704</t>
  </si>
  <si>
    <t>pláň = -1,50</t>
  </si>
  <si>
    <t>11,00*7,65</t>
  </si>
  <si>
    <t>20,247*4,975</t>
  </si>
  <si>
    <t>13,81*4,629</t>
  </si>
  <si>
    <t>27,122*2,14</t>
  </si>
  <si>
    <t>Zakládání</t>
  </si>
  <si>
    <t>226111212</t>
  </si>
  <si>
    <t>Vrty velkoprofilové svislé nezapažené D přes 400 do 450 mm hl přes 5 m hornina II</t>
  </si>
  <si>
    <t>-655588905</t>
  </si>
  <si>
    <t>Velkoprofilové vrty náběrovým vrtáním svislé nezapažené průměru přes 400 do 450 mm, v hl přes 5 m v hornině tř. II</t>
  </si>
  <si>
    <t>https://podminky.urs.cz/item/CS_URS_2021_02/226111212</t>
  </si>
  <si>
    <t>22</t>
  </si>
  <si>
    <t>226212113</t>
  </si>
  <si>
    <t>Vrty velkoprofilové svislé zapažené D přes 550 do 650 mm hl od 0 do 5 m hornina III</t>
  </si>
  <si>
    <t>1006213822</t>
  </si>
  <si>
    <t>Velkoprofilové vrty náběrovým vrtáním svislé zapažené ocelovými pažnicemi průměru přes 550 do 650 mm, v hl od 0 do 5 m v hornině tř. III</t>
  </si>
  <si>
    <t>https://podminky.urs.cz/item/CS_URS_2021_02/226212113</t>
  </si>
  <si>
    <t xml:space="preserve">20,80                   "hluché vrtání</t>
  </si>
  <si>
    <t>23</t>
  </si>
  <si>
    <t>226212213</t>
  </si>
  <si>
    <t>Vrty velkoprofilové svislé zapažené D přes 550 do 650 mm hl od 0 do 10 m hornina III</t>
  </si>
  <si>
    <t>802437086</t>
  </si>
  <si>
    <t>Velkoprofilové vrty náběrovým vrtáním svislé zapažené ocelovými pažnicemi průměru přes 550 do 650 mm, v hl od 0 do 10 m v hornině tř. III</t>
  </si>
  <si>
    <t>https://podminky.urs.cz/item/CS_URS_2021_02/226212213</t>
  </si>
  <si>
    <t>10,00*2</t>
  </si>
  <si>
    <t>7,00*14</t>
  </si>
  <si>
    <t>9,00*1</t>
  </si>
  <si>
    <t>24</t>
  </si>
  <si>
    <t>226213113</t>
  </si>
  <si>
    <t>Vrty velkoprofilové svislé zapažené D přes 850 do 1050 mm hl od 0 do 5 m hornina III</t>
  </si>
  <si>
    <t>1890975172</t>
  </si>
  <si>
    <t>Velkoprofilové vrty náběrovým vrtáním svislé zapažené ocelovými pažnicemi průměru přes 850 do 1050 mm, v hl od 0 do 5 m v hornině tř. III</t>
  </si>
  <si>
    <t>https://podminky.urs.cz/item/CS_URS_2021_02/226213113</t>
  </si>
  <si>
    <t>5,00*2</t>
  </si>
  <si>
    <t xml:space="preserve">77,00                   "hluché vrtání</t>
  </si>
  <si>
    <t>25</t>
  </si>
  <si>
    <t>226213213</t>
  </si>
  <si>
    <t>Vrty velkoprofilové svislé zapažené D přes 850 do 1050 mm hl od 0 do 10 m hornina III</t>
  </si>
  <si>
    <t>1099992399</t>
  </si>
  <si>
    <t>Velkoprofilové vrty náběrovým vrtáním svislé zapažené ocelovými pažnicemi průměru přes 850 do 1050 mm, v hl od 0 do 10 m v hornině tř. III</t>
  </si>
  <si>
    <t>https://podminky.urs.cz/item/CS_URS_2021_02/226213213</t>
  </si>
  <si>
    <t>6,00*1</t>
  </si>
  <si>
    <t>7,00*3</t>
  </si>
  <si>
    <t>9,00*8</t>
  </si>
  <si>
    <t>26</t>
  </si>
  <si>
    <t>226213313</t>
  </si>
  <si>
    <t>Vrty velkoprofilové svislé zapažené D přes 850 do 1050 mm hl od 0 do 20 m hornina III</t>
  </si>
  <si>
    <t>3443196</t>
  </si>
  <si>
    <t>Velkoprofilové vrty náběrovým vrtáním svislé zapažené ocelovými pažnicemi průměru přes 850 do 1050 mm, v hl od 0 do 20 m v hornině tř. III</t>
  </si>
  <si>
    <t>https://podminky.urs.cz/item/CS_URS_2021_02/226213313</t>
  </si>
  <si>
    <t>11,00*4</t>
  </si>
  <si>
    <t>12,00*5</t>
  </si>
  <si>
    <t>15,00*3</t>
  </si>
  <si>
    <t>18,00*5</t>
  </si>
  <si>
    <t>20,00*1</t>
  </si>
  <si>
    <t>27</t>
  </si>
  <si>
    <t>231212112</t>
  </si>
  <si>
    <t>Zřízení pilot svislých zapažených D přes 450 do 650 mm hl od 0 do 10 m s vytažením pažnic z betonu železového</t>
  </si>
  <si>
    <t>-1006077172</t>
  </si>
  <si>
    <t>Zřízení výplně pilot zapažených s vytažením pažnic z vrtu svislých z betonu železového, v hl od 0 do 10 m, při průměru piloty přes 450 do 650 mm</t>
  </si>
  <si>
    <t>https://podminky.urs.cz/item/CS_URS_2021_02/231212112</t>
  </si>
  <si>
    <t>28</t>
  </si>
  <si>
    <t>231212113</t>
  </si>
  <si>
    <t>Zřízení pilot svislých zapažených D přes 650 do 1250 mm hl od 0 do 10 m s vytažením pažnic z betonu železového</t>
  </si>
  <si>
    <t>1316506494</t>
  </si>
  <si>
    <t>Zřízení výplně pilot zapažených s vytažením pažnic z vrtu svislých z betonu železového, v hl od 0 do 10 m, při průměru piloty přes 650 do 1250 mm</t>
  </si>
  <si>
    <t>https://podminky.urs.cz/item/CS_URS_2021_02/231212113</t>
  </si>
  <si>
    <t>29</t>
  </si>
  <si>
    <t>231212213</t>
  </si>
  <si>
    <t>Zřízení pilot svislých zapažených D přes 650 do 1250 mm hl od 0 do 20 m s vytažením pažnic z betonu železového</t>
  </si>
  <si>
    <t>652904643</t>
  </si>
  <si>
    <t>Zřízení výplně pilot zapažených s vytažením pažnic z vrtu svislých z betonu železového, v hl od 0 do 20 m, při průměru piloty přes 650 do 1250 mm</t>
  </si>
  <si>
    <t>https://podminky.urs.cz/item/CS_URS_2021_02/231212213</t>
  </si>
  <si>
    <t>30</t>
  </si>
  <si>
    <t>58932936</t>
  </si>
  <si>
    <t>beton C 25/30 XF1 XA1 kamenivo frakce 0/16</t>
  </si>
  <si>
    <t>-707431816</t>
  </si>
  <si>
    <t>31</t>
  </si>
  <si>
    <t>231611114</t>
  </si>
  <si>
    <t>Výztuž pilot betonovaných do země ocel z betonářské oceli 10 505</t>
  </si>
  <si>
    <t>1596295383</t>
  </si>
  <si>
    <t>Výztuž pilot betonovaných do země z oceli 10 505 (R)</t>
  </si>
  <si>
    <t>https://podminky.urs.cz/item/CS_URS_2021_02/231611114</t>
  </si>
  <si>
    <t>dle stavebně konstrukčního řešení</t>
  </si>
  <si>
    <t xml:space="preserve">127,00*15,00/1000                "15kg,00/m</t>
  </si>
  <si>
    <t xml:space="preserve">368,00*23,00/1000                "23,00kg/m</t>
  </si>
  <si>
    <t>32</t>
  </si>
  <si>
    <t>239111112</t>
  </si>
  <si>
    <t>Odbourání vrchní části znehodnocené výplně pilot D piloty přes 450 do 650 mm</t>
  </si>
  <si>
    <t>177682102</t>
  </si>
  <si>
    <t>Odbourání vrchní znehodnocené části výplně betonových pilot při průměru piloty přes 450 do 650 mm</t>
  </si>
  <si>
    <t>https://podminky.urs.cz/item/CS_URS_2021_02/239111112</t>
  </si>
  <si>
    <t>0,30*17</t>
  </si>
  <si>
    <t>33</t>
  </si>
  <si>
    <t>239111113</t>
  </si>
  <si>
    <t>Odbourání vrchní části znehodnocené výplně pilot D piloty přes 650 do 1250 mm</t>
  </si>
  <si>
    <t>944893844</t>
  </si>
  <si>
    <t>Odbourání vrchní znehodnocené části výplně betonových pilot při průměru piloty přes 650 do 1250 mm</t>
  </si>
  <si>
    <t>https://podminky.urs.cz/item/CS_URS_2021_02/239111113</t>
  </si>
  <si>
    <t>0,30*32</t>
  </si>
  <si>
    <t>34</t>
  </si>
  <si>
    <t>271532212</t>
  </si>
  <si>
    <t>Podsyp pod základové konstrukce se zhutněním z hrubého kameniva frakce 16 až 32 mm</t>
  </si>
  <si>
    <t>1466587710</t>
  </si>
  <si>
    <t>Podsyp pod základové konstrukce se zhutněním a urovnáním povrchu z kameniva hrubého, frakce 16 - 32 mm</t>
  </si>
  <si>
    <t>https://podminky.urs.cz/item/CS_URS_2021_02/271532212</t>
  </si>
  <si>
    <t>podkladní beton 1.PP - skladba P2a, P2b</t>
  </si>
  <si>
    <t xml:space="preserve">0,20*11,32*10,79               "na -4,40</t>
  </si>
  <si>
    <t>0,20*19,95*13,465</t>
  </si>
  <si>
    <t>0,20*11,57*20,30</t>
  </si>
  <si>
    <t>jímky výtahu</t>
  </si>
  <si>
    <t xml:space="preserve">0,20*2,20*3,60                "na -5,25</t>
  </si>
  <si>
    <t xml:space="preserve">0,20*2,80*2,85                "-5,20</t>
  </si>
  <si>
    <t>podkladní beton 1.NP</t>
  </si>
  <si>
    <t xml:space="preserve">0,20*10,36*1,865             "na -0,74 , -1,75</t>
  </si>
  <si>
    <t xml:space="preserve">0,20*31,33*1,99               "na -0,75</t>
  </si>
  <si>
    <t>35</t>
  </si>
  <si>
    <t>273321611</t>
  </si>
  <si>
    <t>Základové desky ze ŽB bez zvýšených nároků na prostředí tř. C 30/37</t>
  </si>
  <si>
    <t>-1522696881</t>
  </si>
  <si>
    <t>Základy z betonu železového (bez výztuže) desky z betonu bez zvláštních nároků na prostředí tř. C 30/37</t>
  </si>
  <si>
    <t>https://podminky.urs.cz/item/CS_URS_2021_02/273321611</t>
  </si>
  <si>
    <t>stavebně konstrukční řešení - půdorys 1.PP</t>
  </si>
  <si>
    <t xml:space="preserve">0,30*11,32*9,35                         "-4,05 až -3,75</t>
  </si>
  <si>
    <t>0,30*19,95*12,025</t>
  </si>
  <si>
    <t>0,30*10,07*18,80</t>
  </si>
  <si>
    <t xml:space="preserve">0,30*1,70*1,735                         "-1,10 až -1,40</t>
  </si>
  <si>
    <t>0,30*1,73*1,735</t>
  </si>
  <si>
    <t xml:space="preserve">-0,30*1,20*1,80                          "jímka výtahu</t>
  </si>
  <si>
    <t>-0,30*1,80*1,85</t>
  </si>
  <si>
    <t>-0,05*1,00*1,10</t>
  </si>
  <si>
    <t xml:space="preserve">0,30*1,80*3,20                            "jímka výtahu -4,90 až -4,60</t>
  </si>
  <si>
    <t xml:space="preserve">0,55*1,80*0,90                            "rozšíření -4,60 až -4,05</t>
  </si>
  <si>
    <t xml:space="preserve">0,30*2,30*2,28                           "jímka výtahu -4,85 až -4,55</t>
  </si>
  <si>
    <t>36</t>
  </si>
  <si>
    <t>273322611</t>
  </si>
  <si>
    <t>Základové desky ze ŽB se zvýšenými nároky na prostředí tř. C 30/37</t>
  </si>
  <si>
    <t>826058948</t>
  </si>
  <si>
    <t>Základy z betonu železového (bez výztuže) desky z betonu se zvýšenými nároky na prostředí tř. C 30/37</t>
  </si>
  <si>
    <t>https://podminky.urs.cz/item/CS_URS_2021_02/273322611</t>
  </si>
  <si>
    <t xml:space="preserve">0,25*5,13*3,49                           "-3,78 až -3,50</t>
  </si>
  <si>
    <t xml:space="preserve">0,30*0,80*0,80*2                        "-4,05 až -3,75</t>
  </si>
  <si>
    <t xml:space="preserve">0,50*(0,80*0,70)*1                   "-0,55 až -0,05</t>
  </si>
  <si>
    <t>37</t>
  </si>
  <si>
    <t>273351121</t>
  </si>
  <si>
    <t>Zřízení bednění základových desek</t>
  </si>
  <si>
    <t>1549335161</t>
  </si>
  <si>
    <t>Bednění základů desek zřízení</t>
  </si>
  <si>
    <t>https://podminky.urs.cz/item/CS_URS_2021_02/273351121</t>
  </si>
  <si>
    <t xml:space="preserve">0,30*(41,34+18,80)*2               "-4,05 až 3,75</t>
  </si>
  <si>
    <t xml:space="preserve">0,30*(1,70+1,735*2)                                "-1,40 až -1,10</t>
  </si>
  <si>
    <t>0,30*(1,73+1,735*2)</t>
  </si>
  <si>
    <t xml:space="preserve">0,30*(1,20+1,80)*2                          "jímka výtahu</t>
  </si>
  <si>
    <t>0,30*(1,80+1,85)*2</t>
  </si>
  <si>
    <t>0,05*(1,00+1,10)*2</t>
  </si>
  <si>
    <t xml:space="preserve">0,30*(1,80+3,20)*2                            "jímka výtahu -4,90 až -4,60</t>
  </si>
  <si>
    <t xml:space="preserve">0,55*(1,80+0,90*2)                            "rozšíření -4,60 až -4,05</t>
  </si>
  <si>
    <t xml:space="preserve">0,30*(2,30+2,28)*2                           "jímka výtahu -4,85 až -4,55</t>
  </si>
  <si>
    <t xml:space="preserve">0,25*(5,13+3,49)*2                           "-3,78 až -3,50</t>
  </si>
  <si>
    <t xml:space="preserve">0,30*(0,80+0,80)*2*2                 "-4,05 až -3,75</t>
  </si>
  <si>
    <t xml:space="preserve">0,50*(0,80+0,70)*2*1                   "-0,55 až -0,05</t>
  </si>
  <si>
    <t>38</t>
  </si>
  <si>
    <t>273351122</t>
  </si>
  <si>
    <t>Odstranění bednění základových desek</t>
  </si>
  <si>
    <t>790658824</t>
  </si>
  <si>
    <t>Bednění základů desek odstranění</t>
  </si>
  <si>
    <t>https://podminky.urs.cz/item/CS_URS_2021_02/273351122</t>
  </si>
  <si>
    <t>39</t>
  </si>
  <si>
    <t>273361821</t>
  </si>
  <si>
    <t>Výztuž základových desek betonářskou ocelí 10 505 (R)</t>
  </si>
  <si>
    <t>-567050584</t>
  </si>
  <si>
    <t>Výztuž základů desek z betonářské oceli 10 505 (R) nebo BSt 500</t>
  </si>
  <si>
    <t>https://podminky.urs.cz/item/CS_URS_2021_02/273361821</t>
  </si>
  <si>
    <t xml:space="preserve">164,793*120,00/1000                 "deska objektu</t>
  </si>
  <si>
    <t xml:space="preserve">4,476*130,00/1000                     "deska angl. dvorku</t>
  </si>
  <si>
    <t xml:space="preserve">0,664*110,00/1000                     "hlavice na pilotě</t>
  </si>
  <si>
    <t>40</t>
  </si>
  <si>
    <t>274313811.1</t>
  </si>
  <si>
    <t>Základové pásy z betonu tř. C 25/30 XC2, XA1</t>
  </si>
  <si>
    <t>-114987226</t>
  </si>
  <si>
    <t>základy pro Al lamely</t>
  </si>
  <si>
    <t xml:space="preserve">0,20*0,88*51,606                   "viz půdorys 1.PP</t>
  </si>
  <si>
    <t>41</t>
  </si>
  <si>
    <t>274322511</t>
  </si>
  <si>
    <t>Základové pasy ze ŽB se zvýšenými nároky na prostředí tř. C 25/30</t>
  </si>
  <si>
    <t>-1420345006</t>
  </si>
  <si>
    <t>Základy z betonu železového (bez výztuže) pasy z betonu se zvýšenými nároky na prostředí tř. C 25/30</t>
  </si>
  <si>
    <t>https://podminky.urs.cz/item/CS_URS_2021_02/274322511</t>
  </si>
  <si>
    <t xml:space="preserve">0,50*0,80*17,51                             "-1,50 až -0,70</t>
  </si>
  <si>
    <t>1,10*0,80*6,51</t>
  </si>
  <si>
    <t xml:space="preserve">1,00*0,50*6,59                               "-0,55 až -0,05</t>
  </si>
  <si>
    <t xml:space="preserve">1,00*0,65*0,75                               "-0,70 až -0,0</t>
  </si>
  <si>
    <t xml:space="preserve">1,00*0,80*5,99                              "-1,50 až -0,70</t>
  </si>
  <si>
    <t>stavebně konstrukční řešení - půdorys 1.NP</t>
  </si>
  <si>
    <t xml:space="preserve">0,40*0,60*31,33                            "-1,00 až -0,40</t>
  </si>
  <si>
    <t>0,30*0,60*(31,33+1,99*2)</t>
  </si>
  <si>
    <t>42</t>
  </si>
  <si>
    <t>274351121</t>
  </si>
  <si>
    <t>Zřízení bednění základových pasů rovného</t>
  </si>
  <si>
    <t>-811837696</t>
  </si>
  <si>
    <t>Bednění základů pasů rovné zřízení</t>
  </si>
  <si>
    <t>https://podminky.urs.cz/item/CS_URS_2021_02/274351121</t>
  </si>
  <si>
    <t xml:space="preserve">0,88*51,606*2                   "viz půdorys 1.PP</t>
  </si>
  <si>
    <t xml:space="preserve">0,80*(0,50+17,51)*2                             "-1,50 až -0,70</t>
  </si>
  <si>
    <t>0,80*(1,10+6,51)*2</t>
  </si>
  <si>
    <t xml:space="preserve">0,50*(1,00+6,59*2)                   "-0,55 až -0,05</t>
  </si>
  <si>
    <t xml:space="preserve">0,65*0,75*2                                "-0,70 až -0,0</t>
  </si>
  <si>
    <t xml:space="preserve">0,80*(1,00+5,99*2)                    "-1,50 až -0,70</t>
  </si>
  <si>
    <t xml:space="preserve">0,60*31,33*2                            "-1,00 až -0,40</t>
  </si>
  <si>
    <t>0,60*(31,33+1,99*2)*2</t>
  </si>
  <si>
    <t>43</t>
  </si>
  <si>
    <t>274351122</t>
  </si>
  <si>
    <t>Odstranění bednění základových pasů rovného</t>
  </si>
  <si>
    <t>-287773036</t>
  </si>
  <si>
    <t>Bednění základů pasů rovné odstranění</t>
  </si>
  <si>
    <t>https://podminky.urs.cz/item/CS_URS_2021_02/274351122</t>
  </si>
  <si>
    <t>44</t>
  </si>
  <si>
    <t>274361821</t>
  </si>
  <si>
    <t>Výztuž základových pasů betonářskou ocelí 10 505 (R)</t>
  </si>
  <si>
    <t>-2049802630</t>
  </si>
  <si>
    <t>Výztuž základů pasů z betonářské oceli 10 505 (R) nebo BSt 500</t>
  </si>
  <si>
    <t>https://podminky.urs.cz/item/CS_URS_2021_02/274361821</t>
  </si>
  <si>
    <t>35,183*74,00/1000</t>
  </si>
  <si>
    <t>45</t>
  </si>
  <si>
    <t>275322511</t>
  </si>
  <si>
    <t>Základové patky ze ŽB se zvýšenými nároky na prostředí tř. C 25/30</t>
  </si>
  <si>
    <t>-392996819</t>
  </si>
  <si>
    <t>Základy z betonu železového (bez výztuže) patky z betonu se zvýšenými nároky na prostředí tř. C 25/30</t>
  </si>
  <si>
    <t>https://podminky.urs.cz/item/CS_URS_2021_02/275322511</t>
  </si>
  <si>
    <t xml:space="preserve">1,10*(0,90*1,10)                      "-1,70 až -0,60</t>
  </si>
  <si>
    <t>46</t>
  </si>
  <si>
    <t>275322611</t>
  </si>
  <si>
    <t>Základové patky ze ŽB se zvýšenými nároky na prostředí tř. C 30/37</t>
  </si>
  <si>
    <t>-1511077237</t>
  </si>
  <si>
    <t>Základy z betonu železového (bez výztuže) patky z betonu se zvýšenými nároky na prostředí tř. C 30/37</t>
  </si>
  <si>
    <t>https://podminky.urs.cz/item/CS_URS_2021_02/275322611</t>
  </si>
  <si>
    <t xml:space="preserve">1,10*(1,30*0,90)*1                  "-1,70 až -0,60</t>
  </si>
  <si>
    <t>-0,80*(0,85*0,45)*1</t>
  </si>
  <si>
    <t xml:space="preserve">1,10*(0,90*1,10)*3                  "-1,70 až -0,60</t>
  </si>
  <si>
    <t xml:space="preserve">0,70*(0,90*0,30)*3                  "-1,70 až -1,00</t>
  </si>
  <si>
    <t>-0,80*(0,85*0,45)*3</t>
  </si>
  <si>
    <t xml:space="preserve">1,10*(1,30*1,10)                       "-1,70 až -0,60</t>
  </si>
  <si>
    <t xml:space="preserve">0,70*(1,30*0,30)                       "-1,70 až -1,00</t>
  </si>
  <si>
    <t>-0,80*(0,85*0,45)</t>
  </si>
  <si>
    <t>-0,80*(0,45*0,40)</t>
  </si>
  <si>
    <t>47</t>
  </si>
  <si>
    <t>275351121</t>
  </si>
  <si>
    <t>Zřízení bednění základových patek</t>
  </si>
  <si>
    <t>1604434997</t>
  </si>
  <si>
    <t>Bednění základů patek zřízení</t>
  </si>
  <si>
    <t>https://podminky.urs.cz/item/CS_URS_2021_02/275351121</t>
  </si>
  <si>
    <t xml:space="preserve">1,10*(0,90+1,10)*2                      "-1,70 až -0,60</t>
  </si>
  <si>
    <t xml:space="preserve">1,10*(1,30+0,90)*2*1                  "-1,70 až -0,60</t>
  </si>
  <si>
    <t xml:space="preserve">0,80*(0,90+0,50)*2*1                "vybednění kalichu</t>
  </si>
  <si>
    <t xml:space="preserve">1,10*(0,90+1,10)*2*3                  "-1,70 až -0,60</t>
  </si>
  <si>
    <t xml:space="preserve">0,70*0,30*2*3                               "-1,70 až -1,00</t>
  </si>
  <si>
    <t xml:space="preserve">0,80*(0,90+0,50)*2*3                "vybednění kalichu</t>
  </si>
  <si>
    <t xml:space="preserve">1,10*(1,30+1,10)*2                       "-1,70 až -0,60</t>
  </si>
  <si>
    <t xml:space="preserve">0,70*0,30*2                                    "-1,70 až -1,00</t>
  </si>
  <si>
    <t xml:space="preserve">0,80*(0,90*0,90)*2                      "vybednění kalichu</t>
  </si>
  <si>
    <t>48</t>
  </si>
  <si>
    <t>275351122</t>
  </si>
  <si>
    <t>Odstranění bednění základových patek</t>
  </si>
  <si>
    <t>2109441964</t>
  </si>
  <si>
    <t>Bednění základů patek odstranění</t>
  </si>
  <si>
    <t>https://podminky.urs.cz/item/CS_URS_2021_02/275351122</t>
  </si>
  <si>
    <t>49</t>
  </si>
  <si>
    <t>275361821</t>
  </si>
  <si>
    <t>Výztuž základových patek betonářskou ocelí 10 505 (R)</t>
  </si>
  <si>
    <t>-549121626</t>
  </si>
  <si>
    <t>Výztuž základů patek z betonářské oceli 10 505 (R)</t>
  </si>
  <si>
    <t>https://podminky.urs.cz/item/CS_URS_2021_02/275361821</t>
  </si>
  <si>
    <t>1,089*110,00/1000</t>
  </si>
  <si>
    <t>5,573*110,00/1000</t>
  </si>
  <si>
    <t>50</t>
  </si>
  <si>
    <t>278311213</t>
  </si>
  <si>
    <t>Zálivka kotevních otvorů z cementové zálivkové malty obj do 0,25 m3</t>
  </si>
  <si>
    <t>-2105394906</t>
  </si>
  <si>
    <t>Zálivka kotevních otvorů z cementové zálivkové malty do 0,25 m3</t>
  </si>
  <si>
    <t>https://podminky.urs.cz/item/CS_URS_2021_02/278311213</t>
  </si>
  <si>
    <t>zálivka kalich -sloup</t>
  </si>
  <si>
    <t>0,85*0,45*0,80*8</t>
  </si>
  <si>
    <t>-0,70*0,30*0,75*8</t>
  </si>
  <si>
    <t>0,45*0,55*0,80</t>
  </si>
  <si>
    <t>-0,40*0,30*0,80</t>
  </si>
  <si>
    <t>51</t>
  </si>
  <si>
    <t>28311-PC01</t>
  </si>
  <si>
    <t>M+D mikropilot trubkových svislých, dl. 11m, kořen 7,00 m, trubka TR 108/10 - S355</t>
  </si>
  <si>
    <t>-1198556862</t>
  </si>
  <si>
    <t>11,00*9</t>
  </si>
  <si>
    <t>Svislé a kompletní konstrukce</t>
  </si>
  <si>
    <t>52</t>
  </si>
  <si>
    <t>311235145</t>
  </si>
  <si>
    <t>Zdivo jednovrstvé z cihel broušených přes P10 do P15 na tenkovrstvou maltu tl 250 mm</t>
  </si>
  <si>
    <t>1951397327</t>
  </si>
  <si>
    <t>Zdivo jednovrstvé z cihel děrovaných broušených na celoplošnou tenkovrstvou maltu, pevnost cihel přes P10 do P15, tl. zdiva 250 mm</t>
  </si>
  <si>
    <t>https://podminky.urs.cz/item/CS_URS_2021_02/311235145</t>
  </si>
  <si>
    <t>půdorys 1.PP - montážní otvor VZT</t>
  </si>
  <si>
    <t>2,765*3,36</t>
  </si>
  <si>
    <t>53</t>
  </si>
  <si>
    <t>311238650</t>
  </si>
  <si>
    <t>Zdivo jednovrstvé tepelně izolační z cihel broušených P8 s vnitřní izolací z minerální vlny na tenkovrstvou maltu U přes 0,18 do 0,22 W/m2K tl 300 mm</t>
  </si>
  <si>
    <t>114597552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</si>
  <si>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</si>
  <si>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https://podminky.urs.cz/item/CS_URS_2021_02/311238650</t>
  </si>
  <si>
    <t>půdorys 1.NP</t>
  </si>
  <si>
    <t>odečtena zakládací vrstva</t>
  </si>
  <si>
    <t xml:space="preserve">(3,23-0,25)*2,35                      "-0,12 až +3,11</t>
  </si>
  <si>
    <t>pilíře v ose H - 2x 300mm</t>
  </si>
  <si>
    <t xml:space="preserve">(3,66-0,25)*2,07*2*4             "-0,55 až +3,11</t>
  </si>
  <si>
    <t>půdorys 2.NP</t>
  </si>
  <si>
    <t xml:space="preserve">2,35*2,30*4                "zúžení na 300mm - m.č. 2.22</t>
  </si>
  <si>
    <t>-1,95*2,30*4</t>
  </si>
  <si>
    <t>půdorys 3.NP</t>
  </si>
  <si>
    <t xml:space="preserve">2,35*2,30*4                "zúžení na 300mm - m.č. 3.14</t>
  </si>
  <si>
    <t>atika - střecha</t>
  </si>
  <si>
    <t>(0,50-0,25)*37,68</t>
  </si>
  <si>
    <t>54</t>
  </si>
  <si>
    <t>311238652</t>
  </si>
  <si>
    <t>Zdivo jednovrstvé tepelně izolační z cihel broušených P8 s vnitřní izolací z minerální vlny na tenkovrstvou maltu U přes 0,14 do 0,18 W/m2K tl 380 mm</t>
  </si>
  <si>
    <t>-2054757775</t>
  </si>
  <si>
    <t>Zdivo jednovrstvé tepelně izolační z cihel děrovaných broušených s integrovanou izolací z hydrofobizované minerální vlny na tenkovrstvou maltu, součinitel prostupu tepla U přes 0,14 do 0,18, pevnost cihel P8, tl. zdiva 380 mm</t>
  </si>
  <si>
    <t>https://podminky.urs.cz/item/CS_URS_2021_02/311238652</t>
  </si>
  <si>
    <t xml:space="preserve">(3,23-0,25)*(5,45+22,20+2,30+5,95)           "-0,12 až +3,11</t>
  </si>
  <si>
    <t>-1,10*2,70</t>
  </si>
  <si>
    <t>-1,10*2,90</t>
  </si>
  <si>
    <t xml:space="preserve">(3,23-0,25)*2,35*4                 "+3,38 až +6,61</t>
  </si>
  <si>
    <t xml:space="preserve">-2,35*2,30*4                            "odpočet zúžení na 300mm</t>
  </si>
  <si>
    <t>(3,23-0,25)*(8,73+3,56)</t>
  </si>
  <si>
    <t>-6,03*2,30</t>
  </si>
  <si>
    <t xml:space="preserve">(3,53-0,25)*2,35*4                 "+6,88 až +10,41</t>
  </si>
  <si>
    <t>(3,53-0,25)*(8,73+3,56)</t>
  </si>
  <si>
    <t>(0,52-0,25)*(11,01+17,85)</t>
  </si>
  <si>
    <t>statika viz řez B-B</t>
  </si>
  <si>
    <t xml:space="preserve">1,58*2,30                                    "+7,40 až +9,70</t>
  </si>
  <si>
    <t>(0,50-0,25)*(38,86+26,40*2+1,18)</t>
  </si>
  <si>
    <t>55</t>
  </si>
  <si>
    <t>311238654</t>
  </si>
  <si>
    <t>Zdivo jednovrstvé tepelně izolační z cihel broušených P8 s vnitřní izolací z minerální vlny na tenkovrstvou maltu U přes 0,14 do 0,18 W/m2K tl 440 mm</t>
  </si>
  <si>
    <t>-1239607693</t>
  </si>
  <si>
    <t>Zdivo jednovrstvé tepelně izolační z cihel děrovaných broušených s integrovanou izolací z hydrofobizované minerální vlny na tenkovrstvou maltu, součinitel prostupu tepla U přes 0,14 do 0,18, pevnost cihel P8,tl. zdiva 440 mm</t>
  </si>
  <si>
    <t>https://podminky.urs.cz/item/CS_URS_2021_02/311238654</t>
  </si>
  <si>
    <t xml:space="preserve">(3,23-0,25)*(2,09+5,52+10,36)           "-0,12 až +3,11</t>
  </si>
  <si>
    <t xml:space="preserve">(3,23-0,25)*(8,62+1,68)        "+3,38 až +6,61</t>
  </si>
  <si>
    <t>-1,50*2,30*4</t>
  </si>
  <si>
    <t>(3,23-0,25)*(0,60*4+6,40+9,54)</t>
  </si>
  <si>
    <t xml:space="preserve">(3,53-0,25)*(8,62+1,68)        "+6,88 až +10,41</t>
  </si>
  <si>
    <t>(3,53-0,25)*(0,60*4+6,40+9,54)</t>
  </si>
  <si>
    <t>56</t>
  </si>
  <si>
    <t>311238967</t>
  </si>
  <si>
    <t>Zakládací vrstva zdiva z cihel broušených hydrofobizovaných s integrovanou izolací tloušťky 300 mm</t>
  </si>
  <si>
    <t>251257381</t>
  </si>
  <si>
    <t>Zakládací vrstva z hydrofobizovaných broušených cihel s integrovanou izolací výšky 250 mm, tloušťky 300 mm</t>
  </si>
  <si>
    <t>https://podminky.urs.cz/item/CS_URS_2021_02/311238967</t>
  </si>
  <si>
    <t xml:space="preserve">2,35                      "-0,12 až +3,11</t>
  </si>
  <si>
    <t xml:space="preserve">2,07*2*4             "-0,55 až +3,11</t>
  </si>
  <si>
    <t>37,68</t>
  </si>
  <si>
    <t>57</t>
  </si>
  <si>
    <t>311238969</t>
  </si>
  <si>
    <t>Zakládací vrstva zdiva z cihel broušených hydrofobizovaných s integrovanou izolací tloušťky 380 mm</t>
  </si>
  <si>
    <t>1291296941</t>
  </si>
  <si>
    <t>Zakládací vrstva z hydrofobizovaných broušených cihel s integrovanou izolací výšky 250 mm, tloušťky 380 mm</t>
  </si>
  <si>
    <t>https://podminky.urs.cz/item/CS_URS_2021_02/311238969</t>
  </si>
  <si>
    <t xml:space="preserve">5,45+22,20+2,30+5,95        </t>
  </si>
  <si>
    <t xml:space="preserve">2,35*4                 "+3,38 až +6,61</t>
  </si>
  <si>
    <t>8,73+3,56</t>
  </si>
  <si>
    <t xml:space="preserve">2,35*4                 "+6,88 až +10,41</t>
  </si>
  <si>
    <t>11,01+17,85</t>
  </si>
  <si>
    <t>38,86+26,40*2+1,18</t>
  </si>
  <si>
    <t>58</t>
  </si>
  <si>
    <t>311238971</t>
  </si>
  <si>
    <t>Zakládací vrstva zdiva z cihel broušených hydrofobizovaných s integrovanou izolací tloušťky 440 mm</t>
  </si>
  <si>
    <t>1881934918</t>
  </si>
  <si>
    <t>Zakládací vrstva z hydrofobizovaných broušených cihel s integrovanou izolací výšky 250 mm, tloušťky 440 mm</t>
  </si>
  <si>
    <t>https://podminky.urs.cz/item/CS_URS_2021_02/311238971</t>
  </si>
  <si>
    <t xml:space="preserve">2,09+5,52+10,36           "-0,12 až +3,11</t>
  </si>
  <si>
    <t>8,62+1,68</t>
  </si>
  <si>
    <t>0,60*4+6,40+9,54</t>
  </si>
  <si>
    <t>3.NP</t>
  </si>
  <si>
    <t>59</t>
  </si>
  <si>
    <t>311321611</t>
  </si>
  <si>
    <t>Nosná zeď ze ŽB tř. C 30/37 bez výztuže</t>
  </si>
  <si>
    <t>-1135141508</t>
  </si>
  <si>
    <t>Nadzákladové zdi z betonu železového (bez výztuže) nosné bez zvláštních nároků na vliv prostředí tř. C 30/37</t>
  </si>
  <si>
    <t>https://podminky.urs.cz/item/CS_URS_2021_02/311321611</t>
  </si>
  <si>
    <t>stavebně konstrukčí řešení - půdorys 1.PP</t>
  </si>
  <si>
    <t xml:space="preserve">0,25*2,92*(11,785+30,02)           "obvodové -3,75 až -0,83</t>
  </si>
  <si>
    <t>0,25*2,92*(5,375+11,32)</t>
  </si>
  <si>
    <t>-0,25*1,00*0,75</t>
  </si>
  <si>
    <t xml:space="preserve">0,25*3,36*(10,07+6,515)            "obvodové -3,75 až +0,39</t>
  </si>
  <si>
    <t>-0,25*1,20*0,71</t>
  </si>
  <si>
    <t>-0,25*1,23*0,71</t>
  </si>
  <si>
    <t xml:space="preserve">0,25*0,71*(1,20+1,735*2)        "-1,10 až -0,39</t>
  </si>
  <si>
    <t>0,25*0,71*(1,23+1,735*2)</t>
  </si>
  <si>
    <t xml:space="preserve">0,25*2,92*28,585                                 "vnitřní - osa 3 -3,75 až -0,83</t>
  </si>
  <si>
    <t>-0,25*0,87*2,005*6</t>
  </si>
  <si>
    <t>-0,25*1,20*0,30</t>
  </si>
  <si>
    <t>-0,25*1,10*0,55</t>
  </si>
  <si>
    <t>-0,25*1,40*0,55</t>
  </si>
  <si>
    <t>-0,25*2,30*0,30</t>
  </si>
  <si>
    <t xml:space="preserve">0,25*3,36*(6,15+31,50+6,525)        "obvodové -3,75 až -0,39</t>
  </si>
  <si>
    <t>-0,25*2,765*3,36</t>
  </si>
  <si>
    <t xml:space="preserve">0,25*3,36*0,30*3                                 "vnitřní</t>
  </si>
  <si>
    <t>výtahy</t>
  </si>
  <si>
    <t xml:space="preserve">0,20*0,55*(1,60+1,80)*2                 "-4,60 až -4,05</t>
  </si>
  <si>
    <t xml:space="preserve">0,25*0,50*(2,30+1,85)*2                 "-4,55 až -4,05</t>
  </si>
  <si>
    <t xml:space="preserve">0,20*2,92*(1,60+1,80)*2                 "-3,75 až -0,83</t>
  </si>
  <si>
    <t>-0,20*1,40*3,00</t>
  </si>
  <si>
    <t xml:space="preserve">0,20*3,36*(1,45+1,00)                   "-3,75 až -0,39</t>
  </si>
  <si>
    <t>0,15*3,36*1,00</t>
  </si>
  <si>
    <t>-0,15*0,80*1,20</t>
  </si>
  <si>
    <t xml:space="preserve">0,25*3,36*(2,28+1,80)                   "-3,75 až -0,39</t>
  </si>
  <si>
    <t>0,18*3,36*1,80</t>
  </si>
  <si>
    <t>-0,18*1,20*2,53</t>
  </si>
  <si>
    <t>stavebně konstrukčí řešení - půdorys 1.NP</t>
  </si>
  <si>
    <t xml:space="preserve">0,00*0,24*3,16*7,09                    "-0,05 až +3,11 - revize - R02</t>
  </si>
  <si>
    <t xml:space="preserve">0,24*3,81*17,11                                "-0,70 až +3,11</t>
  </si>
  <si>
    <t>-0,24*1,20*2,20</t>
  </si>
  <si>
    <t xml:space="preserve">0,22*3,23*4,90                                      "-0,12 až +3,11</t>
  </si>
  <si>
    <t>0,22*3,23*5,70</t>
  </si>
  <si>
    <t xml:space="preserve">0,20*3,23*(1,20+1,25)                        "-0,12 až +3,11</t>
  </si>
  <si>
    <t>0,15*3,23*1,00</t>
  </si>
  <si>
    <t>0,25*3,23*(1,80+2,28)</t>
  </si>
  <si>
    <t>0,18*3,23*1,80</t>
  </si>
  <si>
    <t>stavebně konstrukčí řešení - půdorys 2.NP</t>
  </si>
  <si>
    <t xml:space="preserve">0,24*3,23*(37,06-7,19)                 "+3,38 až +6,61 - revize - R02</t>
  </si>
  <si>
    <t>-0,24*3,00*2,30*3</t>
  </si>
  <si>
    <t xml:space="preserve">0,24*3,48*0,34                  "+3,13 až +6,61</t>
  </si>
  <si>
    <t xml:space="preserve">0,22*3,23*(14,35+0,30)                 "+3,38 až +6,61</t>
  </si>
  <si>
    <t>-0,22*1,92*2,30</t>
  </si>
  <si>
    <t>-0,22*3,75*2,30</t>
  </si>
  <si>
    <t>-0,22*2,16*1,19</t>
  </si>
  <si>
    <t>0,20*3,23*(1,20+1,25)</t>
  </si>
  <si>
    <t>stavebně konstrukčí řešení - půdorys 3.NP</t>
  </si>
  <si>
    <t xml:space="preserve">0,24*3,53*(37,40-7,19)               "+6,88 až +10,41 revize - R02</t>
  </si>
  <si>
    <t>0,20*3,53*(1,40+2,95+0,30)</t>
  </si>
  <si>
    <t>0,22*3,53*14,35</t>
  </si>
  <si>
    <t>-0,22*7,25*2,30</t>
  </si>
  <si>
    <t>-0,22*2,16*2,30</t>
  </si>
  <si>
    <t>výtah</t>
  </si>
  <si>
    <t>60</t>
  </si>
  <si>
    <t>311321815</t>
  </si>
  <si>
    <t>Nosná zeď ze ŽB pohledového tř. C 30/37 bez výztuže</t>
  </si>
  <si>
    <t>-1939410179</t>
  </si>
  <si>
    <t>Nadzákladové zdi z betonu železového (bez výztuže) nosné pohledového (v přírodní barvě drtí a přísad) tř. C 30/37</t>
  </si>
  <si>
    <t>https://podminky.urs.cz/item/CS_URS_2021_02/311321815</t>
  </si>
  <si>
    <t>P</t>
  </si>
  <si>
    <t>Poznámka k položce:_x000d_
v ceně jsou započteny i náklady na pečlivé hutnění zejména při líci konstrukce pro docílení neporušeného maltového povrchu bez vzhledových kazů._x000d_
Vyšší nároky na rovnoměrnost barvy, struktury a tvarovou přesnost. Omezený počet vad, menší pórovitost._x000d_
Třída pohledovosti PB 2</t>
  </si>
  <si>
    <t xml:space="preserve">0,20*3,36*(2,95+4,40)                     "-3,75 až -0,39 ve schodištích</t>
  </si>
  <si>
    <t>0,20*3,36*(1,33+4,40)</t>
  </si>
  <si>
    <t xml:space="preserve">0,20*3,36*1,45                                   "-3,75 až -0,39</t>
  </si>
  <si>
    <t xml:space="preserve">0,25*3,36*2,28                                   "-3,75 až -0,39</t>
  </si>
  <si>
    <t xml:space="preserve">0,20*3,23*(2,95+4,40)                    "-0,12 až +3,11 - schodiště</t>
  </si>
  <si>
    <t xml:space="preserve">0,20*3,23*(1,33+4,40)                    "-0,12 až +3,11</t>
  </si>
  <si>
    <t xml:space="preserve">0,20*3,23*1,45                                   "-0,12 až +3,11</t>
  </si>
  <si>
    <t xml:space="preserve">0,25*3,23*2,28                                  "-0,12 až +3,11</t>
  </si>
  <si>
    <t xml:space="preserve">0,20*3,23*(2,95+5,885)                 "+3,38 +6,61 - schodiště</t>
  </si>
  <si>
    <t xml:space="preserve">0,20*3,23*(1,33+6,10) </t>
  </si>
  <si>
    <t xml:space="preserve">0,20*3,23*1,45                                   "+3,38 až +6,61</t>
  </si>
  <si>
    <t xml:space="preserve">0,25*3,23*2,28                                  "+3,38 až +6,61</t>
  </si>
  <si>
    <t xml:space="preserve">0,20*3,53*(1,33+6,10)                     "+6,88 až +10,41</t>
  </si>
  <si>
    <t xml:space="preserve">0,25*3,53*2,28                                  "+6,88 až +10,41</t>
  </si>
  <si>
    <t>61</t>
  </si>
  <si>
    <t>311322611</t>
  </si>
  <si>
    <t>Nosná zeď ze ŽB odolného proti agresivnímu prostředí tř. C 30/37 bez výztuže</t>
  </si>
  <si>
    <t>-437774000</t>
  </si>
  <si>
    <t>Nadzákladové zdi z betonu železového (bez výztuže) nosné odolného proti agresivnímu prostředí tř. C 30/37</t>
  </si>
  <si>
    <t>https://podminky.urs.cz/item/CS_URS_2021_02/311322611</t>
  </si>
  <si>
    <t>mezi osou 5-6, osa F - ang. dvorek</t>
  </si>
  <si>
    <t xml:space="preserve">0,25*3,27*(4,878*2+3,49)                  "-3,50 až -0,23</t>
  </si>
  <si>
    <t>62</t>
  </si>
  <si>
    <t>311351121</t>
  </si>
  <si>
    <t>Zřízení oboustranného bednění nosných nadzákladových zdí</t>
  </si>
  <si>
    <t>908744518</t>
  </si>
  <si>
    <t>Bednění nadzákladových zdí nosných rovné oboustranné za každou stranu zřízení</t>
  </si>
  <si>
    <t>https://podminky.urs.cz/item/CS_URS_2021_02/311351121</t>
  </si>
  <si>
    <t xml:space="preserve">2,92*(11,785+30,02)*2           "obvodové -3,75 až -0,83</t>
  </si>
  <si>
    <t>2,92*(5,375+11,32)*2</t>
  </si>
  <si>
    <t>0,25*(0,30+0,40)*2*2</t>
  </si>
  <si>
    <t>0,25*(0,30+0,30)*2</t>
  </si>
  <si>
    <t xml:space="preserve">0,25*(1,00+0,75)*2 </t>
  </si>
  <si>
    <t xml:space="preserve">3,36*(10,07+6,515)*2            "obvodové -3,75 až +0,39</t>
  </si>
  <si>
    <t>0,25*(1,20+0,71)*2</t>
  </si>
  <si>
    <t>0,25*(1,23+0,71)*2</t>
  </si>
  <si>
    <t xml:space="preserve">0,71*(1,20+1,735*2)*2        "-1,10 až -0,39</t>
  </si>
  <si>
    <t>0,71*(1,23+1,735*2)*2</t>
  </si>
  <si>
    <t xml:space="preserve">2,92*(28,585+0,25)*2          "vnitřní - osa 3 -3,75 až -0,83</t>
  </si>
  <si>
    <t>0,25*(0,87+2,255*2)*6</t>
  </si>
  <si>
    <t>0,25*(1,20+0,30)*2</t>
  </si>
  <si>
    <t>0,25*(1,10+0,55)*2</t>
  </si>
  <si>
    <t>0,25*(1,40+0,55)*2</t>
  </si>
  <si>
    <t>0,25*(2,30+0,30)*2</t>
  </si>
  <si>
    <t>0,25*(0,50+0,20)*2</t>
  </si>
  <si>
    <t xml:space="preserve">3,36*(6,15+31,50+6,525)*2        "obvodové -3,75 až -0,39</t>
  </si>
  <si>
    <t>-(2,765*3,36-2,50)*2</t>
  </si>
  <si>
    <t>0,25*(2,765+3,36*2)</t>
  </si>
  <si>
    <t>0,25*(0,30+0,40)*2</t>
  </si>
  <si>
    <t>0,25*(0,40+0,40)*2</t>
  </si>
  <si>
    <t>0,25*(1,00+0,75)*2</t>
  </si>
  <si>
    <t xml:space="preserve">3,36*(0,30*2+0,25)*3                                 "vnitřní</t>
  </si>
  <si>
    <t xml:space="preserve">0,55*(1,60+1,80)*2*2                 "-4,60 až -4,05</t>
  </si>
  <si>
    <t xml:space="preserve">0,50*(2,30+1,85)*2*2                 "-4,55 až -4,05</t>
  </si>
  <si>
    <t xml:space="preserve">2,92*(1,60+1,80)*2*2                 "-3,75 až -0,83</t>
  </si>
  <si>
    <t>-(1,40*3,00-2,50)*2</t>
  </si>
  <si>
    <t>0,20*(1,40+3,00*2)</t>
  </si>
  <si>
    <t xml:space="preserve">3,36*(1,45+1,00)*2                   "-3,75 až -0,39</t>
  </si>
  <si>
    <t>3,36*1,00*2</t>
  </si>
  <si>
    <t>0,15*(0,80+1,20)*2</t>
  </si>
  <si>
    <t xml:space="preserve">3,36*(2,28+1,80)*2                   "-3,75 až -0,39</t>
  </si>
  <si>
    <t>3,36*1,80*2</t>
  </si>
  <si>
    <t>-(1,20*2,53-2,50)*2</t>
  </si>
  <si>
    <t>0,18*(1,20+2,53*2)</t>
  </si>
  <si>
    <t>xxxxxxxxxxxxxxxxxxxx</t>
  </si>
  <si>
    <t>mezi osou 5-6, osa F</t>
  </si>
  <si>
    <t xml:space="preserve">3,27*(4,878*2+3,49)*2                  "-3,50 až -0,23</t>
  </si>
  <si>
    <t>pohledové betony</t>
  </si>
  <si>
    <t xml:space="preserve">3,36*(2,95+4,40)*2                     "-3,75 až -0,39 ve schodištích</t>
  </si>
  <si>
    <t>3,36*(1,33+4,40)*2</t>
  </si>
  <si>
    <t>3,36*0,20*2</t>
  </si>
  <si>
    <t xml:space="preserve">3,36*(1,45*2+0,20)                       "-3,75 až -0,39</t>
  </si>
  <si>
    <t xml:space="preserve">3,36*2,28*2                                      "-3,75 až -0,39</t>
  </si>
  <si>
    <t xml:space="preserve">0*3,16*(0,24+7,09)*2                       "-0,05 až +3,11 -revize - R02</t>
  </si>
  <si>
    <t xml:space="preserve">3,81*(17,11+0,24)*2                    "-0,70 až +3,11</t>
  </si>
  <si>
    <t>0,24*(1,20+2,20*2)</t>
  </si>
  <si>
    <t xml:space="preserve">3,23*(4,90+0,22)*2                         "-0,12 až +3,11</t>
  </si>
  <si>
    <t>3,23*(5,70+0,22)*2</t>
  </si>
  <si>
    <t>0,22*(0,50+0,50)*2</t>
  </si>
  <si>
    <t>0,22*(0,60+0,60)*2</t>
  </si>
  <si>
    <t xml:space="preserve">3,23*(1,20+1,25)*2                        "-0,12 až +3,11</t>
  </si>
  <si>
    <t>3,23*1,00*2</t>
  </si>
  <si>
    <t>3,23*(1,80+2,28)*2</t>
  </si>
  <si>
    <t>3,23*1,80*2</t>
  </si>
  <si>
    <t>xxxxxxxxxxxxxxxxxxx</t>
  </si>
  <si>
    <t xml:space="preserve">3,23*(2,95+4,40)*2                  "-0,12 až +3,11 - schodiště</t>
  </si>
  <si>
    <t xml:space="preserve">3,23*(1,33+4,40)*2                    "-0,12 až +3,11</t>
  </si>
  <si>
    <t>0,20*3,23*3</t>
  </si>
  <si>
    <t xml:space="preserve">3,23*1,45*2                                   "-0,12 až +3,11</t>
  </si>
  <si>
    <t xml:space="preserve">3,23*2,28*2                                  "-0,12 až +3,11</t>
  </si>
  <si>
    <t xml:space="preserve">3,23*(37,06-7,19)*2                 "+3,38 +6,61 - revize - R02</t>
  </si>
  <si>
    <t>-(3,00*2,30*3-2,50*3)*2</t>
  </si>
  <si>
    <t>0,24*(3,00+2,30)*2*3</t>
  </si>
  <si>
    <t xml:space="preserve">3,48*(0,34*2+0,24)         "+3,13 až +6,61</t>
  </si>
  <si>
    <t>3,23*(14,35+0,30)*2</t>
  </si>
  <si>
    <t>-(1,92*2,30-2,50)*2</t>
  </si>
  <si>
    <t>0,22*(1,92+2,30)*2</t>
  </si>
  <si>
    <t>-(3,75*2,30-2,50)*2</t>
  </si>
  <si>
    <t>0,22*(3,75+2,30)*2</t>
  </si>
  <si>
    <t>-(2,16*1,19-2,50)*2</t>
  </si>
  <si>
    <t>0,22*(2,16+1,19)*2</t>
  </si>
  <si>
    <t xml:space="preserve">3,23*(1,20+1,25)*2                  "+3,38 až +6,61            </t>
  </si>
  <si>
    <t>3,23*(1,80+2,28)-2</t>
  </si>
  <si>
    <t>xxxxxxxxxxxxxx</t>
  </si>
  <si>
    <t xml:space="preserve">3,23*(2,95+5,885)*2                 "+3,38 +6,61 - schodiště</t>
  </si>
  <si>
    <t>3,23*(1,33+6,10)*2</t>
  </si>
  <si>
    <t xml:space="preserve">3,23*1,45*2                                   "+3,38 až +6,61</t>
  </si>
  <si>
    <t xml:space="preserve">3,23*2,28*2                                  "+3,38 až +6,61</t>
  </si>
  <si>
    <t xml:space="preserve">3,53*(37,40-7,19+0,24)*2               "+6,88 až +10,41 revize - R02</t>
  </si>
  <si>
    <t>3,53*(1,40+2,95+0,30)*2</t>
  </si>
  <si>
    <t>3,53*14,35*2</t>
  </si>
  <si>
    <t>-(7,25*2,30-2,50)*2</t>
  </si>
  <si>
    <t>0,22*(7,25+2,30)*2</t>
  </si>
  <si>
    <t>-(2,16*2,30-2,50)*2</t>
  </si>
  <si>
    <t>0,22*(2,16+2,30)*2</t>
  </si>
  <si>
    <t xml:space="preserve">3,53*(1,33+6,10)*2                     "+6,88 až +10,41</t>
  </si>
  <si>
    <t xml:space="preserve">3,53*2,28*2                                  "+6,88 až +10,41</t>
  </si>
  <si>
    <t>0,25*3,53</t>
  </si>
  <si>
    <t>0,20*3,53</t>
  </si>
  <si>
    <t>63</t>
  </si>
  <si>
    <t>311351122</t>
  </si>
  <si>
    <t>Odstranění oboustranného bednění nosných nadzákladových zdí</t>
  </si>
  <si>
    <t>2044072358</t>
  </si>
  <si>
    <t>Bednění nadzákladových zdí nosných rovné oboustranné za každou stranu odstranění</t>
  </si>
  <si>
    <t>https://podminky.urs.cz/item/CS_URS_2021_02/311351122</t>
  </si>
  <si>
    <t>64</t>
  </si>
  <si>
    <t>311351911</t>
  </si>
  <si>
    <t>Příplatek k cenám bednění nosných nadzákladových zdí za pohledový beton</t>
  </si>
  <si>
    <t>-922388561</t>
  </si>
  <si>
    <t>Bednění nadzákladových zdí nosných Příplatek k cenám bednění za pohledový beton</t>
  </si>
  <si>
    <t>https://podminky.urs.cz/item/CS_URS_2021_02/311351911</t>
  </si>
  <si>
    <t xml:space="preserve">Poznámka k položce:_x000d_
Příplatek k cenám za pohledový beton je určen pro třídu pohledového betonu PB2 </t>
  </si>
  <si>
    <t>65</t>
  </si>
  <si>
    <t>311361821</t>
  </si>
  <si>
    <t>Výztuž nosných zdí betonářskou ocelí 10 505</t>
  </si>
  <si>
    <t>1132916442</t>
  </si>
  <si>
    <t>Výztuž nadzákladových zdí nosných svislých nebo odkloněných od svislice, rovných nebo oblých z betonářské oceli 10 505 (R) nebo BSt 500</t>
  </si>
  <si>
    <t>https://podminky.urs.cz/item/CS_URS_2021_02/311361821</t>
  </si>
  <si>
    <t xml:space="preserve">10,829*130,00/1000                "ang. dvorek</t>
  </si>
  <si>
    <t>133,247*120,00/1000</t>
  </si>
  <si>
    <t>1.NP</t>
  </si>
  <si>
    <t xml:space="preserve">22,128*125,00/1000                 "obvodová</t>
  </si>
  <si>
    <t>-0,24*3,16*7,09*125,00/1000 "revize - R02</t>
  </si>
  <si>
    <t xml:space="preserve">24,48*110,00/1000                   "vnitřní</t>
  </si>
  <si>
    <t>2.NP</t>
  </si>
  <si>
    <t xml:space="preserve">24,045*125,00/1000                  "obvodová</t>
  </si>
  <si>
    <t xml:space="preserve">-0,24*3,23*7,19*125,00/1000         "revize - R02</t>
  </si>
  <si>
    <t xml:space="preserve">25,98*110,00/1000                    "vnitřní</t>
  </si>
  <si>
    <t xml:space="preserve">26,717*125,00/1000                  "obvodová</t>
  </si>
  <si>
    <t xml:space="preserve">-0,24*3,53*7,19*125,00/1000         "revize - R02</t>
  </si>
  <si>
    <t xml:space="preserve">20,719*110,00/1000                    "vnitřní</t>
  </si>
  <si>
    <t>66</t>
  </si>
  <si>
    <t>317168051</t>
  </si>
  <si>
    <t>Překlad keramický vysoký v 238 mm dl 1000 mm</t>
  </si>
  <si>
    <t>kus</t>
  </si>
  <si>
    <t>-1365918296</t>
  </si>
  <si>
    <t>Překlady keramické vysoké osazené do maltového lože, šířky překladu 70 mm výšky 238 mm, délky 1000 mm</t>
  </si>
  <si>
    <t>https://podminky.urs.cz/item/CS_URS_2021_02/317168051</t>
  </si>
  <si>
    <t xml:space="preserve">4                                 "2.NP</t>
  </si>
  <si>
    <t xml:space="preserve">4                                 "3.NP</t>
  </si>
  <si>
    <t>67</t>
  </si>
  <si>
    <t>317168052</t>
  </si>
  <si>
    <t>Překlad keramický vysoký v 238 mm dl 1250 mm</t>
  </si>
  <si>
    <t>2044700117</t>
  </si>
  <si>
    <t>Překlady keramické vysoké osazené do maltového lože, šířky překladu 70 mm výšky 238 mm, délky 1250 mm</t>
  </si>
  <si>
    <t>https://podminky.urs.cz/item/CS_URS_2021_02/317168052</t>
  </si>
  <si>
    <t xml:space="preserve">4+3                         "1.NP</t>
  </si>
  <si>
    <t>68</t>
  </si>
  <si>
    <t>317168053</t>
  </si>
  <si>
    <t>Překlad keramický vysoký v 238 mm dl 1500 mm</t>
  </si>
  <si>
    <t>1320599725</t>
  </si>
  <si>
    <t>Překlady keramické vysoké osazené do maltového lože, šířky překladu 70 mm výšky 238 mm, délky 1500 mm</t>
  </si>
  <si>
    <t>https://podminky.urs.cz/item/CS_URS_2021_02/317168053</t>
  </si>
  <si>
    <t xml:space="preserve">4                               "1.NP</t>
  </si>
  <si>
    <t>69</t>
  </si>
  <si>
    <t>317168054</t>
  </si>
  <si>
    <t>Překlad keramický vysoký v 238 mm dl 1750 mm</t>
  </si>
  <si>
    <t>-1216547746</t>
  </si>
  <si>
    <t>Překlady keramické vysoké osazené do maltového lože, šířky překladu 70 mm výšky 238 mm, délky 1750 mm</t>
  </si>
  <si>
    <t>https://podminky.urs.cz/item/CS_URS_2021_02/317168054</t>
  </si>
  <si>
    <t xml:space="preserve">5*4                                 "2.NP</t>
  </si>
  <si>
    <t xml:space="preserve">5*4                                 "3.NP</t>
  </si>
  <si>
    <t>70</t>
  </si>
  <si>
    <t>317168059</t>
  </si>
  <si>
    <t>Překlad keramický vysoký v 238 mm dl 3000 mm</t>
  </si>
  <si>
    <t>1714667747</t>
  </si>
  <si>
    <t>Překlady keramické vysoké osazené do maltového lože, šířky překladu 70 mm výšky 238 mm, délky 3000 mm</t>
  </si>
  <si>
    <t>https://podminky.urs.cz/item/CS_URS_2021_02/317168059</t>
  </si>
  <si>
    <t xml:space="preserve">5+3                                 "2.NP</t>
  </si>
  <si>
    <t xml:space="preserve">5+3                                 "3.NP</t>
  </si>
  <si>
    <t>71</t>
  </si>
  <si>
    <t>317168061</t>
  </si>
  <si>
    <t>Překlad keramický vysoký v 238 mm dl 3500 mm</t>
  </si>
  <si>
    <t>-1094424872</t>
  </si>
  <si>
    <t>Překlady keramické vysoké osazené do maltového lože, šířky překladu 70 mm výšky 238 mm, délky 3500 mm</t>
  </si>
  <si>
    <t>https://podminky.urs.cz/item/CS_URS_2021_02/317168061</t>
  </si>
  <si>
    <t xml:space="preserve">5                                 "2.NP</t>
  </si>
  <si>
    <t xml:space="preserve">5                                 "3.NP</t>
  </si>
  <si>
    <t>72</t>
  </si>
  <si>
    <t>317321611</t>
  </si>
  <si>
    <t>Překlad ze ŽB tř. C 30/37</t>
  </si>
  <si>
    <t>-902815068</t>
  </si>
  <si>
    <t>Překlady z betonu železového (bez výztuže) tř. C 30/37</t>
  </si>
  <si>
    <t>https://podminky.urs.cz/item/CS_URS_2021_02/317321611</t>
  </si>
  <si>
    <t xml:space="preserve">0,20*0,41*10,82                 "osa 4</t>
  </si>
  <si>
    <t xml:space="preserve">0,20*0,41*18,055               "osa B</t>
  </si>
  <si>
    <t>stavebně konstrukční řešení - střechy</t>
  </si>
  <si>
    <t xml:space="preserve">0,22*0,71*(2,10+7,25)        "v ose 4</t>
  </si>
  <si>
    <t>73</t>
  </si>
  <si>
    <t>317351107</t>
  </si>
  <si>
    <t>Zřízení bednění překladů v do 4 m</t>
  </si>
  <si>
    <t>-702162040</t>
  </si>
  <si>
    <t>Bednění klenbových pásů, říms nebo překladů překladů neproměnného nebo proměnného průřezu nebo při tvaru zalomeném půdorysně nebo nárysně včetně podpěrné konstrukce do výše 4 m zřízení</t>
  </si>
  <si>
    <t>https://podminky.urs.cz/item/CS_URS_2021_02/317351107</t>
  </si>
  <si>
    <t>ze spodu</t>
  </si>
  <si>
    <t xml:space="preserve">0,20*10,82                 "osa 4</t>
  </si>
  <si>
    <t xml:space="preserve">0,20*18,055               "osa B</t>
  </si>
  <si>
    <t xml:space="preserve">0,22*(2,10+7,25)        "v ose 4</t>
  </si>
  <si>
    <t>z boku</t>
  </si>
  <si>
    <t xml:space="preserve">0,41*10,82*2                 "osa 4</t>
  </si>
  <si>
    <t xml:space="preserve">0,41*18,055*2               "osa B</t>
  </si>
  <si>
    <t xml:space="preserve">0,71*(2,10+7,25)*2        "v ose 4</t>
  </si>
  <si>
    <t>74</t>
  </si>
  <si>
    <t>317351108</t>
  </si>
  <si>
    <t>Odstranění bednění překladů v do 4 m</t>
  </si>
  <si>
    <t>1806591205</t>
  </si>
  <si>
    <t>Bednění klenbových pásů, říms nebo překladů překladů neproměnného nebo proměnného průřezu nebo při tvaru zalomeném půdorysně nebo nárysně včetně podpěrné konstrukce do výše 4 m odstranění</t>
  </si>
  <si>
    <t>https://podminky.urs.cz/item/CS_URS_2021_02/317351108</t>
  </si>
  <si>
    <t>75</t>
  </si>
  <si>
    <t>317361821</t>
  </si>
  <si>
    <t>Výztuž překladů a říms z betonářské oceli 10 505</t>
  </si>
  <si>
    <t>1464520803</t>
  </si>
  <si>
    <t>Výztuž překladů, říms, žlabů, žlabových říms, klenbových pásů z betonářské oceli 10 505 (R) nebo BSt 500</t>
  </si>
  <si>
    <t>https://podminky.urs.cz/item/CS_URS_2021_02/317361821</t>
  </si>
  <si>
    <t>3,828*80,00/1000</t>
  </si>
  <si>
    <t>76</t>
  </si>
  <si>
    <t>317998111</t>
  </si>
  <si>
    <t>Tepelná izolace mezi překlady v 24 cm z EPS tl přes 30 do 50 mm</t>
  </si>
  <si>
    <t>-1537796612</t>
  </si>
  <si>
    <t>Izolace tepelná mezi překlady z pěnového polystyrenu výšky 24 cm, tloušťky přes 30 do 50 mm</t>
  </si>
  <si>
    <t>https://podminky.urs.cz/item/CS_URS_2021_02/317998111</t>
  </si>
  <si>
    <t xml:space="preserve">1,25                                  "1.NP</t>
  </si>
  <si>
    <t>77</t>
  </si>
  <si>
    <t>317998114</t>
  </si>
  <si>
    <t>Tepelná izolace mezi překlady v 24 cm z EPS tl 90 mm</t>
  </si>
  <si>
    <t>-1839871242</t>
  </si>
  <si>
    <t>Izolace tepelná mezi překlady z pěnového polystyrenu výšky 24 cm, tloušťky 90 mm</t>
  </si>
  <si>
    <t>https://podminky.urs.cz/item/CS_URS_2021_02/317998114</t>
  </si>
  <si>
    <t xml:space="preserve">3,00+3,50+1,75                   "2.NP</t>
  </si>
  <si>
    <t xml:space="preserve">3,00+3,50+1,75                   "3.NP</t>
  </si>
  <si>
    <t>78</t>
  </si>
  <si>
    <t>317998115.1</t>
  </si>
  <si>
    <t>Tepelná izolace mezi překlady v 24 cm z EPS tl 120 mm</t>
  </si>
  <si>
    <t>750925801</t>
  </si>
  <si>
    <t>Izolace tepelná mezi překlady z pěnového polystyrenu výšky 24 cm, tloušťky 120 mm</t>
  </si>
  <si>
    <t xml:space="preserve">1,25+1,50                            "1.NP</t>
  </si>
  <si>
    <t xml:space="preserve">3,00*4+1,00                        "2.NP</t>
  </si>
  <si>
    <t xml:space="preserve">3,00*4+1,00                        "3.NP</t>
  </si>
  <si>
    <t>79</t>
  </si>
  <si>
    <t>33112-PC01</t>
  </si>
  <si>
    <t>M+D ŽB sloupu z běleného betonu 300/700mm, dl. 12,45m + 2x PC1, vč. střešní příčle 300/700mm s ozubem 200/150mm, dl. 2,39m, beton C30/37 XF1, stupeň vyztužení 130,00kg/m3</t>
  </si>
  <si>
    <t>-1417898975</t>
  </si>
  <si>
    <t xml:space="preserve">Poznámka k položce:_x000d_
PC1 - složena z PCs a PC -  skrytá ocelová konzola zabetonovaná do ŽB prefa sloupu a průvlakový závěs</t>
  </si>
  <si>
    <t xml:space="preserve">2                    "SL10</t>
  </si>
  <si>
    <t>80</t>
  </si>
  <si>
    <t>33112-PC02</t>
  </si>
  <si>
    <t>M+D ŽB sloupu z běleného betonu 300/700mm, dl. 11,65 m + 1x PC1, vč. krátké konzoly C01 300/300-600mm s ozubem 60/200mm, dl. 1,425m, beton C30/37 XF1, stupeň vyztužení 130,00kg/m3</t>
  </si>
  <si>
    <t>-103424055</t>
  </si>
  <si>
    <t xml:space="preserve">1                    "SL11</t>
  </si>
  <si>
    <t>81</t>
  </si>
  <si>
    <t>33112-PC03</t>
  </si>
  <si>
    <t>M+D ŽB sloupu z běleného betonu 300/700mm, dl. 11,65 m + 2x PC1, vč. krátké konzoly C01 300/300-600mm s ozubem 60/200mm, dl. 1,425m, vč. střešní příčel 300/700mm, dl. 2,39m s ozubem 200/150mm, beton C30/37 XF1, stupeň vyztužení viz pozn.</t>
  </si>
  <si>
    <t>-375109991</t>
  </si>
  <si>
    <t xml:space="preserve">Poznámka k položce:_x000d_
PC1 - složena z PCs a PC -  skrytá ocelová konzola zabetonovaná do ŽB prefa sloupu a průvlakový závěs_x000d_
stupeň vyztužení -  sloup:  130,00kg/m3_x000d_
stupeň vyztužení - krátká konzola:  250,00kg/m3_x000d_
stupeň vyztužení - střešní příčel:     130,00kg/m3</t>
  </si>
  <si>
    <t xml:space="preserve">1                    "SL12</t>
  </si>
  <si>
    <t>82</t>
  </si>
  <si>
    <t>33112-PC04</t>
  </si>
  <si>
    <t>M+D ŽB sloupu z běleného betonu 300/1100mm, dl. 12,45 m + 2x PC1, beton C30/37 XF1, stupeň vyztužení 130,00kg/m3</t>
  </si>
  <si>
    <t>-551512819</t>
  </si>
  <si>
    <t xml:space="preserve">1                    "SL13</t>
  </si>
  <si>
    <t>83</t>
  </si>
  <si>
    <t>33112-PC05</t>
  </si>
  <si>
    <t>M+D ŽB sloupu z běleného betonu 300/700mm, dl. 14,80 m + 2x PC1, beton C30/37 XF1, stupeň vyztužení 130,00kg/m3</t>
  </si>
  <si>
    <t>-1894150945</t>
  </si>
  <si>
    <t xml:space="preserve">1                    "SL14</t>
  </si>
  <si>
    <t>84</t>
  </si>
  <si>
    <t>33112-PC06</t>
  </si>
  <si>
    <t>M+D ŽB sloupu z běleného betonu 300/700mm, dl. 14,80m + 2x PC1, vč. krátké konzoly C01 300/300-600mm s ozubem 60/200mm, dl. 1,425m, vč. střešní příčel 300/700mm, dl. 2,39m s ozubem 200/150mm, beton C30/37 XF1, stupeň vyztužení viz pozn.</t>
  </si>
  <si>
    <t>-1752168187</t>
  </si>
  <si>
    <t xml:space="preserve">1                    "SL15</t>
  </si>
  <si>
    <t>85</t>
  </si>
  <si>
    <t>33112-PC07</t>
  </si>
  <si>
    <t>1458602888</t>
  </si>
  <si>
    <t xml:space="preserve">1                    "SL16</t>
  </si>
  <si>
    <t>86</t>
  </si>
  <si>
    <t>33112-PC08</t>
  </si>
  <si>
    <t>M+D ŽB sloupu z běleného betonu 300/700mm, dl. 11,45 m + 1x PC1, beton C30/37 XF1, stupeň vyztužení 130,00kg/m3</t>
  </si>
  <si>
    <t>1077055947</t>
  </si>
  <si>
    <t xml:space="preserve">1                    "SL17</t>
  </si>
  <si>
    <t>87</t>
  </si>
  <si>
    <t>33112-PC09</t>
  </si>
  <si>
    <t>M+D KD1 - kotevní plech tl. 15mm s navařenou výztuží - osazen do bednění sloupu</t>
  </si>
  <si>
    <t>1366856289</t>
  </si>
  <si>
    <t>viz řeu C-C, D-D - prefa - D.1.2.11</t>
  </si>
  <si>
    <t>88</t>
  </si>
  <si>
    <t>33112-PC10</t>
  </si>
  <si>
    <t>M+D KD2 - kotvení prefa sloupů do základů - 4ks kotevních šroubů se sloupovými bodkami, kotevní šroub - závitová tyč průměru 20mm s navařenu betonářskouvýztuží s rozkovanou bodkou</t>
  </si>
  <si>
    <t>741852531</t>
  </si>
  <si>
    <t>89</t>
  </si>
  <si>
    <t>33238-PC01</t>
  </si>
  <si>
    <t xml:space="preserve">M+D kompozitní profil (kruhový dutý profil CHS pr. 273/10  plněný betonem C40/50), kotven do ZK/bet. SS, včetně výztuže			</t>
  </si>
  <si>
    <t>979206923</t>
  </si>
  <si>
    <t>M+D kompozitní profil (kruhový dutý profil CHS pr. 273/10 plněný betonem C40/50), kotven do ZK/bet. SS, včetně výztuže			</t>
  </si>
  <si>
    <t>Poznámka k položce:_x000d_
ocel S355, výztuž B500b, beton C40/50</t>
  </si>
  <si>
    <t xml:space="preserve">- viz statika  výkaz materiálu - d.1.2.13</t>
  </si>
  <si>
    <t xml:space="preserve">6,86*2                        "SL1 - 1.PP</t>
  </si>
  <si>
    <t xml:space="preserve">2,93*1                        "SL1 - 1.PP</t>
  </si>
  <si>
    <t xml:space="preserve">3,81*3                         "SL1 - 1.NP</t>
  </si>
  <si>
    <t xml:space="preserve">3,23*5                         "SL1 - 1.NP</t>
  </si>
  <si>
    <t>90</t>
  </si>
  <si>
    <t>33238-PC02</t>
  </si>
  <si>
    <t xml:space="preserve">M+D kompozitní profil (kruhový dutý profil CHS pr. 245/7  plněný betonem C40/50), kotven do ZK/bet. SS, včetně výztuže			</t>
  </si>
  <si>
    <t>421418984</t>
  </si>
  <si>
    <t>M+D kompozitní profil (kruhový dutý profil CHS pr. 245/7 plněný betonem C40/50), kotven do ZK/bet. SS, včetně výztuže			</t>
  </si>
  <si>
    <t xml:space="preserve">3,23*1                         "SL2 - 1.NP</t>
  </si>
  <si>
    <t xml:space="preserve">7,03*5                         "SL2 - 2.NP + 3.NP</t>
  </si>
  <si>
    <t xml:space="preserve">3,53*5                         "SL2 - 2.NP + 3.NP</t>
  </si>
  <si>
    <t>91</t>
  </si>
  <si>
    <t>330321110</t>
  </si>
  <si>
    <t>Výplň sloupů OBK z vysokopevnostního betonu C40/50 pohledové plochy</t>
  </si>
  <si>
    <t>282817951</t>
  </si>
  <si>
    <t>Výplň sloupů OBK z vysokopevnostního betonu C40/50</t>
  </si>
  <si>
    <t>- viz statika výkaz materiálu - d.1.2.13</t>
  </si>
  <si>
    <t>xxxxxxxxxxxxxxxxxxxxxxxxxxx</t>
  </si>
  <si>
    <t xml:space="preserve">0,19                   "OB sloup SL 5 - 1.PP</t>
  </si>
  <si>
    <t xml:space="preserve">0,96+0,36       "OB sloup SL 4 - 1.NP</t>
  </si>
  <si>
    <t xml:space="preserve">1,82                   "OB sloup SL 4 - 2.NP + 3.NP</t>
  </si>
  <si>
    <t xml:space="preserve">1,52                   "OB sloup SL 5 - 2.NP + 3.NP</t>
  </si>
  <si>
    <t>92</t>
  </si>
  <si>
    <t>33994-PC02</t>
  </si>
  <si>
    <t>M+D kotvení hlavic sloupů SL5 (Kolíky - ISO 13918:2007 - SD1 - 19x150 -A)</t>
  </si>
  <si>
    <t>1854604673</t>
  </si>
  <si>
    <t xml:space="preserve">viz statika  výkaz materiálu - d.1.2.13</t>
  </si>
  <si>
    <t>93</t>
  </si>
  <si>
    <t>33994-PC01</t>
  </si>
  <si>
    <t xml:space="preserve">M+D Ocelových sloupů pro obetonování kompozitní profil  (částečně obetonovaný mezi pásniceovel. profilu) vč. výztuže, kotven do ZK/bet. SS</t>
  </si>
  <si>
    <t>-19908569</t>
  </si>
  <si>
    <t>M+D Ocelových sloupů pro obetonování kompozitní profil (částečně obetonovaný mezi pásniceovel. profilu) vč. výztuže, kotven do ZK/bet. SS</t>
  </si>
  <si>
    <t>Poznámka k položce:_x000d_
ocel S235, výztuž B500b</t>
  </si>
  <si>
    <t xml:space="preserve">(367,00+48,00)/1000                  "OB sloup SL 5 - 1. PP</t>
  </si>
  <si>
    <t xml:space="preserve">(2028,00+346,00)/1000              "OB sloup SL 4- 1. NP</t>
  </si>
  <si>
    <t xml:space="preserve">(759,00+131,00)/1000                  "OB sloup SL 4- 1. NP</t>
  </si>
  <si>
    <t xml:space="preserve">(3831,00+654,00)/1000               "OB sloup SL 4 - 2.NP + 3.NP</t>
  </si>
  <si>
    <t xml:space="preserve">(2807,00+376,00)/1000               "OB sloup SL 5 - 2.NP + 3.NP</t>
  </si>
  <si>
    <t>94</t>
  </si>
  <si>
    <t>34212-PC01</t>
  </si>
  <si>
    <t>M+D sendvičového ŽB panelu 2285/3130 mm, tl. 240+100+60 mm - plný popis viz pozn. k položce</t>
  </si>
  <si>
    <t>-927117895</t>
  </si>
  <si>
    <t xml:space="preserve">Poznámka k položce:_x000d_
Rozměry jednotlivých vrstev:_x000d_
- ŽB stěna tl. 240 mm:                  2285/3130/240 mm_x000d_
- tepelná izolace PIR tl. 100mm:   2285/3400/100 mm_x000d_
- moniéra tl. 60mm:                       2285/3400/60 mm</t>
  </si>
  <si>
    <t xml:space="preserve">1                            "1.NP</t>
  </si>
  <si>
    <t>95</t>
  </si>
  <si>
    <t>34212-PC02</t>
  </si>
  <si>
    <t>M+D sendvičového ŽB panelu 2435/3130 mm, tl. 240+100+60 mm - plný popis viz pozn. k položce</t>
  </si>
  <si>
    <t>125006813</t>
  </si>
  <si>
    <t xml:space="preserve">Poznámka k položce:_x000d_
Rozměry jednotlivých vrstev:_x000d_
- ŽB stěna tl. 240 mm:                  2435/3130/240 mm_x000d_
- tepelná izolace PIR tl. 100mm:   2435/3400/100 mm_x000d_
- moniéra tl. 60mm:                       2435/3400/60 mm</t>
  </si>
  <si>
    <t>96</t>
  </si>
  <si>
    <t>34212-PC03</t>
  </si>
  <si>
    <t>M+D sendvičového ŽB panelu 2465/3130 mm, tl. 240+100+60 mm - plný popis viz pozn. k položce</t>
  </si>
  <si>
    <t>-696401017</t>
  </si>
  <si>
    <t xml:space="preserve">Poznámka k položce:_x000d_
Rozměry jednotlivých vrstev:_x000d_
- ŽB stěna tl. 240 mm:                  2465/3130/240 mm_x000d_
- tepelná izolace PIR tl. 100mm:   2465/3400/100 mm_x000d_
- moniéra tl. 60mm:                       2465/3400/60 mm</t>
  </si>
  <si>
    <t>97</t>
  </si>
  <si>
    <t>34212-PC04</t>
  </si>
  <si>
    <t>M+D sendvičového ŽB panelu 2285/3230 mm, tl. 240+100+60 mm - plný popis viz pozn. k položce</t>
  </si>
  <si>
    <t>1038111684</t>
  </si>
  <si>
    <t xml:space="preserve">Poznámka k položce:_x000d_
Rozměry jednotlivých vrstev:_x000d_
- ŽB stěna tl. 240 mm:                  2285/3230/240 mm_x000d_
- tepelná izolace PIR tl. 100mm:   2285/3500/100 mm_x000d_
- moniéra tl. 60mm:                       2285/3500/60 mm</t>
  </si>
  <si>
    <t xml:space="preserve">1                            "2.NP</t>
  </si>
  <si>
    <t>98</t>
  </si>
  <si>
    <t>34212-PC05</t>
  </si>
  <si>
    <t>M+D sendvičového ŽB panelu 2435/3230 mm, tl. 240+100+60 mm - plný popis viz pozn. k položce</t>
  </si>
  <si>
    <t>1888910629</t>
  </si>
  <si>
    <t xml:space="preserve">Poznámka k položce:_x000d_
Rozměry jednotlivých vrstev:_x000d_
- ŽB stěna tl. 240 mm:                  2435/3230/240 mm_x000d_
- tepelná izolace PIR tl. 100mm:   2435/3500/100 mm_x000d_
- moniéra tl. 60mm:                       2435/3500/60 mm</t>
  </si>
  <si>
    <t>99</t>
  </si>
  <si>
    <t>34212-PC06</t>
  </si>
  <si>
    <t>M+D sendvičového ŽB panelu 2465/3230 mm, tl. 240+100+60 mm - plný popis viz pozn. k položce</t>
  </si>
  <si>
    <t>-1179677605</t>
  </si>
  <si>
    <t xml:space="preserve">Poznámka k položce:_x000d_
Rozměry jednotlivých vrstev:_x000d_
- ŽB stěna tl. 240 mm:                  2465/3230/240 mm_x000d_
- tepelná izolace PIR tl. 100mm:   2465/3500/100 mm_x000d_
- moniéra tl. 60mm:                       2465/3500/60 mm</t>
  </si>
  <si>
    <t>100</t>
  </si>
  <si>
    <t>34212-PC07</t>
  </si>
  <si>
    <t>M+D sendvičového ŽB panelu 2285/3530 mm, tl. 240+100+60 mm - plný popis viz pozn. k položce</t>
  </si>
  <si>
    <t>-1315055217</t>
  </si>
  <si>
    <t xml:space="preserve">Poznámka k položce:_x000d_
Rozměry jednotlivých vrstev:_x000d_
- ŽB stěna tl. 240 mm:                  2285/3530/240 mm_x000d_
- tepelná izolace PIR tl. 100mm:   2285/4620/100 mm_x000d_
- moniéra tl. 60mm:                       2285/4620/60 mm</t>
  </si>
  <si>
    <t xml:space="preserve">1                            "3.NP</t>
  </si>
  <si>
    <t>101</t>
  </si>
  <si>
    <t>34212-PC08</t>
  </si>
  <si>
    <t>M+D sendvičového ŽB panelu 2435/3530 mm, tl. 240+100+60 mm - plný popis viz pozn. k položce</t>
  </si>
  <si>
    <t>1478947575</t>
  </si>
  <si>
    <t xml:space="preserve">Poznámka k položce:_x000d_
Rozměry jednotlivých vrstev:_x000d_
- ŽB stěna tl. 240 mm:                  2435/3530/240 mm_x000d_
- tepelná izolace PIR tl. 100mm:   2435/4620/100 mm_x000d_
- moniéra tl. 60mm:                       2435/4620/60 mm</t>
  </si>
  <si>
    <t>102</t>
  </si>
  <si>
    <t>34212-PC09</t>
  </si>
  <si>
    <t>M+D sendvičového ŽB panelu 2465/3530 mm, tl. 240+100+60 mm - plný popis viz pozn. k položce</t>
  </si>
  <si>
    <t>2095513549</t>
  </si>
  <si>
    <t xml:space="preserve">Poznámka k položce:_x000d_
Rozměry jednotlivých vrstev:_x000d_
- ŽB stěna tl. 240 mm:                  2465/3530/240 mm_x000d_
- tepelná izolace PIR tl. 100mm:   2465/4620/100 mm_x000d_
- moniéra tl. 60mm:                       2465/4620/60 mm</t>
  </si>
  <si>
    <t>Vodorovné konstrukce</t>
  </si>
  <si>
    <t>103</t>
  </si>
  <si>
    <t>411121121</t>
  </si>
  <si>
    <t>Montáž prefabrikovaných ŽB stropů ze stropních panelů š 1200 mm dl do 3800 mm</t>
  </si>
  <si>
    <t>-1065752059</t>
  </si>
  <si>
    <t>Montáž prefabrikovaných železobetonových stropů se zalitím spár, včetně podpěrné konstrukce, na cementovou maltu ze stropních panelů šířky do 1200 mm a délky do 3800 mm</t>
  </si>
  <si>
    <t>https://podminky.urs.cz/item/CS_URS_2021_02/411121121</t>
  </si>
  <si>
    <t xml:space="preserve">17                       "P1</t>
  </si>
  <si>
    <t xml:space="preserve">3                         "P2</t>
  </si>
  <si>
    <t xml:space="preserve">27                       "P3</t>
  </si>
  <si>
    <t>104</t>
  </si>
  <si>
    <t>593-PC01</t>
  </si>
  <si>
    <t>ŽB stropní panel z běleného betonu 200/1035 mm, dl. 3,30m, bělený beton C30/37 XF1, stupeň vyztužení 110,00kg/m3</t>
  </si>
  <si>
    <t>-2034928939</t>
  </si>
  <si>
    <t>105</t>
  </si>
  <si>
    <t>593-PC02</t>
  </si>
  <si>
    <t>ŽB stropní panel z běleného betonu 200/1090 mm, dl. 3,06m, bělený beton C30/37 XF1, stupeň vyztužení 110,00kg/m3</t>
  </si>
  <si>
    <t>1230095660</t>
  </si>
  <si>
    <t>ŽB stropní panel 200/1090 mm, dl. 3,06m, bělený beton C30/37 XF1, stupeň vyztužení 110,00kg/m3</t>
  </si>
  <si>
    <t xml:space="preserve">3                        "P2</t>
  </si>
  <si>
    <t>106</t>
  </si>
  <si>
    <t>593-PC03</t>
  </si>
  <si>
    <t xml:space="preserve">ŽB stropní panel  z běleného betonu 200/1030 mm, dl. 3,06m, bělený beton C30/37 XF1, stupeň vyztužení 110,00kg/m3</t>
  </si>
  <si>
    <t>1542259493</t>
  </si>
  <si>
    <t xml:space="preserve">27                       "P2</t>
  </si>
  <si>
    <t>107</t>
  </si>
  <si>
    <t>411321616</t>
  </si>
  <si>
    <t>Stropy deskové ze ŽB tř. C 30/37</t>
  </si>
  <si>
    <t>-2000827797</t>
  </si>
  <si>
    <t>Stropy z betonu železového (bez výztuže) stropů deskových, plochých střech, desek balkonových, desek hřibových stropů včetně hlavic hřibových sloupů tř. C 30/37</t>
  </si>
  <si>
    <t>https://podminky.urs.cz/item/CS_URS_2021_02/411321616</t>
  </si>
  <si>
    <t>stavebně konstrukční řešení - půdorys 2.NP</t>
  </si>
  <si>
    <t>strop nad 1.NP</t>
  </si>
  <si>
    <t xml:space="preserve">0,22*3,43*21,61                   "+2,91 až +3,13</t>
  </si>
  <si>
    <t>0,22*28,22*3,34</t>
  </si>
  <si>
    <t>-0,22*0,22*14,05</t>
  </si>
  <si>
    <t>xxxxxxxxxxxxxxxx</t>
  </si>
  <si>
    <t xml:space="preserve">0,27*14,17*18,21                "+3,11 až +3,38</t>
  </si>
  <si>
    <t>0,27*14,05*14,43</t>
  </si>
  <si>
    <t>0,27*9,06*9,02</t>
  </si>
  <si>
    <t>0,27*10,24*18,06</t>
  </si>
  <si>
    <t xml:space="preserve">-0,27*1,00*2,95              "odpočet šachet</t>
  </si>
  <si>
    <t>-0,27*1,00*1,10</t>
  </si>
  <si>
    <t xml:space="preserve">-0,27*3,30*4,365              "odpočet schodiště</t>
  </si>
  <si>
    <t xml:space="preserve">-0,27*1,90*1,33               "odpočet šachet</t>
  </si>
  <si>
    <t>-0,27*1,80*1,85</t>
  </si>
  <si>
    <t xml:space="preserve">-0,27*3,20*4,365                "odpočet schodiště</t>
  </si>
  <si>
    <t xml:space="preserve">-0,27*0,25*4,12                 "odpočet šachet</t>
  </si>
  <si>
    <t>-0,27*1,20*0,70*2</t>
  </si>
  <si>
    <t xml:space="preserve">-49,879                                  "odpočet pohledového betonu</t>
  </si>
  <si>
    <t>stavebně konstrukční řešení - půdorys 3.NP</t>
  </si>
  <si>
    <t>strop nad 2.NP</t>
  </si>
  <si>
    <t xml:space="preserve">0,27*28,52*18,51                "+6,61 až +6,88</t>
  </si>
  <si>
    <t xml:space="preserve">-0,27*0,25*3,77                 "odpočet šachet</t>
  </si>
  <si>
    <t>-0,27*1,20*0,70</t>
  </si>
  <si>
    <t xml:space="preserve">-5,174                                     "odpočet pohledového betonu</t>
  </si>
  <si>
    <t>strop nad 3.NP</t>
  </si>
  <si>
    <t xml:space="preserve">0,27*28,54*18,51                "+10,41 až +10,68</t>
  </si>
  <si>
    <t>0,27*10,28*18,06</t>
  </si>
  <si>
    <t xml:space="preserve">-0,27*1,40*0,70                 "prostup</t>
  </si>
  <si>
    <t xml:space="preserve">-3,015                                    "odpočet pohledového betonu</t>
  </si>
  <si>
    <t>108</t>
  </si>
  <si>
    <t>411324646</t>
  </si>
  <si>
    <t>Stropy deskové ze ŽB pohledového tř. C 30/37</t>
  </si>
  <si>
    <t>1800913560</t>
  </si>
  <si>
    <t>Stropy z betonu železového (bez výztuže) pohledového stropů deskových, plochých střech, desek balkonových, desek hřibových stropů včetně hlavic hřibových sloupů tř. C 30/37</t>
  </si>
  <si>
    <t>https://podminky.urs.cz/item/CS_URS_2021_02/411324646</t>
  </si>
  <si>
    <t>Poznámka k položce:_x000d_
V cenách pohledového betonu jsou započteny i náklady na pečlivé hutnění zejména při líci konstrukce pro docílení neporušeného maltového povrchu bez vzhledových kazů._x000d_
Vyšší nároky na rovnoměrnost barvy, struktury a tvarovou přesnost. Omezený počet vad, menší pórovitost._x000d_
Třída pohledovosti PB 2</t>
  </si>
  <si>
    <t>strop nad 1.PP</t>
  </si>
  <si>
    <t xml:space="preserve">0,28*11,39*2,82                 "-0,83 až -0,55</t>
  </si>
  <si>
    <t>0,28*25,19*5,495</t>
  </si>
  <si>
    <t>0,28*4,83*11,785</t>
  </si>
  <si>
    <t>-0,28*1,20*1,80</t>
  </si>
  <si>
    <t xml:space="preserve">0,27*31,34*6,53                   "-0,39 až -0,12</t>
  </si>
  <si>
    <t>0,27*5,24*15,20</t>
  </si>
  <si>
    <t>0,27*4,83*8,88</t>
  </si>
  <si>
    <t xml:space="preserve">-0,27*1,00*2,95                  "odpočet šachet</t>
  </si>
  <si>
    <t xml:space="preserve">0,25*0,44*(5,08+6,29)        "průvlak -0,83 až -0,39, osa 4, 4-3</t>
  </si>
  <si>
    <t xml:space="preserve">0,38*0,44*36,58                    "dtto v ose 3</t>
  </si>
  <si>
    <t xml:space="preserve">0,22*24,495*3,34                   "+2,91 až +3,13</t>
  </si>
  <si>
    <t xml:space="preserve">0,27*10,445*6,28                "+3,11 až +3,38</t>
  </si>
  <si>
    <t>0,27*14,35*6,50</t>
  </si>
  <si>
    <t xml:space="preserve">0,27*3,195*1,70                        "+6,61 až +6,88 - m.č. 2.02</t>
  </si>
  <si>
    <t xml:space="preserve">0,27*2,305*2,49                  "m.č. 203</t>
  </si>
  <si>
    <t xml:space="preserve">0,27*4,70*1,70                    "m.č. 2.18</t>
  </si>
  <si>
    <t xml:space="preserve">0,27*3,20*1,70                "+10,41 až +10,68 - m.č. 3.02</t>
  </si>
  <si>
    <t>0,27*2,30*2,49</t>
  </si>
  <si>
    <t>109</t>
  </si>
  <si>
    <t>411351011</t>
  </si>
  <si>
    <t>Zřízení bednění stropů deskových tl přes 5 do 25 cm bez podpěrné kce</t>
  </si>
  <si>
    <t>-932931396</t>
  </si>
  <si>
    <t>Bednění stropních konstrukcí - bez podpěrné konstrukce desek tloušťky stropní desky přes 5 do 25 cm zřízení</t>
  </si>
  <si>
    <t>https://podminky.urs.cz/item/CS_URS_2021_02/411351011</t>
  </si>
  <si>
    <t xml:space="preserve">3,43*21,61                   "+2,91 až +3,13 - ze spodu</t>
  </si>
  <si>
    <t>28,22*3,34</t>
  </si>
  <si>
    <t xml:space="preserve">0,38*(5,95+3,10)          "odpočet nosných zdí</t>
  </si>
  <si>
    <t>0,22*(3,43+21,61+31,65+3,34)</t>
  </si>
  <si>
    <t>0,22*(28,22+24,95+0,40*16)</t>
  </si>
  <si>
    <t>110</t>
  </si>
  <si>
    <t>411351012</t>
  </si>
  <si>
    <t>Odstranění bednění stropů deskových tl přes 5 do 25 cm bez podpěrné kce</t>
  </si>
  <si>
    <t>-214701871</t>
  </si>
  <si>
    <t>Bednění stropních konstrukcí - bez podpěrné konstrukce desek tloušťky stropní desky přes 5 do 25 cm odstranění</t>
  </si>
  <si>
    <t>https://podminky.urs.cz/item/CS_URS_2021_02/411351012</t>
  </si>
  <si>
    <t>111</t>
  </si>
  <si>
    <t>411351021</t>
  </si>
  <si>
    <t>Zřízení bednění stropů deskových tl přes 25 do 50 cm bez podpěrné kce</t>
  </si>
  <si>
    <t>-1077418729</t>
  </si>
  <si>
    <t>Bednění stropních konstrukcí - bez podpěrné konstrukce desek tloušťky stropní desky přes 25 do 50 cm zřízení</t>
  </si>
  <si>
    <t>https://podminky.urs.cz/item/CS_URS_2021_02/411351021</t>
  </si>
  <si>
    <t xml:space="preserve">11,32*2,70                                                "na -0,83 - ze spodu</t>
  </si>
  <si>
    <t>24,69*5,375</t>
  </si>
  <si>
    <t>4,83*11,785</t>
  </si>
  <si>
    <t>odpočet nosných zdí</t>
  </si>
  <si>
    <t>-0,20*(1,60+1,80)*2</t>
  </si>
  <si>
    <t xml:space="preserve">0,28*(5,495+11,39+30,02+11,785)  </t>
  </si>
  <si>
    <t xml:space="preserve">0,28*(1,20+1,80)*2                                   "jímka výtahu</t>
  </si>
  <si>
    <t xml:space="preserve">31,25*5,60                                                    "na -0,39 - ze spodu</t>
  </si>
  <si>
    <t>9,57*6,515</t>
  </si>
  <si>
    <t>4,74*6,16</t>
  </si>
  <si>
    <t>1,20*1,735</t>
  </si>
  <si>
    <t>1,23*1,735</t>
  </si>
  <si>
    <t xml:space="preserve">-(1,00*2,95-2,50)                                       "šachta</t>
  </si>
  <si>
    <t xml:space="preserve">-(3,30*4,365-2,50)                                    "schodiště</t>
  </si>
  <si>
    <t xml:space="preserve">-(1,80*1,85-2,50)                                       "šachta</t>
  </si>
  <si>
    <t xml:space="preserve">-(3,20*4,365-2,50)                                    "schodiště</t>
  </si>
  <si>
    <t>-0,25*0,30*3</t>
  </si>
  <si>
    <t>-0,20*(4,40*2+1,20+1,10)</t>
  </si>
  <si>
    <t>-0,15*1,20</t>
  </si>
  <si>
    <t>-0,25*(2,28*2+1,80)</t>
  </si>
  <si>
    <t>-0,18*1,80</t>
  </si>
  <si>
    <t>-0,20*(1,33+4,40)</t>
  </si>
  <si>
    <t xml:space="preserve">0,25*(2,685+4,74)                                  "průvlak v ose 3</t>
  </si>
  <si>
    <t xml:space="preserve">0,27*(8,80+10,07+8,67+31,34+6,53)       "deska</t>
  </si>
  <si>
    <t xml:space="preserve">0,27*(1,00+1,10)*2                                       "otvory</t>
  </si>
  <si>
    <t>0,27*(1,00+2,95)*2</t>
  </si>
  <si>
    <t>0,27*(3,30+4,365)*2</t>
  </si>
  <si>
    <t>0,27*(1,90+1,33)*2</t>
  </si>
  <si>
    <t>0,27*(1,80+1,85)*2</t>
  </si>
  <si>
    <t>0,27*(3,20+4,365)*2</t>
  </si>
  <si>
    <t>0,27*(0,70+1,20)*2*2</t>
  </si>
  <si>
    <t>0,27*(0,25+3,77)*2</t>
  </si>
  <si>
    <t xml:space="preserve">(0,44+0,43)*(5,08+6,29)        "průvlak -0,83 až -0,39, osa 4, 4-3</t>
  </si>
  <si>
    <t xml:space="preserve">(0,44+0,43)*36,58                    "průvlak v ose 3</t>
  </si>
  <si>
    <t xml:space="preserve">14,17*18,21                        "na +3,11 - ze spodu</t>
  </si>
  <si>
    <t>14,05*14,43</t>
  </si>
  <si>
    <t>9,06*9,02</t>
  </si>
  <si>
    <t>10,24*18,06</t>
  </si>
  <si>
    <t xml:space="preserve">-(1,00*2,95-2,50)                   "odpočet šachet</t>
  </si>
  <si>
    <t xml:space="preserve">-(3,30*4,365-2,50)                "odpočet schodiště</t>
  </si>
  <si>
    <t xml:space="preserve">-(1,80*1,85-2,50)                  "odpočet šachet</t>
  </si>
  <si>
    <t xml:space="preserve">-(3,20*4,365-2,50)                "odpočet schodiště</t>
  </si>
  <si>
    <t xml:space="preserve">-0,38*(19,10+2,30+5,45)     "odpočet nosných zdí</t>
  </si>
  <si>
    <t>-0,44*(10,36+5,22+2,09)</t>
  </si>
  <si>
    <t>-0,30*2,35</t>
  </si>
  <si>
    <t>-0,60*2,07*4</t>
  </si>
  <si>
    <t>-0,22*(4,90+5,70)</t>
  </si>
  <si>
    <t>-0,20*(4,40*2+1,20+1,10+1,33+4,18)</t>
  </si>
  <si>
    <t>-0,25*(2,30+1,85*2)</t>
  </si>
  <si>
    <t>-0,18*2,30</t>
  </si>
  <si>
    <t>-0,24*(7,09+17,11)</t>
  </si>
  <si>
    <t>0,27*(38,46+27,08)*2</t>
  </si>
  <si>
    <t>vybednění otvorů</t>
  </si>
  <si>
    <t xml:space="preserve">0,27*(1,00+2,95)*2             "šachet</t>
  </si>
  <si>
    <t>0,27*(1,00+1,10)*2</t>
  </si>
  <si>
    <t xml:space="preserve">0,27*(3,30+4,365)*2              "schodiště</t>
  </si>
  <si>
    <t xml:space="preserve">0,27*(1,90+1,33)*2               "šachet</t>
  </si>
  <si>
    <t xml:space="preserve">0,27*(3,20+4,365)*2                "schodiště</t>
  </si>
  <si>
    <t xml:space="preserve">0,27*(0,25+4,12)*2                 "šachet</t>
  </si>
  <si>
    <t>0,27*(1,20+0,70)*2*2</t>
  </si>
  <si>
    <t xml:space="preserve">28,52*18,51                "na +6,61 - ze spodu</t>
  </si>
  <si>
    <t xml:space="preserve">-(1,00*2,95-2,50)              "odpočet šachet</t>
  </si>
  <si>
    <t xml:space="preserve">-(1,90*1,33-2,50)               "odpočet šachet</t>
  </si>
  <si>
    <t>-(1,80*1,85-2,50)</t>
  </si>
  <si>
    <t xml:space="preserve">-0,44*(8,62+1,68)    </t>
  </si>
  <si>
    <t>-0,44*(0,60*4+6,40+9,54)</t>
  </si>
  <si>
    <t>-0,38*(8,73+3,56)</t>
  </si>
  <si>
    <t>-0,24*37,40</t>
  </si>
  <si>
    <t>-0,22*14,35</t>
  </si>
  <si>
    <t>-0,20*(0,30+1,20+1,10+4,40+5,885)</t>
  </si>
  <si>
    <t>-0,20*(1,33+6,10)</t>
  </si>
  <si>
    <t>-0,25*(1,80+2,28*2)</t>
  </si>
  <si>
    <t>0,27*(38,76+27,08)*2</t>
  </si>
  <si>
    <t xml:space="preserve">0,27*(1,00+2,95)*2              " šachty</t>
  </si>
  <si>
    <t xml:space="preserve">0,27*(1,90+1,33  )*2</t>
  </si>
  <si>
    <t xml:space="preserve">0,27*(0,25+3,77)*2                 "šachty</t>
  </si>
  <si>
    <t>0,27*(1,20+0,70)*2</t>
  </si>
  <si>
    <t xml:space="preserve">28,54*18,51                        "na +10,41 -  ze spodu</t>
  </si>
  <si>
    <t>10,28*18,06</t>
  </si>
  <si>
    <t xml:space="preserve">-0,38*(2,35*4+8,73+3,56)  </t>
  </si>
  <si>
    <t xml:space="preserve">-0,44*(8,62+1,68)  </t>
  </si>
  <si>
    <t>-0,20*(0,30+1,40+2,95)</t>
  </si>
  <si>
    <t>0,27*(38,78+27,08)*2</t>
  </si>
  <si>
    <t>vybednění prostupů</t>
  </si>
  <si>
    <t xml:space="preserve">0,27*(1,40+0,70)*2 </t>
  </si>
  <si>
    <t>0,27*(0,55+0,25)*2</t>
  </si>
  <si>
    <t>0,27*2*Pi*0,125</t>
  </si>
  <si>
    <t>0,27*2*Pi*0,075*3</t>
  </si>
  <si>
    <t>112</t>
  </si>
  <si>
    <t>411351022</t>
  </si>
  <si>
    <t>Odstranění bednění stropů deskových tl přes 25 do 50 cm bez podpěrné kce</t>
  </si>
  <si>
    <t>1064014370</t>
  </si>
  <si>
    <t>Bednění stropních konstrukcí - bez podpěrné konstrukce desek tloušťky stropní desky přes 25 do 50 cm odstranění</t>
  </si>
  <si>
    <t>https://podminky.urs.cz/item/CS_URS_2021_02/411351022</t>
  </si>
  <si>
    <t>113</t>
  </si>
  <si>
    <t>411354315</t>
  </si>
  <si>
    <t>Zřízení podpěrné konstrukce stropů výšky do 4 m tl přes 25 do 35 cm</t>
  </si>
  <si>
    <t>163866286</t>
  </si>
  <si>
    <t>Podpěrná konstrukce stropů - desek, kleneb a skořepin výška podepření do 4 m tloušťka stropu přes 25 do 35 cm zřízení</t>
  </si>
  <si>
    <t>https://podminky.urs.cz/item/CS_URS_2021_02/411354315</t>
  </si>
  <si>
    <t>-0,15*1,00</t>
  </si>
  <si>
    <t xml:space="preserve">-(1,00*2,65-2,50)                   "odpočet šachet</t>
  </si>
  <si>
    <t>-0,25*(2,30+1,85)*2</t>
  </si>
  <si>
    <t>114</t>
  </si>
  <si>
    <t>411354316</t>
  </si>
  <si>
    <t>Odstranění podpěrné konstrukce stropů výšky do 4 m tl přes 25 do 35 cm</t>
  </si>
  <si>
    <t>237476456</t>
  </si>
  <si>
    <t>Podpěrná konstrukce stropů - desek, kleneb a skořepin výška podepření do 4 m tloušťka stropu přes 25 do 35 cm odstranění</t>
  </si>
  <si>
    <t>https://podminky.urs.cz/item/CS_URS_2021_02/411354316</t>
  </si>
  <si>
    <t>115</t>
  </si>
  <si>
    <t>411359111</t>
  </si>
  <si>
    <t>Příplatek k cenám bednění stropů za pohledový beton</t>
  </si>
  <si>
    <t>-219596365</t>
  </si>
  <si>
    <t>Bednění stropních konstrukcí - bez podpěrné konstrukce Příplatek k cenám za pohledový beton</t>
  </si>
  <si>
    <t>https://podminky.urs.cz/item/CS_URS_2021_02/411359111</t>
  </si>
  <si>
    <t xml:space="preserve">24,495*3,34                   "+2,91 až +3,13</t>
  </si>
  <si>
    <t xml:space="preserve">10,445*6,28                "+3,11 až +3,38</t>
  </si>
  <si>
    <t>14,35*6,50</t>
  </si>
  <si>
    <t xml:space="preserve">-0,38*(15,345+2,30)     "odpočet nosných zdí</t>
  </si>
  <si>
    <t xml:space="preserve">3,195*1,70                        "+6,61 až +6,88 - m.č. 2.02</t>
  </si>
  <si>
    <t xml:space="preserve">2,305*2,49                          "m.č. 203</t>
  </si>
  <si>
    <t xml:space="preserve">4,70*1,70                            "m.č. 2.18</t>
  </si>
  <si>
    <t xml:space="preserve">3,20*1,70                "+10,41 až +10,68 - m.č. 3.02</t>
  </si>
  <si>
    <t>2,30*2,49</t>
  </si>
  <si>
    <t>116</t>
  </si>
  <si>
    <t>411361821</t>
  </si>
  <si>
    <t>Výztuž stropů betonářskou ocelí 10 505</t>
  </si>
  <si>
    <t>1616086149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</si>
  <si>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</si>
  <si>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https://podminky.urs.cz/item/CS_URS_2021_02/411361821</t>
  </si>
  <si>
    <t xml:space="preserve">147,749*100,00/1000           "strop. deska tl. 270mm</t>
  </si>
  <si>
    <t xml:space="preserve">185,34*100,00/1000               "strop. deska tl. 270mm</t>
  </si>
  <si>
    <t xml:space="preserve">36,363*120,00/1000              "strop. deska tl. 220mm</t>
  </si>
  <si>
    <t xml:space="preserve">207,604*100,00/1000            "strop. deska tl. 270mm</t>
  </si>
  <si>
    <t>strop nad 3.NP - střecha</t>
  </si>
  <si>
    <t xml:space="preserve">214,561*100,00/1000             "strop. deska tl. 270mm</t>
  </si>
  <si>
    <t>117</t>
  </si>
  <si>
    <t>41136-PC01</t>
  </si>
  <si>
    <t>M+D Prvek bednění řízených trhlin - stropní deska (v ose 1 v jednotlivých patrech)</t>
  </si>
  <si>
    <t>-1078950955</t>
  </si>
  <si>
    <t>100,00</t>
  </si>
  <si>
    <t>118</t>
  </si>
  <si>
    <t>41312-PC01</t>
  </si>
  <si>
    <t>M+D ŽB nosníku z běleného betonu B04 - 250/700mm, dl. 3,01m, stupeň vyztužení 110,00kg/m3 + průvlakový závěs</t>
  </si>
  <si>
    <t>-267904282</t>
  </si>
  <si>
    <t xml:space="preserve">1                           "B04</t>
  </si>
  <si>
    <t>119</t>
  </si>
  <si>
    <t>41312-PC02</t>
  </si>
  <si>
    <t>M+D ŽB nosníku z běleného betonu B12 - 300/700mm s ozubem 200/150mm, dl. 3,075m, stupeň vyztužení 130,00kg/m3</t>
  </si>
  <si>
    <t>1711709284</t>
  </si>
  <si>
    <t xml:space="preserve">1                           "B12</t>
  </si>
  <si>
    <t>120</t>
  </si>
  <si>
    <t>41312-PC03</t>
  </si>
  <si>
    <t>M+D ŽB nosníku z běleného betonu B14 - 300/700mm s ozubem 200/150mm, dl. 3,26m, stupeň vyztužení 130,00kg/m3</t>
  </si>
  <si>
    <t>-771276272</t>
  </si>
  <si>
    <t xml:space="preserve">1                           "B14</t>
  </si>
  <si>
    <t>121</t>
  </si>
  <si>
    <t>41312-PC04</t>
  </si>
  <si>
    <t>M+D ŽB nosníku z běleného betonu B05 - 250/700mm, dl. 5,60m, stupeň vyztužení 110,00kg/m3 + průvlakový závěs</t>
  </si>
  <si>
    <t>-1733891637</t>
  </si>
  <si>
    <t xml:space="preserve">1                           "B05</t>
  </si>
  <si>
    <t>122</t>
  </si>
  <si>
    <t>41312-PC05</t>
  </si>
  <si>
    <t>M+D ŽB nosníku z běleného betonu B06 - 250/700mm, dl. 5,35m, stupeň vyztužení 110,00kg/m3 + průvlakový závěs</t>
  </si>
  <si>
    <t>-605862342</t>
  </si>
  <si>
    <t xml:space="preserve">1                           "B06</t>
  </si>
  <si>
    <t>123</t>
  </si>
  <si>
    <t>41312-PC06</t>
  </si>
  <si>
    <t>M+D ŽB nosníku z běleného betonu B07 - 250/700mm, dl. 6,10m, stupeň vyztužení 110,00kg/m3 + průvlakový závěs</t>
  </si>
  <si>
    <t>-1746289707</t>
  </si>
  <si>
    <t xml:space="preserve">1                           "B07</t>
  </si>
  <si>
    <t>124</t>
  </si>
  <si>
    <t>41312-PC07</t>
  </si>
  <si>
    <t xml:space="preserve">M+D ŽB nosníku z běleného betonu B08 - 300/700mm s ozubem 200/150mm, dl. 6,725m, stupeň vyztužení 130,00kg/m3 </t>
  </si>
  <si>
    <t>-1866476107</t>
  </si>
  <si>
    <t xml:space="preserve">1                           "B08</t>
  </si>
  <si>
    <t>125</t>
  </si>
  <si>
    <t>41312-PC08</t>
  </si>
  <si>
    <t xml:space="preserve">M+D ŽB nosníku z běleného betonu B09 - 300/700mm s ozubem 200/150mm, dl. 5,61m, stupeň vyztužení 130,00kg/m3 </t>
  </si>
  <si>
    <t>1149446350</t>
  </si>
  <si>
    <t xml:space="preserve">1                           "B09</t>
  </si>
  <si>
    <t>126</t>
  </si>
  <si>
    <t>41312-PC09</t>
  </si>
  <si>
    <t xml:space="preserve">M+D ŽB nosníku z běleného betonu B10 - 300/700mm s ozubem 200/150mm, dl. 5,11m, stupeň vyztužení 130,00kg/m3 </t>
  </si>
  <si>
    <t>1750711686</t>
  </si>
  <si>
    <t xml:space="preserve">1                           "B10</t>
  </si>
  <si>
    <t>127</t>
  </si>
  <si>
    <t>41312-PC10</t>
  </si>
  <si>
    <t xml:space="preserve">M+D ŽB nosníku z běleného betonu B13 - 300/700mm s ozubem 200/150mm, dl. 4,32m, stupeň vyztužení 130,00kg/m3 </t>
  </si>
  <si>
    <t>-351155700</t>
  </si>
  <si>
    <t xml:space="preserve">1                           "B13</t>
  </si>
  <si>
    <t>128</t>
  </si>
  <si>
    <t>41312-PC11</t>
  </si>
  <si>
    <t xml:space="preserve">M+D ŽB nosníku z běleného betonu B15 - 300/700mm s ozubem 200/150mm, dl. 5,355m, stupeň vyztužení 130,00kg/m3 </t>
  </si>
  <si>
    <t>-1318189524</t>
  </si>
  <si>
    <t xml:space="preserve">1                           "B15</t>
  </si>
  <si>
    <t>129</t>
  </si>
  <si>
    <t>41312-PC12</t>
  </si>
  <si>
    <t xml:space="preserve">M+D ŽB stropního panelu/nosníku z běleného betonu B16 - 300/700mm s ozubem 200/150mm, dl. 3,86m, stupeň vyztužení 130,00kg/m3 </t>
  </si>
  <si>
    <t>359264149</t>
  </si>
  <si>
    <t xml:space="preserve">1                           "B16</t>
  </si>
  <si>
    <t>130</t>
  </si>
  <si>
    <t>41312-PC13</t>
  </si>
  <si>
    <t>M+D ŽB nosníku z běleného betonu B01 - 250/700mm, dl. 7,47m, stupeň vyztužení 110,00kg/m3 + průvlakový závěs</t>
  </si>
  <si>
    <t>1814536281</t>
  </si>
  <si>
    <t xml:space="preserve">1                           "B01</t>
  </si>
  <si>
    <t>131</t>
  </si>
  <si>
    <t>41312-PC14</t>
  </si>
  <si>
    <t>M+D ŽB nosníku z běleného betonu B02 - 250/700mm, dl. 7,70m, stupeň vyztužení 110,00kg/m3 + průvlakový závěs</t>
  </si>
  <si>
    <t>-2026666402</t>
  </si>
  <si>
    <t xml:space="preserve">2                           "B02</t>
  </si>
  <si>
    <t>132</t>
  </si>
  <si>
    <t>41312-PC15</t>
  </si>
  <si>
    <t>M+D ŽB nosníku z běleného betonu B03 - 250/700mm, dl. 7,20m, stupeň vyztužení 110,00kg/m3 + průvlakový závěs</t>
  </si>
  <si>
    <t>-1240677694</t>
  </si>
  <si>
    <t xml:space="preserve">1                           "B03</t>
  </si>
  <si>
    <t>133</t>
  </si>
  <si>
    <t>41312-PC16</t>
  </si>
  <si>
    <t xml:space="preserve">M+D ŽB nosníku z běleného betonu B11 - 300/700mm s ozubem 200/150mm, dl. 6,95m, stupeň vyztužení 130,00kg/m3 </t>
  </si>
  <si>
    <t>-181416342</t>
  </si>
  <si>
    <t xml:space="preserve">1                           "B11</t>
  </si>
  <si>
    <t>134</t>
  </si>
  <si>
    <t>41394-PC01.1</t>
  </si>
  <si>
    <t>M+D skrytých příčlí a konzol zabetonovaných ve SD - svařovaný nesymetrický I průřez z ocelových plechů, spřažený se stropní deskou</t>
  </si>
  <si>
    <t>1707640417</t>
  </si>
  <si>
    <t>Poznámka k položce:_x000d_
ocel S235</t>
  </si>
  <si>
    <t xml:space="preserve">5055,00/1000                  "SP 27.1 - S</t>
  </si>
  <si>
    <t xml:space="preserve">5012,00/1000                  "SP 27.1 - K</t>
  </si>
  <si>
    <t xml:space="preserve">7800,00/1000                  "SP 27.2 - S</t>
  </si>
  <si>
    <t xml:space="preserve">5522,00/1000                  "SP 27.2 - K</t>
  </si>
  <si>
    <t xml:space="preserve">7631,00/1000                  "SP 27.3 - S</t>
  </si>
  <si>
    <t xml:space="preserve">5452,00/1000                  "SP 27.3 - K</t>
  </si>
  <si>
    <t xml:space="preserve">5355,00/1000                  "SP 27.4 - S</t>
  </si>
  <si>
    <t xml:space="preserve">1528,00/1000                  "SP 27.4 - K</t>
  </si>
  <si>
    <t xml:space="preserve">1650,00/1000                  "SP 22.1 - S</t>
  </si>
  <si>
    <t xml:space="preserve">722,00/1000                     "SP 22.1 - K</t>
  </si>
  <si>
    <t xml:space="preserve">1189,00/1000                  "SP 22.2 - S</t>
  </si>
  <si>
    <t>135</t>
  </si>
  <si>
    <t>41394-PC02</t>
  </si>
  <si>
    <t>M+D zesílených skrytých příčlí v místě neprůběžmého sloupu - svařovaný nesymetrický uzavřený průřez (box) z ocelových plechů, spřažený se stropní deskou</t>
  </si>
  <si>
    <t>1650196906</t>
  </si>
  <si>
    <t xml:space="preserve">373,00/1000                  "SP X.1</t>
  </si>
  <si>
    <t>136</t>
  </si>
  <si>
    <t>41394-PC03</t>
  </si>
  <si>
    <t xml:space="preserve">M+D  průvlaků - svařovaný symetrický I průřez z ocelových plechů,  spřažený se stropní deskou + obetonovaný</t>
  </si>
  <si>
    <t>315018236</t>
  </si>
  <si>
    <t>M+D průvlaků - svařovaný symetrický I průřez z ocelových plechů, spřažený se stropní deskou + obetonovaný</t>
  </si>
  <si>
    <t xml:space="preserve">3128,00/1000                  "PR 47 - Z průvlak v linii změny výšky strop. desky</t>
  </si>
  <si>
    <t xml:space="preserve">3591,00/1000                  "PR 60 - Z průvlak nad vjezdem</t>
  </si>
  <si>
    <t>137</t>
  </si>
  <si>
    <t>430321616.1</t>
  </si>
  <si>
    <t>Schodišťová konstrukce a rampa ze ŽB pohledového tř. C 30/37</t>
  </si>
  <si>
    <t>1261512341</t>
  </si>
  <si>
    <t>Schodišťové konstrukce a rampy z betonu železového pohledového (bez výztuže) stupně, schodnice, ramena, podesty s nosníky tř. C 30/37</t>
  </si>
  <si>
    <t>stavebně konstrukční řešení - půdorys 1.PP, řez B-B</t>
  </si>
  <si>
    <t>schodiště z 1.PP do 1.NP</t>
  </si>
  <si>
    <t xml:space="preserve">0,20*3,30*1,485                "mezipodesta -1,76</t>
  </si>
  <si>
    <t xml:space="preserve">0,30*0,25*1,50                  "pata schodiště</t>
  </si>
  <si>
    <t xml:space="preserve">0,15*1,50*3,30                  "schod. deska </t>
  </si>
  <si>
    <t>0,15*1,50*3,40</t>
  </si>
  <si>
    <t xml:space="preserve">0,03*0,29*3,30                  "hluchý stupeň</t>
  </si>
  <si>
    <t>xxxxxxxxxxxxxxx</t>
  </si>
  <si>
    <t xml:space="preserve">0,20*3,20*1,485               "mezipodesta -1,76</t>
  </si>
  <si>
    <t xml:space="preserve">0,03*0,29*3,20                  "hluchý stupeň</t>
  </si>
  <si>
    <t>stavebně konstrukční řešení - půdorys 1.NP, řez B-B</t>
  </si>
  <si>
    <t>schodiště z 1.NP do 2.NP</t>
  </si>
  <si>
    <t xml:space="preserve">0,20*3,30*1,485                "mezipodesta +1,74</t>
  </si>
  <si>
    <t xml:space="preserve">0,20*3,20*1,485               "mezipodesta +1,74</t>
  </si>
  <si>
    <t>schodiště z 2.NP do 3.NP</t>
  </si>
  <si>
    <t xml:space="preserve">0,20*3,20*1,485               "mezipodesta +5,25</t>
  </si>
  <si>
    <t>138</t>
  </si>
  <si>
    <t>430361821</t>
  </si>
  <si>
    <t>Výztuž schodišťové konstrukce a rampy betonářskou ocelí 10 505</t>
  </si>
  <si>
    <t>1772656160</t>
  </si>
  <si>
    <t>Výztuž schodišťových konstrukcí a ramp stupňů, schodnic, ramen, podest s nosníky z betonářské oceli 10 505 (R) nebo BSt 500</t>
  </si>
  <si>
    <t>https://podminky.urs.cz/item/CS_URS_2021_02/430361821</t>
  </si>
  <si>
    <t>12,718*160,00/1000</t>
  </si>
  <si>
    <t>139</t>
  </si>
  <si>
    <t>43112-PC01</t>
  </si>
  <si>
    <t>M+D ŽB mezipodesty z běleného betonu ST2 178/1200 mm, dl. 1,50m, beton C40/50 XF4, stupeň vyztužení 110,00kg/m3</t>
  </si>
  <si>
    <t>1756913411</t>
  </si>
  <si>
    <t xml:space="preserve">2                    "ST2</t>
  </si>
  <si>
    <t>140</t>
  </si>
  <si>
    <t>43112-PC02</t>
  </si>
  <si>
    <t>M+D ŽB podesty z běleného betonu ST3 178/1800 mm, dl. 1,50m, beton C40/50 XF4, stupeň vyztužení 110,00kg/m3</t>
  </si>
  <si>
    <t>1534207297</t>
  </si>
  <si>
    <t xml:space="preserve">1                    "ST3</t>
  </si>
  <si>
    <t>141</t>
  </si>
  <si>
    <t>43112-PC03</t>
  </si>
  <si>
    <t>M+D ŽB podesty z běleného betonu ST4 178/2100 mm, dl. 1,50m, beton C40/50 XF4, stupeň vyztužení 110,00kg/m3</t>
  </si>
  <si>
    <t>-182262546</t>
  </si>
  <si>
    <t xml:space="preserve">1                    "ST4</t>
  </si>
  <si>
    <t>142</t>
  </si>
  <si>
    <t>431351121</t>
  </si>
  <si>
    <t>Zřízení bednění podest schodišť a ramp přímočarých v do 4 m</t>
  </si>
  <si>
    <t>320875241</t>
  </si>
  <si>
    <t>Bednění podest, podstupňových desek a ramp včetně podpěrné konstrukce výšky do 4 m půdorysně přímočarých zřízení</t>
  </si>
  <si>
    <t>https://podminky.urs.cz/item/CS_URS_2021_02/431351121</t>
  </si>
  <si>
    <t xml:space="preserve">3,30*1,485                       "mezipodesta -1,76</t>
  </si>
  <si>
    <t xml:space="preserve">0,25*(1,50+0,30)*2      "pata schodiště</t>
  </si>
  <si>
    <t xml:space="preserve">1,50*3,30                          "schod. deska  - ze spodu</t>
  </si>
  <si>
    <t>1,50*3,40</t>
  </si>
  <si>
    <t xml:space="preserve">0,35*(3,30+3,40)             "schod. deska z boku</t>
  </si>
  <si>
    <t xml:space="preserve">3,30*(0,03+0,29)            "hluchý stupeň</t>
  </si>
  <si>
    <t xml:space="preserve">3,20*1,485                      "mezipodesta -1,76</t>
  </si>
  <si>
    <t xml:space="preserve">0,25*(0,30+1,50)*2     "pata schodiště</t>
  </si>
  <si>
    <t xml:space="preserve">1,50*3,30                         "schod. deska - ze spodu</t>
  </si>
  <si>
    <t xml:space="preserve">3,20*(0,03+0,29)               "hluchý stupeň</t>
  </si>
  <si>
    <t xml:space="preserve">3,30*1,485                "mezipodesta +1,74</t>
  </si>
  <si>
    <t xml:space="preserve">1,50*3,30                  "schod. deska - ze spodu</t>
  </si>
  <si>
    <t xml:space="preserve">3,30*(0,03+0,29)                 "hluchý stupeň</t>
  </si>
  <si>
    <t xml:space="preserve">3,20*1,485               "mezipodesta +1,74</t>
  </si>
  <si>
    <t xml:space="preserve">3,20*(0,03+0,29)              "hluchý stupeň</t>
  </si>
  <si>
    <t xml:space="preserve">3,20*1,485               "mezipodesta +5,25</t>
  </si>
  <si>
    <t xml:space="preserve">3,20*(0,03+0,29)             "hluchý stupeň</t>
  </si>
  <si>
    <t>143</t>
  </si>
  <si>
    <t>431351122</t>
  </si>
  <si>
    <t>Odstranění bednění podest schodišť a ramp přímočarých v do 4 m</t>
  </si>
  <si>
    <t>1291771336</t>
  </si>
  <si>
    <t>Bednění podest, podstupňových desek a ramp včetně podpěrné konstrukce výšky do 4 m půdorysně přímočarých odstranění</t>
  </si>
  <si>
    <t>https://podminky.urs.cz/item/CS_URS_2021_02/431351122</t>
  </si>
  <si>
    <t>144</t>
  </si>
  <si>
    <t>431359111</t>
  </si>
  <si>
    <t>Příplatek k cenám bednění podest, podstupňových desek a ramp za pohledový beton</t>
  </si>
  <si>
    <t>76294651</t>
  </si>
  <si>
    <t>Bednění podest, podstupňových desek a ramp - Příplatek k cenám za pohledový beton</t>
  </si>
  <si>
    <t>145</t>
  </si>
  <si>
    <t>43312-PC01</t>
  </si>
  <si>
    <t>M+D ŽB schodnice z běleného betonu SB1 200/400 mm, dl. 6,385m, beton C40/50 XF4, stupeň vyztužení 220kg/m3</t>
  </si>
  <si>
    <t>786826490</t>
  </si>
  <si>
    <t xml:space="preserve">2                    "SB1</t>
  </si>
  <si>
    <t>146</t>
  </si>
  <si>
    <t>43312-PC02</t>
  </si>
  <si>
    <t>M+D ŽB schodnice z běleného betonu SB2 200/400 mm, dl. 7,43m, beton C40/50 XF4, stupeň vyztužení 220kg/m3</t>
  </si>
  <si>
    <t>1475313422</t>
  </si>
  <si>
    <t xml:space="preserve">2                    "SB2</t>
  </si>
  <si>
    <t>147</t>
  </si>
  <si>
    <t>43312-PC03</t>
  </si>
  <si>
    <t>M+D ŽB schodnice z běleného betonu SB3 200/400 mm, dl. 9,21m, beton C40/50 XF4, stupeň vyztužení 220kg/m3</t>
  </si>
  <si>
    <t>363049165</t>
  </si>
  <si>
    <t xml:space="preserve">2                    "SB3</t>
  </si>
  <si>
    <t>148</t>
  </si>
  <si>
    <t>43312-PC04</t>
  </si>
  <si>
    <t>M+D ŽB schodnice z běleného betonu SB4 200/400 mm, dl. 4,88m, beton C40/50 XF4, stupeň vyztužení 220kg/m3</t>
  </si>
  <si>
    <t>-1806101627</t>
  </si>
  <si>
    <t xml:space="preserve">2                    "SB4</t>
  </si>
  <si>
    <t>149</t>
  </si>
  <si>
    <t>43412-PC01</t>
  </si>
  <si>
    <t>M+D ŽB schodišťových stupňů z běleného betonu ST1 170/300mm dl. 1,50m s vysp. styčných spár, s provizor. dřevěným zábradlím a dočasným zakrytím stupnic prkny, beton C40/50 XF4, stupeň vyztužení 130,00kg/m3</t>
  </si>
  <si>
    <t>693826352</t>
  </si>
  <si>
    <t xml:space="preserve">54                    "ST1</t>
  </si>
  <si>
    <t>150</t>
  </si>
  <si>
    <t>434311115.3</t>
  </si>
  <si>
    <t>Schodišťové stupně dusané na terén z betonu tř. C 30/37 bez potěru</t>
  </si>
  <si>
    <t>1814840222</t>
  </si>
  <si>
    <t>1,50*22</t>
  </si>
  <si>
    <t>151</t>
  </si>
  <si>
    <t>434351141</t>
  </si>
  <si>
    <t>Zřízení bednění stupňů přímočarých schodišť</t>
  </si>
  <si>
    <t>-634452102</t>
  </si>
  <si>
    <t>Bednění stupňů betonovaných na podstupňové desce nebo na terénu půdorysně přímočarých zřízení</t>
  </si>
  <si>
    <t>https://podminky.urs.cz/item/CS_URS_2021_02/434351141</t>
  </si>
  <si>
    <t>(0,159+0,29)*1,50*22</t>
  </si>
  <si>
    <t>152</t>
  </si>
  <si>
    <t>434351142</t>
  </si>
  <si>
    <t>Odstranění bednění stupňů přímočarých schodišť</t>
  </si>
  <si>
    <t>-1628544738</t>
  </si>
  <si>
    <t>Bednění stupňů betonovaných na podstupňové desce nebo na terénu půdorysně přímočarých odstranění</t>
  </si>
  <si>
    <t>https://podminky.urs.cz/item/CS_URS_2021_02/434351142</t>
  </si>
  <si>
    <t>Úpravy povrchů, podlahy a osazování výplní</t>
  </si>
  <si>
    <t>153</t>
  </si>
  <si>
    <t>611131100</t>
  </si>
  <si>
    <t>Vápenný postřik vnitřních stropů nanášený ručně</t>
  </si>
  <si>
    <t>-471745734</t>
  </si>
  <si>
    <t>Podkladní a spojovací vrstva vnitřních omítaných ploch vápenný postřik nanášený ručně celoplošně stropů</t>
  </si>
  <si>
    <t>https://podminky.urs.cz/item/CS_URS_2021_02/611131100</t>
  </si>
  <si>
    <t xml:space="preserve">16,31                                 "m.č. 2.05</t>
  </si>
  <si>
    <t xml:space="preserve">19,15+10,88                      "m.č. 3.13, 3.16</t>
  </si>
  <si>
    <t>154</t>
  </si>
  <si>
    <t>611341121</t>
  </si>
  <si>
    <t>Sádrová nebo vápenosádrová omítka hladká jednovrstvá vnitřních stropů rovných nanášená ručně</t>
  </si>
  <si>
    <t>-1793136399</t>
  </si>
  <si>
    <t>Omítka sádrová nebo vápenosádrová vnitřních ploch nanášená ručně jednovrstvá, tloušťky do 10 mm hladká vodorovných konstrukcí stropů rovných</t>
  </si>
  <si>
    <t>https://podminky.urs.cz/item/CS_URS_2021_02/611341121</t>
  </si>
  <si>
    <t xml:space="preserve">46,34                   "viz vápenný postřik</t>
  </si>
  <si>
    <t>155</t>
  </si>
  <si>
    <t>611341131</t>
  </si>
  <si>
    <t>Potažení vnitřních rovných stropů sádrovým štukem tloušťky do 3 mm</t>
  </si>
  <si>
    <t>-487031694</t>
  </si>
  <si>
    <t>Potažení vnitřních ploch sádrovým štukem tloušťky do 3 mm vodorovných konstrukcí stropů rovných</t>
  </si>
  <si>
    <t>https://podminky.urs.cz/item/CS_URS_2021_02/611341131</t>
  </si>
  <si>
    <t>156</t>
  </si>
  <si>
    <t>612131100</t>
  </si>
  <si>
    <t>Vápenný postřik vnitřních stěn nanášený ručně</t>
  </si>
  <si>
    <t>969344767</t>
  </si>
  <si>
    <t>Podkladní a spojovací vrstva vnitřních omítaných ploch vápenný postřik nanášený ručně celoplošně stěn</t>
  </si>
  <si>
    <t>https://podminky.urs.cz/item/CS_URS_2021_02/612131100</t>
  </si>
  <si>
    <t>půdorys 1.PP</t>
  </si>
  <si>
    <t xml:space="preserve">3,10*3,30*2                                      "m.č. 0.01</t>
  </si>
  <si>
    <t>-0,87*2,005</t>
  </si>
  <si>
    <t xml:space="preserve">3,10*1,95*2                                     "m.č. 0.02</t>
  </si>
  <si>
    <t>-1,20*2,28</t>
  </si>
  <si>
    <t>0,15*(1,20+2,28*2)</t>
  </si>
  <si>
    <t xml:space="preserve">2,65*3,50                                          "m.č. 0.03</t>
  </si>
  <si>
    <t xml:space="preserve">2,65*2,20                                        "m.č. 0.04</t>
  </si>
  <si>
    <t xml:space="preserve">2,65*4,35                                        "m.č. 0.05</t>
  </si>
  <si>
    <t xml:space="preserve">2,65*(4,526+2,20)                      "m.č. 0.06</t>
  </si>
  <si>
    <t xml:space="preserve">2,65*(5,494+2,20+1,55)           "m.č. 0.07</t>
  </si>
  <si>
    <t>-1,40*3,00</t>
  </si>
  <si>
    <t xml:space="preserve">2,65*2,30*2                                "m.č. 0.07a</t>
  </si>
  <si>
    <t xml:space="preserve">2,65*3,967*2                               "m.č. 0.08</t>
  </si>
  <si>
    <t xml:space="preserve">2,65*(3,533*2+2,70)                  "m.č. 0.09</t>
  </si>
  <si>
    <t>-1,00*0,75</t>
  </si>
  <si>
    <t>-2,683*2,65</t>
  </si>
  <si>
    <t>0,25*(2,683+2,65*2)</t>
  </si>
  <si>
    <t>3,10*(3,533+1,60)</t>
  </si>
  <si>
    <t xml:space="preserve">3,10*(6,50+4,30+0,30*2)        "m.č. 0.10</t>
  </si>
  <si>
    <t xml:space="preserve">3,10*(2,10+4,57+3,95)            "m.č. 0.10c, b, e</t>
  </si>
  <si>
    <t>3,10*(0,30*2*2+1,35)</t>
  </si>
  <si>
    <t xml:space="preserve">3,10*4,70*2                                "m.č. 0.11</t>
  </si>
  <si>
    <t>-0,80*1,20</t>
  </si>
  <si>
    <t xml:space="preserve">3,10*(3,75+1,75-1,50)                 "m.č. 0.12</t>
  </si>
  <si>
    <t xml:space="preserve">3,10*(3,95+4,18+2,28)                "m.č. 0.13</t>
  </si>
  <si>
    <t xml:space="preserve">2,65*(11,785+29,52+2,675+0,25)              "m.č. 0.14</t>
  </si>
  <si>
    <t>3,10*(6,515+9,57+12,675-1,50)</t>
  </si>
  <si>
    <t>-0,70*1,20*2</t>
  </si>
  <si>
    <t xml:space="preserve">3,10*13,487                                     "m.č. 0.15</t>
  </si>
  <si>
    <t>-0,87*2,005*3</t>
  </si>
  <si>
    <t xml:space="preserve">3,50*3,20                                         "m.č. 1.01</t>
  </si>
  <si>
    <t xml:space="preserve">3,11*0,41                                        "m.č. 1.02</t>
  </si>
  <si>
    <t xml:space="preserve">3,11*2,30*2                                   "m.č. 1.03</t>
  </si>
  <si>
    <t xml:space="preserve">3,11*(0,22+0,20*2+2,28+0,38)   "m.č. 1.04</t>
  </si>
  <si>
    <t>3,11*(4,62+0,41)</t>
  </si>
  <si>
    <t xml:space="preserve">3,11*1,73                                          "m.č. 1.05</t>
  </si>
  <si>
    <t xml:space="preserve">3,50*3,30                                          "m.č. 1.06</t>
  </si>
  <si>
    <t xml:space="preserve">3,11*(7,03+1,40+1,45)                 "m.č. 1.07</t>
  </si>
  <si>
    <t>-1,00*2,90</t>
  </si>
  <si>
    <t>0,38*(1,00+2,90*2)</t>
  </si>
  <si>
    <t xml:space="preserve">3,11*(8,96+13,10)                        "m.č. 1.09</t>
  </si>
  <si>
    <t>-3,01*2,70</t>
  </si>
  <si>
    <t>-7,70*2,70</t>
  </si>
  <si>
    <t>-7,20*2,70</t>
  </si>
  <si>
    <t>0,38*(3,01+2,70*2)</t>
  </si>
  <si>
    <t xml:space="preserve">3,11*(18,17+4,90+5,70)           "m.č. 1.10</t>
  </si>
  <si>
    <t>-7,47*2,70</t>
  </si>
  <si>
    <t xml:space="preserve">3,11*(5,15+0,44+0,35)              "m.č. 1.14</t>
  </si>
  <si>
    <t>-2,84*3,11</t>
  </si>
  <si>
    <t>0,38*(2,84+3,11*2)</t>
  </si>
  <si>
    <t xml:space="preserve">3,11*(3,26+9,54+5,52+1,65)        "m.č. 1.15</t>
  </si>
  <si>
    <t>-3,11*(1,20+0,70+1,20+0,70)</t>
  </si>
  <si>
    <t>0,38*(1,10+2,70*2)</t>
  </si>
  <si>
    <t xml:space="preserve">3,11*(1,56*2+2,35)                        "m.č. 1.16</t>
  </si>
  <si>
    <t xml:space="preserve">3,50*3,195                                        "m.č. 2,01</t>
  </si>
  <si>
    <t>-2,16*1,19</t>
  </si>
  <si>
    <t>0,40*(2,16+1,19)*2</t>
  </si>
  <si>
    <t xml:space="preserve">3,11*2,305                                        "m.č. 2.03</t>
  </si>
  <si>
    <t>0,18*(1,20+2,28*2)</t>
  </si>
  <si>
    <t xml:space="preserve">3,11*2,65                                         "m.č. 2.05</t>
  </si>
  <si>
    <t xml:space="preserve">0,24*(3,00+2,30)*2                     "m.č. 2.11</t>
  </si>
  <si>
    <t xml:space="preserve">3,11*(11,31+7,10)                        "m.č. 2.13</t>
  </si>
  <si>
    <t>-3,00*2,30</t>
  </si>
  <si>
    <t>-8,95*2,70</t>
  </si>
  <si>
    <t>0,24*(3,00+2,30)*2</t>
  </si>
  <si>
    <t>0,24*8,95</t>
  </si>
  <si>
    <t xml:space="preserve">3,11*3,90                                      "m.č. 2.14</t>
  </si>
  <si>
    <t>-3,00*0,70</t>
  </si>
  <si>
    <t>0,24*(3,00+0,70)*2</t>
  </si>
  <si>
    <t xml:space="preserve">3,11*0,70                                     "m.č. 2.16</t>
  </si>
  <si>
    <t xml:space="preserve">0,41*(8,75+11,21) </t>
  </si>
  <si>
    <t>0,24*(8,75+11,21)</t>
  </si>
  <si>
    <t xml:space="preserve">3,11*(3,06++0,26*2+1,45+0,26+0,16*2)   "m.č. 2.17</t>
  </si>
  <si>
    <t xml:space="preserve">3,11*1,40                                     "m.č. 2.18</t>
  </si>
  <si>
    <t xml:space="preserve">3,50*3,30                                     "m.č. 2.19</t>
  </si>
  <si>
    <t>-1,92*2,30</t>
  </si>
  <si>
    <t xml:space="preserve">3,11*(3,95+6,10+2,28)           "m.č. 2.20</t>
  </si>
  <si>
    <t>-3,75*2,30</t>
  </si>
  <si>
    <t xml:space="preserve">3,11*1,65                                  "m.č. 2.21</t>
  </si>
  <si>
    <t xml:space="preserve">3,11*(8,72+9,54+17,64+1,68)            "m.č. 2.22</t>
  </si>
  <si>
    <t>0,38*(6,03+2,30)*2</t>
  </si>
  <si>
    <t>0,30*(1,95+2,30)*2*4</t>
  </si>
  <si>
    <t xml:space="preserve">3,11*(8,55+8,46)                                  "m.č. 2.25</t>
  </si>
  <si>
    <t>0,44*(1,50+2,30)*2*4</t>
  </si>
  <si>
    <t xml:space="preserve">3,80*3,20                                             "m.č. 3.01</t>
  </si>
  <si>
    <t>-2,10*2,30</t>
  </si>
  <si>
    <t>0,22*(2,10+2,30)*2</t>
  </si>
  <si>
    <t xml:space="preserve">3,41*2,40                                             "m.č. 3.02</t>
  </si>
  <si>
    <t>-1,20*2,25</t>
  </si>
  <si>
    <t xml:space="preserve">3,41*(2,28+7,45+3,15)                    "m.č. 3.03</t>
  </si>
  <si>
    <t>0,38*(3,75+2,30)*2</t>
  </si>
  <si>
    <t>0,38*(1,92+2,30)*2</t>
  </si>
  <si>
    <t xml:space="preserve">3,41*5,44                                          "m.č. 3.05</t>
  </si>
  <si>
    <t xml:space="preserve">3,41*3,80                                         "m.č. 3.09</t>
  </si>
  <si>
    <t xml:space="preserve">3,41*4,00                                           "m.č. 3.10</t>
  </si>
  <si>
    <t xml:space="preserve">3,41*(15,57+8,95)                           "m.č. 3.11</t>
  </si>
  <si>
    <t>-3,00*2,30*2</t>
  </si>
  <si>
    <t>-8,95*2,30</t>
  </si>
  <si>
    <t>0,24*(3,00+2,30)*2*2</t>
  </si>
  <si>
    <t>0,24*(8,95+2,30)*2</t>
  </si>
  <si>
    <t xml:space="preserve">3,41*(8,75+11,55)                      "m.č. 3.12</t>
  </si>
  <si>
    <t>-8,75*2,30</t>
  </si>
  <si>
    <t>-11,40*2,30</t>
  </si>
  <si>
    <t>0,24*(8,75+2,30)*2</t>
  </si>
  <si>
    <t>0,24*(11,40+2,30)*2</t>
  </si>
  <si>
    <t xml:space="preserve">3,41*(2,82+1,40+0,20)             "m.č. 3.13</t>
  </si>
  <si>
    <t xml:space="preserve">3,41*(8,11+9,54+17,66+1,68)       "m.č. 3.14</t>
  </si>
  <si>
    <t>-3,41*(1,20+0,70)</t>
  </si>
  <si>
    <t xml:space="preserve">3,41*(8,70+5,66)                           "m.č. 3.15</t>
  </si>
  <si>
    <t xml:space="preserve">3,41*2,51                                         "m.č. 3.16</t>
  </si>
  <si>
    <t>157</t>
  </si>
  <si>
    <t>612325301</t>
  </si>
  <si>
    <t>Vápenocementová hladká omítka ostění nebo nadpraží</t>
  </si>
  <si>
    <t>-2139552343</t>
  </si>
  <si>
    <t>Vápenocementová omítka ostění nebo nadpraží hladká</t>
  </si>
  <si>
    <t>https://podminky.urs.cz/item/CS_URS_2021_02/612325301</t>
  </si>
  <si>
    <t xml:space="preserve">0,20*91,20                   "ostění</t>
  </si>
  <si>
    <t>158</t>
  </si>
  <si>
    <t>612341121</t>
  </si>
  <si>
    <t>Sádrová nebo vápenosádrová omítka hladká jednovrstvá vnitřních stěn nanášená ručně</t>
  </si>
  <si>
    <t>-746493853</t>
  </si>
  <si>
    <t>Omítka sádrová nebo vápenosádrová vnitřních ploch nanášená ručně jednovrstvá, tloušťky do 10 mm hladká svislých konstrukcí stěn</t>
  </si>
  <si>
    <t>https://podminky.urs.cz/item/CS_URS_2021_02/612341121</t>
  </si>
  <si>
    <t xml:space="preserve">1441,342                   "viz vápenný postřik</t>
  </si>
  <si>
    <t>159</t>
  </si>
  <si>
    <t>612341131</t>
  </si>
  <si>
    <t>Potažení vnitřních stěn sádrovým štukem tloušťky do 3 mm</t>
  </si>
  <si>
    <t>964802396</t>
  </si>
  <si>
    <t>Potažení vnitřních ploch sádrovým štukem tloušťky do 3 mm svislých konstrukcí stěn</t>
  </si>
  <si>
    <t>https://podminky.urs.cz/item/CS_URS_2021_02/612341131</t>
  </si>
  <si>
    <t>odpočet v místě obkladů na omítce</t>
  </si>
  <si>
    <t xml:space="preserve">-2,10*(6,50+4,30+0,30*2)        "m.č. 0.10</t>
  </si>
  <si>
    <t xml:space="preserve">-2,10*(2,10+4,57+3,95)            "m.č. 0.10c, b, e</t>
  </si>
  <si>
    <t>-2,10*(0,30*2*2+1,35)</t>
  </si>
  <si>
    <t xml:space="preserve">-1,20*3,70                                      "m.č. 2.14</t>
  </si>
  <si>
    <t xml:space="preserve">-1,20*(3,06+0,26*2+1,45+0,26+0,16*2)      "m.č.2.17</t>
  </si>
  <si>
    <t>160</t>
  </si>
  <si>
    <t>613131100</t>
  </si>
  <si>
    <t>Vápenný postřik vnitřních pilířů nebo sloupů nanášený ručně</t>
  </si>
  <si>
    <t>1324343424</t>
  </si>
  <si>
    <t>Podkladní a spojovací vrstva vnitřních omítaných ploch vápenný postřik nanášený ručně celoplošně pilířů nebo sloupů</t>
  </si>
  <si>
    <t>https://podminky.urs.cz/item/CS_URS_2021_02/613131100</t>
  </si>
  <si>
    <t xml:space="preserve">2,65*(0,25+0,25)*2*2             "m.č. 0.14</t>
  </si>
  <si>
    <t>2,65*2*Pi*0,15*2</t>
  </si>
  <si>
    <t>3,10*2*Pi*0,15</t>
  </si>
  <si>
    <t xml:space="preserve">3,11*(0,25+0,25)*2                  "m.č. 1.09</t>
  </si>
  <si>
    <t>3,11*2*Pi*0,15</t>
  </si>
  <si>
    <t xml:space="preserve">3,11*(0,25+0,25)*2                    "m.č. 1.12</t>
  </si>
  <si>
    <t xml:space="preserve">3,11*(0,25+0,25)*2                   "m.č. 1.13</t>
  </si>
  <si>
    <t xml:space="preserve">3,11*2*Pi*0,15                         "m.č. 1.15</t>
  </si>
  <si>
    <t>půdorys 2. NP</t>
  </si>
  <si>
    <t xml:space="preserve">3,11*(0,26+0,26)*2*3              "m.č. 2.04</t>
  </si>
  <si>
    <t xml:space="preserve">3,11*(0,26+0,26)*2                   "m.č. 2.13</t>
  </si>
  <si>
    <t xml:space="preserve">3,11*(0,26+0,26)*2                   "m.č. 2.14</t>
  </si>
  <si>
    <t xml:space="preserve">3,11*(0,26+0,26)*2*3              "m.č. 2.16</t>
  </si>
  <si>
    <t xml:space="preserve">3,11*(0,26+0,26)*2                "m.č. 2.17</t>
  </si>
  <si>
    <t>3,11*(0,26+0,26*2)</t>
  </si>
  <si>
    <t xml:space="preserve">3,11*2*Pi*0,15                           "m.č. 2.21</t>
  </si>
  <si>
    <t xml:space="preserve">3,11*2*Pi*0,15                           "m.č. 2.22</t>
  </si>
  <si>
    <t xml:space="preserve">3,11*2*Pi*0,15                           "m.č. 2.25</t>
  </si>
  <si>
    <t xml:space="preserve">3,41*2*Pi*0,15*3                         "m.č. 3.03</t>
  </si>
  <si>
    <t>3,41*(0,26*3+0,26*4)</t>
  </si>
  <si>
    <t xml:space="preserve">3,41*2*Pi*0,15*2                         "m.č. 3.11</t>
  </si>
  <si>
    <t>3,41*(0,26+0,26)*2</t>
  </si>
  <si>
    <t xml:space="preserve">3,41*2*Pi*0,15                           "m.č. 3.12</t>
  </si>
  <si>
    <t>3,41*(0,26+0,26)*2*3</t>
  </si>
  <si>
    <t xml:space="preserve">3,41*(0,26*3+0,26*4)                 "m.č. 3.13</t>
  </si>
  <si>
    <t xml:space="preserve">3,41*2*Pi*0,15*3                         "m.č. 3.14</t>
  </si>
  <si>
    <t xml:space="preserve">3,41*2*Pi*0,15                           "m.č. 3.15</t>
  </si>
  <si>
    <t>161</t>
  </si>
  <si>
    <t>613341121</t>
  </si>
  <si>
    <t>Sádrová nebo vápenosádrová omítka hladká jednovrstvá vnitřních pilířů nebo sloupů nanášená ručně</t>
  </si>
  <si>
    <t>-1902951988</t>
  </si>
  <si>
    <t>Omítka sádrová nebo vápenosádrová vnitřních ploch nanášená ručně jednovrstvá, tloušťky do 10 mm hladká svislých konstrukcí pilířů nebo sloupů</t>
  </si>
  <si>
    <t>https://podminky.urs.cz/item/CS_URS_2021_02/613341121</t>
  </si>
  <si>
    <t xml:space="preserve">138,692                       "viz vápenný postřik</t>
  </si>
  <si>
    <t>162</t>
  </si>
  <si>
    <t>613341131</t>
  </si>
  <si>
    <t>Potažení vnitřních pilířů nebo sloupů sádrovým štukem tloušťky do 3 mm</t>
  </si>
  <si>
    <t>1511889996</t>
  </si>
  <si>
    <t>Potažení vnitřních ploch sádrovým štukem tloušťky do 3 mm svislých konstrukcí pilířů nebo sloupů</t>
  </si>
  <si>
    <t>https://podminky.urs.cz/item/CS_URS_2021_02/613341131</t>
  </si>
  <si>
    <t>163</t>
  </si>
  <si>
    <t>621131121</t>
  </si>
  <si>
    <t>Penetrační nátěr vnějších podhledů nanášený ručně</t>
  </si>
  <si>
    <t>-202225822</t>
  </si>
  <si>
    <t>Podkladní a spojovací vrstva vnějších omítaných ploch penetrace nanášená ručně podhledů</t>
  </si>
  <si>
    <t>https://podminky.urs.cz/item/CS_URS_2021_02/621131121</t>
  </si>
  <si>
    <t>viz skladby konstrukcí</t>
  </si>
  <si>
    <t xml:space="preserve">17,09                             "skladba F</t>
  </si>
  <si>
    <t>164</t>
  </si>
  <si>
    <t>621221141</t>
  </si>
  <si>
    <t>Montáž kontaktního zateplení vnějších podhledů lepením a mechanickým kotvením desek z minerální vlny s kolmou orientací do zdiva a betonu tl přes 160 do 200 mm</t>
  </si>
  <si>
    <t>246543072</t>
  </si>
  <si>
    <t>Montáž kontaktního zateplení lepením a mechanickým kotvením z desek z minerální vlny s kolmou orientací vláken betonový nebo z lehčeného betonu, z tvárnic keramických nebo vápenopískových, tloušťky desek na vnější podhledy, na podklad přes 160 do 200 mm</t>
  </si>
  <si>
    <t>https://podminky.urs.cz/item/CS_URS_2021_02/621221141</t>
  </si>
  <si>
    <t>Poznámka k položce:_x000d_
V ceně jsou započteny náklady na:_x000d_
- upevnění desek lepením a mechanicky kotvami v počtu 10 ks/m2 pro podhledy_x000d_
- přestěrkování izolačních desek,_x000d_
- vložení sklovláknité výztužné tkaniny_x000d_
- uzavření otvorů po kotvách lešení</t>
  </si>
  <si>
    <t>165</t>
  </si>
  <si>
    <t>63151535</t>
  </si>
  <si>
    <t>deska tepelně izolační minerální kontaktních fasád kolmé vlákno λ=0,040-0,041 tl 200mm</t>
  </si>
  <si>
    <t>1750546425</t>
  </si>
  <si>
    <t>17,09*0,05</t>
  </si>
  <si>
    <t>166</t>
  </si>
  <si>
    <t>622131101</t>
  </si>
  <si>
    <t>Cementový postřik vnějších stěn nanášený celoplošně ručně</t>
  </si>
  <si>
    <t>1913885105</t>
  </si>
  <si>
    <t>Podkladní a spojovací vrstva vnějších omítaných ploch cementový postřik nanášený ručně celoplošně stěn</t>
  </si>
  <si>
    <t>https://podminky.urs.cz/item/CS_URS_2021_02/622131101</t>
  </si>
  <si>
    <t xml:space="preserve">414,68                          "skladba A</t>
  </si>
  <si>
    <t xml:space="preserve">10,52                             "skladba C1</t>
  </si>
  <si>
    <t xml:space="preserve">49,80                             "skladba C2</t>
  </si>
  <si>
    <t xml:space="preserve">0,20*225,20               "ostění - pod ker. obklad</t>
  </si>
  <si>
    <t>167</t>
  </si>
  <si>
    <t>622131121</t>
  </si>
  <si>
    <t>Penetrační nátěr vnějších stěn nanášený ručně</t>
  </si>
  <si>
    <t>-1147140320</t>
  </si>
  <si>
    <t>Podkladní a spojovací vrstva vnějších omítaných ploch penetrace nanášená ručně stěn</t>
  </si>
  <si>
    <t>https://podminky.urs.cz/item/CS_URS_2021_02/622131121</t>
  </si>
  <si>
    <t xml:space="preserve">160,04                          "skladba B1</t>
  </si>
  <si>
    <t xml:space="preserve">-2,92*7,35                 "Revize R2</t>
  </si>
  <si>
    <t xml:space="preserve">271,02                          "skladba B2</t>
  </si>
  <si>
    <t xml:space="preserve">-11,50*7,35                "Revize R2</t>
  </si>
  <si>
    <t xml:space="preserve">117,00                          "skladba B3</t>
  </si>
  <si>
    <t xml:space="preserve">83,27                             "skladba D</t>
  </si>
  <si>
    <t xml:space="preserve">36,36                              "skladba H</t>
  </si>
  <si>
    <t xml:space="preserve">89,46                              "obvod stropních desek</t>
  </si>
  <si>
    <t xml:space="preserve">17,63                              "obvod stropních desek</t>
  </si>
  <si>
    <t xml:space="preserve">19,73*2                            "zateplená atika</t>
  </si>
  <si>
    <t xml:space="preserve">7,23*2                              "zateplená atika</t>
  </si>
  <si>
    <t>168</t>
  </si>
  <si>
    <t>622142001</t>
  </si>
  <si>
    <t>Potažení vnějších stěn sklovláknitým pletivem vtlačeným do tenkovrstvé hmoty</t>
  </si>
  <si>
    <t>-1713698732</t>
  </si>
  <si>
    <t>Potažení vnějších ploch pletivem v ploše nebo pruzích, na plném podkladu sklovláknitým vtlačením do tmelu stěn</t>
  </si>
  <si>
    <t>https://podminky.urs.cz/item/CS_URS_2021_02/622142001</t>
  </si>
  <si>
    <t xml:space="preserve">475,00*0,15                 "předpoklad cca 15% přechody materiálů</t>
  </si>
  <si>
    <t>169</t>
  </si>
  <si>
    <t>622142001.1</t>
  </si>
  <si>
    <t>187603483</t>
  </si>
  <si>
    <t>Potažení vnějších ploch stěn - Minerální armovací hmota s vloženou armovací síťovinou s apretací proti zásadám s minimálním překrytím spojů o 100 mm</t>
  </si>
  <si>
    <t>170</t>
  </si>
  <si>
    <t>62214-PC01</t>
  </si>
  <si>
    <t>Potažení vnějších ploch - Jednosložková prášková lepicí a stěrková hmota na bázi cementu s vloženou skleněnou síťovinou</t>
  </si>
  <si>
    <t>-57303116</t>
  </si>
  <si>
    <t xml:space="preserve">Poznámka k položce:_x000d_
Jednosložková prášková lepicí a stěrková hmota na bázi cementu s vloženou skleněnou síťovinou, sloužící pro vytvoření základní vrstvy na lícové straně tepelně izolačních kompozitních systémů, pod finální omítku, </t>
  </si>
  <si>
    <t>171</t>
  </si>
  <si>
    <t>62215-PC01</t>
  </si>
  <si>
    <t>Povrchová úprava vnějších stěn, podhledů - stěrka imitujicí vzhled betonu, barva sv. šedá, se systémovým podkladním nátěrem</t>
  </si>
  <si>
    <t>-808158104</t>
  </si>
  <si>
    <t xml:space="preserve">36,36                             "skladba F</t>
  </si>
  <si>
    <t>172</t>
  </si>
  <si>
    <t>622211021</t>
  </si>
  <si>
    <t>Montáž kontaktního zateplení vnějších stěn lepením a mechanickým kotvením polystyrénových desek do betonu a zdiva tl přes 80 do 120 mm</t>
  </si>
  <si>
    <t>-196689953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</si>
  <si>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</si>
  <si>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https://podminky.urs.cz/item/CS_URS_2021_02/622211021</t>
  </si>
  <si>
    <t>Poznámka k položce:_x000d_
V ceně jsou započteny náklady na:_x000d_
- upevnění desek lepením a mechanicky kotvami v počtu 8 ks/m2 pro stěny,_x000d_
- přestěrkování izolačních desek,_x000d_
- vložení sklovláknité výztužné tkaniny_x000d_
- uzavření otvorů po kotvách lešení</t>
  </si>
  <si>
    <t xml:space="preserve">16,39                           "skladba B1</t>
  </si>
  <si>
    <t xml:space="preserve">19,73*2                        "zateplená atika</t>
  </si>
  <si>
    <t xml:space="preserve">7,23*2                           "zateplená atika</t>
  </si>
  <si>
    <t>173</t>
  </si>
  <si>
    <t>28376422</t>
  </si>
  <si>
    <t>deska z polystyrénu XPS, hrana polodrážková a hladký povrch 300kPA tl 100mm</t>
  </si>
  <si>
    <t>-1128674403</t>
  </si>
  <si>
    <t xml:space="preserve">16,39                          "skladba B1</t>
  </si>
  <si>
    <t>16,39*0,05</t>
  </si>
  <si>
    <t>174</t>
  </si>
  <si>
    <t>28375950</t>
  </si>
  <si>
    <t>deska EPS 100 fasádní λ=0,037 tl 100mm</t>
  </si>
  <si>
    <t>1265756544</t>
  </si>
  <si>
    <t>53,92*0,05</t>
  </si>
  <si>
    <t>175</t>
  </si>
  <si>
    <t>622211031</t>
  </si>
  <si>
    <t xml:space="preserve">Montáž kontaktního zateplení vnějších stěn lepením a mechanickým kotvením polystyrénových desek  do betonu a zdiva tl přes 120 do 160 mm</t>
  </si>
  <si>
    <t>-1266349831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</si>
  <si>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</si>
  <si>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https://podminky.urs.cz/item/CS_URS_2021_02/622211031</t>
  </si>
  <si>
    <t xml:space="preserve">7,416                           "skladba B2</t>
  </si>
  <si>
    <t xml:space="preserve">3,25                              "skladba B3</t>
  </si>
  <si>
    <t>176</t>
  </si>
  <si>
    <t>28376425</t>
  </si>
  <si>
    <t>deska z polystyrénu XPS, hrana polodrážková a hladký povrch 300kPA tl 160mm</t>
  </si>
  <si>
    <t>1590140239</t>
  </si>
  <si>
    <t>10,666*0,05</t>
  </si>
  <si>
    <t>177</t>
  </si>
  <si>
    <t>622221021</t>
  </si>
  <si>
    <t>Montáž kontaktního zateplení vnějších stěn lepením a mechanickým kotvením TI z minerální vlny s podélnou orientací do zdiva a betonu tl přes 80 do 120 mm</t>
  </si>
  <si>
    <t>-1695831165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</si>
  <si>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</si>
  <si>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https://podminky.urs.cz/item/CS_URS_2021_02/622221021</t>
  </si>
  <si>
    <t xml:space="preserve">160,04-16,39                          "skladba B1</t>
  </si>
  <si>
    <t>178</t>
  </si>
  <si>
    <t>63151527</t>
  </si>
  <si>
    <t>deska tepelně izolační minerální kontaktních fasád podélné vlákno λ=0,036 tl 100mm</t>
  </si>
  <si>
    <t>1123274642</t>
  </si>
  <si>
    <t>143,65*0,05</t>
  </si>
  <si>
    <t>179</t>
  </si>
  <si>
    <t>622221031</t>
  </si>
  <si>
    <t>Montáž kontaktního zateplení vnějších stěn lepením a mechanickým kotvením TI z minerální vlny s podélnou orientací do zdiva a betonu tl přes 120 do 160 mm</t>
  </si>
  <si>
    <t>-730010693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</si>
  <si>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</si>
  <si>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https://podminky.urs.cz/item/CS_URS_2021_02/622221031</t>
  </si>
  <si>
    <t xml:space="preserve">271,02-7,416                          "skladba B2</t>
  </si>
  <si>
    <t xml:space="preserve">-11,50*7,35                            "Revize R2</t>
  </si>
  <si>
    <t xml:space="preserve">117,00-3,25                              "skladba B3</t>
  </si>
  <si>
    <t>180</t>
  </si>
  <si>
    <t>63151538</t>
  </si>
  <si>
    <t>deska tepelně izolační minerální kontaktních fasád podélné vlákno λ=0,036 tl 160mm</t>
  </si>
  <si>
    <t>489494550</t>
  </si>
  <si>
    <t>292,829*0,05</t>
  </si>
  <si>
    <t>181</t>
  </si>
  <si>
    <t>622221131</t>
  </si>
  <si>
    <t>Montáž kontaktního zateplení vnějších stěn lepením a mechanickým kotvením desek z minerální vlny s kolmou orientací do zdiva a betonu tl přes 120 do 160 mm</t>
  </si>
  <si>
    <t>-1444536774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</si>
  <si>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120 do 160 mm</t>
  </si>
  <si>
    <t>https://podminky.urs.cz/item/CS_URS_2021_02/622221131</t>
  </si>
  <si>
    <t xml:space="preserve">83,27                          "skladba D</t>
  </si>
  <si>
    <t>182</t>
  </si>
  <si>
    <t>63151533</t>
  </si>
  <si>
    <t>deska tepelně izolační minerální kontaktních fasád kolmé vlákno λ=0,040-0,041 tl 160mm</t>
  </si>
  <si>
    <t>-873909256</t>
  </si>
  <si>
    <t>83,27*0,05</t>
  </si>
  <si>
    <t>183</t>
  </si>
  <si>
    <t>622231111.1</t>
  </si>
  <si>
    <t xml:space="preserve">Montáž kontaktního zateplení vnějších stěn lepením a mechanickým kotvením z PIR desek  tl do 80 mm</t>
  </si>
  <si>
    <t>-27343767</t>
  </si>
  <si>
    <t>Montáž kontaktního zateplení lepením a mechanickým kotvením z PIR desek na vnější stěny betonový nebo z lehčeného betonu, z tvárnic keramických nebo vápenopískových, tloušťky desek přes 40 do 80 mm</t>
  </si>
  <si>
    <t>184</t>
  </si>
  <si>
    <t>28376526</t>
  </si>
  <si>
    <t>tepelná izolace - PIR tl.60mm</t>
  </si>
  <si>
    <t>-418769184</t>
  </si>
  <si>
    <t>107,09*0,05</t>
  </si>
  <si>
    <t>185</t>
  </si>
  <si>
    <t>622231121.1</t>
  </si>
  <si>
    <t xml:space="preserve">Montáž kontaktního zateplení vnějších stěn lepením a mechanickým kotvením z PIR desek  tl do 120 mm</t>
  </si>
  <si>
    <t>1055294464</t>
  </si>
  <si>
    <t>Montáž kontaktního zateplení lepením a mechanickým kotvením z PIR desek na vnější stěny betonový nebo z lehčeného betonu, z tvárnic keramických nebo vápenopískových, tloušťky desek přes 80 do 120 mm</t>
  </si>
  <si>
    <t>186</t>
  </si>
  <si>
    <t>28376</t>
  </si>
  <si>
    <t xml:space="preserve">tepelná izolace - PIR,; součinitel tepelné vodivosti λ D = 0,025 W/m.K  tl.100mm</t>
  </si>
  <si>
    <t>1994963703</t>
  </si>
  <si>
    <t>36,36*0,05</t>
  </si>
  <si>
    <t>187</t>
  </si>
  <si>
    <t>622251201</t>
  </si>
  <si>
    <t>Příplatek k cenám kontaktního zateplení vnějších stěn za použití disperzní (organické) armovací hmoty stěrkování</t>
  </si>
  <si>
    <t>-1878994934</t>
  </si>
  <si>
    <t>Montáž kontaktního zateplení lepením a mechanickým kotvením Příplatek k cenám za použití disperzní (organické) armovací hmoty při stěrkování izolačních desek</t>
  </si>
  <si>
    <t>https://podminky.urs.cz/item/CS_URS_2021_02/622251201</t>
  </si>
  <si>
    <t>188</t>
  </si>
  <si>
    <t>622321121</t>
  </si>
  <si>
    <t>Vápenocementová omítka hladká jednovrstvá vnějších stěn nanášená ručně</t>
  </si>
  <si>
    <t>-1082200148</t>
  </si>
  <si>
    <t>Omítka vápenocementová vnějších ploch nanášená ručně jednovrstvá, tloušťky do 15 mm hladká stěn</t>
  </si>
  <si>
    <t>https://podminky.urs.cz/item/CS_URS_2021_02/622321121</t>
  </si>
  <si>
    <t>189</t>
  </si>
  <si>
    <t>62253-PC01</t>
  </si>
  <si>
    <t>Omítka tenkovrstvá vnějších stěn - probarvená pastovitá omítka obsahující organické pojivo, se systémovým podkladním nátěrem, barva tm. šedá (antracit)</t>
  </si>
  <si>
    <t>762380828</t>
  </si>
  <si>
    <t xml:space="preserve">83,27                              "skladba D</t>
  </si>
  <si>
    <t xml:space="preserve">7,23                                "zateplená atika</t>
  </si>
  <si>
    <t>190</t>
  </si>
  <si>
    <t>631311114</t>
  </si>
  <si>
    <t>Mazanina tl přes 50 do 80 mm z betonu prostého bez zvýšených nároků na prostředí tř. C 16/20</t>
  </si>
  <si>
    <t>-1303992092</t>
  </si>
  <si>
    <t>Mazanina z betonu prostého bez zvýšených nároků na prostředí tl. přes 50 do 80 mm tř. C 16/20</t>
  </si>
  <si>
    <t>https://podminky.urs.cz/item/CS_URS_2021_02/631311114</t>
  </si>
  <si>
    <t>ve spádu 30 - 130 mm</t>
  </si>
  <si>
    <t xml:space="preserve">0,08*133,93                      "skladba P6a</t>
  </si>
  <si>
    <t xml:space="preserve">0,08*20,50                        "skladba P6b</t>
  </si>
  <si>
    <t xml:space="preserve">0,08*73,15                        "skladba P7</t>
  </si>
  <si>
    <t>191</t>
  </si>
  <si>
    <t>631311133</t>
  </si>
  <si>
    <t>Mazanina tl přes 120 do 240 mm z betonu prostého bez zvýšených nároků na prostředí tř. C 12/15</t>
  </si>
  <si>
    <t>-113045759</t>
  </si>
  <si>
    <t>Mazanina z betonu prostého bez zvýšených nároků na prostředí tl. přes 120 do 240 mm tř. C 12/15</t>
  </si>
  <si>
    <t>https://podminky.urs.cz/item/CS_URS_2021_02/631311133</t>
  </si>
  <si>
    <t>podkl. beton - angl. dvorek - skladba P1</t>
  </si>
  <si>
    <t xml:space="preserve">0,15*5,128*4,49               "na -3,90</t>
  </si>
  <si>
    <t xml:space="preserve">0,15*11,32*10,79               "na -4,20</t>
  </si>
  <si>
    <t>0,15*19,95*13,465</t>
  </si>
  <si>
    <t>0,15*11,57*20,30</t>
  </si>
  <si>
    <t xml:space="preserve">0,15*2,20*3,60                "na -5,05</t>
  </si>
  <si>
    <t xml:space="preserve">0,15*2,80*2,85                "-5,00</t>
  </si>
  <si>
    <t xml:space="preserve">0,15*10,36*1,865             "na -0,54, na -1,55</t>
  </si>
  <si>
    <t xml:space="preserve">0,15*31,33*1,99               "na -0,55</t>
  </si>
  <si>
    <t>192</t>
  </si>
  <si>
    <t>631311234</t>
  </si>
  <si>
    <t>Mazanina tl přes 120 do 240 mm z betonu prostého se zvýšenými nároky na prostředí tř. C 25/30</t>
  </si>
  <si>
    <t>-950007717</t>
  </si>
  <si>
    <t>Mazanina z betonu prostého se zvýšenými nároky na prostředí tl. přes 120 do 240 mm tř. C 25/30</t>
  </si>
  <si>
    <t>https://podminky.urs.cz/item/CS_URS_2021_02/631311234</t>
  </si>
  <si>
    <t xml:space="preserve">0,15*31,33*2,69              "-0,40 až -0,25</t>
  </si>
  <si>
    <t>193</t>
  </si>
  <si>
    <t>631351101</t>
  </si>
  <si>
    <t>Zřízení bednění rýh a hran v podlahách</t>
  </si>
  <si>
    <t>1716890772</t>
  </si>
  <si>
    <t>Bednění v podlahách rýh a hran zřízení</t>
  </si>
  <si>
    <t>https://podminky.urs.cz/item/CS_URS_2021_02/631351101</t>
  </si>
  <si>
    <t xml:space="preserve">0,15*(31,33+2,69*2)              "-0,40 až -0,25</t>
  </si>
  <si>
    <t>194</t>
  </si>
  <si>
    <t>631351102</t>
  </si>
  <si>
    <t>Odstranění bednění rýh a hran v podlahách</t>
  </si>
  <si>
    <t>99053218</t>
  </si>
  <si>
    <t>Bednění v podlahách rýh a hran odstranění</t>
  </si>
  <si>
    <t>https://podminky.urs.cz/item/CS_URS_2021_02/631351102</t>
  </si>
  <si>
    <t>195</t>
  </si>
  <si>
    <t>631361821</t>
  </si>
  <si>
    <t>Výztuž mazanin betonářskou ocelí 10 505</t>
  </si>
  <si>
    <t>-417647798</t>
  </si>
  <si>
    <t>Výztuž mazanin 10 505 (R) nebo BSt 500</t>
  </si>
  <si>
    <t>https://podminky.urs.cz/item/CS_URS_2021_02/631361821</t>
  </si>
  <si>
    <t>12,642*90,00/1000</t>
  </si>
  <si>
    <t>196</t>
  </si>
  <si>
    <t>631362021</t>
  </si>
  <si>
    <t>Výztuž mazanin svařovanými sítěmi Kari</t>
  </si>
  <si>
    <t>188344915</t>
  </si>
  <si>
    <t>Výztuž mazanin ze svařovaných sítí z drátů typu KARI</t>
  </si>
  <si>
    <t>https://podminky.urs.cz/item/CS_URS_2021_02/631362021</t>
  </si>
  <si>
    <t xml:space="preserve">5,128*4,49               "na -3,90</t>
  </si>
  <si>
    <t xml:space="preserve">11,32*10,79               "na -4,20</t>
  </si>
  <si>
    <t>11,57*20,30</t>
  </si>
  <si>
    <t xml:space="preserve">2,20*3,60                "na -5,05</t>
  </si>
  <si>
    <t xml:space="preserve">2,80*2,85                "-5,00</t>
  </si>
  <si>
    <t xml:space="preserve">10,36*1,865             "na -0,54, na -1,55</t>
  </si>
  <si>
    <t xml:space="preserve">31,33*1,99               "na -0,55</t>
  </si>
  <si>
    <t xml:space="preserve">746,234*3,03*1,20/1000                "150/150 x 6mm</t>
  </si>
  <si>
    <t>197</t>
  </si>
  <si>
    <t>632451250.1</t>
  </si>
  <si>
    <t>Cementový potěr (pevnost v tlaku 30 MPa) tl přes 45 do 50 mm</t>
  </si>
  <si>
    <t>1179642053</t>
  </si>
  <si>
    <t>dle legendy místností</t>
  </si>
  <si>
    <t xml:space="preserve">4,95+4,68+11,47+11,95+14,74      "skladba P2a</t>
  </si>
  <si>
    <t>6,03+10,44+15,09+7,05+7,03+20,50</t>
  </si>
  <si>
    <t xml:space="preserve">14,74+226,50                                       "skladba P2a - antistatická</t>
  </si>
  <si>
    <t xml:space="preserve">8,64+5,62+27,54+2,04+14,00          "skladba P2b</t>
  </si>
  <si>
    <t>6,33+4,88+16,05</t>
  </si>
  <si>
    <t xml:space="preserve">39,12                                            "část m.č. 1.09 - skladba P2a</t>
  </si>
  <si>
    <t xml:space="preserve">49,96                                            "m.č. 1.10</t>
  </si>
  <si>
    <t>skladba P3a</t>
  </si>
  <si>
    <t xml:space="preserve">6,07+4,45+2,66+15,97+37,20          "1.NP</t>
  </si>
  <si>
    <t>41,24+32,47</t>
  </si>
  <si>
    <t xml:space="preserve">5,12+4,96+61,82+16,31+8,36          "2.NP</t>
  </si>
  <si>
    <t>8,36+32,22+15,34+96,39</t>
  </si>
  <si>
    <t>15,34+98,42+7,48+22,57+24,84+116,31</t>
  </si>
  <si>
    <t xml:space="preserve">10,17+139,50+4,55+2,16+3,44         "3.NP</t>
  </si>
  <si>
    <t>16,65+138,93+111,29+19,15</t>
  </si>
  <si>
    <t>161,95+60,97+9,96</t>
  </si>
  <si>
    <t>skladba P3b</t>
  </si>
  <si>
    <t xml:space="preserve">2,39+39,08+4,21+4,48+3,37               "1.NP</t>
  </si>
  <si>
    <t xml:space="preserve">5,24+1,40+5,24+20,40+17,10+19,24     "2.NP</t>
  </si>
  <si>
    <t xml:space="preserve">10,53+4,22+8,04                                        "3.NP</t>
  </si>
  <si>
    <t xml:space="preserve">71,57                                                           "skladba P4</t>
  </si>
  <si>
    <t xml:space="preserve">23,41+28,84                                              "skladba P9 - 1.NP</t>
  </si>
  <si>
    <t>198</t>
  </si>
  <si>
    <t>632451290.1</t>
  </si>
  <si>
    <t>ZKD 5 mm tl přes 50 mm</t>
  </si>
  <si>
    <t>-1990847988</t>
  </si>
  <si>
    <t xml:space="preserve">Cementový potěr (pevnost v tlaku 30 MPa). Příplatek k cenám za každých dalších i započatých 5 mm tloušťky přes 50 mm </t>
  </si>
  <si>
    <t xml:space="preserve">529,35*3                   "skladba P2a, P2b</t>
  </si>
  <si>
    <t xml:space="preserve">1497,56*3                 "skladba P3a, P3b</t>
  </si>
  <si>
    <t xml:space="preserve">71,57*3                       "skladba P4</t>
  </si>
  <si>
    <t xml:space="preserve">52,25*3                       "skladba P9 - 1.NP</t>
  </si>
  <si>
    <t>199</t>
  </si>
  <si>
    <t>63631-PC01</t>
  </si>
  <si>
    <t>Kladení dlažby z žulová řezané dlažby z masivních desek tl. 60mm na stavitelné terče vč. přířezů z PVC folie (materiál + dodávka)</t>
  </si>
  <si>
    <t>456206587</t>
  </si>
  <si>
    <t>200</t>
  </si>
  <si>
    <t>58381</t>
  </si>
  <si>
    <t>žulová řezaná dlažba z masivních desek tl. 60mm</t>
  </si>
  <si>
    <t>-746009198</t>
  </si>
  <si>
    <t xml:space="preserve">169,59                                   "skladba P5</t>
  </si>
  <si>
    <t>169,59*0,02</t>
  </si>
  <si>
    <t>172,982*1,02 'Přepočtené koeficientem množství</t>
  </si>
  <si>
    <t>201</t>
  </si>
  <si>
    <t>640-Pozn.01</t>
  </si>
  <si>
    <t xml:space="preserve">M+D Pe folie rastrová pro podlahové vytápění </t>
  </si>
  <si>
    <t>593526397</t>
  </si>
  <si>
    <t>2140,00</t>
  </si>
  <si>
    <t>Ostatní konstrukce a práce, bourání</t>
  </si>
  <si>
    <t>202</t>
  </si>
  <si>
    <t>919726122</t>
  </si>
  <si>
    <t>Geotextilie pro ochranu, separaci a filtraci netkaná měrná hm přes 200 do 300 g/m2</t>
  </si>
  <si>
    <t>-1751420513</t>
  </si>
  <si>
    <t>Geotextilie netkaná pro ochranu, separaci nebo filtraci měrná hmotnost přes 200 do 300 g/m2</t>
  </si>
  <si>
    <t>https://podminky.urs.cz/item/CS_URS_2021_02/919726122</t>
  </si>
  <si>
    <t>203</t>
  </si>
  <si>
    <t>919726123</t>
  </si>
  <si>
    <t>Geotextilie pro ochranu, separaci a filtraci netkaná měrná hm přes 300 do 500 g/m2</t>
  </si>
  <si>
    <t>-1540540489</t>
  </si>
  <si>
    <t>Geotextilie netkaná pro ochranu, separaci nebo filtraci měrná hmotnost přes 300 do 500 g/m2</t>
  </si>
  <si>
    <t>https://podminky.urs.cz/item/CS_URS_2021_02/919726123</t>
  </si>
  <si>
    <t xml:space="preserve">133,93                      "skladba P6a</t>
  </si>
  <si>
    <t xml:space="preserve">20,50                        "skladba P6b</t>
  </si>
  <si>
    <t xml:space="preserve">73,15                        "skladba P7</t>
  </si>
  <si>
    <t>204</t>
  </si>
  <si>
    <t>941111121</t>
  </si>
  <si>
    <t>Montáž lešení řadového trubkového lehkého s podlahami zatížení do 200 kg/m2 š přes 0,9 do 1,2 m v do 10 m</t>
  </si>
  <si>
    <t>-1393211157</t>
  </si>
  <si>
    <t>Montáž lešení řadového trubkového lehkého pracovního s podlahami s provozním zatížením tř. 3 do 200 kg/m2 šířky tř. W09 přes 0,9 do 1,2 m, výšky do 10 m</t>
  </si>
  <si>
    <t>https://podminky.urs.cz/item/CS_URS_2021_02/941111121</t>
  </si>
  <si>
    <t>2,90*(28,25+1,20+2,50*2*3+2,50)</t>
  </si>
  <si>
    <t>2,90*(10,80+17,40)</t>
  </si>
  <si>
    <t>205</t>
  </si>
  <si>
    <t>941111122</t>
  </si>
  <si>
    <t>Montáž lešení řadového trubkového lehkého s podlahami zatížení do 200 kg/m2 š přes 0,9 do 1,2 m v přes 10 do 25 m</t>
  </si>
  <si>
    <t>-2018715020</t>
  </si>
  <si>
    <t>Montáž lešení řadového trubkového lehkého pracovního s podlahami s provozním zatížením tř. 3 do 200 kg/m2 šířky tř. W09 přes 0,9 do 1,2 m, výšky přes 10 do 25 m</t>
  </si>
  <si>
    <t>https://podminky.urs.cz/item/CS_URS_2021_02/941111122</t>
  </si>
  <si>
    <t xml:space="preserve">11,57*(1,20+22,01+5,19+1,20)         "pohled západní</t>
  </si>
  <si>
    <t xml:space="preserve">11,57*(42,37-10,80)                  "pohled jižní</t>
  </si>
  <si>
    <t xml:space="preserve">-11,57*7,35                                   "Revize R2</t>
  </si>
  <si>
    <t xml:space="preserve">11,57*(1,20+27,20+1,20)         "pohled z ulice Šámalova</t>
  </si>
  <si>
    <t xml:space="preserve">11,57*(31,99-9,98)                    "pohled severní</t>
  </si>
  <si>
    <t>206</t>
  </si>
  <si>
    <t>941111221</t>
  </si>
  <si>
    <t>Příplatek k lešení řadovému trubkovému lehkému s podlahami š 1,2 m v 10 m za první a ZKD den použití</t>
  </si>
  <si>
    <t>574945910</t>
  </si>
  <si>
    <t>Montáž lešení řadového trubkového lehkého pracovního s podlahami s provozním zatížením tř. 3 do 200 kg/m2 Příplatek za první a každý další den použití lešení k ceně -1121</t>
  </si>
  <si>
    <t>https://podminky.urs.cz/item/CS_URS_2021_02/941111221</t>
  </si>
  <si>
    <t xml:space="preserve">217,935*90               "předpoklad 90 dní</t>
  </si>
  <si>
    <t>207</t>
  </si>
  <si>
    <t>941111222</t>
  </si>
  <si>
    <t>Příplatek k lešení řadovému trubkovému lehkému s podlahami š 1,2 m v 25 m za první a ZKD den použití</t>
  </si>
  <si>
    <t>-1345059683</t>
  </si>
  <si>
    <t>Montáž lešení řadového trubkového lehkého pracovního s podlahami s provozním zatížením tř. 3 do 200 kg/m2 Příplatek za první a každý další den použití lešení k ceně -1122</t>
  </si>
  <si>
    <t>https://podminky.urs.cz/item/CS_URS_2021_02/941111222</t>
  </si>
  <si>
    <t xml:space="preserve">1304,865*300             "předpoklad 300dní</t>
  </si>
  <si>
    <t xml:space="preserve">-11,57*7,35*300                                   "Revize R2</t>
  </si>
  <si>
    <t>208</t>
  </si>
  <si>
    <t>941111821</t>
  </si>
  <si>
    <t>Demontáž lešení řadového trubkového lehkého s podlahami zatížení do 200 kg/m2 š přes 0,9 do 1,2 m v do 10 m</t>
  </si>
  <si>
    <t>-1494348309</t>
  </si>
  <si>
    <t>Demontáž lešení řadového trubkového lehkého pracovního s podlahami s provozním zatížením tř. 3 do 200 kg/m2 šířky tř. W09 přes 0,9 do 1,2 m, výšky do 10 m</t>
  </si>
  <si>
    <t>https://podminky.urs.cz/item/CS_URS_2021_02/941111821</t>
  </si>
  <si>
    <t>209</t>
  </si>
  <si>
    <t>941111822</t>
  </si>
  <si>
    <t>Demontáž lešení řadového trubkového lehkého s podlahami zatížení do 200 kg/m2 š přes 0,9 do 1,2 m v přes 10 do 25 m</t>
  </si>
  <si>
    <t>-929772311</t>
  </si>
  <si>
    <t>Demontáž lešení řadového trubkového lehkého pracovního s podlahami s provozním zatížením tř. 3 do 200 kg/m2 šířky tř. W09 přes 0,9 do 1,2 m, výšky přes 10 do 25 m</t>
  </si>
  <si>
    <t>https://podminky.urs.cz/item/CS_URS_2021_02/941111822</t>
  </si>
  <si>
    <t>210</t>
  </si>
  <si>
    <t>944511111</t>
  </si>
  <si>
    <t>Montáž ochranné sítě z textilie z umělých vláken</t>
  </si>
  <si>
    <t>-1034108942</t>
  </si>
  <si>
    <t>Montáž ochranné sítě zavěšené na konstrukci lešení z textilie z umělých vláken</t>
  </si>
  <si>
    <t>https://podminky.urs.cz/item/CS_URS_2021_02/944511111</t>
  </si>
  <si>
    <t>1304,865</t>
  </si>
  <si>
    <t>211</t>
  </si>
  <si>
    <t>944511211</t>
  </si>
  <si>
    <t>Příplatek k ochranné síti za první a ZKD den použití</t>
  </si>
  <si>
    <t>111857856</t>
  </si>
  <si>
    <t>Montáž ochranné sítě Příplatek za první a každý další den použití sítě k ceně -1111</t>
  </si>
  <si>
    <t>https://podminky.urs.cz/item/CS_URS_2021_02/944511211</t>
  </si>
  <si>
    <t>212</t>
  </si>
  <si>
    <t>944511811</t>
  </si>
  <si>
    <t>Demontáž ochranné sítě z textilie z umělých vláken</t>
  </si>
  <si>
    <t>1070981177</t>
  </si>
  <si>
    <t>Demontáž ochranné sítě zavěšené na konstrukci lešení z textilie z umělých vláken</t>
  </si>
  <si>
    <t>https://podminky.urs.cz/item/CS_URS_2021_02/944511811</t>
  </si>
  <si>
    <t>213</t>
  </si>
  <si>
    <t>949101111</t>
  </si>
  <si>
    <t>Lešení pomocné pro objekty pozemních staveb s lešeňovou podlahou v do 1,9 m zatížení do 150 kg/m2</t>
  </si>
  <si>
    <t>1301956186</t>
  </si>
  <si>
    <t>Lešení pomocné pracovní pro objekty pozemních staveb pro zatížení do 150 kg/m2, o výšce lešeňové podlahy do 1,9 m</t>
  </si>
  <si>
    <t>https://podminky.urs.cz/item/CS_URS_2021_02/949101111</t>
  </si>
  <si>
    <t xml:space="preserve">1490,00                "pro podhledy</t>
  </si>
  <si>
    <t xml:space="preserve">540,42                  "zateplení stropu - 1.NP</t>
  </si>
  <si>
    <t>214</t>
  </si>
  <si>
    <t>952901111</t>
  </si>
  <si>
    <t>Vyčištění budov bytové a občanské výstavby při výšce podlaží do 4 m</t>
  </si>
  <si>
    <t>-465640073</t>
  </si>
  <si>
    <t>Vyčištění budov nebo objektů před předáním do užívání budov bytové nebo občanské výstavby, světlé výšky podlaží do 4 m</t>
  </si>
  <si>
    <t>https://podminky.urs.cz/item/CS_URS_2021_02/952901111</t>
  </si>
  <si>
    <t xml:space="preserve">11,32*9,35                       "1.PP</t>
  </si>
  <si>
    <t>19,95*12,025</t>
  </si>
  <si>
    <t>10,07*18,80</t>
  </si>
  <si>
    <t xml:space="preserve">31,29*9,34                        "1.NP</t>
  </si>
  <si>
    <t>10,36*9,35</t>
  </si>
  <si>
    <t>5,50*5,90</t>
  </si>
  <si>
    <t xml:space="preserve">28,54*18,65                         "2.NP</t>
  </si>
  <si>
    <t>10,36*18,20</t>
  </si>
  <si>
    <t>9,16*9,00</t>
  </si>
  <si>
    <t xml:space="preserve">169,59*0,30                           "terasa</t>
  </si>
  <si>
    <t xml:space="preserve">28,54*18,65                            "3.NP</t>
  </si>
  <si>
    <t>215</t>
  </si>
  <si>
    <t>95324-PC01</t>
  </si>
  <si>
    <t>M+D smykových dilatačních trnů - napojení angl. dvorka</t>
  </si>
  <si>
    <t>-1661819223</t>
  </si>
  <si>
    <t>Osazení smykových trnů do dilatačních spár pro vysoká zatížení z nerezové oceli s pouzdrem z nerezové oceli, min. únosnost pro spáru 40 mm přes 38 do 51 kN</t>
  </si>
  <si>
    <t>viz stavebně konstrukční řešení</t>
  </si>
  <si>
    <t>216</t>
  </si>
  <si>
    <t>95361-PC01</t>
  </si>
  <si>
    <t>M+D vylamovacích profilů</t>
  </si>
  <si>
    <t>-1729724155</t>
  </si>
  <si>
    <t>217</t>
  </si>
  <si>
    <t>953921115</t>
  </si>
  <si>
    <t>Dlaždice betonové 500x500 mm kladené na sucho na ploché střechy</t>
  </si>
  <si>
    <t>-396903794</t>
  </si>
  <si>
    <t>Dlaždice betonové na sucho na ploché střechy kladené jednotlivě volně s mezerami např. pro schůdnost po měkké krytině, pro trvalé zatížení krytin, rozměru 500 x 500 mm</t>
  </si>
  <si>
    <t>https://podminky.urs.cz/item/CS_URS_2021_02/953921115</t>
  </si>
  <si>
    <t>půdorys střechy</t>
  </si>
  <si>
    <t>218</t>
  </si>
  <si>
    <t>953921116</t>
  </si>
  <si>
    <t>Příplatek k dlaždicím betonovým 500x500 mm kladeným na sucho za podkladové čtverce z lepenky</t>
  </si>
  <si>
    <t>1263061510</t>
  </si>
  <si>
    <t>Dlaždice betonové na sucho na ploché střechy kladené jednotlivě volně s mezerami např. pro schůdnost po měkké krytině, pro trvalé zatížení krytin, rozměru Příplatek k ceně -1115 za podkládané čtverce (s přesahem) z asfaltové lepenky</t>
  </si>
  <si>
    <t>https://podminky.urs.cz/item/CS_URS_2021_02/953921116</t>
  </si>
  <si>
    <t>997</t>
  </si>
  <si>
    <t>Přesun sutě</t>
  </si>
  <si>
    <t>219</t>
  </si>
  <si>
    <t>997002511</t>
  </si>
  <si>
    <t>Vodorovné přemístění suti a vybouraných hmot bez naložení ale se složením a urovnáním do 1 km</t>
  </si>
  <si>
    <t>-828831936</t>
  </si>
  <si>
    <t>Vodorovné přemístění suti a vybouraných hmot bez naložení, se složením a hrubým urovnáním na vzdálenost do 1 km</t>
  </si>
  <si>
    <t>https://podminky.urs.cz/item/CS_URS_2021_02/997002511</t>
  </si>
  <si>
    <t>220</t>
  </si>
  <si>
    <t>997002519</t>
  </si>
  <si>
    <t>Příplatek ZKD 1 km přemístění suti a vybouraných hmot</t>
  </si>
  <si>
    <t>1465922300</t>
  </si>
  <si>
    <t>Vodorovné přemístění suti a vybouraných hmot bez naložení, se složením a hrubým urovnáním Příplatek k ceně za každý další i započatý 1 km přes 1 km</t>
  </si>
  <si>
    <t>https://podminky.urs.cz/item/CS_URS_2021_02/997002519</t>
  </si>
  <si>
    <t>19,212*5 'Přepočtené koeficientem množství</t>
  </si>
  <si>
    <t>221</t>
  </si>
  <si>
    <t>997002611</t>
  </si>
  <si>
    <t>Nakládání suti a vybouraných hmot</t>
  </si>
  <si>
    <t>2077605790</t>
  </si>
  <si>
    <t>Nakládání suti a vybouraných hmot na dopravní prostředek pro vodorovné přemístění</t>
  </si>
  <si>
    <t>https://podminky.urs.cz/item/CS_URS_2021_02/997002611</t>
  </si>
  <si>
    <t>222</t>
  </si>
  <si>
    <t>997013861</t>
  </si>
  <si>
    <t>Poplatek za uložení stavebního odpadu na recyklační skládce (skládkovné) z prostého betonu kód odpadu 17 01 01</t>
  </si>
  <si>
    <t>-964247428</t>
  </si>
  <si>
    <t>Poplatek za uložení stavebního odpadu na recyklační skládce (skládkovné) z prostého betonu zatříděného do Katalogu odpadů pod kódem 17 01 01</t>
  </si>
  <si>
    <t>https://podminky.urs.cz/item/CS_URS_2021_02/997013861</t>
  </si>
  <si>
    <t>998</t>
  </si>
  <si>
    <t>Přesun hmot</t>
  </si>
  <si>
    <t>223</t>
  </si>
  <si>
    <t>998012102</t>
  </si>
  <si>
    <t>Přesun hmot pro budovy monolitické s vyzdívaným obvodovým pláštěm v přes 6 do 12 m</t>
  </si>
  <si>
    <t>-2045274913</t>
  </si>
  <si>
    <t>Přesun hmot pro budovy občanské výstavby, bydlení, výrobu a služby s nosnou svislou konstrukcí monolitickou betonovou tyčovou s vyzdívaným obvodovým pláštěm vodorovná dopravní vzdálenost do 100 m pro budovy výšky přes 6 do 12 m</t>
  </si>
  <si>
    <t>https://podminky.urs.cz/item/CS_URS_2021_02/998012102</t>
  </si>
  <si>
    <t>PSV</t>
  </si>
  <si>
    <t>Práce a dodávky PSV</t>
  </si>
  <si>
    <t>711</t>
  </si>
  <si>
    <t>Izolace proti vodě, vlhkosti a plynům</t>
  </si>
  <si>
    <t>224</t>
  </si>
  <si>
    <t>711111001</t>
  </si>
  <si>
    <t>Provedení izolace proti zemní vlhkosti vodorovné za studena nátěrem penetračním</t>
  </si>
  <si>
    <t>1593636173</t>
  </si>
  <si>
    <t>Provedení izolace proti zemní vlhkosti natěradly a tmely za studena na ploše vodorovné V nátěrem penetračním</t>
  </si>
  <si>
    <t>https://podminky.urs.cz/item/CS_URS_2021_02/711111001</t>
  </si>
  <si>
    <t xml:space="preserve">11,32*9,35                         "na -4,05</t>
  </si>
  <si>
    <t xml:space="preserve">10,36*1,865                    "na -0,39, na -1,40</t>
  </si>
  <si>
    <t xml:space="preserve">5,13*3,49                           "na -3,78 </t>
  </si>
  <si>
    <t xml:space="preserve">39,12+49,96                     "skladba P2a</t>
  </si>
  <si>
    <t xml:space="preserve">133,93                               "skladba P6a</t>
  </si>
  <si>
    <t xml:space="preserve">20,50                                 "skladba P6b</t>
  </si>
  <si>
    <t xml:space="preserve">73,15                                  "skladba P7</t>
  </si>
  <si>
    <t>225</t>
  </si>
  <si>
    <t>711112001</t>
  </si>
  <si>
    <t>Provedení izolace proti zemní vlhkosti svislé za studena nátěrem penetračním</t>
  </si>
  <si>
    <t>1872761341</t>
  </si>
  <si>
    <t>Provedení izolace proti zemní vlhkosti natěradly a tmely za studena na ploše svislé S nátěrem penetračním</t>
  </si>
  <si>
    <t>https://podminky.urs.cz/item/CS_URS_2021_02/711112001</t>
  </si>
  <si>
    <t>půdorys 1.PP, řezy, skladby konstrukcí</t>
  </si>
  <si>
    <t xml:space="preserve">672,20                               "skladba G</t>
  </si>
  <si>
    <t xml:space="preserve">20,38+20,38+9,97         "ŽB stěny pod terénem</t>
  </si>
  <si>
    <t>226</t>
  </si>
  <si>
    <t>11163153</t>
  </si>
  <si>
    <t>emulze asfaltová penetrační</t>
  </si>
  <si>
    <t>litr</t>
  </si>
  <si>
    <t>-920680928</t>
  </si>
  <si>
    <t xml:space="preserve">888,942*0,33                    "na ploše vodorovné</t>
  </si>
  <si>
    <t xml:space="preserve">722,93*0,35                   "na ploše svislé</t>
  </si>
  <si>
    <t>227</t>
  </si>
  <si>
    <t>711141559</t>
  </si>
  <si>
    <t>Provedení izolace proti zemní vlhkosti pásy přitavením vodorovné NAIP</t>
  </si>
  <si>
    <t>100237909</t>
  </si>
  <si>
    <t>Provedení izolace proti zemní vlhkosti pásy přitavením NAIP na ploše vodorovné V</t>
  </si>
  <si>
    <t>https://podminky.urs.cz/item/CS_URS_2021_02/711141559</t>
  </si>
  <si>
    <t>glastek</t>
  </si>
  <si>
    <t xml:space="preserve">888,942                                "glastek</t>
  </si>
  <si>
    <t xml:space="preserve">888,942                                "elastek</t>
  </si>
  <si>
    <t>228</t>
  </si>
  <si>
    <t>711142559</t>
  </si>
  <si>
    <t>Provedení izolace proti zemní vlhkosti pásy přitavením svislé NAIP</t>
  </si>
  <si>
    <t>1788357601</t>
  </si>
  <si>
    <t>Provedení izolace proti zemní vlhkosti pásy přitavením NAIP na ploše svislé S</t>
  </si>
  <si>
    <t>https://podminky.urs.cz/item/CS_URS_2021_02/711142559</t>
  </si>
  <si>
    <t xml:space="preserve">722,93                                    "glastek</t>
  </si>
  <si>
    <t xml:space="preserve">722,93                                    "elastek</t>
  </si>
  <si>
    <t>229</t>
  </si>
  <si>
    <t>62853004</t>
  </si>
  <si>
    <t>pás asfaltový natavitelný modifikovaný SBS tl 4,0mm s vložkou ze skleněné tkaniny a spalitelnou PE fólií nebo jemnozrnným minerálním posypem na horním povrchu</t>
  </si>
  <si>
    <t>1078456598</t>
  </si>
  <si>
    <t xml:space="preserve">2*888,942                                "2x glastek - na ploše vodorovné</t>
  </si>
  <si>
    <t>1777,884*0,1655</t>
  </si>
  <si>
    <t xml:space="preserve">2*722,93                                 "2x glastek - na ploše svislé</t>
  </si>
  <si>
    <t>1445,86*0,221</t>
  </si>
  <si>
    <t>230</t>
  </si>
  <si>
    <t>62855001</t>
  </si>
  <si>
    <t>pás asfaltový natavitelný modifikovaný SBS tl 4,0mm s vložkou z polyesterové rohože a spalitelnou PE fólií nebo jemnozrnným minerálním posypem na horním povrchu</t>
  </si>
  <si>
    <t>718232577</t>
  </si>
  <si>
    <t xml:space="preserve">1*888,942                                "1x elastek - na ploše vodorovné</t>
  </si>
  <si>
    <t>888,942*0,1655</t>
  </si>
  <si>
    <t xml:space="preserve">1*722,93                                "1x elastek - na ploše svislé</t>
  </si>
  <si>
    <t>722,93*0,221</t>
  </si>
  <si>
    <t>231</t>
  </si>
  <si>
    <t>711161215</t>
  </si>
  <si>
    <t>Izolace proti zemní vlhkosti nopovou fólií svislá, nopek v 20,0 mm, tl do 1,0 mm</t>
  </si>
  <si>
    <t>1573047013</t>
  </si>
  <si>
    <t>Izolace proti zemní vlhkosti a beztlakové vodě nopovými fóliemi na ploše svislé S vrstva ochranná, odvětrávací a drenážní výška nopku 20,0 mm, tl. fólie do 1,0 mm</t>
  </si>
  <si>
    <t>https://podminky.urs.cz/item/CS_URS_2021_02/711161215</t>
  </si>
  <si>
    <t>232</t>
  </si>
  <si>
    <t>71149-PC01</t>
  </si>
  <si>
    <t>Izolace proti podpovrchové a tlakové vodě vodorovná těsnicí hmotou dvousložkovou na bázi cementu</t>
  </si>
  <si>
    <t>1758997342</t>
  </si>
  <si>
    <t>Izolace proti vodě na ploše vodorovné hydroizolační stěrkou</t>
  </si>
  <si>
    <t>1.PP - angl. dvorek</t>
  </si>
  <si>
    <t xml:space="preserve">4,878*2,99                "skladba P1</t>
  </si>
  <si>
    <t>233</t>
  </si>
  <si>
    <t>71149-PC02</t>
  </si>
  <si>
    <t>Izolace proti podpovrchové a tlakové vodě svislá těsnicí hmotou dvousložkovou na bázi cementu</t>
  </si>
  <si>
    <t>799091605</t>
  </si>
  <si>
    <t>Izolace proti vodě na ploše svislé hydroizolační stěrkou</t>
  </si>
  <si>
    <t xml:space="preserve">0,30*(4,878+2,99)*2                "skladba P1</t>
  </si>
  <si>
    <t>234</t>
  </si>
  <si>
    <t>998711102</t>
  </si>
  <si>
    <t>Přesun hmot tonážní pro izolace proti vodě, vlhkosti a plynům v objektech v přes 6 do 12 m</t>
  </si>
  <si>
    <t>878579613</t>
  </si>
  <si>
    <t>Přesun hmot pro izolace proti vodě, vlhkosti a plynům stanovený z hmotnosti přesunovaného materiálu vodorovná dopravní vzdálenost do 50 m v objektech výšky přes 6 do 12 m</t>
  </si>
  <si>
    <t>https://podminky.urs.cz/item/CS_URS_2021_02/998711102</t>
  </si>
  <si>
    <t>712</t>
  </si>
  <si>
    <t>Povlakové krytiny</t>
  </si>
  <si>
    <t>235</t>
  </si>
  <si>
    <t>712311101</t>
  </si>
  <si>
    <t>Provedení povlakové krytiny střech do 10° za studena lakem penetračním nebo asfaltovým</t>
  </si>
  <si>
    <t>1806803886</t>
  </si>
  <si>
    <t>Provedení povlakové krytiny střech plochých do 10° natěradly a tmely za studena nátěrem lakem penetračním nebo asfaltovým</t>
  </si>
  <si>
    <t>https://podminky.urs.cz/item/CS_URS_2021_02/712311101</t>
  </si>
  <si>
    <t xml:space="preserve">28,50*17,85                       "skladba S1a, S1b</t>
  </si>
  <si>
    <t>8,42*9,00</t>
  </si>
  <si>
    <t>9,60*17,40</t>
  </si>
  <si>
    <t xml:space="preserve">3,85*18,40                          "skladba S2</t>
  </si>
  <si>
    <t>3,61*31,97</t>
  </si>
  <si>
    <t>0,10*(21,46+31,42)</t>
  </si>
  <si>
    <t>0,25*(18,15+28,22)</t>
  </si>
  <si>
    <t>236</t>
  </si>
  <si>
    <t>1602705936</t>
  </si>
  <si>
    <t xml:space="preserve">751,545*0,32                "skladba S1a, S1b</t>
  </si>
  <si>
    <t xml:space="preserve">191,54*0,32                   "skladba S2</t>
  </si>
  <si>
    <t xml:space="preserve">169,59*0,32                  "skladba P5</t>
  </si>
  <si>
    <t>0,25*(18,15+28,22)*0,35</t>
  </si>
  <si>
    <t>237</t>
  </si>
  <si>
    <t>712341559</t>
  </si>
  <si>
    <t>Provedení povlakové krytiny střech do 10° pásy NAIP přitavením v plné ploše</t>
  </si>
  <si>
    <t>-993333940</t>
  </si>
  <si>
    <t>Provedení povlakové krytiny střech plochých do 10° pásy přitavením NAIP v plné ploše</t>
  </si>
  <si>
    <t>https://podminky.urs.cz/item/CS_URS_2021_02/712341559</t>
  </si>
  <si>
    <t>238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</si>
  <si>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</si>
  <si>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</si>
  <si>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-1475394226</t>
  </si>
  <si>
    <t xml:space="preserve">751,545*1,1655                "skladba S1a, S1b</t>
  </si>
  <si>
    <t xml:space="preserve">191,54*1,1655                   "skladba S2</t>
  </si>
  <si>
    <t xml:space="preserve">169,59*1,1655                  "skladba P5</t>
  </si>
  <si>
    <t>0,25*(18,15+28,22)*1,20</t>
  </si>
  <si>
    <t>239</t>
  </si>
  <si>
    <t>71236-PC01</t>
  </si>
  <si>
    <t>M+D fólie z PVC-P určená pro vegetační vrstvy a k mechanickému kotvení, hydroizolační vrstva tl. 2mm</t>
  </si>
  <si>
    <t>979778445</t>
  </si>
  <si>
    <t>vč. prořezu folie</t>
  </si>
  <si>
    <t xml:space="preserve">0,45*141,10                       "na atice</t>
  </si>
  <si>
    <t>0,15*(18,15+28,22)</t>
  </si>
  <si>
    <t>240</t>
  </si>
  <si>
    <t>712391171</t>
  </si>
  <si>
    <t>Provedení povlakové krytiny střech do 10° podkladní textilní vrstvy</t>
  </si>
  <si>
    <t>-2130439104</t>
  </si>
  <si>
    <t>Provedení povlakové krytiny střech plochých do 10° -ostatní práce provedení vrstvy textilní podkladní</t>
  </si>
  <si>
    <t>https://podminky.urs.cz/item/CS_URS_2021_02/712391171</t>
  </si>
  <si>
    <t>241</t>
  </si>
  <si>
    <t>6931106</t>
  </si>
  <si>
    <t>geotextilie netkaná separační, ochranná, filtrační, drenážní PP 300g/m2</t>
  </si>
  <si>
    <t>1214246623</t>
  </si>
  <si>
    <t xml:space="preserve">751,545                              "skladba S1a, S1b</t>
  </si>
  <si>
    <t xml:space="preserve">191,54                                  "skladba S2</t>
  </si>
  <si>
    <t xml:space="preserve">176,546                                 "skladba P5</t>
  </si>
  <si>
    <t>1119,631*0,155</t>
  </si>
  <si>
    <t>242</t>
  </si>
  <si>
    <t>712391172</t>
  </si>
  <si>
    <t>Provedení povlakové krytiny střech do 10° ochranné textilní vrstvy</t>
  </si>
  <si>
    <t>-1726082525</t>
  </si>
  <si>
    <t>Provedení povlakové krytiny střech plochých do 10° -ostatní práce provedení vrstvy textilní ochranné</t>
  </si>
  <si>
    <t>https://podminky.urs.cz/item/CS_URS_2021_02/712391172</t>
  </si>
  <si>
    <t xml:space="preserve">609,375                  "skladba S1a</t>
  </si>
  <si>
    <t xml:space="preserve">142,17                     "skladba S1b</t>
  </si>
  <si>
    <t>243</t>
  </si>
  <si>
    <t>1720644502</t>
  </si>
  <si>
    <t xml:space="preserve">609,375                             "skladba S1a</t>
  </si>
  <si>
    <t>609,375*0,155</t>
  </si>
  <si>
    <t>244</t>
  </si>
  <si>
    <t>6931108</t>
  </si>
  <si>
    <t>geotextilie netkaná separační, ochranná, filtrační, drenážní PP 500g/m2</t>
  </si>
  <si>
    <t>1841214961</t>
  </si>
  <si>
    <t>142,17*0,155</t>
  </si>
  <si>
    <t>245</t>
  </si>
  <si>
    <t>712391382</t>
  </si>
  <si>
    <t>Provedení povlakové krytiny střech do 10° násypem z hrubého kameniva tl 50 mm</t>
  </si>
  <si>
    <t>-1760363696</t>
  </si>
  <si>
    <t>Provedení povlakové krytiny střech plochých do 10° -ostatní práce dokončení izolace násypem z hrubého kameniva frakce 16 - 22, tl. 50 mm</t>
  </si>
  <si>
    <t>https://podminky.urs.cz/item/CS_URS_2021_02/712391382</t>
  </si>
  <si>
    <t>246</t>
  </si>
  <si>
    <t>712391482</t>
  </si>
  <si>
    <t>Příplatek k povlakové krytině střech do 10° ZKD 10 mm násypu z hrubého kameniva</t>
  </si>
  <si>
    <t>164629581</t>
  </si>
  <si>
    <t>Provedení povlakové krytiny střech plochých do 10° -ostatní práce dokončení izolace násypem z hrubého kameniva Příplatek k ceně za každých dalších 10 mm</t>
  </si>
  <si>
    <t>https://podminky.urs.cz/item/CS_URS_2021_02/712391482</t>
  </si>
  <si>
    <t xml:space="preserve">142,17*8                     "skladba S1b</t>
  </si>
  <si>
    <t>247</t>
  </si>
  <si>
    <t>58337403</t>
  </si>
  <si>
    <t>kamenivo dekorační (kačírek) frakce 16/32</t>
  </si>
  <si>
    <t>-2013041611</t>
  </si>
  <si>
    <t xml:space="preserve">0,13*142,17*1,70*1,03                     "skladba S1b</t>
  </si>
  <si>
    <t>248</t>
  </si>
  <si>
    <t>712771221</t>
  </si>
  <si>
    <t>Provedení drenážní vrstvy vegetační střechy z plastových nopových fólií v nopů do 25 mm do 5°</t>
  </si>
  <si>
    <t>616308726</t>
  </si>
  <si>
    <t>Provedení drenážní vrstvy vegetační střechy z plastových nopových fólií, výšky nopů do 25 mm, sklon střechy do 5°</t>
  </si>
  <si>
    <t>https://podminky.urs.cz/item/CS_URS_2021_02/712771221</t>
  </si>
  <si>
    <t>249</t>
  </si>
  <si>
    <t>69334152</t>
  </si>
  <si>
    <t>fólie profilovaná (nopová) perforovaná HDPE s hydroakumulační a drenážní funkcí do vegetačních střech s výškou nopů 20mm</t>
  </si>
  <si>
    <t>131195428</t>
  </si>
  <si>
    <t>609,375*1,1025</t>
  </si>
  <si>
    <t>250</t>
  </si>
  <si>
    <t>712771271</t>
  </si>
  <si>
    <t>Provedení filtrační vrstvy vegetační střechy z textilií sklon do 5°</t>
  </si>
  <si>
    <t>253306086</t>
  </si>
  <si>
    <t>Provedení filtrační vrstvy vegetační střechy z textilií kladených volně s přesahem, sklon střechy do 5°</t>
  </si>
  <si>
    <t>https://podminky.urs.cz/item/CS_URS_2021_02/712771271</t>
  </si>
  <si>
    <t>251</t>
  </si>
  <si>
    <t>69311061</t>
  </si>
  <si>
    <t>geotextilie netkaná separační, ochranná, filtrační, drenážní PP 200g/m2</t>
  </si>
  <si>
    <t>-1140041950</t>
  </si>
  <si>
    <t>609,375*0,10</t>
  </si>
  <si>
    <t>252</t>
  </si>
  <si>
    <t>712771401</t>
  </si>
  <si>
    <t>Provedení vegetační vrstvy ze substrátu tl do 100 mm vegetační střechy sklon do 5°</t>
  </si>
  <si>
    <t>-1487471410</t>
  </si>
  <si>
    <t>Provedení vegetační vrstvy vegetační střechy ze substrátu, tloušťky do 100 mm, sklon střechy do 5°</t>
  </si>
  <si>
    <t>https://podminky.urs.cz/item/CS_URS_2021_02/712771401</t>
  </si>
  <si>
    <t>253</t>
  </si>
  <si>
    <t>10321001</t>
  </si>
  <si>
    <t>substrát vegetačních střech extenzivní suchomilných rostlin</t>
  </si>
  <si>
    <t>-765626711</t>
  </si>
  <si>
    <t xml:space="preserve">0,08*609,375                  "skladba S1a</t>
  </si>
  <si>
    <t>254</t>
  </si>
  <si>
    <t>712771521</t>
  </si>
  <si>
    <t>Položení vegetační nebo trávníkové rohože vegetační střechy sklon do 5°</t>
  </si>
  <si>
    <t>-1445628457</t>
  </si>
  <si>
    <t>Založení vegetace vegetační střechy položením vegetační nebo trávníkové rohože, sklon střechy do 5°</t>
  </si>
  <si>
    <t>https://podminky.urs.cz/item/CS_URS_2021_02/712771521</t>
  </si>
  <si>
    <t xml:space="preserve">-13,40                     "odpočet beton. dlažby</t>
  </si>
  <si>
    <t>255</t>
  </si>
  <si>
    <t>69334504</t>
  </si>
  <si>
    <t>koberec rozchodníkový vegetačních střech</t>
  </si>
  <si>
    <t>1786901325</t>
  </si>
  <si>
    <t>256</t>
  </si>
  <si>
    <t>712771611</t>
  </si>
  <si>
    <t>Osazení ochranné kačírkové lišty přitížením konstrukcí</t>
  </si>
  <si>
    <t>-596388983</t>
  </si>
  <si>
    <t>Provedení ochranných pásů vegetační střechy osazení ochranné kačírkové lišty přitížením konstrukcí</t>
  </si>
  <si>
    <t>https://podminky.urs.cz/item/CS_URS_2021_02/712771611</t>
  </si>
  <si>
    <t>144,20</t>
  </si>
  <si>
    <t>257</t>
  </si>
  <si>
    <t>69334030</t>
  </si>
  <si>
    <t>lišta kačírková výška 60-90mm Al</t>
  </si>
  <si>
    <t>411776121</t>
  </si>
  <si>
    <t>144,20*1,02</t>
  </si>
  <si>
    <t>258</t>
  </si>
  <si>
    <t>712811101</t>
  </si>
  <si>
    <t>Provedení povlakové krytiny vytažením na konstrukce za studena nátěrem penetračním</t>
  </si>
  <si>
    <t>1453341064</t>
  </si>
  <si>
    <t>Provedení povlakové krytiny střech samostatným vytažením izolačního povlaku za studena na konstrukce převyšující úroveň střechy, nátěrem penetračním</t>
  </si>
  <si>
    <t>https://podminky.urs.cz/item/CS_URS_2021_02/712811101</t>
  </si>
  <si>
    <t xml:space="preserve">0,82*(38,10+26,40)*2              "skladba S1a, S1b</t>
  </si>
  <si>
    <t>259</t>
  </si>
  <si>
    <t>1638963850</t>
  </si>
  <si>
    <t xml:space="preserve">105,78*0,35            "skladba S1a, S1b</t>
  </si>
  <si>
    <t>260</t>
  </si>
  <si>
    <t>712831101</t>
  </si>
  <si>
    <t>Provedení povlakové krytiny vytažením na konstrukce pásy na sucho AIP, NAIP nebo tkaninou</t>
  </si>
  <si>
    <t>1435774333</t>
  </si>
  <si>
    <t>Provedení povlakové krytiny střech samostatným vytažením izolačního povlaku pásy na sucho na konstrukce převyšující úroveň střechy, AIP, NAIP nebo tkaninou</t>
  </si>
  <si>
    <t>https://podminky.urs.cz/item/CS_URS_2021_02/712831101</t>
  </si>
  <si>
    <t xml:space="preserve">0,57*(38,90+26,40)*2              "skladba S1a, S1b - podkladní</t>
  </si>
  <si>
    <t xml:space="preserve">0,57*(38,90+26,40)*2              "skladba S1a, S1b - ochranná</t>
  </si>
  <si>
    <t>261</t>
  </si>
  <si>
    <t>-2101760746</t>
  </si>
  <si>
    <t>74,442*0,20</t>
  </si>
  <si>
    <t>262</t>
  </si>
  <si>
    <t>246084575</t>
  </si>
  <si>
    <t>263</t>
  </si>
  <si>
    <t>712841559</t>
  </si>
  <si>
    <t>Provedení povlakové krytiny vytažením na konstrukce pásy přitavením NAIP</t>
  </si>
  <si>
    <t>782116828</t>
  </si>
  <si>
    <t>Provedení povlakové krytiny střech samostatným vytažením izolačního povlaku pásy přitavením na konstrukce převyšující úroveň střechy, NAIP</t>
  </si>
  <si>
    <t>https://podminky.urs.cz/item/CS_URS_2021_02/712841559</t>
  </si>
  <si>
    <t>264</t>
  </si>
  <si>
    <t>1158388804</t>
  </si>
  <si>
    <t xml:space="preserve">105,78*1,20           "skladba S1a, S1b</t>
  </si>
  <si>
    <t>265</t>
  </si>
  <si>
    <t>71286-PC01</t>
  </si>
  <si>
    <t xml:space="preserve">M+D povlaková krytina střech samostatným vytažením na konstrukce převyšující úroveň střechy -  fólie z PVC-P určená pro vegetační vrstvy a k mechanickému kotvení, hydroizolační vrstva tl. 2mm</t>
  </si>
  <si>
    <t>2020613968</t>
  </si>
  <si>
    <t>M+D povlaková krytina střech samostatným vytažením na konstrukce převyšující úroveň střechy - fólie z PVC-P určená pro vegetační vrstvy a k mechanickému kotvení, hydroizolační vrstva tl. 2mm</t>
  </si>
  <si>
    <t xml:space="preserve">0,57*(38,90+26,40)*2 </t>
  </si>
  <si>
    <t>266</t>
  </si>
  <si>
    <t>998712102</t>
  </si>
  <si>
    <t>Přesun hmot tonážní tonážní pro krytiny povlakové v objektech v přes 6 do 12 m</t>
  </si>
  <si>
    <t>301344741</t>
  </si>
  <si>
    <t>Přesun hmot pro povlakové krytiny stanovený z hmotnosti přesunovaného materiálu vodorovná dopravní vzdálenost do 50 m v objektech výšky přes 6 do 12 m</t>
  </si>
  <si>
    <t>https://podminky.urs.cz/item/CS_URS_2021_02/998712102</t>
  </si>
  <si>
    <t>713</t>
  </si>
  <si>
    <t>Izolace tepelné</t>
  </si>
  <si>
    <t>267</t>
  </si>
  <si>
    <t>713111127</t>
  </si>
  <si>
    <t>Montáž izolace tepelné spodem stropů lepením celoplošně rohoží, pásů, dílců, desek</t>
  </si>
  <si>
    <t>1419299599</t>
  </si>
  <si>
    <t>Montáž tepelné izolace stropů rohožemi, pásy, dílci, deskami, bloky (izolační materiál ve specifikaci) rovných spodem lepením celoplošně</t>
  </si>
  <si>
    <t>https://podminky.urs.cz/item/CS_URS_2021_02/713111127</t>
  </si>
  <si>
    <t xml:space="preserve">540,42                          "skladba E</t>
  </si>
  <si>
    <t>268</t>
  </si>
  <si>
    <t>63152</t>
  </si>
  <si>
    <t xml:space="preserve">Tepelná izolace - kompletizované izolační dílce; desky z minerálních vláken s povrchovou úpravou z výroby (penetrační nástřik bílý) tl 200mm,  λ D = 0,038 W/m.K, REI 240</t>
  </si>
  <si>
    <t>1349890818</t>
  </si>
  <si>
    <t>Poznámka k položce:_x000d_
epelná izolace tl. 200mm - kompletizované izolační dílce; desky z minerálních vláken s povrchovou úpravou z výroby (penetrační nástřik bílý) lepené k podkladu lepícím tmelem, součinitel tepelné vodivosti λ D = 0,038 W/m.K, REI 240</t>
  </si>
  <si>
    <t>540,42*0,02</t>
  </si>
  <si>
    <t>269</t>
  </si>
  <si>
    <t>713121111</t>
  </si>
  <si>
    <t>Montáž izolace tepelné podlah volně kladenými rohožemi, pásy, dílci, deskami 1 vrstva</t>
  </si>
  <si>
    <t>-1464083191</t>
  </si>
  <si>
    <t>Montáž tepelné izolace podlah rohožemi, pásy, deskami, dílci, bloky (izolační materiál ve specifikaci) kladenými volně jednovrstvá</t>
  </si>
  <si>
    <t>https://podminky.urs.cz/item/CS_URS_2021_02/713121111</t>
  </si>
  <si>
    <t xml:space="preserve">71,57                            "skladba P4</t>
  </si>
  <si>
    <t>270</t>
  </si>
  <si>
    <t>63231203</t>
  </si>
  <si>
    <t>deska čedičová minerální pro snížení kročejového hluku (max. zatížení 5 kN/m2) tl 40mm</t>
  </si>
  <si>
    <t>1530717924</t>
  </si>
  <si>
    <t>71,57*0,02</t>
  </si>
  <si>
    <t>271</t>
  </si>
  <si>
    <t>713121121</t>
  </si>
  <si>
    <t>Montáž izolace tepelné podlah volně kladenými rohožemi, pásy, dílci, deskami 2 vrstvy</t>
  </si>
  <si>
    <t>-408407614</t>
  </si>
  <si>
    <t>Montáž tepelné izolace podlah rohožemi, pásy, deskami, dílci, bloky (izolační materiál ve specifikaci) kladenými volně dvouvrstvá</t>
  </si>
  <si>
    <t>https://podminky.urs.cz/item/CS_URS_2021_02/713121121</t>
  </si>
  <si>
    <t xml:space="preserve">6,07+4,45+2,66+15,97+37,20           "1.NP</t>
  </si>
  <si>
    <t xml:space="preserve">23,41+28,84                                    "skladba P9 - 1.NP</t>
  </si>
  <si>
    <t>272</t>
  </si>
  <si>
    <t>28372325</t>
  </si>
  <si>
    <t>deska EPS 150 pro konstrukce s vysokým zatížením λ=0,035 tl 10mm</t>
  </si>
  <si>
    <t>-1043036274</t>
  </si>
  <si>
    <t xml:space="preserve">1497,56           "skladba P3a, P3b</t>
  </si>
  <si>
    <t xml:space="preserve">52,25                "skladba P9 - 1.NP</t>
  </si>
  <si>
    <t>1549,81*0,02</t>
  </si>
  <si>
    <t>273</t>
  </si>
  <si>
    <t>28375912</t>
  </si>
  <si>
    <t>deska EPS 150 pro konstrukce s vysokým zatížením λ=0,035 tl 80mm</t>
  </si>
  <si>
    <t>-505566683</t>
  </si>
  <si>
    <t xml:space="preserve">529,35                   "skladba P2a, P2b</t>
  </si>
  <si>
    <t>529,35*0,02</t>
  </si>
  <si>
    <t>274</t>
  </si>
  <si>
    <t>28375030</t>
  </si>
  <si>
    <t>deska EPS 150 pro konstrukce s vysokým zatížením λ=0,035 tl 90mm</t>
  </si>
  <si>
    <t>-1633977805</t>
  </si>
  <si>
    <t>275</t>
  </si>
  <si>
    <t>-365791466</t>
  </si>
  <si>
    <t>276</t>
  </si>
  <si>
    <t>713121211</t>
  </si>
  <si>
    <t>Montáž izolace tepelné podlah volně kladenými okrajovými pásky</t>
  </si>
  <si>
    <t>784847954</t>
  </si>
  <si>
    <t>Montáž tepelné izolace podlah okrajovými pásky kladenými volně</t>
  </si>
  <si>
    <t>https://podminky.urs.cz/item/CS_URS_2021_02/713121211</t>
  </si>
  <si>
    <t xml:space="preserve">3,30+1,50*2                     "m.č. 0.01</t>
  </si>
  <si>
    <t xml:space="preserve">(1,95+2,29)*2                   "m.č. 0.02</t>
  </si>
  <si>
    <t xml:space="preserve">(3,25+2,70)*2                     "m.č. 0.03</t>
  </si>
  <si>
    <t xml:space="preserve">(2,10+2,70)*2                      "m.č. 0.04</t>
  </si>
  <si>
    <t xml:space="preserve">0,85*2+0,98+0,28              "m.č. 0.04 - sprcha</t>
  </si>
  <si>
    <t xml:space="preserve">(4,25+2,70)*2                       "m.č. 0.05</t>
  </si>
  <si>
    <t xml:space="preserve">(4,426+2,70)*2                     "m.č. 0.06</t>
  </si>
  <si>
    <t xml:space="preserve">(5,394+2,70)*2                     "m.č. 0.07</t>
  </si>
  <si>
    <t xml:space="preserve">(2,20+2,70)*2                       "m.č. 0.07a</t>
  </si>
  <si>
    <t xml:space="preserve">(3,867+2,70)*2                       "m.č. 0.08</t>
  </si>
  <si>
    <t xml:space="preserve">(3,433+4,45+0,75)*2         "m.č. 0.09</t>
  </si>
  <si>
    <t xml:space="preserve">(6,40+4,30+0,30)*2           "m.č. 0.10</t>
  </si>
  <si>
    <t xml:space="preserve">(2,00+1,025)*2                    "m.č. 0.10a</t>
  </si>
  <si>
    <t xml:space="preserve">(4,47+4,30+0,89)*2          "m.č. 0.10b</t>
  </si>
  <si>
    <t xml:space="preserve">(2,00+3,175+0,30)*2       "m.č. 0.10c</t>
  </si>
  <si>
    <t xml:space="preserve">(2,32+2,06)*2                     "m.č. 0.10d</t>
  </si>
  <si>
    <t xml:space="preserve">(3,75+4,30+0,30)*2           "m.č. 0.10e</t>
  </si>
  <si>
    <t xml:space="preserve">(4,70+1,50)*2                       "m.č. 0.11</t>
  </si>
  <si>
    <t xml:space="preserve">(3,75+1,72)*2                           "m.č. 0.12</t>
  </si>
  <si>
    <t xml:space="preserve">(3,75+3,93)*2                       "m.č. 0.13</t>
  </si>
  <si>
    <t xml:space="preserve">(29,52+18,30)*2                    "m.č. 0.14</t>
  </si>
  <si>
    <t>(0,25+0,25)*2*2</t>
  </si>
  <si>
    <t>2*Pi*0,15*3</t>
  </si>
  <si>
    <t xml:space="preserve">(13,387+1,50)*2                "m.č. 0.15</t>
  </si>
  <si>
    <t xml:space="preserve">2,57                                        "m.č. 1.02</t>
  </si>
  <si>
    <t xml:space="preserve">(2,10+2,29)*2                      "m.č. 1.03</t>
  </si>
  <si>
    <t xml:space="preserve">6,48*2                                    "m.č. 1.04</t>
  </si>
  <si>
    <t xml:space="preserve">(1,73+1,50)                           "m.č. 1.05</t>
  </si>
  <si>
    <t xml:space="preserve">(6,93+3,62+5,26+2,12)      "m.č. 1.07</t>
  </si>
  <si>
    <t xml:space="preserve">(2,00+1,20)*2                       "m.č. 1.07a</t>
  </si>
  <si>
    <t xml:space="preserve">(6,04+5,92+3,09+0,95)*2      "m.č. 108</t>
  </si>
  <si>
    <t xml:space="preserve">(13,00+8,86)*2                      "m.č. 1.09</t>
  </si>
  <si>
    <t>2*Pi*0,15</t>
  </si>
  <si>
    <t xml:space="preserve">(18,17+2,79*2-3,75)             "m.č. 1.10</t>
  </si>
  <si>
    <t xml:space="preserve">(1,85+2,30+0,08)*2             "m.č. 1.11</t>
  </si>
  <si>
    <t xml:space="preserve">(1,91+2,30+0,08)*2             "m.č. 1.12</t>
  </si>
  <si>
    <t xml:space="preserve">(7,89+5,15*2+0,35+0,26+0,08*2)        "m.č. 1.14</t>
  </si>
  <si>
    <t xml:space="preserve">(9,54+5,52)*2                            "m.č. 1.15</t>
  </si>
  <si>
    <t xml:space="preserve">(1,46+2,35)*2                            "m.č. 1.16</t>
  </si>
  <si>
    <t xml:space="preserve">1,60*2                                   "m.č. 2.02</t>
  </si>
  <si>
    <t xml:space="preserve">(1,95+2,39)*2                      "m.č. 2.03</t>
  </si>
  <si>
    <t xml:space="preserve">(11,31+5,45)*2                   "m.č. 2.04</t>
  </si>
  <si>
    <t xml:space="preserve">(2,65+6,05)*2                        "m.č. 2.05 </t>
  </si>
  <si>
    <t xml:space="preserve">(2,45+3,70+0,16)*2              "m.č. 2.06</t>
  </si>
  <si>
    <t xml:space="preserve">(2,45+2,20+0,95)*2                   "m.č. 2.07</t>
  </si>
  <si>
    <t xml:space="preserve">(1,10+1,20)*2                              "m.č. 2.08</t>
  </si>
  <si>
    <t xml:space="preserve">(2,45+3,70)*2                              "m.č. 2.09</t>
  </si>
  <si>
    <t xml:space="preserve">(2,45+2,20+0,95)*2                   "m.č. 2.10</t>
  </si>
  <si>
    <t xml:space="preserve">(5,36+6,00+0,16)*2               "m.č. 2.11</t>
  </si>
  <si>
    <t xml:space="preserve">(5,70+2,65)*2                         "m.č. 2.12</t>
  </si>
  <si>
    <t xml:space="preserve">(11,21+8,95+0,175)*2         "m.č. 2.13</t>
  </si>
  <si>
    <t>(0,26+0,26)*2+2*Pi*0,15</t>
  </si>
  <si>
    <t xml:space="preserve">(3,70+6,20+0,16)         "m.č. 2.14</t>
  </si>
  <si>
    <t>(2,45*2+1,10+0,90*2+1,00*2+0,30*2)</t>
  </si>
  <si>
    <t xml:space="preserve">(5,70+2,65)*2                        "m.č. 2.15</t>
  </si>
  <si>
    <t xml:space="preserve">(11,21+8,75+0,175)*2       "m.č. 2.16</t>
  </si>
  <si>
    <t>(0,26+0,26)*3+2*Pi*0,15</t>
  </si>
  <si>
    <t xml:space="preserve">(2,86+6,00+0,26+0,16)*2       "m.č. 2.17</t>
  </si>
  <si>
    <t>(1,65*2+0,50+0,90*2)</t>
  </si>
  <si>
    <t xml:space="preserve">(4,60+1,60*2+1,30)                 "m.č. 2.18</t>
  </si>
  <si>
    <t xml:space="preserve">3,30+1,50*2                             "m.č. 2.19</t>
  </si>
  <si>
    <t xml:space="preserve">(3,75+6,00)*2                      "m.č. 2.20</t>
  </si>
  <si>
    <t xml:space="preserve">(5,44+4,55)*2                       "m.č. 2.21</t>
  </si>
  <si>
    <t xml:space="preserve">(9,54+17,64+0,26)*2        "m.č. 2.22</t>
  </si>
  <si>
    <t xml:space="preserve">(5,09+4,071)*2                         "m.č. 2.23</t>
  </si>
  <si>
    <t>(2,575*2+1,10+0,90*2+1,00*2+0,30*2)</t>
  </si>
  <si>
    <t xml:space="preserve">(8,36+8,55)*2                      "m.č. 2.25</t>
  </si>
  <si>
    <t xml:space="preserve">2,20+0,79+0,16*2+0,26+1,60       "m.č. 3.02</t>
  </si>
  <si>
    <t xml:space="preserve">(12,85+13,50+0,26)*2                    "m.č. 3.03</t>
  </si>
  <si>
    <t xml:space="preserve">(2,29+1,90)*2                                   "m.č. 3.04</t>
  </si>
  <si>
    <t xml:space="preserve">(5,34+2,10)*2                                   "m.č. 3.05</t>
  </si>
  <si>
    <t xml:space="preserve">(0,90+2,30)*2                                       "m.č. 3.06</t>
  </si>
  <si>
    <t xml:space="preserve">(1,80+2,30)*2                                       "m.č. 3.07a</t>
  </si>
  <si>
    <t xml:space="preserve">(1,80+2,30)*2                                       "m.č. 3.07b</t>
  </si>
  <si>
    <t xml:space="preserve">(1,95+1,73)*2                                    "m.č. 3.08</t>
  </si>
  <si>
    <t xml:space="preserve">(3,70+2,42)*2                                    "m.č. 3.09</t>
  </si>
  <si>
    <t xml:space="preserve">(3,90+4,25)*2                 "m.č. 3.10</t>
  </si>
  <si>
    <t xml:space="preserve">(15,42+8,95+0,175)*2      "m.č. 3.11</t>
  </si>
  <si>
    <t>(0,26+0,26)*2+2*Pi*0,15*2</t>
  </si>
  <si>
    <t xml:space="preserve">(15,42+8,75+0,11+0,175)*2         "m.č. 3.12</t>
  </si>
  <si>
    <t>(0,26+0,26)*2*3+2*Pi*0,15</t>
  </si>
  <si>
    <t xml:space="preserve">(3,92+5,90+0,26)*2                      "m.č. 3.13</t>
  </si>
  <si>
    <t xml:space="preserve">(9,54+17,51+0,375)*2                 "m.č. 3.14</t>
  </si>
  <si>
    <t xml:space="preserve">(8,36+8,70+0,45)                          "m.č. 3.15</t>
  </si>
  <si>
    <t xml:space="preserve">(2,41+4,10)*2                                 "m.č. 3.16 - stěny</t>
  </si>
  <si>
    <t>277</t>
  </si>
  <si>
    <t>63140274</t>
  </si>
  <si>
    <t>pásek okrajový izolační minerální plovoucích podlah š 120mm tl 12mm</t>
  </si>
  <si>
    <t>455388151</t>
  </si>
  <si>
    <t>278</t>
  </si>
  <si>
    <t>713131141.2</t>
  </si>
  <si>
    <t>Montáž izolace tepelné stěn a základů lepením (bitumenová hydroizolační a lepicí hmota 5mm) celoplošně rohoží, pásů, dílců, desek</t>
  </si>
  <si>
    <t>679124701</t>
  </si>
  <si>
    <t>Montáž tepelné izolace stěn rohožemi, pásy, deskami, dílci, bloky (izolační materiál ve specifikaci) lepením celoplošně</t>
  </si>
  <si>
    <t>Poznámka k položce:_x000d_
Bitumenová hydroizolační a lepicí hmota 5mm - dvousložková pastovitá lepicí hmota na bázi bitumenové emulze pro lepení izolačních desek z extrudovaného polystyrenu na svislé bitumenové izolace v oblasti základů a soklu</t>
  </si>
  <si>
    <t xml:space="preserve">672,20                   "skladba G - tl. 120mm</t>
  </si>
  <si>
    <t xml:space="preserve">20,38                      "ŽB stěny pod terénem tl. 100mm</t>
  </si>
  <si>
    <t xml:space="preserve">20,38                      "ŽB stěny pod terénem tl. 160mm</t>
  </si>
  <si>
    <t xml:space="preserve">9,97                        "ŽB stěny pod terénem tl. 60mm</t>
  </si>
  <si>
    <t>279</t>
  </si>
  <si>
    <t>28376423</t>
  </si>
  <si>
    <t>deska z polystyrénu XPS, hrana polodrážková a hladký povrch 300kPA tl 120mm</t>
  </si>
  <si>
    <t>937431531</t>
  </si>
  <si>
    <t>skladby konstrukcí</t>
  </si>
  <si>
    <t>672,20*1,05</t>
  </si>
  <si>
    <t>280</t>
  </si>
  <si>
    <t>-804611175</t>
  </si>
  <si>
    <t>20,38*0,05</t>
  </si>
  <si>
    <t>281</t>
  </si>
  <si>
    <t>28376418</t>
  </si>
  <si>
    <t>deska z polystyrénu XPS, hrana polodrážková a hladký povrch 300kPA tl 60mm</t>
  </si>
  <si>
    <t>-477878283</t>
  </si>
  <si>
    <t>9,97*0,05</t>
  </si>
  <si>
    <t>282</t>
  </si>
  <si>
    <t>-1485415101</t>
  </si>
  <si>
    <t>283</t>
  </si>
  <si>
    <t>713131151</t>
  </si>
  <si>
    <t>Montáž izolace tepelné stěn a základů volně vloženými rohožemi, pásy, dílci, deskami 1 vrstva</t>
  </si>
  <si>
    <t>-1580985459</t>
  </si>
  <si>
    <t>Montáž tepelné izolace stěn rohožemi, pásy, deskami, dílci, bloky (izolační materiál ve specifikaci) vložením jednovrstvě</t>
  </si>
  <si>
    <t>https://podminky.urs.cz/item/CS_URS_2021_02/713131151</t>
  </si>
  <si>
    <t>výplň mezer k sousedním domům</t>
  </si>
  <si>
    <t>239,32</t>
  </si>
  <si>
    <t>284</t>
  </si>
  <si>
    <t>28375988</t>
  </si>
  <si>
    <t>deska EPS 70 fasádní λ=0,039</t>
  </si>
  <si>
    <t>1749598247</t>
  </si>
  <si>
    <t>0,25*239,32</t>
  </si>
  <si>
    <t>59,83*0,05</t>
  </si>
  <si>
    <t>285</t>
  </si>
  <si>
    <t>713131155</t>
  </si>
  <si>
    <t>Montáž izolace tepelné stěn a základů volně vloženými rohožemi, pásy, dílci, deskami 2 vrstvy</t>
  </si>
  <si>
    <t>1008738884</t>
  </si>
  <si>
    <t>Montáž tepelné izolace stěn rohožemi, pásy, deskami, dílci, bloky (izolační materiál ve specifikaci) vložením dvouvrstvě</t>
  </si>
  <si>
    <t>https://podminky.urs.cz/item/CS_URS_2021_02/713131155</t>
  </si>
  <si>
    <t>Poznámka k položce:_x000d_
Tepelná izolace tl. 50-200mm (dle šířky mezery k sousednímu domu)</t>
  </si>
  <si>
    <t xml:space="preserve">114,66-3,00             "minerální vata</t>
  </si>
  <si>
    <t xml:space="preserve">3,00                            "XPS</t>
  </si>
  <si>
    <t>286</t>
  </si>
  <si>
    <t>63148106</t>
  </si>
  <si>
    <t>deska tepelně izolační minerální univerzální λ=0,038-0,039 tl 140mm</t>
  </si>
  <si>
    <t>1364978128</t>
  </si>
  <si>
    <t>111,66*0,05</t>
  </si>
  <si>
    <t>287</t>
  </si>
  <si>
    <t>28376424</t>
  </si>
  <si>
    <t>deska z polystyrénu XPS, hrana polodrážková a hladký povrch 300kPA tl 140mm</t>
  </si>
  <si>
    <t>310630323</t>
  </si>
  <si>
    <t>3,00*0,05</t>
  </si>
  <si>
    <t>288</t>
  </si>
  <si>
    <t>713141111</t>
  </si>
  <si>
    <t>Montáž izolace tepelné střech plochých lepené asfaltem plně 1 vrstva rohoží, pásů, dílců, desek</t>
  </si>
  <si>
    <t>1677603372</t>
  </si>
  <si>
    <t>Montáž tepelné izolace střech plochých rohožemi, pásy, deskami, dílci, bloky (izolační materiál ve specifikaci) přilepenými asfaltem za horka zplna, jednovrstvá</t>
  </si>
  <si>
    <t>https://podminky.urs.cz/item/CS_URS_2021_02/713141111</t>
  </si>
  <si>
    <t xml:space="preserve">227,58                       "2. vrstva</t>
  </si>
  <si>
    <t>289</t>
  </si>
  <si>
    <t>63482267</t>
  </si>
  <si>
    <t xml:space="preserve">deska tepelně izolační z pěnového skla  tl 100mm</t>
  </si>
  <si>
    <t>390022872</t>
  </si>
  <si>
    <t xml:space="preserve">455,16*1,02                   "skladba P6a, P6b, P7</t>
  </si>
  <si>
    <t>290</t>
  </si>
  <si>
    <t>713141131</t>
  </si>
  <si>
    <t>Montáž izolace tepelné střech plochých lepené za studena plně 1 vrstva rohoží, pásů, dílců, desek</t>
  </si>
  <si>
    <t>973130031</t>
  </si>
  <si>
    <t>Montáž tepelné izolace střech plochých rohožemi, pásy, deskami, dílci, bloky (izolační materiál ve specifikaci) přilepenými za studena zplna, jednovrstvá</t>
  </si>
  <si>
    <t>https://podminky.urs.cz/item/CS_URS_2021_02/713141131</t>
  </si>
  <si>
    <t xml:space="preserve">35,90                                     "na atice</t>
  </si>
  <si>
    <t xml:space="preserve">26,99                                     "lem terasy</t>
  </si>
  <si>
    <t>291</t>
  </si>
  <si>
    <t>28375992</t>
  </si>
  <si>
    <t>deska EPS 150 pro konstrukce s vysokým zatížením λ=0,035 tl 180mm</t>
  </si>
  <si>
    <t>-743269750</t>
  </si>
  <si>
    <t xml:space="preserve">751,545                "skladba S1a, S1b</t>
  </si>
  <si>
    <t>751,545*0,02</t>
  </si>
  <si>
    <t>292</t>
  </si>
  <si>
    <t>-313476843</t>
  </si>
  <si>
    <t>upraven do spádu</t>
  </si>
  <si>
    <t>35,90*0,02</t>
  </si>
  <si>
    <t>293</t>
  </si>
  <si>
    <t>28376451</t>
  </si>
  <si>
    <t>deska z polystyrénu XPS, hrana polodrážková a hladký povrch 300kPA tl 200mm</t>
  </si>
  <si>
    <t>1342591319</t>
  </si>
  <si>
    <t>26,99*0,02</t>
  </si>
  <si>
    <t>294</t>
  </si>
  <si>
    <t>28375990</t>
  </si>
  <si>
    <t>deska EPS 150 pro konstrukce s vysokým zatížením λ=0,035 tl 140mm</t>
  </si>
  <si>
    <t>1226533537</t>
  </si>
  <si>
    <t>295</t>
  </si>
  <si>
    <t>713141331</t>
  </si>
  <si>
    <t>Montáž izolace tepelné střech plochých lepené za studena zplna, spádová vrstva</t>
  </si>
  <si>
    <t>1493227147</t>
  </si>
  <si>
    <t>Montáž tepelné izolace střech plochých spádovými klíny v ploše přilepenými za studena zplna</t>
  </si>
  <si>
    <t>https://podminky.urs.cz/item/CS_URS_2021_02/713141331</t>
  </si>
  <si>
    <t xml:space="preserve">3,30*18,40                         "skladba S2</t>
  </si>
  <si>
    <t>3,06*31,42</t>
  </si>
  <si>
    <t>296</t>
  </si>
  <si>
    <t>2837610</t>
  </si>
  <si>
    <t>klín izolační z pěnového polystyrenu EPS 150 spádový</t>
  </si>
  <si>
    <t>2010938975</t>
  </si>
  <si>
    <t xml:space="preserve">0,25*751,545                "skladba S1a, S1b</t>
  </si>
  <si>
    <t xml:space="preserve">0,07*156,865                "skladba S2</t>
  </si>
  <si>
    <t xml:space="preserve">0,175*169,59                 "skladba P5</t>
  </si>
  <si>
    <t>228,545*0,02</t>
  </si>
  <si>
    <t>297</t>
  </si>
  <si>
    <t>713191132</t>
  </si>
  <si>
    <t>Montáž izolace tepelné podlah, stropů vrchem nebo střech překrytí separační fólií z PE</t>
  </si>
  <si>
    <t>1869191368</t>
  </si>
  <si>
    <t>Montáž tepelné izolace stavebních konstrukcí - doplňky a konstrukční součásti podlah, stropů vrchem nebo střech překrytím fólií separační z PE</t>
  </si>
  <si>
    <t>https://podminky.urs.cz/item/CS_URS_2021_02/713191132</t>
  </si>
  <si>
    <t xml:space="preserve">39,12                                                        "část m.č. 1.09 - skladba P2a</t>
  </si>
  <si>
    <t xml:space="preserve">49,96                                                        "m.č. 1.10</t>
  </si>
  <si>
    <t>298</t>
  </si>
  <si>
    <t>28323053</t>
  </si>
  <si>
    <t>fólie PE (500 kg/m3) separační podlahová oddělující tepelnou izolaci tl 0,6mm</t>
  </si>
  <si>
    <t>-10340326</t>
  </si>
  <si>
    <t xml:space="preserve">529,35*1,1655                "skladba P2a, P2b</t>
  </si>
  <si>
    <t>299</t>
  </si>
  <si>
    <t>998713102</t>
  </si>
  <si>
    <t>Přesun hmot tonážní pro izolace tepelné v objektech v přes 6 do 12 m</t>
  </si>
  <si>
    <t>-1528950767</t>
  </si>
  <si>
    <t>Přesun hmot pro izolace tepelné stanovený z hmotnosti přesunovaného materiálu vodorovná dopravní vzdálenost do 50 m v objektech výšky přes 6 m do 12 m</t>
  </si>
  <si>
    <t>https://podminky.urs.cz/item/CS_URS_2021_02/998713102</t>
  </si>
  <si>
    <t>714</t>
  </si>
  <si>
    <t>Akustická a protiotřesová opatření</t>
  </si>
  <si>
    <t>300</t>
  </si>
  <si>
    <t>71412-PC01</t>
  </si>
  <si>
    <t xml:space="preserve">Podhled "B"  M+D akustických podhledů - Lamely čtvercového průřezu v hliníkovém provedení 40/40 mm s osovou vzdáleností 80 mm - plný popis viz pozn. k položce</t>
  </si>
  <si>
    <t>331576001</t>
  </si>
  <si>
    <t>M+D akustických podhledů - Lamely čtvercového průřezu v hliníkovém provedení 40/40 mm s osovou vzdáleností 80 mm - plný popis viz pozn. k položce</t>
  </si>
  <si>
    <t>Poznámka k položce:_x000d_
Lamely čtvercového průřezu v hliníkovém provedení 40/40 mm s osovou vzdáleností 80 mm (dodávka včetně nosného roštu) + akustické nehořlavé desky 1200x600mm kotvené šrouby s podložkami do stropní konstrukce_x000d_
Pozn.: m.č. 1.09 - plocha 21,00 m2 bude zavěšen</t>
  </si>
  <si>
    <t>23,41+76,34+28,84+41,24</t>
  </si>
  <si>
    <t xml:space="preserve">41,54                    "m.č. 2.04</t>
  </si>
  <si>
    <t xml:space="preserve">77,98                    "m.č. 2.13</t>
  </si>
  <si>
    <t xml:space="preserve">77,98                    "m.č. 2.16</t>
  </si>
  <si>
    <t xml:space="preserve">90,47                    "m.č. 2.22</t>
  </si>
  <si>
    <t xml:space="preserve">71,57                     "m.č. 2.25</t>
  </si>
  <si>
    <t xml:space="preserve">96,20                    "m.č. 3.03</t>
  </si>
  <si>
    <t>301</t>
  </si>
  <si>
    <t>71412-PC02</t>
  </si>
  <si>
    <t xml:space="preserve">Podhled "C"  M+D akustických podhledů - rastr = akusticky pohltivý podhled tl. 20mm (1200 x 600 x 20mm) barvy bílé na skrytém roštu (mezi lamelami pouze mikro spára)</t>
  </si>
  <si>
    <t>169482320</t>
  </si>
  <si>
    <t>Podhled "C" M+D akustických podhledů - rastr = akusticky pohltivý podhled tl. 20mm (1200 x 600 x 20mm) barvy bílé na skrytém roštu (mezi lamelami pouze mikro spára)</t>
  </si>
  <si>
    <t xml:space="preserve">26,80                    "m.č. 2.11</t>
  </si>
  <si>
    <t xml:space="preserve">15,34                    "m.č. 2.12</t>
  </si>
  <si>
    <t xml:space="preserve">15,34                    "m.č. 2.15</t>
  </si>
  <si>
    <t xml:space="preserve">22,57                    "m.č. 2.20</t>
  </si>
  <si>
    <t xml:space="preserve">24,84                     "m.č. 2.21</t>
  </si>
  <si>
    <t xml:space="preserve">16,65                    "m.č. 3.10</t>
  </si>
  <si>
    <t xml:space="preserve">60,97                    "m.č. 3.15</t>
  </si>
  <si>
    <t>302</t>
  </si>
  <si>
    <t>71412-PC03</t>
  </si>
  <si>
    <t xml:space="preserve">Podhled "D"  M+D akustických podhledů - rastr = akusticky pohltivý podhled tl. 20mm + absorbér - plný popis viz pozn. k položce</t>
  </si>
  <si>
    <t>-2124934940</t>
  </si>
  <si>
    <t>Podhled "D" M+D akustických podhledů - rastr = akusticky pohltivý podhled tl. 20mm + absorbér - plný popis viz pozn. k položce</t>
  </si>
  <si>
    <t>Poznámka k položce:_x000d_
rastr = akusticky pohltivý podhled tl. 20mm (1200 x 600 x 20mm) barvy bílé na skrytém roštu (mezi lamelami pouze mikro spára)_x000d_
absorbér = stropní nízkofrekvenčním absorbér umístěný v ochranné fólii tl. 50mm rozměru 1200x600mm</t>
  </si>
  <si>
    <t xml:space="preserve">138,93                  "m.č. 3.11</t>
  </si>
  <si>
    <t xml:space="preserve">100,44                  "m.č. 3.12</t>
  </si>
  <si>
    <t xml:space="preserve">156,14                  "m.č. 3.14</t>
  </si>
  <si>
    <t>303</t>
  </si>
  <si>
    <t>71412-PC04</t>
  </si>
  <si>
    <t>M+D akusticky pohltivých panelů stěnových 1200 x 2700 x 40 mm</t>
  </si>
  <si>
    <t>-1317935550</t>
  </si>
  <si>
    <t>M+D akusticky pohltivých panelů 1200 x 2700 x 40 mm</t>
  </si>
  <si>
    <t xml:space="preserve">1,20*2,70*4                        "m.č. 3.11</t>
  </si>
  <si>
    <t xml:space="preserve">1,20*9,97                             "pás na boční stěny</t>
  </si>
  <si>
    <t xml:space="preserve">1,20*2,70*2                           "m.č. 3.12</t>
  </si>
  <si>
    <t xml:space="preserve">1,20*5,40                               "pás na boční stěně</t>
  </si>
  <si>
    <t xml:space="preserve">1,20*2,70*2                           "m.č. 3.14</t>
  </si>
  <si>
    <t xml:space="preserve">1,20*5,40                               "pás na boční stěně nad miroskopy</t>
  </si>
  <si>
    <t xml:space="preserve">0,60*8,10                              "multifunkční sál - na boční stěně</t>
  </si>
  <si>
    <t>304</t>
  </si>
  <si>
    <t>998714202</t>
  </si>
  <si>
    <t>Přesun hmot procentní pro akustická a protiotřesová opatření v objektech v do 12 m</t>
  </si>
  <si>
    <t>%</t>
  </si>
  <si>
    <t>-727435697</t>
  </si>
  <si>
    <t>Přesun hmot pro akustická a protiotřesová opatření stanovený procentní sazbou (%) z ceny vodorovná dopravní vzdálenost do 50 m v objektech výšky přes 6 do 12 m</t>
  </si>
  <si>
    <t>https://podminky.urs.cz/item/CS_URS_2021_02/998714202</t>
  </si>
  <si>
    <t>762</t>
  </si>
  <si>
    <t>Konstrukce tesařské</t>
  </si>
  <si>
    <t>305</t>
  </si>
  <si>
    <t>76236-PC01</t>
  </si>
  <si>
    <t>Konstrukční a vyrovnávací vrstva pod klempířské prvky (atiky) z voděodolné březové překližky tl 21 mm</t>
  </si>
  <si>
    <t>2073854514</t>
  </si>
  <si>
    <t>306</t>
  </si>
  <si>
    <t>76236-PC02</t>
  </si>
  <si>
    <t>Konstrukční a vyrovnávací vrstva pod klempířské prvky (atiky) z voděodolné březové překližky tl 27 mm</t>
  </si>
  <si>
    <t>-977769090</t>
  </si>
  <si>
    <t xml:space="preserve">26,99                      "lem terasy</t>
  </si>
  <si>
    <t>307</t>
  </si>
  <si>
    <t>998762102</t>
  </si>
  <si>
    <t>Přesun hmot tonážní pro kce tesařské v objektech v přes 6 do 12 m</t>
  </si>
  <si>
    <t>1576854733</t>
  </si>
  <si>
    <t>Přesun hmot pro konstrukce tesařské stanovený z hmotnosti přesunovaného materiálu vodorovná dopravní vzdálenost do 50 m v objektech výšky přes 6 do 12 m</t>
  </si>
  <si>
    <t>https://podminky.urs.cz/item/CS_URS_2021_02/998762102</t>
  </si>
  <si>
    <t>763</t>
  </si>
  <si>
    <t>Konstrukce suché výstavby</t>
  </si>
  <si>
    <t>308</t>
  </si>
  <si>
    <t>763111411</t>
  </si>
  <si>
    <t>SDK příčka tl 100 mm profil CW+UW 50 desky 2xA 12,5 s izolací EI 60 Rw do 51 dB</t>
  </si>
  <si>
    <t>102886173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</si>
  <si>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</si>
  <si>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https://podminky.urs.cz/item/CS_URS_2021_02/763111411</t>
  </si>
  <si>
    <t xml:space="preserve">2,92*2,70                                       "-3,75 až -0,83</t>
  </si>
  <si>
    <t xml:space="preserve">3,36*(1,50+6,40)                         "-3,75 až -0,39</t>
  </si>
  <si>
    <t>-(0,80*1,97+0,90*1,97)</t>
  </si>
  <si>
    <t>3,36*(1,50*3+2,29)</t>
  </si>
  <si>
    <t>-0,90*1,97*3</t>
  </si>
  <si>
    <t>-1,00*1,97</t>
  </si>
  <si>
    <t xml:space="preserve">1,84*1,50*2                               "pod nástupním ramenem</t>
  </si>
  <si>
    <t xml:space="preserve">3,23*(2,295+4,985+6,05+8,50)       "-0,12 až +3,11</t>
  </si>
  <si>
    <t>-(2,295+4,985)*2,30</t>
  </si>
  <si>
    <t>-(6,05+8,50)*2,90</t>
  </si>
  <si>
    <t>3,23*3,75</t>
  </si>
  <si>
    <t>-3,75*2,90</t>
  </si>
  <si>
    <t>3,23*2,79</t>
  </si>
  <si>
    <t>-2,79*2,30</t>
  </si>
  <si>
    <t>3,23*(1,47+1,80)</t>
  </si>
  <si>
    <t>-(1,47+1,80)*2,30</t>
  </si>
  <si>
    <t xml:space="preserve">3,23*(4,55+11,75+3,55)                          "+3,38 až +6,61</t>
  </si>
  <si>
    <t>-Pi*(0,475)^2</t>
  </si>
  <si>
    <t>-(0,90*2,30*7+0,80*2,30)</t>
  </si>
  <si>
    <t>3,23*(2,40+3,70+5,45)</t>
  </si>
  <si>
    <t>3,23*(2,65+2,65+2,39)</t>
  </si>
  <si>
    <t>3,23*(1,85+7,31+4,60+3,85+1,95+3,195)</t>
  </si>
  <si>
    <t>-0,80*2,30*3</t>
  </si>
  <si>
    <t>-0,90*2,30</t>
  </si>
  <si>
    <t>-(1,76+1,95+3,195)*2,30</t>
  </si>
  <si>
    <t>-3,23*0,26*2</t>
  </si>
  <si>
    <t xml:space="preserve">3,53*(2,96+4,10+4,35+3,90+2,75)             "+6,88 až +10,41</t>
  </si>
  <si>
    <t>-(0,80*2,30*3+0,90*2,30)</t>
  </si>
  <si>
    <t>3,53*(2,39+2,045+3,195)</t>
  </si>
  <si>
    <t>(2,39+2,045+3,195)*2,30</t>
  </si>
  <si>
    <t>309</t>
  </si>
  <si>
    <t>763111417</t>
  </si>
  <si>
    <t>SDK příčka tl 150 mm profil CW+UW 100 desky 2xA 12,5 s izolací EI 60 Rw do 56 dB</t>
  </si>
  <si>
    <t>-1194578151</t>
  </si>
  <si>
    <t>Příčka ze sádrokartonových desek s nosnou konstrukcí z jednoduchých ocelových profilů UW, CW dvojitě opláštěná deskami standardními A tl. 2 x 12,5 mm s izolací, EI 60, příčka tl. 150 mm, profil 100, Rw do 56 dB</t>
  </si>
  <si>
    <t>https://podminky.urs.cz/item/CS_URS_2021_02/763111417</t>
  </si>
  <si>
    <t xml:space="preserve">3,23*(7,89+2,26)                    "-0,12 až +3,11</t>
  </si>
  <si>
    <t>3,23*(1,35*2+0,70*2)</t>
  </si>
  <si>
    <t xml:space="preserve">3,23*(1,35*2+0,70*2)          "+3,38 až +6,61</t>
  </si>
  <si>
    <t xml:space="preserve">3,53*(5,90+0,67)                    "+6,88 až +10,41</t>
  </si>
  <si>
    <t>3,53*(0,35+0,70)</t>
  </si>
  <si>
    <t>310</t>
  </si>
  <si>
    <t>763111431</t>
  </si>
  <si>
    <t>SDK příčka tl 100 mm profil CW+UW 50 desky 2xH2 12,5 s izolací EI 60 Rw do 51 dB</t>
  </si>
  <si>
    <t>720252411</t>
  </si>
  <si>
    <t>Příčka ze sádrokartonových desek s nosnou konstrukcí z jednoduchých ocelových profilů UW, CW dvojitě opláštěná deskami impregnovanými H2 tl. 2 x 12,5 mm EI 60, příčka tl. 100 mm, profil 50, s izolací, Rw do 51 dB</t>
  </si>
  <si>
    <t>https://podminky.urs.cz/item/CS_URS_2021_02/763111431</t>
  </si>
  <si>
    <t xml:space="preserve">2,92*(2,70*5+0,25*2*2)          "-3,75 až -0,83</t>
  </si>
  <si>
    <t>2,92*(19,95+0,38+0,85)</t>
  </si>
  <si>
    <t>-0,80*1,97*2</t>
  </si>
  <si>
    <t xml:space="preserve">3,36*(4,30*3+2,06)                         "-3,75 až -0,39</t>
  </si>
  <si>
    <t>3,36*(2,00+2,42+0,89+10,52)</t>
  </si>
  <si>
    <t>-(0,70*1,97+0,80*1,97)</t>
  </si>
  <si>
    <t>-0,90*1,97*4</t>
  </si>
  <si>
    <t xml:space="preserve">3,23*(3,09+0,85+6,02)       "-0,12 až +3,11</t>
  </si>
  <si>
    <t>3,23*(2,30-0,26+1,30+3,86+2,00)</t>
  </si>
  <si>
    <t>3,23*(9,97+6,02)</t>
  </si>
  <si>
    <t>-(0,90*2,30+0,80*2,30*2)</t>
  </si>
  <si>
    <t>-(0,90*2,30+0,70*2,30)</t>
  </si>
  <si>
    <t>3,23*2,35</t>
  </si>
  <si>
    <t>-0,80*2,30</t>
  </si>
  <si>
    <t xml:space="preserve">3,23*(4,071+2,30*3)                  "+3,38 až +6,61</t>
  </si>
  <si>
    <t>3,23*(0,95*2+2,45*2+1,10*2+1,40*2)</t>
  </si>
  <si>
    <t>-(0,90*2,30+0,80*2,30*3)</t>
  </si>
  <si>
    <t xml:space="preserve">1,32*(1,00*2+0,90)*2                 "m.č. 2.14, 2.23</t>
  </si>
  <si>
    <t>3,23*(6,30+3,90-0,26)</t>
  </si>
  <si>
    <t>3,23*(6,10+0,90+1,70+2,86-0,26)</t>
  </si>
  <si>
    <t xml:space="preserve">3,53*(4,10+0,29+2,15+2,30*3)              "+6,88 až +10,41</t>
  </si>
  <si>
    <t>3,53*(1,85+4,25)</t>
  </si>
  <si>
    <t>3,53*(6,85+9,14)</t>
  </si>
  <si>
    <t>-0,80*2,30*4</t>
  </si>
  <si>
    <t>-0,90*2,30*2</t>
  </si>
  <si>
    <t>311</t>
  </si>
  <si>
    <t>763111437</t>
  </si>
  <si>
    <t>SDK příčka tl 150 mm profil CW+UW 100 desky 2xH2 12,5 s izolací EI 60 Rw do 56 dB</t>
  </si>
  <si>
    <t>-289885197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</si>
  <si>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</si>
  <si>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https://podminky.urs.cz/item/CS_URS_2021_02/763111437</t>
  </si>
  <si>
    <t xml:space="preserve">2,92*2,70                      "-3,75 až -0,83</t>
  </si>
  <si>
    <t xml:space="preserve">3,23*5,19*2                  "+3,38 až +6,61</t>
  </si>
  <si>
    <t>312</t>
  </si>
  <si>
    <t>763111711</t>
  </si>
  <si>
    <t>SDK příčka dilatace</t>
  </si>
  <si>
    <t>1965992991</t>
  </si>
  <si>
    <t>Příčka ze sádrokartonových desek ostatní konstrukce a práce na příčkách ze sádrokartonových desek dilatace</t>
  </si>
  <si>
    <t>https://podminky.urs.cz/item/CS_URS_2021_02/763111711</t>
  </si>
  <si>
    <t>půdorys 1.PP mezi ŽB stěnou a SDK příčkou</t>
  </si>
  <si>
    <t>2,92*14+3,36*20+1,84*2</t>
  </si>
  <si>
    <t>půdorys 1.NP mezi ŽB/zděnou stěnou a SDK příčkou</t>
  </si>
  <si>
    <t>3,23*21</t>
  </si>
  <si>
    <t>půdorys 2.NP mezi ŽB/zděnou stěnou a SDK příčkou</t>
  </si>
  <si>
    <t>3,23*26</t>
  </si>
  <si>
    <t>půdorys 3.NP mezi ŽB/zděnou stěnou a SDK příčkou</t>
  </si>
  <si>
    <t>3,53*18</t>
  </si>
  <si>
    <t>313</t>
  </si>
  <si>
    <t>763111714</t>
  </si>
  <si>
    <t>SDK příčka zalomení</t>
  </si>
  <si>
    <t>-1926322907</t>
  </si>
  <si>
    <t>Příčka ze sádrokartonových desek ostatní konstrukce a práce na příčkách ze sádrokartonových desek zalomení příčky</t>
  </si>
  <si>
    <t>https://podminky.urs.cz/item/CS_URS_2021_02/763111714</t>
  </si>
  <si>
    <t>2,92+3,36</t>
  </si>
  <si>
    <t>3,23*5</t>
  </si>
  <si>
    <t>3,23*5+1,32*4</t>
  </si>
  <si>
    <t>3,53*6</t>
  </si>
  <si>
    <t>314</t>
  </si>
  <si>
    <t>763111717</t>
  </si>
  <si>
    <t>SDK příčka základní penetrační nátěr (oboustranně)</t>
  </si>
  <si>
    <t>1016238581</t>
  </si>
  <si>
    <t>Příčka ze sádrokartonových desek ostatní konstrukce a práce na příčkách ze sádrokartonových desek základní penetrační nátěr (oboustranný)</t>
  </si>
  <si>
    <t>https://podminky.urs.cz/item/CS_URS_2021_02/763111717</t>
  </si>
  <si>
    <t>328,785+86,17+556,30+41,411</t>
  </si>
  <si>
    <t>114,66+227,558+33,496+5,926</t>
  </si>
  <si>
    <t>48,996+39,306+13,592</t>
  </si>
  <si>
    <t>315</t>
  </si>
  <si>
    <t>763111724</t>
  </si>
  <si>
    <t>SDK příčka páska k vyztužení různých úhlů</t>
  </si>
  <si>
    <t>-2030407778</t>
  </si>
  <si>
    <t>Příčka ze sádrokartonových desek ostatní konstrukce a práce na příčkách ze sádrokartonových desek ochrana rohů páska k vyztužení různých úhlů vysoce pevná a nárazu odolná</t>
  </si>
  <si>
    <t>https://podminky.urs.cz/item/CS_URS_2021_02/763111724</t>
  </si>
  <si>
    <t>2,66*2+3,11*3</t>
  </si>
  <si>
    <t>3,11*10</t>
  </si>
  <si>
    <t>3,11*9</t>
  </si>
  <si>
    <t>3,41*13</t>
  </si>
  <si>
    <t>316</t>
  </si>
  <si>
    <t>763112312</t>
  </si>
  <si>
    <t>SDK příčka mezibytová tl 155 mm zdvojený profil CW+UW 50 desky 2xA 12,5 s dvojitou izolací EI 60 Rw do 62 dB</t>
  </si>
  <si>
    <t>1568396106</t>
  </si>
  <si>
    <t>Příčka mezibytová ze sádrokartonových desek s nosnou konstrukcí ze zdvojených ocelových profilů UW, CW dvojitě opláštěná deskami standardními A tl. 2 x 12,5 mm s dvojitou izolací, EI 60, příčka tl. 155 mm, profil 50, Rw do 62 dB</t>
  </si>
  <si>
    <t>https://podminky.urs.cz/item/CS_URS_2021_02/763112312</t>
  </si>
  <si>
    <t xml:space="preserve">3,23*(8,36+5,90)                  "+3,38 až +6,61</t>
  </si>
  <si>
    <t>3,23*(5,76+5,19)</t>
  </si>
  <si>
    <t>3,23*(0,50+0,20)*2</t>
  </si>
  <si>
    <t xml:space="preserve">3,53*(7,96+2,901)                 "+6,88 až +10,41</t>
  </si>
  <si>
    <t>3,53*(11,95+3,09+9,97+5,19)</t>
  </si>
  <si>
    <t>3,53*(0,50+0,20)*2</t>
  </si>
  <si>
    <t>-0,90*2,30*3</t>
  </si>
  <si>
    <t>317</t>
  </si>
  <si>
    <t>763112315</t>
  </si>
  <si>
    <t>SDK příčka mezibytová tl 205 mm zdvojený profil CW+UW 75 desky 2xA 12,5 s dvojitou izolací EI 60 Rw do 64 dB</t>
  </si>
  <si>
    <t>-351541924</t>
  </si>
  <si>
    <t>Příčka mezibytová ze sádrokartonových desek s nosnou konstrukcí ze zdvojených ocelových profilů UW, CW dvojitě opláštěná deskami standardními A tl. 2 x 12,5 mm s dvojitou izolací, EI 60, příčka tl. 205 mm, profil 75, Rw do 64 dB</t>
  </si>
  <si>
    <t>https://podminky.urs.cz/item/CS_URS_2021_02/763112315</t>
  </si>
  <si>
    <t xml:space="preserve">3,36*1,33                         "-3,75 až -0,39</t>
  </si>
  <si>
    <t xml:space="preserve">3,23*(2,29+1,33)       "-0,12 až +3,11</t>
  </si>
  <si>
    <t xml:space="preserve">3,23*1,33                        "+3,38 až +6,61</t>
  </si>
  <si>
    <t xml:space="preserve">3,53*(2,95+1,33)         "6,88 až 10,41</t>
  </si>
  <si>
    <t>318</t>
  </si>
  <si>
    <t>763112318.1</t>
  </si>
  <si>
    <t>SDK příčka mezibytová tl 350 mm zdvojený profil CW+UW 100 desky 2xA 12,5 s dvojitou izolací EI 60 Rw do 65 dB</t>
  </si>
  <si>
    <t>-1441775223</t>
  </si>
  <si>
    <t>Příčka mezibytová ze sádrokartonových desek s nosnou konstrukcí ze zdvojených ocelových profilů UW, CW dvojitě opláštěná deskami standardními A tl. 2 x 12,5 mm s dvojitou izolací, EI 60, příčka tl. 350 mm, profil 100, Rw do 65 dB</t>
  </si>
  <si>
    <t xml:space="preserve">3,23*2,75                          "+3,38 až +6,61</t>
  </si>
  <si>
    <t>319</t>
  </si>
  <si>
    <t>763112328.1</t>
  </si>
  <si>
    <t>SDK příčka mezibytová tl 350 mm zdvojený profil CW+UW 100 desky 2xH2 12,5 s dvojitou izolací EI 90 Rw do 71 dB</t>
  </si>
  <si>
    <t>554123381</t>
  </si>
  <si>
    <t>Příčka mezibytová ze sádrokartonových desek s nosnou konstrukcí ze zdvojených ocelových profilů UW, CW dvojitě opláštěná deskami impregnovanými H2 tl. 2 x 12,5 mm s dvojitou izolací, EI 90, příčka tl. 350 mm, profil 100, Rw do 71 dB</t>
  </si>
  <si>
    <t xml:space="preserve">3,53*2,20            "+6,88 až +10,41</t>
  </si>
  <si>
    <t>320</t>
  </si>
  <si>
    <t>763112415</t>
  </si>
  <si>
    <t>SDK příčka mezibytová tl 205 mm zdvojený profil CW+UW 75 desky 2xH2 12,5 s dvojitou izolací EI 60 Rw do 64 dB</t>
  </si>
  <si>
    <t>-849916085</t>
  </si>
  <si>
    <t>Příčka mezibytová ze sádrokartonových desek s nosnou konstrukcí ze zdvojených ocelových profilů UW, CW dvojitě opláštěná deskami impregnovanými H2 tl. 2 x 12,5 mm s dvojitou izolací, EI 60, příčka tl. 205 mm, profil 75, Rw do 64 dB</t>
  </si>
  <si>
    <t xml:space="preserve">3,36*2,95                         "-3,75 až -0,39</t>
  </si>
  <si>
    <t xml:space="preserve">3,23*2,95                          "-0,12 až +3,11</t>
  </si>
  <si>
    <t xml:space="preserve">3,23*(2,95+6,20)           "+3,38 až +6,61</t>
  </si>
  <si>
    <t>321</t>
  </si>
  <si>
    <t>763112318</t>
  </si>
  <si>
    <t>SDK příčka mezibytová tl 255 mm zdvojený profil CW+UW 100 desky 2xA 12,5 s dvojitou izolací EI 60 Rw do 65 dB</t>
  </si>
  <si>
    <t>-1736313674</t>
  </si>
  <si>
    <t>Příčka mezibytová ze sádrokartonových desek s nosnou konstrukcí ze zdvojených ocelových profilů UW, CW dvojitě opláštěná deskami standardními A tl. 2 x 12,5 mm s dvojitou izolací, EI 60, příčka tl. 255 mm, profil 100, Rw do 65 dB</t>
  </si>
  <si>
    <t>https://podminky.urs.cz/item/CS_URS_2021_02/763112318</t>
  </si>
  <si>
    <t xml:space="preserve">3,36*(3,75+2,29)                         "-3,75 až -0,39</t>
  </si>
  <si>
    <t xml:space="preserve">3,23*2,29                                        "-0,12 až +3,11</t>
  </si>
  <si>
    <t xml:space="preserve">3,23*(2,23+2,75)                          "+3,38 až +6,61</t>
  </si>
  <si>
    <t xml:space="preserve">3,53*0,79                                         "+6,88 až 10,41</t>
  </si>
  <si>
    <t>322</t>
  </si>
  <si>
    <t>763113349</t>
  </si>
  <si>
    <t>SDK příčka instalační tl 255 - 750 mm zdvojený profil CW+UW 100 desky 2xH2 12,5 s izolací EI 60 Rw do 54 dB</t>
  </si>
  <si>
    <t>458305292</t>
  </si>
  <si>
    <t>Příčka instalační ze sádrokartonových desek s nosnou konstrukcí ze zdvojených ocelových profilů UW, CW s mezerou, CW profily navzájem spojeny páskem sádry dvojitě opláštěná deskami impregnovanými H2 tl. 2 x 12,5 mm s izolací, EI 60, Rw do 54 dB, příčka tl. 255 - 750 mm, profil 100</t>
  </si>
  <si>
    <t>https://podminky.urs.cz/item/CS_URS_2021_02/763113349</t>
  </si>
  <si>
    <t xml:space="preserve">1,31*2,575                       "m.č. 2.23</t>
  </si>
  <si>
    <t xml:space="preserve">1,31*(2,45+3,70)          "m.č. 2.14</t>
  </si>
  <si>
    <t xml:space="preserve">1,31*1,65                           "m.č. 2.17</t>
  </si>
  <si>
    <t>323</t>
  </si>
  <si>
    <t>763121453.1</t>
  </si>
  <si>
    <t>SDK stěna předsazená tl 100 mm profil CW+UW 75 desky 2xA 12,5 bez izolace</t>
  </si>
  <si>
    <t>-1248374876</t>
  </si>
  <si>
    <t>Stěna předsazená ze sádrokartonových desek s nosnou konstrukcí z ocelových profilů CW, UW dvojitě opláštěná deskami A tl. 2 x 12,5 mm bez izolace, stěna tl. 100 mm, profil 75</t>
  </si>
  <si>
    <t xml:space="preserve">3,23*6,82                   "-0,12 až +3,11 - m.č. 1.09</t>
  </si>
  <si>
    <t>324</t>
  </si>
  <si>
    <t>763121466.1</t>
  </si>
  <si>
    <t xml:space="preserve">SDK stěna předsazená tl 100 mm profil CW+UW 75 desky 2xH2 12,5 s izolací </t>
  </si>
  <si>
    <t>-1631953886</t>
  </si>
  <si>
    <t>Stěna předsazená ze sádrokartonových desek s nosnou konstrukcí z ocelových profilů CW, UW dvojitě opláštěná deskami impregnovanými 2x H2 tl. 2 x 12,5 mm s izolací, stěna tl. 100 mm, profil 75</t>
  </si>
  <si>
    <t xml:space="preserve">3,23*6,14                   "-0,12 až +3,11 m.č. 1.08</t>
  </si>
  <si>
    <t>325</t>
  </si>
  <si>
    <t>763121-PC01</t>
  </si>
  <si>
    <t xml:space="preserve">SDK stěna předsazená tl 200 mm s nosnou konstrukcí z ocelových profilů CW+UW dvojitě opláštěná deskami  standard 2xA 2 x 12,5 mm</t>
  </si>
  <si>
    <t>890883391</t>
  </si>
  <si>
    <t>SDK stěna předsazená tl 200 mm s nosnou konstrukcí z ocelových profilů CW+UW dvojitě opláštěná deskami standard 2xA 2 x 12,5 mm</t>
  </si>
  <si>
    <t xml:space="preserve">3,23*5,36                      "+3,38 až +6,61 - m.č. 2.11</t>
  </si>
  <si>
    <t>326</t>
  </si>
  <si>
    <t>763122-PC01</t>
  </si>
  <si>
    <t>SDK stěna předsazená tl 200 mm s nosnou konstrukcí z ocelových profilů CW+UW dvojitě opláštěná deskami impregnovanými 2xH2 tl. 2 x 12,5 mm</t>
  </si>
  <si>
    <t>-263514648</t>
  </si>
  <si>
    <t xml:space="preserve">3,23*5,20                      "+3,38 až +6,61 - m.č. 2.10, 2.07</t>
  </si>
  <si>
    <t>327</t>
  </si>
  <si>
    <t>763121590</t>
  </si>
  <si>
    <t>SDK stěna předsazená pro osazení závěsného WC tl 150 - 250 mm profil CW+UW 50 desky 2xH2 12,5 bez TI</t>
  </si>
  <si>
    <t>1518767250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</si>
  <si>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</si>
  <si>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https://podminky.urs.cz/item/CS_URS_2021_02/763121590</t>
  </si>
  <si>
    <t xml:space="preserve">1,45*0,90*2            "m.č. 0.04, 0.03</t>
  </si>
  <si>
    <t xml:space="preserve">1,45*0,60                 "m.č. 0.10a</t>
  </si>
  <si>
    <t xml:space="preserve">1,31*0,70                 "m.č. 1.07a</t>
  </si>
  <si>
    <t xml:space="preserve">1,31*0,90*3               "m.č. 1.11, 1.12, 1.16</t>
  </si>
  <si>
    <t xml:space="preserve">1,31*0,90                    "m.č. 2.17        </t>
  </si>
  <si>
    <t xml:space="preserve">1,31*0,90*2                "m.č. 2.07, 2.10</t>
  </si>
  <si>
    <t xml:space="preserve">1,31*1,10                     "m.č. 2.08</t>
  </si>
  <si>
    <t xml:space="preserve">1,31*1,85*2                  "m.č. 3.05, 3.09</t>
  </si>
  <si>
    <t>1,31*2,10</t>
  </si>
  <si>
    <t xml:space="preserve">1,31*0,90*3                  "m.č. 3.06, 3.07a, b</t>
  </si>
  <si>
    <t>328</t>
  </si>
  <si>
    <t>763121714</t>
  </si>
  <si>
    <t>SDK stěna předsazená základní penetrační nátěr</t>
  </si>
  <si>
    <t>685587940</t>
  </si>
  <si>
    <t>Stěna předsazená ze sádrokartonových desek ostatní konstrukce a práce na předsazených stěnách ze sádrokartonových desek základní penetrační nátěr</t>
  </si>
  <si>
    <t>https://podminky.urs.cz/item/CS_URS_2021_02/763121714</t>
  </si>
  <si>
    <t>22,029+19,832+10,413+16,796</t>
  </si>
  <si>
    <t>22,541+57,963</t>
  </si>
  <si>
    <t>329</t>
  </si>
  <si>
    <t>763122413</t>
  </si>
  <si>
    <t>SDK stěna šachtová tl 100 mm profil CW+UW 75 desky 2xDF 12,5 bez izolace EI 30</t>
  </si>
  <si>
    <t>361356634</t>
  </si>
  <si>
    <t>Stěna šachtová ze sádrokartonových desek s nosnou konstrukcí z ocelových profilů CW, UW dvojitě opláštěná deskami protipožárními DF tl. 2 x 12,5 mm bez izolace, EI 30, stěna tl. 100 mm, profil 75</t>
  </si>
  <si>
    <t>https://podminky.urs.cz/item/CS_URS_2021_02/763122413</t>
  </si>
  <si>
    <t xml:space="preserve">3,23*(4,42+0,35*2)                 "-0,12 až +3,11</t>
  </si>
  <si>
    <t xml:space="preserve">3,23*(4,42+0,35*2)                  "+3,38 až +6,61</t>
  </si>
  <si>
    <t xml:space="preserve">3,53*(6,50+0,275*2)                "+6,88 až +10,41</t>
  </si>
  <si>
    <t>330</t>
  </si>
  <si>
    <t>763131511</t>
  </si>
  <si>
    <t>SDK podhled deska 1xA 12,5 bez izolace jednovrstvá spodní kce profil CD+UD</t>
  </si>
  <si>
    <t>-1727485433</t>
  </si>
  <si>
    <t>Podhled ze sádrokartonových desek jednovrstvá zavěšená spodní konstrukce z ocelových profilů CD, UD jednoduše opláštěná deskou standardní A, tl. 12,5 mm, bez izolace</t>
  </si>
  <si>
    <t>https://podminky.urs.cz/item/CS_URS_2021_02/763131511</t>
  </si>
  <si>
    <t xml:space="preserve">15,09                                     "m.č. 0.09</t>
  </si>
  <si>
    <t xml:space="preserve">20,28                                     "část m.č. 2.04</t>
  </si>
  <si>
    <t xml:space="preserve">8,36+8,36                            "m.č. 2.06, 2.09</t>
  </si>
  <si>
    <t xml:space="preserve">5,42                                      "část m.č. 2.11</t>
  </si>
  <si>
    <t xml:space="preserve">43,30                                     "část m.č. 3.03</t>
  </si>
  <si>
    <t xml:space="preserve">10,85                                      "část m.č. 3.12</t>
  </si>
  <si>
    <t xml:space="preserve">5,81                                        "část m.č. 3.14</t>
  </si>
  <si>
    <t>331</t>
  </si>
  <si>
    <t>763131551</t>
  </si>
  <si>
    <t>SDK podhled deska 1xH2 12,5 bez izolace jednovrstvá spodní kce profil CD+UD</t>
  </si>
  <si>
    <t>1137827670</t>
  </si>
  <si>
    <t>Podhled ze sádrokartonových desek jednovrstvá zavěšená spodní konstrukce z ocelových profilů CD, UD jednoduše opláštěná deskou impregnovanou H2, tl. 12,5 mm, bez izolace</t>
  </si>
  <si>
    <t>https://podminky.urs.cz/item/CS_URS_2021_02/763131551</t>
  </si>
  <si>
    <t>2,39+4,21+4,48+3,37</t>
  </si>
  <si>
    <t>5,24+1,40+5,24+20,40+17,10+19,24</t>
  </si>
  <si>
    <t>4,55+10,53+2,16+4,22+4,23+3,44+8,04</t>
  </si>
  <si>
    <t>332</t>
  </si>
  <si>
    <t>763131714</t>
  </si>
  <si>
    <t>SDK podhled základní penetrační nátěr</t>
  </si>
  <si>
    <t>1677655396</t>
  </si>
  <si>
    <t>Podhled ze sádrokartonových desek ostatní práce a konstrukce na podhledech ze sádrokartonových desek základní penetrační nátěr</t>
  </si>
  <si>
    <t>https://podminky.urs.cz/item/CS_URS_2021_02/763131714</t>
  </si>
  <si>
    <t>117,47+120,24</t>
  </si>
  <si>
    <t>skokové změny</t>
  </si>
  <si>
    <t xml:space="preserve">0,46*28,32                                     "m.č. 2.04</t>
  </si>
  <si>
    <t xml:space="preserve">0,41*5,36                                       "m.č. 2.11</t>
  </si>
  <si>
    <t xml:space="preserve">0,41*56,00                                     "m.č. 3.03</t>
  </si>
  <si>
    <t xml:space="preserve">0,61*2,70                                      "m.č. 3.12</t>
  </si>
  <si>
    <t xml:space="preserve">1,21*6,84                                        "m.č. 3.14</t>
  </si>
  <si>
    <t>333</t>
  </si>
  <si>
    <t>763131721</t>
  </si>
  <si>
    <t>SDK podhled skoková změna v do 0,5 m</t>
  </si>
  <si>
    <t>228239012</t>
  </si>
  <si>
    <t>Podhled ze sádrokartonových desek ostatní práce a konstrukce na podhledech ze sádrokartonových desek skokové změny výšky podhledu do 0,5 m</t>
  </si>
  <si>
    <t>https://podminky.urs.cz/item/CS_URS_2021_02/763131721</t>
  </si>
  <si>
    <t xml:space="preserve">28,32                                     "m.č. 2.04</t>
  </si>
  <si>
    <t xml:space="preserve">5,36                                       "m.č. 2.11</t>
  </si>
  <si>
    <t xml:space="preserve">56,00                                     "m.č. 3.03</t>
  </si>
  <si>
    <t>334</t>
  </si>
  <si>
    <t>763131722</t>
  </si>
  <si>
    <t>SDK podhled skoková změna v přes 0,5 m</t>
  </si>
  <si>
    <t>996352739</t>
  </si>
  <si>
    <t>Podhled ze sádrokartonových desek ostatní práce a konstrukce na podhledech ze sádrokartonových desek skokové změny výšky podhledu přes 0,5 m</t>
  </si>
  <si>
    <t>https://podminky.urs.cz/item/CS_URS_2021_02/763131722</t>
  </si>
  <si>
    <t xml:space="preserve">2,70                                      "m.č. 3.12</t>
  </si>
  <si>
    <t xml:space="preserve">6,84                                        "m.č. 3.14</t>
  </si>
  <si>
    <t>335</t>
  </si>
  <si>
    <t>763173111</t>
  </si>
  <si>
    <t>Montáž úchytu pro umyvadlo v SDK kci</t>
  </si>
  <si>
    <t>-1646050744</t>
  </si>
  <si>
    <t>Montáž nosičů zařizovacích předmětů pro konstrukce ze sádrokartonových desek úchytu pro umyvadlo</t>
  </si>
  <si>
    <t>https://podminky.urs.cz/item/CS_URS_2021_02/763173111</t>
  </si>
  <si>
    <t xml:space="preserve">2                             "1.NP</t>
  </si>
  <si>
    <t xml:space="preserve">19                          "2.NP</t>
  </si>
  <si>
    <t xml:space="preserve">6                              "3.NP</t>
  </si>
  <si>
    <t>336</t>
  </si>
  <si>
    <t>59030729</t>
  </si>
  <si>
    <t>konstrukce pro uchycení umyvadla s nástěnnými bateriemi osová rozteč CW profilů 450-625mm</t>
  </si>
  <si>
    <t>-232202757</t>
  </si>
  <si>
    <t>27,00</t>
  </si>
  <si>
    <t>337</t>
  </si>
  <si>
    <t>763173113</t>
  </si>
  <si>
    <t>Montáž úchytu pro WC v SDK kci</t>
  </si>
  <si>
    <t>2077140839</t>
  </si>
  <si>
    <t>Montáž nosičů zařizovacích předmětů pro konstrukce ze sádrokartonových desek úchytu pro WC</t>
  </si>
  <si>
    <t>https://podminky.urs.cz/item/CS_URS_2021_02/763173113</t>
  </si>
  <si>
    <t xml:space="preserve">3               "1.PP</t>
  </si>
  <si>
    <t xml:space="preserve">4               "1.NP</t>
  </si>
  <si>
    <t xml:space="preserve">18            "2.NP</t>
  </si>
  <si>
    <t xml:space="preserve">8               "3.NP</t>
  </si>
  <si>
    <t>338</t>
  </si>
  <si>
    <t>59030731</t>
  </si>
  <si>
    <t>konstrukce pro uchycení WC osová rozteč CW profilů 450-625mm</t>
  </si>
  <si>
    <t>-1636780137</t>
  </si>
  <si>
    <t>33,00</t>
  </si>
  <si>
    <t>339</t>
  </si>
  <si>
    <t>763173122</t>
  </si>
  <si>
    <t>Montáž oboustranného nosníku pro pisoáry, umývátka a boilery v SDK kci</t>
  </si>
  <si>
    <t>1410463703</t>
  </si>
  <si>
    <t>Montáž nosičů zařizovacích předmětů pro konstrukce ze sádrokartonových desek nosníku pro pisoáry, umývátka a boilery oboustranného</t>
  </si>
  <si>
    <t>https://podminky.urs.cz/item/CS_URS_2021_02/763173122</t>
  </si>
  <si>
    <t xml:space="preserve">3                    "2.NP</t>
  </si>
  <si>
    <t xml:space="preserve">3                     "3.NP</t>
  </si>
  <si>
    <t>340</t>
  </si>
  <si>
    <t>59030728</t>
  </si>
  <si>
    <t>konstrukce pro uchycení pisoáru osová rozteč CW profilů 450-625mm</t>
  </si>
  <si>
    <t>736032984</t>
  </si>
  <si>
    <t>341</t>
  </si>
  <si>
    <t>763181421</t>
  </si>
  <si>
    <t>Ztužující výplň otvoru pro dveře pro příčky do 3,25 m zátěž křídla přes 25 kg</t>
  </si>
  <si>
    <t>-1663086747</t>
  </si>
  <si>
    <t>Výplně otvorů konstrukcí ze sádrokartonových desek ztužující výplň otvoru pro dveře s UA a UW profilem, výšky příčky přes 2,75 do 3,25 m nebo zátěže dveřního křídla přes 25 kg</t>
  </si>
  <si>
    <t>https://podminky.urs.cz/item/CS_URS_2021_02/763181421</t>
  </si>
  <si>
    <t>342</t>
  </si>
  <si>
    <t>763181422</t>
  </si>
  <si>
    <t>Ztužující výplň otvoru pro dveře pro příčky do 3,75 m zátěž křídla přes 25 kg</t>
  </si>
  <si>
    <t>-1333034453</t>
  </si>
  <si>
    <t>Výplně otvorů konstrukcí ze sádrokartonových desek ztužující výplň otvoru pro dveře s UA a UW profilem, výšky příčky přes 3,25 do 3,75 m</t>
  </si>
  <si>
    <t>https://podminky.urs.cz/item/CS_URS_2021_02/763181422</t>
  </si>
  <si>
    <t>343</t>
  </si>
  <si>
    <t>998763302</t>
  </si>
  <si>
    <t>Přesun hmot tonážní pro sádrokartonové konstrukce v objektech v přes 6 do 12 m</t>
  </si>
  <si>
    <t>-1621371009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</si>
  <si>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</si>
  <si>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https://podminky.urs.cz/item/CS_URS_2021_02/998763302</t>
  </si>
  <si>
    <t>764</t>
  </si>
  <si>
    <t>Konstrukce klempířské</t>
  </si>
  <si>
    <t>344</t>
  </si>
  <si>
    <t>764-K/1</t>
  </si>
  <si>
    <t>M+D OPLECHOVÁNÍ VNĚJŠÍHO PARAPETU, AL PLECH LAKOVANÝ, BARVA BRONZOVÁ (DLE OKEN),R.Š.260mm, DL. 3000mm - viz výpis prvků</t>
  </si>
  <si>
    <t>ks</t>
  </si>
  <si>
    <t>295866581</t>
  </si>
  <si>
    <t>345</t>
  </si>
  <si>
    <t>764-K/10b</t>
  </si>
  <si>
    <t>M+D OPLECHOVÁNÍ VNĚJŠÍHO PARAPETU, AL PLECH LAKOVANÝ, BARVA BRONZOVÁ (DLE OKEN),R.Š.260mm, DL. 1000mm - viz výpis prvků</t>
  </si>
  <si>
    <t>1510002050</t>
  </si>
  <si>
    <t>346</t>
  </si>
  <si>
    <t>764-K/11</t>
  </si>
  <si>
    <t>M+D ZÁVĚTRNÁ LIŠTA, R.Š. 250mm poplastovaný plech tl. 0,6mm - viz výpis prvků</t>
  </si>
  <si>
    <t>1779084019</t>
  </si>
  <si>
    <t xml:space="preserve">Poznámka k položce:_x000d_
systémová lišta výrobce střešní krytiny - poplastovaný plech tl. 0,6mm_x000d_
barva dle výběru architekta_x000d_
celková délka: 139,14m (bez prořezu)_x000d_
rozměry ověřit na stavbě_x000d_
VČETNĚ PŘÍPONEK, DROBNÉHO SPOJOVACÍHO A KOTEVNÍHO MATERIÁLU_x000d_
</t>
  </si>
  <si>
    <t>347</t>
  </si>
  <si>
    <t>764-K/12</t>
  </si>
  <si>
    <t>M+D VNĚJŠÍ KOUT, R.Š. 71mm poplastovaný plech tl. 0,6mm - viz výpis prvků</t>
  </si>
  <si>
    <t>566264860</t>
  </si>
  <si>
    <t xml:space="preserve">Poznámka k položce:_x000d_
systémová lišta výrobce střešní krytiny - poplastovaný plech tl. 0,6mm_x000d_
barva dle výběru architekta_x000d_
celková délka: 143,08m (bez prořezu)_x000d_
rozměry ověřit na stavbě_x000d_
VČETNĚ PŘÍPONEK, DROBNÉHO SPOJOVACÍHO A KOTEVNÍHO MATERIÁLU_x000d_
</t>
  </si>
  <si>
    <t>348</t>
  </si>
  <si>
    <t>764-K/13</t>
  </si>
  <si>
    <t xml:space="preserve">M+D VNITŘNÍ  KOUT, R.Š. 71mm poplastovaný plech tl. 0,6mm - viz výpis prvků</t>
  </si>
  <si>
    <t>-1474389736</t>
  </si>
  <si>
    <t>M+D VNITŘNÍ KOUT, R.Š. 71mm poplastovaný plech tl. 0,6mm - viz výpis prvků</t>
  </si>
  <si>
    <t xml:space="preserve">Poznámka k položce:_x000d_
systémová lišta výrobce střešní krytiny - poplastovaný plech tl. 0,6mm_x000d_
barva dle výběru architekta_x000d_
celková délka:_x000d_
rozměry ověřit na stavbě_x000d_
VČETNĚ PŘÍPONEK, DROBNÉHO SPOJOVACÍHO A KOTEVNÍHO MATERIÁLU_x000d_
_x000d_
</t>
  </si>
  <si>
    <t>349</t>
  </si>
  <si>
    <t>764-K/14</t>
  </si>
  <si>
    <t>M+D UKONČOVACÍ LIŠTA, R.Š. 71mm poplastovaný plech tl. 0,6mm - viz výpis prvků</t>
  </si>
  <si>
    <t>-1397196996</t>
  </si>
  <si>
    <t xml:space="preserve">Poznámka k položce:_x000d_
systémová lišta výrobce střešní krytiny - poplastovaný plech tl. 0,6mm_x000d_
barva dle výběru architekta_x000d_
celková délka: 65,95m m (bez prořezu)_x000d_
rozměry ověřit na stavbě_x000d_
VČETNĚ PŘÍPONEK, DROBNÉHO SPOJOVACÍHO A KOTEVNÍHO MATERIÁLU_x000d_
_x000d_
</t>
  </si>
  <si>
    <t>350</t>
  </si>
  <si>
    <t>764-K/15</t>
  </si>
  <si>
    <t>M+D ÚHELNÍKOVÝ UKONČOVACÍ PROFIL S ODVODŇOVACÍMI OTVORY, R.Š. 520mm, R.Š. 71mm poplastovaný plech tl. 0,6mm - viz výpis prvků</t>
  </si>
  <si>
    <t>352409356</t>
  </si>
  <si>
    <t xml:space="preserve">Poznámka k položce:_x000d_
systémová lišta výrobce střešní krytiny - poplastovaný plech tl. 0,6mm_x000d_
barva dle výběru architekta_x000d_
celková délka: 57,43m (bez prořezu)_x000d_
rozměry ověřit na stavbě_x000d_
VČETNĚ PŘÍPONEK, DROBNÉHO SPOJOVACÍHO A KOTEVNÍHO MATERIÁLU_x000d_
_x000d_
_x000d_
</t>
  </si>
  <si>
    <t>351</t>
  </si>
  <si>
    <t>764-K/16</t>
  </si>
  <si>
    <t>M+D OKAPNICE - OPLECHOVÁNÍ SLUNOLAMŮ, AL PLECH LAKOVANÝ, BARVA BRONZOVÁ (DLE OKEN),R.Š.770mm, DL. 8900mm - viz výpis prvků</t>
  </si>
  <si>
    <t>261808752</t>
  </si>
  <si>
    <t>352</t>
  </si>
  <si>
    <t>764-K/17</t>
  </si>
  <si>
    <t>M+D OKAPNICE - OPLECHOVÁNÍ SLUNOLAMŮ, AL PLECH LAKOVANÝ, BARVA BRONZOVÁ (DLE OKEN),R.Š.770mm, DL. 12900mm - viz výpis prvků</t>
  </si>
  <si>
    <t>613888531</t>
  </si>
  <si>
    <t>353</t>
  </si>
  <si>
    <t>764-K/2</t>
  </si>
  <si>
    <t>M+D OPLECHOVÁNÍ VNĚJŠÍHO PARAPETU, AL PLECH LAKOVANÝ, BARVA BRONZOVÁ (DLE OKEN),R.Š.260mm, DL. 1500mm - viz výpis prvků</t>
  </si>
  <si>
    <t>-857362546</t>
  </si>
  <si>
    <t>354</t>
  </si>
  <si>
    <t>766-K/10a</t>
  </si>
  <si>
    <t>M+D OPLECHOVÁNÍ PREFA PRŮVLAKU,R.Š.820mm, DL. 50180mm - viz výpis prvků</t>
  </si>
  <si>
    <t>1405988346</t>
  </si>
  <si>
    <t xml:space="preserve">Poznámka k položce:_x000d_
OPLECHOVÁNÍ PREFA PRŮVLAKU, SPÁD DO EXTERIÉRU, AL PLECH LAKOVANÝ, BARVA BRONZOVÁ (DLE OKEN)_x000d_
R.Š.820mm, DL. 6150+5350+5600+3010+7700+7200+7700+7470mm, CELKEM 50180mm_x000d_
</t>
  </si>
  <si>
    <t>355</t>
  </si>
  <si>
    <t>766-K/18</t>
  </si>
  <si>
    <t>M+D Oplechování mezery k sousedním domům, TiZn tl. 1mm rš 600mm - viz výpis prvků</t>
  </si>
  <si>
    <t>255130637</t>
  </si>
  <si>
    <t xml:space="preserve">Poznámka k položce:_x000d_
Oplechování mezery k sousedním domům, TiZn tl. 1mm_x000d_
-nutno zaměřit na stavbě_x000d_
-předpoklad RŠ 600mm_x000d_
-délka 10000 + 12000 = 22 000mm_x000d_
VČETNĚ PŘÍPONEK, DROBNÉHO SPOJOVACÍHO A KOTEVNÍHO MATERIÁLU_x000d_
</t>
  </si>
  <si>
    <t>356</t>
  </si>
  <si>
    <t>766-K/3</t>
  </si>
  <si>
    <t>M+D OPLECHOVÁNÍ VNĚJŠÍHO PARAPETU, AL PLECH LAKOVANÝ, BARVA BRONZOVÁ (DLE OKEN),R.Š.260mm, DL. 2350mm - viz výpis prvků</t>
  </si>
  <si>
    <t>-374806890</t>
  </si>
  <si>
    <t>357</t>
  </si>
  <si>
    <t>766-K/4</t>
  </si>
  <si>
    <t>M+D OPLECHOVÁNÍ VNĚJŠÍHO PARAPETU, AL PLECH LAKOVANÝ, BARVA BRONZOVÁ (DLE OKEN),R.Š.260mm, DL. 2160mm - viz výpis prvků</t>
  </si>
  <si>
    <t>738156587</t>
  </si>
  <si>
    <t>358</t>
  </si>
  <si>
    <t>766-K/5</t>
  </si>
  <si>
    <t>M+D OPLECHOVÁNÍ VNĚJŠÍHO PARAPETU, AL PLECH LAKOVANÝ, BARVA BRONZOVÁ (DLE OKEN),R.Š.260mm, DL. 3750mm - viz výpis prvků</t>
  </si>
  <si>
    <t>-924134791</t>
  </si>
  <si>
    <t>359</t>
  </si>
  <si>
    <t>766-K/6</t>
  </si>
  <si>
    <t>M+D OPLECHOVÁNÍ VNĚJŠÍHO PARAPETU, AL PLECH LAKOVANÝ, BARVA BRONZOVÁ (DLE OKEN),R.Š.260mm, DL. 1920mm - viz výpis prvků</t>
  </si>
  <si>
    <t>742612198</t>
  </si>
  <si>
    <t>360</t>
  </si>
  <si>
    <t>766-K/7</t>
  </si>
  <si>
    <t>M+D OPLECHOVÁNÍ VNĚJŠÍHO PARAPETU, AL PLECH LAKOVANÝ, BARVA BRONZOVÁ (DLE OKEN),R.Š.260mm, DL. 11010mm - viz výpis prvků</t>
  </si>
  <si>
    <t>-1620052693</t>
  </si>
  <si>
    <t>361</t>
  </si>
  <si>
    <t>766-K/8</t>
  </si>
  <si>
    <t>M+D OPLECHOVÁNÍ VNĚJŠÍHO PARAPETU, AL PLECH LAKOVANÝ, BARVA BRONZOVÁ (DLE OKEN),R.Š.260mm, DL. 18250mm - viz výpis prvků</t>
  </si>
  <si>
    <t>-1328497505</t>
  </si>
  <si>
    <t>362</t>
  </si>
  <si>
    <t>766-K/9</t>
  </si>
  <si>
    <t>M+D OPLECHOVÁNÍ VNĚJŠÍHO PARAPETU, AL PLECH LAKOVANÝ, BARVA BRONZOVÁ (DLE OKEN),R.Š.260mm, DL. 6030mm - viz výpis prvků</t>
  </si>
  <si>
    <t>140887615</t>
  </si>
  <si>
    <t>766</t>
  </si>
  <si>
    <t>Konstrukce truhlářské</t>
  </si>
  <si>
    <t>363</t>
  </si>
  <si>
    <t>766-T/1</t>
  </si>
  <si>
    <t>M+D Dřevěné dveřní křídlo 900/1970mm EI30 DP1/C vč.zárubně - viz výpis prvků</t>
  </si>
  <si>
    <t>-122165583</t>
  </si>
  <si>
    <t xml:space="preserve">Poznámka k položce:_x000d_
-Dřevěné dveřní křídlo 900/1970mm_x000d_
-Požární odolnost EI30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250mm_x000d_
-Rozměry před výrobou ověřit na stavbě_x000d_
Součástí dodávky bude výrobní dokumentace odsouhlasená architektem_x000d_
</t>
  </si>
  <si>
    <t>364</t>
  </si>
  <si>
    <t>766-T/10</t>
  </si>
  <si>
    <t>M+D Dřevěné dveřní křídlo 800/1970mm vč.zárubně - viz výpis prvků</t>
  </si>
  <si>
    <t>1811649291</t>
  </si>
  <si>
    <t xml:space="preserve">Poznámka k položce:_x000d_
-Dřevěné dveřní křídlo 800/1970mm_x000d_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</t>
  </si>
  <si>
    <t>365</t>
  </si>
  <si>
    <t>766-T/11</t>
  </si>
  <si>
    <t>M+D Dřevěné dveřní křídlo 900/1970mm vč.zárubně - viz výpis prvků</t>
  </si>
  <si>
    <t>1724452841</t>
  </si>
  <si>
    <t xml:space="preserve">Poznámka k položce:_x000d_
-Dřevěné dveřní křídlo 900/1970mm_x000d_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</si>
  <si>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366</t>
  </si>
  <si>
    <t>766-T/12</t>
  </si>
  <si>
    <t>-445368426</t>
  </si>
  <si>
    <t xml:space="preserve">Poznámka k položce:_x000d_
-Dřevěné dveřní křídlo 900/1970mm_x000d_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_x000d_
_x000d_
</t>
  </si>
  <si>
    <t>367</t>
  </si>
  <si>
    <t>766-T/13</t>
  </si>
  <si>
    <t>-2144847790</t>
  </si>
  <si>
    <t xml:space="preserve">Poznámka k položce:_x000d_
-Dřevěné dveřní křídlo 800/1970mm_x000d_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_x000d_
_x000d_
_x000d_
</t>
  </si>
  <si>
    <t>368</t>
  </si>
  <si>
    <t>766-T/14</t>
  </si>
  <si>
    <t>M+D Dřevěné dveřní křídlo 700/1970mm vč.zárubně - viz výpis prvků</t>
  </si>
  <si>
    <t>-362157723</t>
  </si>
  <si>
    <t xml:space="preserve">Poznámka k položce:_x000d_
-Dřevěné dveřní křídlo 700/1970mm_x000d_
-Bez polodrážky_x000d_
-Doporučená tloušťka dveřního křídla 40mm_x000d_
-Materiál: HPL laminát, barva šedá_x000d_
-Kování : materiál leštěná mosaz, zámek - wc kombinace,_x000d_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</t>
  </si>
  <si>
    <t>369</t>
  </si>
  <si>
    <t>766-T/15</t>
  </si>
  <si>
    <t>264578888</t>
  </si>
  <si>
    <t xml:space="preserve">Poznámka k položce:_x000d_
-Dřevěné dveřní křídlo 700/1970mm_x000d_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_x000d_
</t>
  </si>
  <si>
    <t>370</t>
  </si>
  <si>
    <t>766-T/16</t>
  </si>
  <si>
    <t>M+D Dřevěné dveřní křídlo 900/2300mm EI30 DP3/C, kouřotěsné (S200) vč.zárubně - viz výpis prvků</t>
  </si>
  <si>
    <t>279848801</t>
  </si>
  <si>
    <t xml:space="preserve">Poznámka k položce:_x000d_
-Dřevěné dveřní křídlo 900/2300mm_x000d_
-Požární odolnost EI30 DP3/C, kouřotěsné (S200)_x000d_
-Samozavírač_x000d_
-Bez polodrážky_x000d_
-Doporučená tloušťka dveřního křídla 40mm_x000d_
-Materiál: HPL laminát, oxidovaný dub, léta horizontálně_x000d_
-Kování : materiál leštěná mosaz, cylindrický zámek,_x000d_
klika/ klika + vodorovné madlo ve výšce 800-900 mm nad podlahou, na straně opačné, než jsou závěsy._x000d_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_x000d_
_x000d_
</t>
  </si>
  <si>
    <t>371</t>
  </si>
  <si>
    <t>766-T/17</t>
  </si>
  <si>
    <t>M+D Dřevěné dveřní křídlo 900/2300mm vč.zárubně - viz výpis prvků</t>
  </si>
  <si>
    <t>-2141753869</t>
  </si>
  <si>
    <t xml:space="preserve">Poznámka k položce:_x000d_
-Dřevěné dveřní křídlo 900/2300mm_x000d_
-Bez polodrážky_x000d_
-Doporučená tloušťka dveřního křídla 40mm_x000d_
-Materiál: HPL laminát, oxidovaný dub, léta horizontálně_x000d_
-Kování : materiál leštěná mosaz, cylindrický zámek,_x000d_
klika/ klika + vodorovné madlo ve výšce 800-900 mm nad podlahou, na straně opačné, než jsou závěsy._x000d_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_x000d_
_x000d_
_x000d_
</t>
  </si>
  <si>
    <t>372</t>
  </si>
  <si>
    <t>766-T/18</t>
  </si>
  <si>
    <t>M+D Dřevěné dveřní křídlo 900/2300mm EW30 DP3/C vč.zárubně - viz výpis prvků</t>
  </si>
  <si>
    <t>2010647420</t>
  </si>
  <si>
    <t xml:space="preserve">Poznámka k položce:_x000d_
-Dřevěné dveřní křídlo 900/2300mm_x000d_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</si>
  <si>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373</t>
  </si>
  <si>
    <t>766-T/19</t>
  </si>
  <si>
    <t>M+D Dřevěné dveřní křídlo 700/2300mm EW30 DP3/C vč.zárubně - viz výpis prvků</t>
  </si>
  <si>
    <t>733318617</t>
  </si>
  <si>
    <t xml:space="preserve">Poznámka k položce:_x000d_
-Dřevěné dveřní křídlo 700/2300mm_x000d_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</si>
  <si>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374</t>
  </si>
  <si>
    <t>766-T/2</t>
  </si>
  <si>
    <t>M+D Dřevěné dveřní křídlo 1100/1970mm EI30 DP1/C vč.zárubně - viz výpis prvků</t>
  </si>
  <si>
    <t>1185015456</t>
  </si>
  <si>
    <t xml:space="preserve">Poznámka k položce:_x000d_
-Dřevěné dveřní křídlo 1100/1970mm_x000d_
-Požární odolnost EI30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</t>
  </si>
  <si>
    <t>375</t>
  </si>
  <si>
    <t>766-T/20</t>
  </si>
  <si>
    <t>-1481107957</t>
  </si>
  <si>
    <t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</si>
  <si>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376</t>
  </si>
  <si>
    <t>766-T/21</t>
  </si>
  <si>
    <t>M+D Dřevěné dveřní křídlo 800/2300mm vč.zárubně - viz výpis prvků</t>
  </si>
  <si>
    <t>-1475292166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</si>
  <si>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</t>
  </si>
  <si>
    <t>377</t>
  </si>
  <si>
    <t>766-T/22</t>
  </si>
  <si>
    <t>-1687738693</t>
  </si>
  <si>
    <t>378</t>
  </si>
  <si>
    <t>766-T/23</t>
  </si>
  <si>
    <t>187526445</t>
  </si>
  <si>
    <t xml:space="preserve">Poznámka k položce:_x000d_
-Dřevěné dveřní křídlo 900/2300mm_x000d_
-Částečně proskleno bezp. sklem (navazuje na interiér - nutno zkoordinovat)_x000d_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-Kování s funkcí "panikové kliky" dle ČSN EN 179_x000d_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</si>
  <si>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379</t>
  </si>
  <si>
    <t>766-T/24</t>
  </si>
  <si>
    <t>-1895991029</t>
  </si>
  <si>
    <t xml:space="preserve">Poznámka k položce:_x000d_
-Dřevěné dveřní křídlo 900/2300mm_x000d_
-strana z haly vložen půlkruh jiného vzoru (navazuje na interiér - nutno zkoordinovat)_x000d_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-Kování s funkcí "panikové kliky" dle ČSN EN 179_x000d_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architektem_x000d_
_x000d_
</t>
  </si>
  <si>
    <t>380</t>
  </si>
  <si>
    <t>766-T/25</t>
  </si>
  <si>
    <t>620211053</t>
  </si>
  <si>
    <t>Poznámka k položce:_x000d_
-Dřevěné dveřní křídlo 900/2300mm_x000d_
-Částečně proskleno bezp. sklem (tvar viz T/23)_x000d_
-Bez polodrážky_x000d_
-Doporučená tloušťka dveřního křídla 40mm_x000d_
-Materiál: HPL laminát, oxidovaný dub, léta horizontálně_x000d_
-Kování : madlo oboustranné, válečkový zámek, provedení mosaz leštěná_x000d_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</si>
  <si>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381</t>
  </si>
  <si>
    <t>766-T/26</t>
  </si>
  <si>
    <t>-816666366</t>
  </si>
  <si>
    <t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elektromechanický zámek s kartovým přístupem,_x000d_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</si>
  <si>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382</t>
  </si>
  <si>
    <t>766-T/27</t>
  </si>
  <si>
    <t>-511863386</t>
  </si>
  <si>
    <t>Poznámka k položce:_x000d_
-Dřevěné dveřní křídlo 900/2300mm_x000d_
-Bez polodrážky_x000d_
-Doporučená tloušťka dveřního křídla 40mm_x000d_
-Materiál: HPL laminát, oxidovaný dub, léta horizontálně_x000d_
-Kování : materiál leštěná mosaz, zámek - wc kombinace,_x000d_
klika/ klika + vodorovné madlo ve výšce 800-900 mm nad podlahou, na straně opačné, než jsou závěsy._x000d_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</t>
  </si>
  <si>
    <t>383</t>
  </si>
  <si>
    <t>766-T/28</t>
  </si>
  <si>
    <t>874653660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</si>
  <si>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350mm_x000d_
-Dveřní mřížka 400/125 mm , broušený nerez (průtočná plocha min 0,02m²) _x000d_
-Rozměry před výrobou ověřit na stavbě_x000d_
Součástí dodávky bude výrobní dokumentace odsouhlasená architektem</t>
  </si>
  <si>
    <t>384</t>
  </si>
  <si>
    <t>766-T/29</t>
  </si>
  <si>
    <t>-1208001492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</si>
  <si>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</si>
  <si>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385</t>
  </si>
  <si>
    <t>766-T/3</t>
  </si>
  <si>
    <t>1272661961</t>
  </si>
  <si>
    <t>Poznámka k položce:_x000d_
-Dřevěné dveřní křídlo 900/1970mm_x000d_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</si>
  <si>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386</t>
  </si>
  <si>
    <t>766-T/30</t>
  </si>
  <si>
    <t>M+D Kruhové prosklení ∅900mm, neotvíravé - viz výpis prvků</t>
  </si>
  <si>
    <t>-328508190</t>
  </si>
  <si>
    <t>Poznámka k položce:_x000d_
-Zaskleno čirým bezpečnostním sklem_x000d_
-Dřevěný rám, barva bílá_x000d_
-Akustická izolace výrobku nejhůře - Rw 32dB_x000d_
-Rozměry před výrobou ověřit na stavbě_x000d_
Součástí dodávky bude výrobní dokumentace odsouhlasená architektem</t>
  </si>
  <si>
    <t>387</t>
  </si>
  <si>
    <t>766-T/31</t>
  </si>
  <si>
    <t>967407377</t>
  </si>
  <si>
    <t xml:space="preserve"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</t>
  </si>
  <si>
    <t>388</t>
  </si>
  <si>
    <t>766-T/32</t>
  </si>
  <si>
    <t>118359247</t>
  </si>
  <si>
    <t xml:space="preserve"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_x000d_
</t>
  </si>
  <si>
    <t>389</t>
  </si>
  <si>
    <t>766-T/33</t>
  </si>
  <si>
    <t>907767587</t>
  </si>
  <si>
    <t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 a dvojitým falcem, typ USD-UDF-DZD, barva bílá, polomat, 3x3D stavitelné závěsy, TPE těsnění, osazení do SDK aku stěny tl. 150mm_x000d_
-Akustická izolace výrobku nejhůře - Rw 32dB_x000d_
-Rozměry před výrobou ověřit na stavbě_x000d_
Součástí dodávky bude výrobní dokumentace odsouhlasená architektem</t>
  </si>
  <si>
    <t>390</t>
  </si>
  <si>
    <t>766-T/34</t>
  </si>
  <si>
    <t>360464967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</si>
  <si>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1ks v 2.NP - elektromechanický zámek s kartovým přístupem_x000d_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</si>
  <si>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391</t>
  </si>
  <si>
    <t>766-T/35</t>
  </si>
  <si>
    <t>M+D Dřevěné dveřní křídlo 800/2300mm EW30 DP3/C vč.zárubně - viz výpis prvků</t>
  </si>
  <si>
    <t>-639811127</t>
  </si>
  <si>
    <t>Poznámka k položce:_x000d_
-Dřevěné dveřní křídlo 800/2300mm_x000d_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1ks v 3.NP - elektromechanický zámek s kartovým přístupem_x000d_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</si>
  <si>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392</t>
  </si>
  <si>
    <t>766-T/36</t>
  </si>
  <si>
    <t>-1287396639</t>
  </si>
  <si>
    <t>393</t>
  </si>
  <si>
    <t>766-T/37</t>
  </si>
  <si>
    <t>M+D Sanitární příčky - bezrámová varianta (1350+1850)/2000mm - viz výpis prvků</t>
  </si>
  <si>
    <t>-660240958</t>
  </si>
  <si>
    <t xml:space="preserve">Poznámka k položce:_x000d_
Sanitární příčky - bezrámová varianta_x000d_
-Materiál: Kompaktní deska tloušťky 13mm s melaminovou fólií, celková tloušťka včetně profilů 18mm._x000d_
-Barevné provedení: imitace struktury světle modrého betonu_x000d_
-Konstrukce: Hliníková s povrchovou úpravou elox. Profily jsou umístěny pouze do obkladů a jednotlivých mezistěn, nikoli u zakončení dveří._x000d_
-Dveře 2x: otvíravé dveře pravé 700x1970 mm _x000d_
-Orámování dveří: Desky ani dveře nejsou orámovány, materiál je nenasákavý, ohranění tedy není nutné._x000d_
-Kování: Otočné, nerezové, WC zámek._x000d_
-Stojky: Nerezové, výška 150mm. _x000d_
-Rozměry viz. nákres níže, 2 x dveře š.=700mm_x000d_
Poznámka: Rozměry před výrobou ověřit na stavbě_x000d_
Součástí dodávky bude výrobní dokumentace odsouhlasená architektem_x000d_
_x000d_
</t>
  </si>
  <si>
    <t>394</t>
  </si>
  <si>
    <t>766-T/38</t>
  </si>
  <si>
    <t>-991389438</t>
  </si>
  <si>
    <t xml:space="preserve">Poznámka k položce:_x000d_
Sanitární příčky - bezrámová varianta_x000d_
-Materiál: Kompaktní deska tloušťky 13mm s melaminovou fólií, celková tloušťka včetně profilů 18mm._x000d_
-Barevné provedení: imitace struktury světle modrého betonu_x000d_
-Konstrukce: Hliníková s povrchovou úpravou elox. Profily jsou umístěny pouze do obkladů a jednotlivých mezistěn, nikoli u zakončení dveří._x000d_
-Dveře 2x: otvíravé dveře pravé 700x1970 mm _x000d_
-Orámování dveří: Desky ani dveře nejsou orámovány, materiál je nenasákavý, ohranění tedy není nutné._x000d_
-Kování: Otočné, nerezové, WC zámek._x000d_
-Stojky: Nerezové, výška 150mm. _x000d_
-Rozměry viz. nákres níže, 2 x dveře š.=700mm_x000d_
Poznámka: Rozměry před výrobou ověřit na stavbě_x000d_
Součástí dodávky bude výrobní dokumentace odsouhlasená architektem_x000d_
</t>
  </si>
  <si>
    <t>395</t>
  </si>
  <si>
    <t>766-T/39</t>
  </si>
  <si>
    <t>M+D Sanitární příčky - bezrámová varianta 2100/2000mm - viz výpis prvků</t>
  </si>
  <si>
    <t>-1287689652</t>
  </si>
  <si>
    <t xml:space="preserve">Poznámka k položce:_x000d_
Sanitární příčky - bezrámová varianta_x000d_
-Materiál: Kompaktní deska tloušťky 13mm s melaminovou fólií, celková tloušťka včetně profilů 18mm._x000d_
-Barevné provedení: imitace struktury červeného betonu_x000d_
-Konstrukce: Hliníková s povrchovou úpravou elox. Profily jsou umístěny pouze do obkladů a jednotlivých mezistěn, nikoli u zakončení dveří._x000d_
-Dveře 1x: otvíravé dveře pravé 700x1970 mm _x000d_
-Orámování dveří: Desky ani dveře nejsou orámovány, materiál je nenasákavý, ohranění tedy není nutné._x000d_
-Kování: Otočné, nerezové, WC zámek._x000d_
-Stojky: Nerezové, výška 150mm. _x000d_
-Rozměry viz. nákres níže, 1 x dveře š.=700mm_x000d_
Poznámka: Rozměry před výrobou ověřit na stavbě_x000d_
Součástí dodávky bude výrobní dokumentace odsouhlasená architektem_x000d_
_x000d_
</t>
  </si>
  <si>
    <t>396</t>
  </si>
  <si>
    <t>766-T/4</t>
  </si>
  <si>
    <t>M+D Dřevěné dveřní křídlo 900/1970mm EW30 DP1/C vč.zárubně - viz výpis prvků</t>
  </si>
  <si>
    <t>-1581373444</t>
  </si>
  <si>
    <t>Poznámka k položce:_x000d_
-Dřevěné dveřní křídlo 900/1970mm_x000d_
-Požární odolnost EW30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</si>
  <si>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397</t>
  </si>
  <si>
    <t>766-T/5</t>
  </si>
  <si>
    <t>M+D Dřevěné dveřní křídlo 900/1970mm EW60 DP1/C vč.zárubně - viz výpis prvků</t>
  </si>
  <si>
    <t>-2064427377</t>
  </si>
  <si>
    <t>Poznámka k položce:_x000d_
-Dřevěné dveřní křídlo 900/1970mm_x000d_
-Požární odolnost EW60 DP1/C_x000d_
-Samozavírač_x000d_
-Bez polodrážky_x000d_
-Doporučená tloušťka dveřního křídla 40mm_x000d_
-Materiál: HPL laminát, barva šedá_x000d_
-Kování : klika/ klika, materiál leštěná mosaz, cylindrický zámek,_x000d_
-Kování s funkcí "panikové kliky" dle ČSN EN 179_x000d_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</si>
  <si>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398</t>
  </si>
  <si>
    <t>766-T/6</t>
  </si>
  <si>
    <t>M+D Dřevěné dveřní křídlo 800/1970mm EI30 DP1/C vč.zárubně - viz výpis prvků</t>
  </si>
  <si>
    <t>539246796</t>
  </si>
  <si>
    <t>Poznámka k položce:_x000d_
-Dřevěné dveřní křídlo 800/1970mm_x000d_
-Požární odolnost EI30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ŽB stěny tl. 250mm_x000d_
-Rozměry před výrobou ověřit na stavbě_x000d_
Součástí dodávky bude výrobní dokumentace odsouhlasená architektem</t>
  </si>
  <si>
    <t>399</t>
  </si>
  <si>
    <t>766-T/7</t>
  </si>
  <si>
    <t>-2100073864</t>
  </si>
  <si>
    <t>Poznámka k položce:_x000d_
-Dřevěné dveřní křídlo 800/1970mm_x000d_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ŽB stěny tl. 250mm_x000d_
-Rozměry před výrobou ověřit na stavbě_x000d_
Součástí dodávky bude výrobní dokumentace odsouhlasená architektem</t>
  </si>
  <si>
    <t>400</t>
  </si>
  <si>
    <t>766-T/8</t>
  </si>
  <si>
    <t>M+D Dřevěné dveřní křídlo 800/1970mm EW60 DP1/C vč.zárubně - viz výpis prvků</t>
  </si>
  <si>
    <t>-752859631</t>
  </si>
  <si>
    <t>Poznámka k položce:_x000d_
-Dřevěné dveřní křídlo 800/1970mm_x000d_
-Požární odolnost EW60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ŽB stěny tl. 250mm_x000d_
-Rozměry před výrobou ověřit na stavbě_x000d_
Součástí dodávky bude výrobní dokumentace odsouhlasená architektem</t>
  </si>
  <si>
    <t>401</t>
  </si>
  <si>
    <t>766-T/9</t>
  </si>
  <si>
    <t>M+D Dřevěné dveřní křídlo 800/1970mm EW30 DP1/C vč.zárubně - viz výpis prvků</t>
  </si>
  <si>
    <t>698441346</t>
  </si>
  <si>
    <t>Poznámka k položce:_x000d_
-Dřevěné dveřní křídlo 800/1970mm_x000d_
-Požární odolnost EW30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250mm_x000d_
-Rozměry před výrobou ověřit na stavbě_x000d_
Součástí dodávky bude výrobní dokumentace odsouhlasená architektem</t>
  </si>
  <si>
    <t>767</t>
  </si>
  <si>
    <t>Konstrukce zámečnické</t>
  </si>
  <si>
    <t>402</t>
  </si>
  <si>
    <t>76759-PC01</t>
  </si>
  <si>
    <t>M+D podlah z lisovaných pororoštů P 225-33/11-3	</t>
  </si>
  <si>
    <t>1121481077</t>
  </si>
  <si>
    <t>zastropení angl. dvorku</t>
  </si>
  <si>
    <t>15,30</t>
  </si>
  <si>
    <t>403</t>
  </si>
  <si>
    <t>7678-PC01</t>
  </si>
  <si>
    <t>M+D záchytného systému proti pádu z výšky a do hloubky - dle cenové nabídky</t>
  </si>
  <si>
    <t>kpl</t>
  </si>
  <si>
    <t>1792103238</t>
  </si>
  <si>
    <t>404</t>
  </si>
  <si>
    <t>76799-PC01</t>
  </si>
  <si>
    <t>M+D zastropení angl. dvorku /ocelové nosníky + obvodový rám (lemovací plech)/</t>
  </si>
  <si>
    <t>kg</t>
  </si>
  <si>
    <t>62707124</t>
  </si>
  <si>
    <t xml:space="preserve">999,00                  "celková hmotnost</t>
  </si>
  <si>
    <t xml:space="preserve">-396,80                "odpočet pororoštů</t>
  </si>
  <si>
    <t xml:space="preserve">602,20*0,07         "+7%</t>
  </si>
  <si>
    <t>405</t>
  </si>
  <si>
    <t>767-Z/1</t>
  </si>
  <si>
    <t xml:space="preserve">M+D DVÍŘKA PRO HUP  900x900mm - viz výpis prvků</t>
  </si>
  <si>
    <t>-1005041191</t>
  </si>
  <si>
    <t>M+D DVÍŘKA PRO HUP 900x900mm - viz výpis prvků</t>
  </si>
  <si>
    <t>Poznámka k položce:_x000d_
ROZMĚR DVÍŘEK CCA 900*900mm, DVÍŘKA DĚROVANÁ, OPATŘENÁ NÁPISEM "HUP" V ANTRACITOVÉ BARVĚ_x000d_
POVRCHOVÁ ÚPRAVA - PRÁŠKOVÝ LAK, BARVA DLE OKEN (BRONZ)._x000d_
VČETNĚ NOSNÉHO RÁMU, KOTEVNÍHO MATERIÁLU A MONTÁŽE_x000d_
SOUČÁSTÍ JE ZÁMEK NA ČTYŘHRANOU TYČOVINU + DODÁVKA 3KS KLIČEK</t>
  </si>
  <si>
    <t>406</t>
  </si>
  <si>
    <t>767-Z/10</t>
  </si>
  <si>
    <t>M+D Ocelová konstrukce pro VZT jednotky 173,26kg - viz výpis prvků</t>
  </si>
  <si>
    <t>-720441146</t>
  </si>
  <si>
    <t>Poznámka k položce:_x000d_
Ocelová konstrukce pro VZT jednotky_x000d_
NUTNO OVĚŘIT A PŘÍPADNĚ UPRAVIT DLE KONKRÉTNÍCH VYBRANÝCH JEDNOTEK VZT!!!_x000d_
-vše žárově pozinkováno_x000d_
-sloupky z trubek vyplnit tepelnou izolací_x000d_
-kotveno do žb stropní desky_x000d_
-rozměr rámu 770 * 3400mm, výška 880mm_x000d_
-hmotnost 173,26kg</t>
  </si>
  <si>
    <t>407</t>
  </si>
  <si>
    <t>767-Z/11</t>
  </si>
  <si>
    <t>M+D Ocelová konstrukce pro VZT jednotky 191,77kg - viz výpis prvků</t>
  </si>
  <si>
    <t>2118339897</t>
  </si>
  <si>
    <t>Poznámka k položce:_x000d_
Ocelová konstrukce pro VZT jednotky_x000d_
NUTNO OVĚŘIT A PŘÍPADNĚ UPRAVIT DLE KONKRÉTNÍCH VYBRANÝCH JEDNOTEK VZT!!!_x000d_
-vše žárově pozinkováno_x000d_
-sloupky z trubek vyplnit tepelnou izolací_x000d_
-kotveno do žb stropní desky_x000d_
-rozměr rámu 400 * 4340mm, výška 880mm_x000d_
-hmotnost 191,77kg</t>
  </si>
  <si>
    <t>408</t>
  </si>
  <si>
    <t>767-Z/12</t>
  </si>
  <si>
    <t>M+D Ocelová konstrukce pro VZT jednotky 122,49kg - viz výpis prvků</t>
  </si>
  <si>
    <t>521308650</t>
  </si>
  <si>
    <t>Poznámka k položce:_x000d_
Ocelová konstrukce pro VZT jednotky_x000d_
NUTNO OVĚŘIT A PŘÍPADNĚ UPRAVIT DLE KONKRÉTNÍCH VYBRANÝCH JEDNOTEK VZT!!!_x000d_
-vše žárově pozinkováno_x000d_
-sloupky z trubek vyplnit tepelnou izolací_x000d_
-kotveno do žb stropní desky_x000d_
-rozměr rámu 400 * 2140mm, výška 880mm_x000d_
-hmotnost 122,49kg</t>
  </si>
  <si>
    <t>409</t>
  </si>
  <si>
    <t>767-Z/13</t>
  </si>
  <si>
    <t>M+D KOMPLET ZATEPLENÝ VÝLEZ NA PLOCHOU STŘECHU 700x1400mm - viz výpis prvků</t>
  </si>
  <si>
    <t>-1786990961</t>
  </si>
  <si>
    <t>Poznámka k položce:_x000d_
-KOMPLET ZATEPLENÝ VÝLEZ NA PLOCHOU STŘECHU, _x000d_
-VČ STAHOVACÍCH SCHŮDKŮ, PAROTĚSNÉHO LÍMCE PRO NAPOJENÍ NA PAROZÁBRANU STŘECHY, INTERIÉROVÉHO POKLOPU (UZAMYKATELNÉHO) A ZATEPLENÉ MANŽETY VÝŠKY CCA 1100mm_x000d_
-PRO STAVEBNÍ OTVOR 700*1400mm_x000d_
-VÝROBEK BUDE ODPOVÍDAT UMÍSTĚNÍ V ÚC_x000d_
-ROZMĚRY PŘED VÝROBOU OVĚŘIT NA STAVBĚ</t>
  </si>
  <si>
    <t>410</t>
  </si>
  <si>
    <t>767-Z/14</t>
  </si>
  <si>
    <t xml:space="preserve">M+D REVIZNÍ DVÍŘKA V SDK PODHLEDU, 600*600mm VČ. RÁMU  - viz výpis prvků</t>
  </si>
  <si>
    <t>1750590708</t>
  </si>
  <si>
    <t>M+D REVIZNÍ DVÍŘKA V SDK PODHLEDU, 600*600mm VČ. RÁMU - viz výpis prvků</t>
  </si>
  <si>
    <t>Poznámka k položce:_x000d_
REVIZNÍ DVÍŘKA V SDK PODHLEDU, 600*600mm VČ. RÁMU PRO PŘÍSTUP K TECHNOLOGII, BEZ POŽÁRNÍ ODOLNOSTI_x000d_
V ÚPRAVĚ SDK DESKOU</t>
  </si>
  <si>
    <t>411</t>
  </si>
  <si>
    <t>767-Z/15</t>
  </si>
  <si>
    <t xml:space="preserve">M+D REVIZNÍ DVÍŘKA V SDK PRICCE, 600*600mm VČ. RÁMU  - viz výpis prvků</t>
  </si>
  <si>
    <t>-1555372010</t>
  </si>
  <si>
    <t>M+D REVIZNÍ DVÍŘKA V SDK PRICCE, 600*600mm VČ. RÁMU - viz výpis prvků</t>
  </si>
  <si>
    <t>Poznámka k položce:_x000d_
REVIZNÍ DVÍŘKA V SDK PŘÍČCE, 600*600mm VČ. RÁMU PRO PŘÍSTUP K TECHNOLOGII, BEZ POŽÁRNÍ ODOLNOSTI_x000d_
V ÚPRAVĚ SDK DESKOU</t>
  </si>
  <si>
    <t>412</t>
  </si>
  <si>
    <t>767-Z/16</t>
  </si>
  <si>
    <t>M+D Pomocný "L" profil 150/100/10, pro vynesení zdiva na žb. parapetu - viz výpis prvků</t>
  </si>
  <si>
    <t>-397487353</t>
  </si>
  <si>
    <t>Poznámka k položce:_x000d_
- žárově zinkovaný_x000d_
- kotveno do žb přes chemické kotvy_x000d_
- délka 1ks - 8800mm, celkem 2ks (1*2.NP + 1*3.NP)_x000d_
-hmotnost celkem 405,13kg (oba kusy)</t>
  </si>
  <si>
    <t>413</t>
  </si>
  <si>
    <t>767-Z/17</t>
  </si>
  <si>
    <t>M+D Systémový nerezový dilatační profil k sousedním domům-výška 11,5m - viz výpis prvků</t>
  </si>
  <si>
    <t>1525204672</t>
  </si>
  <si>
    <t>Poznámka k položce:_x000d_
-výška 11,5m_x000d_
-šířka mezery dle skutečnosti, předpoklad cca 200mm</t>
  </si>
  <si>
    <t>414</t>
  </si>
  <si>
    <t>767-Z/18</t>
  </si>
  <si>
    <t>M+D Systémový nerezový podlahový dilatační profil-délka 9360m - viz výpis prvků</t>
  </si>
  <si>
    <t>1964019233</t>
  </si>
  <si>
    <t>Poznámka k položce:_x000d_
-délka 9360m_x000d_
-šířka mezery cca 20mm</t>
  </si>
  <si>
    <t>415</t>
  </si>
  <si>
    <t>767-Z/19</t>
  </si>
  <si>
    <t xml:space="preserve">REVIZE R2  M+D rolovací mříž pro otvor rozměru 8500/2920 mm (viz pozn. k položce)</t>
  </si>
  <si>
    <t>490685964</t>
  </si>
  <si>
    <t>REVIZE R2 M+D rolovací mříž pro otvor rozměru 8500/2920 mm (viz pozn. k položce)</t>
  </si>
  <si>
    <t>Poznámka k položce:_x000d_
exteriérové mříže s motorovým pohonem, na dálkové ovládání, se záložním zdrojem, hliník, ral dle výběru architekta, včetně nouzového otvírání klíčem. Včetně krycího plechu do nadpraží, veškerého pomocného a kotevního materiálu.</t>
  </si>
  <si>
    <t>416</t>
  </si>
  <si>
    <t>767-Z/20</t>
  </si>
  <si>
    <t xml:space="preserve">REVIZE R2  M+D rolovací mříž pro otvor rozměru 2350/2920 mm (viz pozn. k položce)</t>
  </si>
  <si>
    <t>1416371917</t>
  </si>
  <si>
    <t>REVIZE R2 M+D rolovací mříž pro otvor rozměru 2350/2920 mm (viz pozn. k položce)</t>
  </si>
  <si>
    <t>417</t>
  </si>
  <si>
    <t>767-Z/21</t>
  </si>
  <si>
    <t xml:space="preserve">REVIZE R2  M+D částečné zastřešení niky na parkovací stání bezpečnostním sklem, celkový rozměr 13 x 4,9m vč.nosné konstrukce, kotveno na gabionovou stěnu (viz pozn k položce)</t>
  </si>
  <si>
    <t>-2018074658</t>
  </si>
  <si>
    <t>REVIZE R2 M+D částečné zastřešení niky na parkovací stání bezpečnostním sklem, celkový rozměr 13 x 4,9m vč.nosné konstrukce, kotveno na gabionovou stěnu (viz pozn k položce)</t>
  </si>
  <si>
    <t>Poznámka k položce:_x000d_
Částečné zastřešení niky na parkovací stání, celkový rozměr 13 * 4,9m_x000d_
VČETNĚ NOSNÉ KONSTRUKCE uložené na gabionovou stěnu a pomocné nosné konstrukce pro zasklení bezpečnostním sklem. Bezp. sklo bude provedeno z čela a boků stěny (cca výška 60cm) a potom zastřešení: cca 3,5*13m. Včetně statického návrhu a posouzení.</t>
  </si>
  <si>
    <t>418</t>
  </si>
  <si>
    <t>767-Z/2</t>
  </si>
  <si>
    <t xml:space="preserve">REVIZE 2M+D DVÍŘKA PRO PŘÍPOJKOVOU SKŘÍŇ ELEKTRO  900x900mm - viz výpis prvků</t>
  </si>
  <si>
    <t>-1409972549</t>
  </si>
  <si>
    <t>M+D DVÍŘKA PRO PŘÍPOJKOVOU SKŘÍŇ ELEKTRO 900x900mm - viz výpis prvků</t>
  </si>
  <si>
    <t xml:space="preserve">Poznámka k položce:_x000d_
ROZMĚR DVÍŘEK CCA 900*900mm, DVÍŘKA PLNÁ, OPATŘENÁ GRAFIKOU ELEKTRO V ANTRACITOVÉ BARVĚ_x000d_
POVRCHOVÁ ÚPRAVA - PRÁŠKOVÝ LAK, BARVA DLE OKEN (BRONZ)._x000d_
VČETNĚ NOSNÉHO RÁMU, KOTEVNÍHO MATERIÁLU A MONTÁŽE_x000d_
SOUČÁSTÍ JE ZÁMEK NA ČTYŘHRANOU TYČOVINU + DODÁVKA 3KS KLIČEK_x000d_
_x000d_
</t>
  </si>
  <si>
    <t>419</t>
  </si>
  <si>
    <t>767-Z/3</t>
  </si>
  <si>
    <t xml:space="preserve">M+D Zábradlí před budovou z hliníkových profilů d=20,285bm  - viz výpis prvků</t>
  </si>
  <si>
    <t>1248541149</t>
  </si>
  <si>
    <t>M+D Zábradlí před budovou z hliníkových profilů d=20,285bm - viz výpis prvků</t>
  </si>
  <si>
    <t xml:space="preserve">Poznámka k položce:_x000d_
-sloupky čtvercového průřezu 50/50/3, madlo 80/40/2, výplň hliníkový tahokov TR 22/12 *2.5, tl. plechu 1mm, oka obdélníková 22*12/2,5mm_x000d_
-včetně betonových základů pro sloupky - C 25/30 XC2 XA1 - 300*300*900mm - CELKEM 1,053m3_x000d_
elox, barva dle oken (bronz)_x000d_
</t>
  </si>
  <si>
    <t>420</t>
  </si>
  <si>
    <t>767-Z/4</t>
  </si>
  <si>
    <t xml:space="preserve">M+D Zábradlí schodiště ZŠ tvořené nerez sítí d=24,0bm  - viz výpis prvků</t>
  </si>
  <si>
    <t>-459583358</t>
  </si>
  <si>
    <t>M+D Zábradlí schodiště ZŠ tvořené nerez sítí d=24,0bm - viz výpis prvků</t>
  </si>
  <si>
    <t xml:space="preserve">Poznámka k položce:_x000d_
- tvořené nerezovou sítí se čtvercovým otvorem 40/40mm, síla lanka 1,5mm  napnutou do nosných lanek ∅8mm. Kotveno do okolních žb konstrukcí._x000d_
- součástí je kovové madlo ∅40mm včetně sloupků, barvy modré_x000d_
- včetně montážního a kotevního materiálu_x000d_
- včetně kompletního statického posouzení_x000d_
-hmotnost madla + kotevních desek: 107,52kg_x000d_
-plocha sítě: 43,5m2_x000d_
</t>
  </si>
  <si>
    <t>421</t>
  </si>
  <si>
    <t>767-Z/5</t>
  </si>
  <si>
    <t>M+D Madla na schodišti ZŠ (vnější), TR ∅40mm - viz výpis prvků</t>
  </si>
  <si>
    <t>392986485</t>
  </si>
  <si>
    <t>Poznámka k položce:_x000d_
Madla na schodišti ZŠ (vnější)_x000d_
-TR ∅40mm, _x000d_
-jedno madlo ve výšce 1000mm (barva červená), druhé 600mm (barva žlutá)_x000d_
-kotveno do žb stěn přes kotevní plech (barva dle madla)_x000d_
-vzdálenost madla od stěny 60mm_x000d_
- včetně montážního a kotevního materiálu_x000d_
-zábradlí provést dle ČSN 743305 - OCHRANNÁ ZÁBRADLÍ</t>
  </si>
  <si>
    <t>422</t>
  </si>
  <si>
    <t>767-Z/6</t>
  </si>
  <si>
    <t xml:space="preserve">M+D Zábradlí schodiště MŠ tvořené nerez sítí d=16,7bm  - viz výpis prvků</t>
  </si>
  <si>
    <t>1966274504</t>
  </si>
  <si>
    <t>M+D Zábradlí schodiště MŠ tvořené nerez sítí d=16,7bm - viz výpis prvků</t>
  </si>
  <si>
    <t xml:space="preserve">Poznámka k položce:_x000d_
Zábradlí schodiště MŠ_x000d_
- tvořené nerezovou sítí se čtvercovým otvorem 40/40mm, síla lanka 1,5mm  napnutou do nosných lanek ∅8mm. Kotveno do okolních žb konstrukcí._x000d_
- součástí je kovové madlo ∅40mm včetně sloupků v barvě modré_x000d_
- včetně montážního a kotevního materiálu_x000d_
- včetně kompletního statického posouzení_x000d_
součástí výrobku jsou i dveře 900/2300 pravé_x000d_
kovový rám, výplň síť jako na schodišti, barva bílá_x000d_
-Kování : klika/ klika, materiál leštěná mosaz, cylindrický zámek,_x000d_
-Kování s funkcí "panikové kliky" dle ČSN EN 179_x000d_
-systém generálního klíče (viz specifikace ostatních výrobků)_x000d_
-Rozměry před výrobou ověřit na stavbě_x000d_
Součástí dodávky bude výrobní dokumentace odsouhlasená architektem_x000d_
-hmotnost madla + kotevních desek: 81,09kg_x000d_
-plocha sítě: 37,2m2</t>
  </si>
  <si>
    <t>423</t>
  </si>
  <si>
    <t>767-Z/7</t>
  </si>
  <si>
    <t>M+D Madla na schodišti MŠ (vnější), TR ∅40mm - viz výpis prvků</t>
  </si>
  <si>
    <t>266169172</t>
  </si>
  <si>
    <t>Poznámka k položce:_x000d_
Madla na schodišti MŠ (vnější)_x000d_
-TR ∅40mm, nerez_x000d_
-jedno madlo ve výšce 1000mm (barva červená), druhé 600mm (barva žlutá)_x000d_
-kotveno do žb stěn přes kotevní plech (barva dle madla)_x000d_
-vzdálenost madla od stěny 60mm_x000d_
- včetně montážního a kotevního materiálu-zábradlí provést dle ČSN 743305 - OCHRANNÁ ZÁBRADLÍ</t>
  </si>
  <si>
    <t>424</t>
  </si>
  <si>
    <t>998767202</t>
  </si>
  <si>
    <t>Přesun hmot procentní pro zámečnické konstrukce v objektech v přes 6 do 12 m</t>
  </si>
  <si>
    <t>-1026442957</t>
  </si>
  <si>
    <t>Přesun hmot pro zámečnické konstrukce stanovený procentní sazbou (%) z ceny vodorovná dopravní vzdálenost do 50 m v objektech výšky přes 6 do 12 m</t>
  </si>
  <si>
    <t>https://podminky.urs.cz/item/CS_URS_2021_02/998767202</t>
  </si>
  <si>
    <t>768</t>
  </si>
  <si>
    <t>Hliníkové konstrukce</t>
  </si>
  <si>
    <t>425</t>
  </si>
  <si>
    <t>768-AL/01</t>
  </si>
  <si>
    <t>M+D AL Vstupní dveře do objektu s pevným, plným nadsvětlíkem 1100/3110mm - viz výpis prvků</t>
  </si>
  <si>
    <t>404139877</t>
  </si>
  <si>
    <t xml:space="preserve">Poznámka k položce:_x000d_
z AL profilů s přerušeným tepelným mostem, otvíravé do exteriéru, šířky 900mm, barva int/ext bronzová_x000d_
- Ud=1,1W/m2K_x000d_
-plné s oboustranně hladkým povrchem, výplň tepelněizolační _x000d_
-kování: elektromechanický zámek s kartovým přístupem, klika/paniková klika (dle ČSN EN 179), leštěná mosaz, _x000d_
-ovládání el. vrátným_x000d_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570mm) a rozšiřovacího profilu v nadpraží_x000d_
-včetně dorazu v podlaze (ochrana fasády, resp. křídla při otevření)_x000d_
</t>
  </si>
  <si>
    <t>426</t>
  </si>
  <si>
    <t>768-AL/011</t>
  </si>
  <si>
    <t>M+D AL Vstupní dveře do objektu 1100/2710mm - viz výpis prvků</t>
  </si>
  <si>
    <t>-1855925307</t>
  </si>
  <si>
    <t xml:space="preserve">Poznámka k položce:_x000d_
Vstupní dveře do objektu, z AL profilů s přerušeným tepelným mostem, otvíravé do exteriéru, šířky 900mm, barva int/ext bronzová_x000d_
-Uw = 0,9 W/m²K, Ud=1,1W/m2K_x000d_
-plné s oboustranně hladkým povrchem, výplň tepelněizolační _x000d_
-kování: bezpečnostní zámek s vložkou, klika/klika, leštěná mosaz, 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120mm) _x000d_
-včetně dorazu v podlaze (ochrana fasády, resp. křídla při otevření)_x000d_
_x000d_
</t>
  </si>
  <si>
    <t>427</t>
  </si>
  <si>
    <t>768-AL/02</t>
  </si>
  <si>
    <t>M+D AL sestava s dveřmi 3750/3110mm - viz výpis prvků</t>
  </si>
  <si>
    <t>1305416536</t>
  </si>
  <si>
    <t>M+D Sestava s dveřmi 3750/3110mm , z AL profilů, dveře otvíravé do exteriéru - viz výpis prvků</t>
  </si>
  <si>
    <t xml:space="preserve">Poznámka k položce:_x000d_
Sestava s dveřmi, z AL profilů s přerušeným tepelným mostem, dveře otvíravé do exteriéru, hlavní křídlo levé, šířky 2x 900mm, barva int/ext bronzová_x000d_
-Uw = 0,9 W/m²K, Ud=1,1W/m2K_x000d_
-Zasklení čirým izolačním bezpečnostním trojsklem_x000d_
-"teplý" distanční rámeček, hloubka zasklívací drážky min. 20mm_x000d_
-součástí bude sloupek šířky 12 cm pro instalaci tabla dorozumívacího zařízení (vrátník + čtečka) - nutná koordinace s profesí slaboproud _x000d_
-kování: elektromechanický zámek s kartovým přístupem, klika/ panikové kování (dle ČSN EN 179) - hrazda (vodorovné madlo ve výšce 800-900 mm nad podlahou, na straně opačné, než jsou závěsy), leštěná mosaz, _x000d_
-ovládání el. vrátným_x000d_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570mm)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</t>
  </si>
  <si>
    <t>428</t>
  </si>
  <si>
    <t>768-AL/03</t>
  </si>
  <si>
    <t>M+D AL sestava s dveřmi (8500+6150+2790)/3110mm - viz výpis prvků</t>
  </si>
  <si>
    <t>-445806876</t>
  </si>
  <si>
    <t xml:space="preserve">Poznámka k položce:_x000d_
Sestava s dveřmi, z AL profilů s přerušeným tepelným mostem, dveře otvíravé do exteriéru, hlavní křídlo levé, šířky 2x 900mm, barva int/ext bronzová_x000d_
-Uw = 0,9 W/m²K, Ud=1,1W/m2K_x000d_
-Zasklení čirým izolačním bezpečnostním trojsklem_x000d_
-"teplý" distanční rámeček, hloubka zasklívací drážky min. 20mm_x000d_
-kování dveře na schodiště - elektromotorický zámek, koule/ panikové kování (dle ČSN EN 179) - hrazda (vodorovné madlo ve výšce 800-900 mm nad podlahou, na straně opačné, než jsou závěsy), leštěná mosaz_x000d_
-kování dveře do haly - elektromechanický zámek s kartovým přístupem, klika/ panikové kování (dle ČSN EN 179) - hrazda (vodorovné madlo ve výšce 800-900 mm nad podlahou, na straně opačné, než jsou závěsy), leštěná mosaz, _x000d_
-dveře do haly ovládány el. vrátným_x000d_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570mm)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-dveře ze schodiště jsou osazeny pohony a elektromotorickým zámkem s panikovou funkcí, v případě signálu dojde k otevření křídel a držení v otevřeném stavu (akumulátory pohonů). Bez napájení fungují jako samozavírače._x000d_
součástí:_x000d_
-elektromotorický samouzamykací zámek pro profilové dveře, certifikace pro únikové východy ČSN EN 179 a ČSN EN 1125, požární certifikace dle EN 1634-1, dvoubodové uzamčení, monitorovací funkce, provozní režim impulzní nebo trvalý, dodáván včetně ústředny_x000d_
-Elektrohydraulický pohon pro dveře otevírané ven (instalace na stranu proti pantům), požární certifikace, max. _x000d_
-Záložní dobíjecí akumulátorová jednotka pro pohon_x000d_
-Automatická zástrč, fixace profilových dveří_x000d_
-součástí bude sloupek šířky 12 cm pro instalaci tabla dorozumívacího zařízení (vrátník + čtečka) - nutná koordinace s profesí slaboproud_x000d_
</t>
  </si>
  <si>
    <t>429</t>
  </si>
  <si>
    <t>768-AL/04</t>
  </si>
  <si>
    <t>M+D AL sestava s dveřmi (2145+2095)/3110mm - viz výpis prvků</t>
  </si>
  <si>
    <t>2119450440</t>
  </si>
  <si>
    <t xml:space="preserve">Poznámka k položce:_x000d_
Sestava s dveřmi, z AL profilů, dveře otvíravé do exteriéru, hlavní křídlo levé, šířky 2x 900mm, barva int/ext bronzová_x000d_
-Zasklení čirým bezpečnostním sklem_x000d_
-"teplý" distanční rámeček, _x000d_
-kování: bezpečnostní zámek s vložkou, klika/klika + vodorovné madlo ve výšce 800-900 mm nad podlahou, na straně opačné, než jsou závěsy, leštěná mosaz, _x000d_
-systém generálního klíče (viz specifikace ostatních výrobků)_x000d_
-včetně podkladního profilu (tl. podlahy 120mm)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lišt_x000d_
</t>
  </si>
  <si>
    <t>430</t>
  </si>
  <si>
    <t>768-AL/05</t>
  </si>
  <si>
    <t>M+D AL sestava s dveřmi 1800/3110mm - viz výpis prvků</t>
  </si>
  <si>
    <t>-1845256732</t>
  </si>
  <si>
    <t xml:space="preserve">Poznámka k položce:_x000d_
Sestava s dveřmi, z AL profilů, křídlo šířky 900mm, barva int/ext bronzová_x000d_
-Zasklení čirým bezpečnostním sklem , "teplý" distanční rámeček_x000d_
-součástí bude sloupek šířky 12 cm pro instalaci tabla dorozumívacího zařízení (vrátník + čtečka) - nutná koordinace s profesí slaboproud _x000d_
-kování: elektromechanický zámek s kartovým přístupem, klika/ panikové kování (dle ČSN EN 179) - hrazda (vodorovné madlo ve výšce 800-900 mm nad podlahou, na straně opačné, než jsou závěsy), leštěná mosaz, _x000d_
-ovládání el. vrátným_x000d_
-systém generálního klíče (viz specifikace ostatních výrobků)_x000d_
-včetně podkladního profilu (tl. podlahy 120mm)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45/DP1, kouřotěsné -S200_x000d_
_x000d_
</t>
  </si>
  <si>
    <t>431</t>
  </si>
  <si>
    <t>768-AL/06</t>
  </si>
  <si>
    <t>M+D AL sestava fixního prosklení a sklopného křídla 2660/2910mm - viz výpis prvků</t>
  </si>
  <si>
    <t>1525862904</t>
  </si>
  <si>
    <t xml:space="preserve">Poznámka k položce:_x000d_
Sestava fixního prosklení a sklopného křídla, z AL profilů s přerušeným tepelným mostem, křídlo šířky 800mm, barva int/ext bronzová_x000d_
-Uw = 0,9 W/m²K_x000d_
-Zasklení čirým izolačním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čidla/magnetu pro EZS _x000d_
-včetně tepelněizolačních obvodových profilů (tl. podlahy 120mm) a rozšiřovacího profilu v nadpraží_x000d_
-včetně dorazu v podlaze (ochrana fasády, resp. křídla při otevření)_x000d_
-sestava bude zasklena od výšky 400mm, nebo budou chráněny proti mechanickému poškození vozíkem. Zámek dveří bude umístěn nejvýše 1000mm od podlahy, klika nejvýše 1100mm_x000d_
_x000d_
_x000d_
</t>
  </si>
  <si>
    <t>432</t>
  </si>
  <si>
    <t>768-AL/07</t>
  </si>
  <si>
    <t>M+D AL sestava s dveřmi 31370/2910mm - viz výpis prvků</t>
  </si>
  <si>
    <t>-408324926</t>
  </si>
  <si>
    <t xml:space="preserve">Poznámka k položce:_x000d_
Sestava s dveřmi, z AL profilů s přerušeným tepelným mostem, dveře otvíravé křídla šířky 800mm, jedno křídlo sklopné, barva int/ext bronzová_x000d_
-Uw = 0,9 W/m²K, Ud=1,1W/m2K_x000d_
-Zasklení čirým izolačním bezpečnostním trojsklem_x000d_
-"teplý" distanční rámeček, hloubka zasklívací drážky min. 20mm_x000d_
-kování: bezpečnostní zámek s vložkou, klika/ paniková klika (dle ČSN EN 179), leštěná mosaz, _x000d_
na sklopném křídle: zamykatelná klika, leštěná mosaz, stejný klíč na všechna okna (mimo systém GK)_x000d_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120mm) a rozšiřovacího profilu v nadpraží_x000d_
-včetně dorazu v podlaze (ochrana fasády, resp. křídla při otevření)_x000d_
-sestava bude zasklena od výšky 400mm, nebo budou chráněny proti mechanickému poškození vozíkem. Zámek dveří bude umístěn nejvýše 1000mm od podlahy, klika nejvýše 1100mm_x000d_
_x000d_
_x000d_
</t>
  </si>
  <si>
    <t>433</t>
  </si>
  <si>
    <t>768-AL/08</t>
  </si>
  <si>
    <t>M+D AL sestava s dveřmi 3750/2380mm - viz výpis prvků</t>
  </si>
  <si>
    <t>556767214</t>
  </si>
  <si>
    <t xml:space="preserve">Poznámka k položce:_x000d_
Sestava s dveřmi, z AL profilů, dveře otvíravé, křídlo šířky 900mm, barva int/ext bronzová_x000d_
-Zasklení čirým bezpečnostním sklem_x000d_
-"teplý" distanční rámeček_x000d_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podkladního profilu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_x000d_
_x000d_
</t>
  </si>
  <si>
    <t>434</t>
  </si>
  <si>
    <t>768-AL/12</t>
  </si>
  <si>
    <t>M+D AL sestava s dveřmi 2840/2380mm - viz výpis prvků</t>
  </si>
  <si>
    <t>968141835</t>
  </si>
  <si>
    <t xml:space="preserve">Poznámka k položce:_x000d_
Sestava s dveřmi, z AL profilů, křídlo šířky 900mm, barva int/ext bronzová_x000d_
-Zasklení čirým bezpečnostním sklem , "teplý" distanční rámeček_x000d_
-kování: bezpečnostní zámek s vložkou, klika/klika + vodorovné madlo ve výšce 800-900 mm nad podlahou, na straně opačné, než jsou závěsy, leštěná mosaz, _x000d_
-systém generálního klíče (viz specifikace ostatních výrobků)_x000d_
-včetně podkladního profilu pro tl. podlahy 120mm 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samozavírače_x000d_
-požární odolnost dveří EW 30/DP3+C, požární odolnost fixní části EI 45/DP1_x000d_
</t>
  </si>
  <si>
    <t>435</t>
  </si>
  <si>
    <t>768-AL/13</t>
  </si>
  <si>
    <t>M+D AL sestava s dveřmi 2790/2380mm - viz výpis prvků</t>
  </si>
  <si>
    <t>-481587946</t>
  </si>
  <si>
    <t xml:space="preserve">Poznámka k položce:_x000d_
Sestava s dveřmi, z AL profilů, křídlo šířky 900mm, barva int/ext bronzová_x000d_
-Zasklení čirým bezpečnostním sklem , "teplý" distanční rámeček,_x000d_
-kování: bezpečnostní zámek s vložkou, klika/ panikové kování (dle ČSN EN 179) - hrazda (vodorovné madlo ve výšce 800-900 mm nad podlahou, na straně opačné, než jsou závěsy) leštěná mosaz, _x000d_
-systém generálního klíče (viz specifikace ostatních výrobků)_x000d_
-včetně podkladního profilu pro tl. podlahy 120mm 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lišt_x000d_
</t>
  </si>
  <si>
    <t>436</t>
  </si>
  <si>
    <t>768-AL/14</t>
  </si>
  <si>
    <t>M+D AL sestava s dveřmi 1470/2380mm - viz výpis prvků</t>
  </si>
  <si>
    <t>606731413</t>
  </si>
  <si>
    <t xml:space="preserve">Poznámka k položce:_x000d_
Sestava s dveřmi, z AL profilů , křídlo šířky 900mm, barva int/ext bronzová_x000d_
-Zasklení čirým bezpečnostním sklem , "teplý" distanční rámeček_x000d_
-kování: bezpečnostní zámek s vložkou, klika/ panikové kování (dle ČSN EN 179) - hrazda (vodorovné madlo ve výšce 800-900 mm nad podlahou, na straně opačné, než jsou závěsy) leštěná mosaz, _x000d_
-Dodávka a montáž včetně difuzních a parotěsných pásek v návaznostech na okolní konstrukce_x000d_
-systém generálního klíče (viz specifikace ostatních výrobků)_x000d_
-včetně podkladního profilu pro tl. podlahy 120mm 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 krycích AL lišt a samozavírače_x000d_
-požární odolnost dveří EW 30/DP3+C, požární odolnost fixní části EI 30/DP1_x000d_
_x000d_
</t>
  </si>
  <si>
    <t>437</t>
  </si>
  <si>
    <t>768-AL/15</t>
  </si>
  <si>
    <t>M+D AL sestava fixního prosklení a sklopného křídla 1500/2300mm - viz výpis prvků</t>
  </si>
  <si>
    <t>356858300</t>
  </si>
  <si>
    <t>Poznámka k položce:_x000d_
Sestava fixního prosklení a otvíravého + sklopného křídla,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-vnější parapet viz klempířské výrobky, vnitřní parapety v 3.NP viz ostatní výrobky, 2.NP parapety řešeny interiérem_x000d_
-součástí je předsazené bezrámové skleněné zábradlí z lepeného bezpečnostního skla, kotveno do rámu okna (provést dle ČSN 743305 - OCHRANNÁ ZÁBRADLÍ)</t>
  </si>
  <si>
    <t>438</t>
  </si>
  <si>
    <t>768-AL/16</t>
  </si>
  <si>
    <t>M+D AL sestava fixního prosklení a sklopného křídla 1950/2300mm - viz výpis prvků</t>
  </si>
  <si>
    <t>-828760478</t>
  </si>
  <si>
    <t>439</t>
  </si>
  <si>
    <t>768-AL/17</t>
  </si>
  <si>
    <t>M+D AL sestava fixního prosklení a sklopného křídla 6210/2700mm - viz výpis prvků</t>
  </si>
  <si>
    <t>-2116272356</t>
  </si>
  <si>
    <t>Poznámka k položce:_x000d_
Sestava fixního prosklení a otvíravého + sklopného křídla, z AL profilů s přerušeným tepelným mostem, barva int/ext bronzová_x000d_
-Uw = 0,9 W/m²K, Ud=1,1W/m2K_x000d_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čidla/magnetu pro EZS _x000d_
-včetně tepelněizolačních obvodových profilů (tl. podlahy 120mm)_x000d_
-vnější parapet viz klempířské výrobky, vnitřní parapet viz ostatní výrobky_x000d_
-včetně rozšiřovacího profilu š. 180mm_x000d_
- část výrobku s požární odolností EW 30/DP1</t>
  </si>
  <si>
    <t>440</t>
  </si>
  <si>
    <t>768-AL/18</t>
  </si>
  <si>
    <t xml:space="preserve">M+D AL  fixního prosklení 2160/1140mm - viz výpis prvků</t>
  </si>
  <si>
    <t>186045550</t>
  </si>
  <si>
    <t>M+D AL fixního prosklení 2160/1140mm - viz výpis prvků</t>
  </si>
  <si>
    <t>Poznámka k položce:_x000d_
Fixní prosklení, z AL profilů s přerušeným tepelným mostem, barva int/ext bronzová_x000d_
-Uw = 0,9 W/m²K_x000d_
-Zasklení čirým izolačním bezpečnostním trojsklem , "teplý" distanční rámeček, hloubka zasklívací drážky min. 20mm_x000d_
-Dodávka a montáž včetně difuzních a parotěsných pásek v návaznostech na okolní konstrukce_x000d_
-včetně obvodových tepelněizolačních profilů _x000d_
-vnější parapet viz klempířské výrobky, vnitřní parapet viz ostatní výrobky</t>
  </si>
  <si>
    <t>441</t>
  </si>
  <si>
    <t>768-AL/19</t>
  </si>
  <si>
    <t>M+D AL sestava fixního prosklení a sklopného křídla 3750/2300mm - viz výpis prvků</t>
  </si>
  <si>
    <t>302869949</t>
  </si>
  <si>
    <t>Poznámka k položce:_x000d_
Sestava fixního prosklení a sklopných křídel, z AL profilů s přerušeným tepelným mostem, barva int/ext bronzová_x000d_
-Uw = 0,9 W/m²K_x000d_
-Zasklení čirým bezpečnostním trojsklem 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</si>
  <si>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442</t>
  </si>
  <si>
    <t>768-AL/20</t>
  </si>
  <si>
    <t>M+D AL sestava fixního prosklení a sklopného křídla 1920/2300mm - viz výpis prvků</t>
  </si>
  <si>
    <t>-1633000079</t>
  </si>
  <si>
    <t>Poznámka k položce:_x000d_
Sestava fixního prosklení a sklopného křídla, z AL profilů s přerušeným tepelným mostem, barva int/ext bronzová_x000d_
-Uw = 0,9 W/m²K_x000d_
-Zasklení čirým bezpečnostním trojsklem 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</si>
  <si>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443</t>
  </si>
  <si>
    <t>768-AL/21</t>
  </si>
  <si>
    <t>M+D AL sestava s dveřmi 10910/2700mm - viz výpis prvků</t>
  </si>
  <si>
    <t>-573748559</t>
  </si>
  <si>
    <t>Poznámka k položce:_x000d_
Sestava s dveřmi, z AL profilů s přerušeným tepelným mostem, dveře otvíravé křídla šířky 900mm, barva int/ext bronzová_x000d_
-Uw = 0,9 W/m²K, Ud=1,1W/m2K_x000d_
-Zasklení čirým izolačním trojsklem, v části pak bezpečnostním trojsklem_x000d_
-"teplý" distanční rámeček, hloubka zasklívací drážky min. 20mm_x000d_
-kování: bezpečnostní zámek s vložkou, klika/ paniková klika (dle ČSN EN 179), leštěná mosaz, 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370mm)_x000d_
-včetně dorazu v podlaze (ochrana fasády, resp. křídla při otevření)_x000d_
-sestava bude zasklena od výšky 400mm, nebo budou chráněny proti mechanickému poškození vozíkem. Zámek dveří bude umístěn nejvýše 1000mm od podlahy, klika nejvýše 1100mm</t>
  </si>
  <si>
    <t>444</t>
  </si>
  <si>
    <t>768-AL/22</t>
  </si>
  <si>
    <t>M+D AL sestava s dveřmi 18150/2700mm, z toho 2065/2700 PO EW 30DP/1 - viz výpis prvků</t>
  </si>
  <si>
    <t>1639183524</t>
  </si>
  <si>
    <t>Poznámka k položce:_x000d_
Sestava s dveřmi, z AL profilů s přerušeným tepelným mostem, dveře otvíravé křídla šířky 900mm, barva int/ext bronzová_x000d_
-Uw = 0,9 W/m²K, Ud=1,1W/m2K_x000d_
-Zasklení čirým izolačním trojsklem, v části pak bezpečnostním trojsklem_x000d_
-"teplý" distanční rámeček, hloubka zasklívací drážky min. 20mm_x000d_
-kování: bezpečnostní zámek s vložkou, klika/ paniková klika (dle ČSN EN 179), leštěná mosaz, 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370mm)_x000d_
-včetně dorazu v podlaze (ochrana fasády, resp. křídla při otevření)_x000d_
-včetně krycích al lišt_x000d_
-sestava bude zasklena od výšky 400mm, nebo budou chráněny proti mechanickému poškození vozíkem. Zámek dveří bude umístěn nejvýše 1000mm od podlahy, klika nejvýše 1100mm_x000d_
- část výrobku s PO EW 30DP/1</t>
  </si>
  <si>
    <t>445</t>
  </si>
  <si>
    <t>768-AL/23</t>
  </si>
  <si>
    <t>M+D AL sestava fixního prosklení a otevíravých+sklopných křídel 3000/2300mm - viz výpis prvků</t>
  </si>
  <si>
    <t>-2001372771</t>
  </si>
  <si>
    <t>Poznámka k položce:_x000d_
Sestava fixního prosklení a otvíravých + sklopných křídel,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parapety v 3.NP viz ostatní výrobky, 2.NP parapety řešeny interiérem_x000d_
-součástí je předsazené bezrámové skleněné zábradlí z lepeného bezpečnostního skla, kotveno do rámu okna (provést dle ČSN 743305 - OCHRANNÁ ZÁBRADLÍ)</t>
  </si>
  <si>
    <t>446</t>
  </si>
  <si>
    <t>768-AL/24</t>
  </si>
  <si>
    <t>M+D AL sestava sklopných křídel 3000/700mm - viz výpis prvků</t>
  </si>
  <si>
    <t>1874513669</t>
  </si>
  <si>
    <t>Poznámka k položce:_x000d_
Sestava sklopných křídel, z AL profilů s přerušeným tepelným mostem, barva int/ext bronzová_x000d_
-Uw = 0,9 W/m²K_x000d_
-Zasklení čirým izolačním trojsklem,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</si>
  <si>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447</t>
  </si>
  <si>
    <t>768-AL/25</t>
  </si>
  <si>
    <t>M+D AL sestava s dveřmi 1760/2380mm - viz výpis prvků</t>
  </si>
  <si>
    <t>1532907628</t>
  </si>
  <si>
    <t>Poznámka k položce:_x000d_
Sestava s dveřmi, z AL profilů, křídlo šířky 900mm, barva int/ext bronzová_x000d_
-Zasklení čirým bezpečnostním sklem_x000d_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EW 30/DP3+C, požární odolnost fixní části EI 30/DP1</t>
  </si>
  <si>
    <t>448</t>
  </si>
  <si>
    <t>768-AL/26</t>
  </si>
  <si>
    <t>M+D AL sestava s dveřmi 1945/2380mm - viz výpis prvků</t>
  </si>
  <si>
    <t>-1108334485</t>
  </si>
  <si>
    <t>Poznámka k položce:_x000d_
Sestava s dveřmi, z AL profilů, křídlo šířky 900mm, barva int/ext bronzová_x000d_
-Zasklení čirým izolačním bezpečnostním trojsklem , "teplý" distanční rámeček, hloubka zasklívací drážky min. 20mm_x000d_
-kování: bezpečnostní zámek s vložkou, klika/klika + vodorovné madlo ve výšce 800-900 mm nad podlahou, na straně opačné, než jsou závěsy,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</t>
  </si>
  <si>
    <t>449</t>
  </si>
  <si>
    <t>768-AL/27</t>
  </si>
  <si>
    <t>M+D AL sestava s dveřmi 3195/2380mm - viz výpis prvků</t>
  </si>
  <si>
    <t>1392402485</t>
  </si>
  <si>
    <t>Poznámka k položce:_x000d_
Sestava s dveřmi, z AL profilů, křídlo šířky 900mm, barva int/ext bronzová_x000d_
-Zasklení čirým izolačním bezpečnostním trojsklem , "teplý" distanční rámeček, hloubka zasklívací drážky min. 20mm_x000d_
-kování: elektromechanický zámek s kartovým přístupem,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45/DP1, kouřotěsné -S200</t>
  </si>
  <si>
    <t>450</t>
  </si>
  <si>
    <t>768-AL/28</t>
  </si>
  <si>
    <t>M+D AL sestava fixního prosklení a sklopného křídla 6210/2300mm - viz výpis prvků</t>
  </si>
  <si>
    <t>-692350752</t>
  </si>
  <si>
    <t>Poznámka k položce:_x000d_
Sestava fixního prosklení a sklopného křídla,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-vnější parapet viz klempířské výrobky, vnitřní parapet viz ostatní výrobky_x000d_
-včetně rozšiřovacího profilu š. 180mm_x000d_
- část výrobku s požární odolností EW 30/DP1_x000d_
-součástí je předsazené bezrámové skleněné zábradlí z lepeného bezpečnostního skla, kotveno do rámu okna (provést dle ČSN 743305 - OCHRANNÁ ZÁBRADLÍ)</t>
  </si>
  <si>
    <t>451</t>
  </si>
  <si>
    <t>768-AL/29</t>
  </si>
  <si>
    <t>1573009344</t>
  </si>
  <si>
    <t>Poznámka k položce:_x000d_
Sestava s dveřmi, z AL profilů, křídlo šířky 900mm, barva int/ext bronzová_x000d_
-Zasklení čirým izolačním bezpečnostním trojsklem , "teplý" distanční rámeček, hloubka zasklívací drážky min. 20mm_x000d_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30/DP1, , kouřotěsné -S200</t>
  </si>
  <si>
    <t>452</t>
  </si>
  <si>
    <t>768-AL/30</t>
  </si>
  <si>
    <t>M+D AL sestava s dveřmi (2570+2045)/2380mm - viz výpis prvků</t>
  </si>
  <si>
    <t>1618032489</t>
  </si>
  <si>
    <t xml:space="preserve">Poznámka k položce:_x000d_
Sestava s dveřmi, z AL profilů, křídlo šířky 900mm, barva int/ext bronzová_x000d_
-Zasklení čirým izolačním bezpečnostním trojsklem , "teplý" distanční rámeček, hloubka zasklívací drážky min. 20mm_x000d_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30/DP1, kouřotěsné -S200_x000d_
_x000d_
</t>
  </si>
  <si>
    <t>453</t>
  </si>
  <si>
    <t>768-AL/31</t>
  </si>
  <si>
    <t>M+D AL sestava fixního prosklení a sklopného křídla 2160/2300mm - viz výpis prvků</t>
  </si>
  <si>
    <t>-1803268422</t>
  </si>
  <si>
    <t>Poznámka k položce:_x000d_
Sestava fixního prosklení a sklopného křídla, z AL profilů s přerušeným tepelným mostem, barva int/ext bronzová_x000d_
-Uw = 0,9 W/m²K_x000d_
-Zasklení čirým izolačním trojsklem , "teplý" distanční rámeček, hloubka zasklívací drážky min. 20mm_x000d_
-kování: zamykatelný pákový ovladač, leštěná mosaz, stejný klíč na všechna okna (mimo systém GK) 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</si>
  <si>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454</t>
  </si>
  <si>
    <t>768-AL/32</t>
  </si>
  <si>
    <t>M+D AL sestava fixního prosklení a sklopného křídla 10910/2300mm - viz výpis prvků</t>
  </si>
  <si>
    <t>1900338214</t>
  </si>
  <si>
    <t xml:space="preserve">Poznámka k položce:_x000d_
Sestava fixního prosklení a sklopných křídel, z AL profilů s přerušeným tepelným mostem, barva int/ext bronzová_x000d_
-Uw = 0,9 W/m²K_x000d_
-Zasklení čirým bezpečnostním trojsklem_x000d_
-"teplý" distanční rámeček, hloubka zasklívací drážky min. 20mm_x000d_
-kování: zamykatelný pákový ovladač, leštěná mosaz, stejný klíč na všechna okna (mimo systém GK) _x000d_
-včetně krycích AL lišt_x000d_
-Dodávka a montáž včetně difuzních a parotěsných pásek v návaznostech na okolní konstrukce_x000d_
-včetně obvodových tepelněizolačních profilů  </t>
  </si>
  <si>
    <t>455</t>
  </si>
  <si>
    <t>768-AL/33</t>
  </si>
  <si>
    <t>M+D AL sestava fixního prosklení a sklopného křídla 18150/2300mm, z toho 2065/2300 PO EW 30DP/1 - viz výpis prvků</t>
  </si>
  <si>
    <t>1140608683</t>
  </si>
  <si>
    <t xml:space="preserve">Poznámka k položce:_x000d_
 Sestava fixního prosklení a sklopných křídel, z AL profilů s přerušeným tepelným mostem, barva int/ext bronzová_x000d_
-Uw = 0,9 W/m²K_x000d_
-Zasklení čirým bezpečnostním trojsklem_x000d_
-"teplý" distanční rámeček, hloubka zasklívací drážky min. 20mm_x000d_
-kování: zamykatelný pákový ovladač, leštěná mosaz, stejný klíč na všechna okna (mimo systém GK) _x000d_
-včetně krycích AL lišt_x000d_
-Dodávka a montáž včetně difuzních a parotěsných pásek v návaznostech na okolní konstrukce_x000d_
-včetně obvodových tepelněizolačních profilů  _x000d_
- část výrobku s PO EW 30DP/1</t>
  </si>
  <si>
    <t>456</t>
  </si>
  <si>
    <t>768-AL/34</t>
  </si>
  <si>
    <t>M+D AL okno sklopné 1000/750mm - viz výpis prvků</t>
  </si>
  <si>
    <t>-568095266</t>
  </si>
  <si>
    <t>Poznámka k položce:_x000d_
 Okno sklopné, z AL profilů s přerušeným tepelným mostem, barva int/ext bronzová_x000d_
-Uw = 0,9 W/m²K_x000d_
-Zasklení čirým izolačním trojsklem,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-vnější parapet viz klempířské výrobky, vnitřní parapet viz ostatní výrobky</t>
  </si>
  <si>
    <t>457</t>
  </si>
  <si>
    <t>768-AL/35</t>
  </si>
  <si>
    <t>M+D AL HLINÍKOVÉ LAMELY - AKUSTICKÝ PODHLED "B" - viz výpis prvků</t>
  </si>
  <si>
    <t>-1778281435</t>
  </si>
  <si>
    <t>Poznámka k položce:_x000d_
Lamely čtvercového průřezu jsou v hliníkovém provedení 40/40 mm s osovou vzdáleností 80 mm. Délka lamel je max. 3 m. Podélné spojení lamel na sraz. Celý systémový strop s lamelami musí mít třídu reakce na oheň A1 a musí být nehořlavé a nerozšiřující oheň. Konkrétní typy a barvy budou vyvzorkovány dodavatelem stavby a odsouhlaseny investorem a architektem. Barva lamel bude vybrána architektem během realizace (předpoklad světle béžová nebo imitace dřeva), nosný systém černá mat. Dodávka včetně nosného roštu._x000d_
Rozsah lamel je nutno zkoordinovat se skutečnou polohou interiérových prvků.</t>
  </si>
  <si>
    <t>458</t>
  </si>
  <si>
    <t>768-AL/36</t>
  </si>
  <si>
    <t>M+D střešní světlík 1000/2200mm - zařízení pro odvětrání chúc - viz výpis prvků</t>
  </si>
  <si>
    <t>-488131879</t>
  </si>
  <si>
    <t xml:space="preserve">Poznámka k položce:_x000d_
ZAŘÍZENÍ PRO ODVĚTRÁNÍ CHUC_x000d_
STŘEŠNÍ SVĚTLÍK PRO ODVĚTRÁNÍ CHÚC _x000d_
HRUBÝ STAVEBNÍ OTVOR 1040mmx2240mm_x000d_
KOPULE TEPELNĚ IZOLAČNÍ, VÝPLŇ PC, POD SVĚTLÍKEM ATESTOVANÁ SÍŤ PROTI ÚKAPŮM, Ug max = 1,4 W/m2K_x000d_
TĚSNĚNÍ - SYSTÉMOVÉ, TEPELNĚ IZOLAČNÍ_x000d_
OTVÍRÁNÍ TLAČÍTKEM A SAMOČINNÝM OTEVÍRACÍM ZAŘÍZENÍM, KTERÉ BUDE NAPOJENO NA ČIDLA REAGUJÍCÍ NA KOUŘ._x000d_
SVĚTLÍK BUDE DODÁN VČETNĚ TEPELNĚIZOLAČNÍ MANŽETY, BARVA ZE STRANY INTERIÉRU BÍLÁ_x000d_
VČETNĚ OCHRANY PROTI PROPADNUTÍ_x000d_
HYDROIZOLACE STŘECHY BUDE VYTAŽENA NA HORNÍ LÍC OBRUBY SVĚTLÍKU_x000d_
CERTIFIKÁT PRO POUŽITÍ ODVĚTRÁNÍ CHÚC_x000d_
SVĚTLÍK BUDE SPLŇOVAT POŽADAVKY NORMY ČSN 73 0802 POŽÁRNÍ BEZPEČNOST STAVEB - NEVÝROBNÍ OBJEKTY_x000d_
KOMPLETNÍ SYSTÉM, VČETNĚ POŽÁRNÍ CENTRÁLY, KOUŘOVÝCH ČIDEL -3KS, ZÁLOŽNÍHO ZDROJE A POŽÁRNÍCH TLAČÍTEK -3KS	_x000d_
-DÁVÁ POKYN K OTEVŘENÍ DVEŘÍ V 1.NP ZE SCHODIŠTĚ - AL/3_x000d_
_x000d_
_x000d_
</t>
  </si>
  <si>
    <t>459</t>
  </si>
  <si>
    <t>768-AL/37</t>
  </si>
  <si>
    <t>M+D AL sestava fixního prosklení a sklopného křídla 2350/3110mm - viz výpis prvků</t>
  </si>
  <si>
    <t>1264679669</t>
  </si>
  <si>
    <t>Poznámka k položce:_x000d_
Sestava fixního prosklení a otvíravého křídla, z AL profilů s přerušeným tepelným mostem, barva int/ext bronzová_x000d_
-Uw = 0,9 W/m²K. Ud=1,1W/m2K_x000d_
-Zasklení čirým izolačním bezpečnostním trojsklem , "teplý" distanční rámeček, hloubka zasklívací drážky min. 20mm_x000d_
-kování: antivandal, skryté madlo/ mušle, zámek s vložkou, leštěná mosaz_x000d_
-Dodávka a montáž včetně difuzních a parotěsných pásek v návaznostech na okolní konstrukce_x000d_
-včetně tepelněizolačních obvodových profilů (tl. podlahy 120mm) a rozšiřovacího profilu v nadpraží</t>
  </si>
  <si>
    <t>460</t>
  </si>
  <si>
    <t>768-AL/38</t>
  </si>
  <si>
    <t xml:space="preserve">M+D Zábradlí z hliníkových lamel d=160 bm  na prefa schodišti - viz výpis prvků</t>
  </si>
  <si>
    <t>-1619441903</t>
  </si>
  <si>
    <t>M+D Zábradlí z hliníkových lamel na prefa schodišti - viz výpis prvků</t>
  </si>
  <si>
    <t>Poznámka k položce:_x000d_
-rozměry lamely (šířka x hloubka): 30x150 mm, uzavřený obdélníkový profil_x000d_
-osová vzdálenost lamel: 110 mm (mezera max 80mm)_x000d_
-výška lamely: do 1200 mm (jednotlivé výšky viz. grafika)_x000d_
Lamely jsou vykonzolovány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</si>
  <si>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461</t>
  </si>
  <si>
    <t>768-AL/39</t>
  </si>
  <si>
    <t>M+D Zábradlí z hliníkových lamel d=144 bm na prefa schodišti - viz výpis prvků</t>
  </si>
  <si>
    <t>-1470208466</t>
  </si>
  <si>
    <t>Poznámka k položce:_x000d_
rozměry lamely (šířka x hloubka): 30x150 mm, uzavřený obdélníkový profil_x000d_
-osová vzdálenost lamel: 110 mm (mezera max 80mm)_x000d_
-výška lamely: do 1200 mm (jednotlivé výšky viz. grafika)_x000d_
Lamely jsou vykonzolovány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</si>
  <si>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462</t>
  </si>
  <si>
    <t>768-AL/40</t>
  </si>
  <si>
    <t>M+D Hliníkové lamely 265,32bm na fasádu - slunolamy (plnící funkci zábradlí) - viz výpis prvků</t>
  </si>
  <si>
    <t>202660661</t>
  </si>
  <si>
    <t>Poznámka k položce:_x000d_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</si>
  <si>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463</t>
  </si>
  <si>
    <t>768-AL/41</t>
  </si>
  <si>
    <t>M+D Hliníkové lamely 290,7bm na fasádu - slunolamy (plnící funkci zábradlí) - viz výpis prvků</t>
  </si>
  <si>
    <t>1370254354</t>
  </si>
  <si>
    <t>Poznámka k položce:_x000d_
Hliníkové lamely na fasádu - slunolamy (plnící funkci zábradlí)_x000d_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</si>
  <si>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464</t>
  </si>
  <si>
    <t>768-AL/42</t>
  </si>
  <si>
    <t>M+D Hliníkové lamely 272,7bm na fasádu - slunolamy (plnící funkci zábradlí) - viz výpis prvků</t>
  </si>
  <si>
    <t>-1432516763</t>
  </si>
  <si>
    <t xml:space="preserve">Poznámka k položce:_x000d_
Hliníkové lamely na fasádu - slunolamy (plnící funkci zábradlí)_x000d_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architektem._x000d_
_x000d_
_x000d_
_x000d_
</t>
  </si>
  <si>
    <t>465</t>
  </si>
  <si>
    <t>768-AL/43</t>
  </si>
  <si>
    <t>M+D Hliníkové lamely 315 bm na fasádu - slunolamy (plnící funkci zábradlí) - viz výpis prvků</t>
  </si>
  <si>
    <t>949433772</t>
  </si>
  <si>
    <t>466</t>
  </si>
  <si>
    <t>768-AL/44</t>
  </si>
  <si>
    <t>M+D Hliníkové lamely 121,5 bm na fasádu - slunolamy (plnící funkci zábradlí) - viz výpis prvků</t>
  </si>
  <si>
    <t>-419477423</t>
  </si>
  <si>
    <t>467</t>
  </si>
  <si>
    <t>768-AL/45</t>
  </si>
  <si>
    <t>M+D Hliníkové lamely 218,44 bm na fasádu - slunolamy (plnící funkci zábradlí) - viz výpis prvků</t>
  </si>
  <si>
    <t>1847572314</t>
  </si>
  <si>
    <t>468</t>
  </si>
  <si>
    <t>768-AL/46</t>
  </si>
  <si>
    <t>M+D Hliníkové lamely 200,79 bm na fasádu - slunolamy (plnící funkci zábradlí) - viz výpis prvků</t>
  </si>
  <si>
    <t>1543943791</t>
  </si>
  <si>
    <t xml:space="preserve">Poznámka k položce:_x000d_
Hliníkové lamely na fasádu - slunolamy (plnící funkci zábradlí)_x000d_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architektem._x000d_
</t>
  </si>
  <si>
    <t>469</t>
  </si>
  <si>
    <t>768-AL/47</t>
  </si>
  <si>
    <t>M+D Hliníkové lamely na fasádu - neprůhledné (plnící funkci zábradlí), celková délka lamel 252 m - viz výpis prvků</t>
  </si>
  <si>
    <t>1513770599</t>
  </si>
  <si>
    <t xml:space="preserve">Poznámka k položce:_x000d_
Hliníkové lamely na fasádu - neprůhledné (plnící funkci zábradlí)_x000d_
-	rozměry lamely (šířka x hloubka): 30x150 mm, uzavřený obdélníkový profil_x000d_
-	výška lamely: do 4500 mm (jednotlivé výšky viz. grafika)_x000d_
-	lamely instalovat natěsno a s překrytím tak, aby vnikla neprůhledná plocha_x000d_
Některé jsou v horní části vykonzolovány 1500 mm nad horizontální hliníkový jackel. Horní část lamel je propojena madlem. Barva všech prvků (lamely, úchyty, krytky, pomocné nosné konstrukce) je elox bronz._x000d_
D+M lamel včetně držáků, krytek, úchytů, madla, pomocné kotevní horizontální konstrukce a jeklu v úrovni podlahy.  V dílenské dokumentaci potřeba dopřesnit konkrétní atypické pomocné konstrukce a odsouhlasit GP. _x000d_
Lamely budou kotveny před nosnou podkonstrukcí na tzv. speciální držáky průběžně, tzn. lamely budou procházet přes celou výšku bez přerušení. _x000d_
Součástí výrobku jsou dvoukřídlové dveře s rozměrem křídel 2*900*2300 - rám z jeklů, výplň bude tvořená lamelami_x000d_
kování: bezpečnostní zámek s vložkou, klika/klika, _x000d_
systém generálního klíče (viz specifikace ostatních výrobků)_x000d_
-Součástí dodávky je statické posouzení!!!_x000d_
-Provést dle ČSN 743305 - OCHRANNÁ ZÁBRADLÍ_x000d_
Poznámka:_x000d_
Všechny rozměry před výrobou ověřit na stavbě!  Před realizací je třeba přiložit vzorky materiálů k odsouhlasení architektem a investorem. Součástí dodávky bude výrobní dokumentace odsouhlasená architektem.</t>
  </si>
  <si>
    <t>470</t>
  </si>
  <si>
    <t>768-AL/48</t>
  </si>
  <si>
    <t>M+D SCHODIŠŤOVÁ MADLA NA EXTERIÉROVÉM SCHODIŠTI, TR ∅40mm, d=24,4bm- viz výpis prvků</t>
  </si>
  <si>
    <t>1463201321</t>
  </si>
  <si>
    <t>Poznámka k položce:_x000d_
-TR ∅40mm, hliník, elox. bronz - viz rámy oken_x000d_
-délka madla - 12,2m + 12,2 = 24,4m_x000d_
-jedno madlo ve výšce 1000mm, druhé 500mm_x000d_
-kotveno do al lamel přes kotevní desky_x000d_
-vzdálenost madla od svislých profilů 60mm_x000d_
-zábradlí provést dle ČSN 743305 - OCHRANNÁ ZÁBRADLÍ</t>
  </si>
  <si>
    <t>471</t>
  </si>
  <si>
    <t>768-AL/49</t>
  </si>
  <si>
    <t>742614939</t>
  </si>
  <si>
    <t>472</t>
  </si>
  <si>
    <t>768-AL/50</t>
  </si>
  <si>
    <t>M+D M+D Hliníkové lamely na fasádu - neprůhledné (plnící funkci zábradlí), celková délka lamel 137,50 m - viz výpis prvků</t>
  </si>
  <si>
    <t>-1873371519</t>
  </si>
  <si>
    <t xml:space="preserve">Poznámka k položce:_x000d_
Hliníkové lamely na fasádu - neprůhledné (plnící funkci zábradlí)_x000d_
-	rozměry lamely (šířka x hloubka): 30x150 mm, uzavřený obdélníkový profil_x000d_
-	výška lamely: do 4500 mm (jednotlivé výšky viz. grafika)_x000d_
-	lamely instalovat natěsno a s překrytím tak, aby vnikla neprůhledná plocha_x000d_
Některé jsou v 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 dílenské dokumentaci potřeba dopřesnit konkrétní atypické pomocné konstrukce a odsouhlasit GP.  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</si>
  <si>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473</t>
  </si>
  <si>
    <t>768-AL/51</t>
  </si>
  <si>
    <t>M+D Venkovní hliníkové slunolamy do ulice - otočné okenice elektricky ovládané - viz výpis prvků</t>
  </si>
  <si>
    <t>1110200056</t>
  </si>
  <si>
    <t xml:space="preserve">Poznámka k položce:_x000d_
Otočné okenice jsou tvořeny uzavřenými hliníkovými Jackely obdélníkového průřezu, rám 80/30/2, resp. 30/30/2, horizontální výplně 40/15/2 s osovou roztečí 60 mm. Šířka každé okenice je 550, resp. 710 mm, výška 4125 mm._x000d_
Ovládání je motorické, po sekcích 4 okenice v každém podlaží současně - celkem tedy 8 sekcí = 8 motorů. _x000d_
Okenice budou 520mm od fasády. Motory s krytím, do venkovního prostředí._x000d_
Součástí je obvodový rám + jeho zakrytování (špalety, parapet i nadpraží) - hloubka 620mm_x000d_
Barva všech prvků (lamely, úchyty, krytky, pomocné nosné konstrukce) je elox bronz._x000d_
D+M lamel včetně držáků, pomocné kotevní konstrukce atd.. _x000d_
V dílenské dokumentaci potřeba dopřesnit konkrétní atypické pomocné konstrukce a odsouhlasit GP. _x000d_
-Součástí dodávky je statické posouzení!!!_x000d_
Poznámka:_x000d_
Všechny rozměry před výrobou ověřit na stavbě!_x000d_
Před realizací je třeba přiložit vzorky materiálů k odsouhlasení architektem a investorem. _x000d_
Součástí dodávky bude výrobní dokumentace odsouhlasená architektem._x000d_
Detail viz strana 33_x000d_
_x000d_
_x000d_
</t>
  </si>
  <si>
    <t>474</t>
  </si>
  <si>
    <t>768-AL/52</t>
  </si>
  <si>
    <t>M+D Venkovní hliníkové slunolamy jižní - otočné okenice elektricky ovládané - viz výpis prvků</t>
  </si>
  <si>
    <t>432396444</t>
  </si>
  <si>
    <t xml:space="preserve">Poznámka k položce:_x000d_
Otočné okenice jsou tvořeny uzavřenými hliníkovými Jackely obdélníkového průřezu, rám 80/30/2, resp. 30/30/2, horizontální výplně 40/15/2 s osovou roztečí 60 mm. Šířka každé okenice je 575-710 mm, výška 4125 mm._x000d_
Ovládání je motorické, 3 okenice v každém podlaží současně - každá sekce 6 dílů, celkem 6 sekcí = 6 motorů._x000d_
Okenice budou 520mm od fasády. Motory s krytím, do venkovního prostředí._x000d_
Součástí je obvodový rám + jeho zakrytování (špalety, parapet i nadpraží) - hloubka 620mm_x000d_
Barva všech prvků (lamely, úchyty, krytky, pomocné nosné konstrukce) je elox bronz._x000d_
D+M lamel včetně držáků, pomocné kotevní konstrukce atd.. _x000d_
V dílenské dokumentaci potřeba dopřesnit konkrétní atypické pomocné konstrukce a odsouhlasit GP. _x000d_
-Součástí dodávky je statické posouzení!!!_x000d_
Poznámka:_x000d_
Všechny rozměry před výrobou ověřit na stavbě!_x000d_
Před realizací je třeba přiložit vzorky materiálů k odsouhlasení architektem a investorem. _x000d_
Součástí dodávky bude výrobní dokumentace odsouhlasená architektem._x000d_
Detail viz strana 33_x000d_
</t>
  </si>
  <si>
    <t>475</t>
  </si>
  <si>
    <t>768-AL/53</t>
  </si>
  <si>
    <t xml:space="preserve">M+D Dveře z AL profilů s přerušeným tepelným mostem, otvíravé pravé  900/2000 mm, - viz výpis prvků</t>
  </si>
  <si>
    <t>131925694</t>
  </si>
  <si>
    <t>M+D Dveře z AL profilů s přerušeným tepelným mostem, otvíravé pravé 900/2000 mm, - viz výpis prvků</t>
  </si>
  <si>
    <t>Poznámka k položce:_x000d_
Dveře na sousední pozemek, z AL profilů s přerušeným tepelným mostem, otvíravé pravé, 900*2000mm, barva int/ext bronzová_x000d_
-plné s oboustranně hladkým povrchem_x000d_
-kování: zámek s vložkou, koule/klika, samozavírač, leštěná mosaz, _x000d_
-ovládání el. vrátným_x000d_
-Bezpečnostní třída uzamykacího systému bude RC3_x000d_
-Dodávka a montáž včetně difuzních a parotěsných pásek v návaznostech na okolní konstrukce_x000d_
-systém generálního klíče (viz specifikace ostatních výrobků)_x000d_
-včetně tepelněizolačních obvodových profilů a rozšiřovacích profilů po celém obvodu (ostění + nadpraží zatepleno 100mm TI)_x000d_
-stavební otvor 1200*2200mm_x000d_
-včetně dorazu v podlaze (ochrana fasády, resp. křídla při otevření)</t>
  </si>
  <si>
    <t>476</t>
  </si>
  <si>
    <t>768-AL/54</t>
  </si>
  <si>
    <t>M+D Sestava fixního prosklení a otvíravého + sklopného křídla, z AL profilů s přerušeným tepelným mostem 3000/2300 mm, část výrobku S PO EW 30/DP1 - viz výpis prvků</t>
  </si>
  <si>
    <t>-348774098</t>
  </si>
  <si>
    <t>Poznámka k položce:_x000d_
Sestava fixního prosklení a otvíravého + sklopného křídla,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parapety v 3.NP viz ostatní výrobky, 2.NP parapety řešeny interiérem_x000d_
-součástí je předsazené bezrámové skleněné zábradlí z lepeného bezpečnostního skla, kotveno do rámu okna (provést dle ČSN 743305 - OCHRANNÁ ZÁBRADLÍ)_x000d_
-část výrobku s požární odolností EW 30/DP1</t>
  </si>
  <si>
    <t>775</t>
  </si>
  <si>
    <t>Podlahy skládané</t>
  </si>
  <si>
    <t>477</t>
  </si>
  <si>
    <t>775111112</t>
  </si>
  <si>
    <t>Broušení betonového podkladu skládaných podlah</t>
  </si>
  <si>
    <t>236633356</t>
  </si>
  <si>
    <t>Příprava podkladu skládaných podlah broušení podlah nového podkladu betonového</t>
  </si>
  <si>
    <t>https://podminky.urs.cz/item/CS_URS_2021_02/775111112</t>
  </si>
  <si>
    <t>478</t>
  </si>
  <si>
    <t>775111311</t>
  </si>
  <si>
    <t>Vysátí podkladu skládaných podlah</t>
  </si>
  <si>
    <t>818169714</t>
  </si>
  <si>
    <t>Příprava podkladu skládaných podlah vysátí podlah</t>
  </si>
  <si>
    <t>https://podminky.urs.cz/item/CS_URS_2021_02/775111311</t>
  </si>
  <si>
    <t>479</t>
  </si>
  <si>
    <t>775511441</t>
  </si>
  <si>
    <t>Podlahy z vlysů lepených tl do 22 mm š přes 40 do 50 mm dl přes 300 do 400 mm dub I</t>
  </si>
  <si>
    <t>476139060</t>
  </si>
  <si>
    <t>Podlahy vlysové masivní lepené rybinový, řemenový, průpletový vzor s tmelením a broušením, bez povrchové úpravy a olištování z vlysů tl. do 22 mm šířky přes 40 do 50 mm, délky přes 300 do 400 mm dub, třída I</t>
  </si>
  <si>
    <t>https://podminky.urs.cz/item/CS_URS_2021_02/775511441</t>
  </si>
  <si>
    <t>480</t>
  </si>
  <si>
    <t>775591311</t>
  </si>
  <si>
    <t>Podlahy dřevěné, základní lak</t>
  </si>
  <si>
    <t>514594463</t>
  </si>
  <si>
    <t>Skládané podlahy - ostatní práce lakování jednotlivé operace základní lak</t>
  </si>
  <si>
    <t>https://podminky.urs.cz/item/CS_URS_2021_02/775591311</t>
  </si>
  <si>
    <t>481</t>
  </si>
  <si>
    <t>775591316</t>
  </si>
  <si>
    <t>Podlahy dřevěné, mezibroušení mezi vrstvami laku</t>
  </si>
  <si>
    <t>1339535822</t>
  </si>
  <si>
    <t>Skládané podlahy - ostatní práce lakování jednotlivé operace mezibroušení mezi vrstvami laku</t>
  </si>
  <si>
    <t>https://podminky.urs.cz/item/CS_URS_2021_02/775591316</t>
  </si>
  <si>
    <t>482</t>
  </si>
  <si>
    <t>775591411</t>
  </si>
  <si>
    <t>Podlahy dřevěné, nátěr olejem a voskování</t>
  </si>
  <si>
    <t>657905533</t>
  </si>
  <si>
    <t>Skládané podlahy - ostatní práce dokončovací nátěr olejem a voskování</t>
  </si>
  <si>
    <t>https://podminky.urs.cz/item/CS_URS_2021_02/775591411</t>
  </si>
  <si>
    <t>483</t>
  </si>
  <si>
    <t>998775102</t>
  </si>
  <si>
    <t>Přesun hmot tonážní pro podlahy dřevěné v objektech v přes 6 do 12 m</t>
  </si>
  <si>
    <t>759950683</t>
  </si>
  <si>
    <t>Přesun hmot pro podlahy skládané stanovený z hmotnosti přesunovaného materiálu vodorovná dopravní vzdálenost do 50 m v objektech výšky přes 6 do 12 m</t>
  </si>
  <si>
    <t>https://podminky.urs.cz/item/CS_URS_2021_02/998775102</t>
  </si>
  <si>
    <t>776</t>
  </si>
  <si>
    <t>Podlahy povlakové</t>
  </si>
  <si>
    <t>484</t>
  </si>
  <si>
    <t>776111112</t>
  </si>
  <si>
    <t>Broušení betonového podkladu povlakových podlah</t>
  </si>
  <si>
    <t>-30480869</t>
  </si>
  <si>
    <t>Příprava podkladu broušení podlah nového podkladu betonového</t>
  </si>
  <si>
    <t>https://podminky.urs.cz/item/CS_URS_2021_02/776111112</t>
  </si>
  <si>
    <t>skladba P8 - mezipodesty</t>
  </si>
  <si>
    <t>vnitřní schodiště 1.PP - 2.NP</t>
  </si>
  <si>
    <t>3,30*1,50*2</t>
  </si>
  <si>
    <t>vnitřní schodiště 1.PP - 3.NP</t>
  </si>
  <si>
    <t>3,20*1,50*3</t>
  </si>
  <si>
    <t>485</t>
  </si>
  <si>
    <t>776111122</t>
  </si>
  <si>
    <t>Broušení betonového podkladu povlakových podlah schodišťových stupňů</t>
  </si>
  <si>
    <t>1351414085</t>
  </si>
  <si>
    <t>Příprava podkladu broušení schodišť nového podkladu betonového</t>
  </si>
  <si>
    <t>https://podminky.urs.cz/item/CS_URS_2021_02/776111122</t>
  </si>
  <si>
    <t>skladba P8</t>
  </si>
  <si>
    <t>0,29*1,61*10*2</t>
  </si>
  <si>
    <t>0,29*1,56*10*2</t>
  </si>
  <si>
    <t>486</t>
  </si>
  <si>
    <t>776111311</t>
  </si>
  <si>
    <t>Vysátí podkladu povlakových podlah</t>
  </si>
  <si>
    <t>132717115</t>
  </si>
  <si>
    <t>Příprava podkladu vysátí podlah</t>
  </si>
  <si>
    <t>https://podminky.urs.cz/item/CS_URS_2021_02/776111311</t>
  </si>
  <si>
    <t>487</t>
  </si>
  <si>
    <t>776111323</t>
  </si>
  <si>
    <t>Vysátí podkladu povlakových podlah schodišťových stupňů</t>
  </si>
  <si>
    <t>47338009</t>
  </si>
  <si>
    <t>Příprava podkladu vysátí schodišť</t>
  </si>
  <si>
    <t>https://podminky.urs.cz/item/CS_URS_2021_02/776111323</t>
  </si>
  <si>
    <t>488</t>
  </si>
  <si>
    <t>776121112</t>
  </si>
  <si>
    <t>Vodou ředitelná penetrace savého podkladu povlakových podlah</t>
  </si>
  <si>
    <t>315331613</t>
  </si>
  <si>
    <t>Příprava podkladu penetrace vodou ředitelná podlah</t>
  </si>
  <si>
    <t>https://podminky.urs.cz/item/CS_URS_2021_02/776121112</t>
  </si>
  <si>
    <t xml:space="preserve">2103,46                      "celková plocha</t>
  </si>
  <si>
    <t xml:space="preserve">-230,04                       "odpočet do vlhkých prostor</t>
  </si>
  <si>
    <t>489</t>
  </si>
  <si>
    <t>776121113</t>
  </si>
  <si>
    <t>Vodou ředitelná penetrace savého podkladu povlakových podlah schodišťových stupňů</t>
  </si>
  <si>
    <t>-975913071</t>
  </si>
  <si>
    <t>Příprava podkladu penetrace vodou ředitelná schodišť</t>
  </si>
  <si>
    <t>https://podminky.urs.cz/item/CS_URS_2021_02/776121113</t>
  </si>
  <si>
    <t>490</t>
  </si>
  <si>
    <t>776121511</t>
  </si>
  <si>
    <t>Dvousložková penetrace podkladu povlakových podlah proti vlhkosti</t>
  </si>
  <si>
    <t>-683741850</t>
  </si>
  <si>
    <t>Příprava podkladu penetrace dvousložková podlah zábrana proti vlhkosti</t>
  </si>
  <si>
    <t>https://podminky.urs.cz/item/CS_URS_2021_02/776121511</t>
  </si>
  <si>
    <t xml:space="preserve">10,53+4,22+8,04                                       "3.NP</t>
  </si>
  <si>
    <t>491</t>
  </si>
  <si>
    <t>776141221</t>
  </si>
  <si>
    <t>Vyrovnání podkladu povlakových podlah schodišťových stupňů samonivelační stěrkou pevnosti 35 MPa tl do 3 mm</t>
  </si>
  <si>
    <t>389366785</t>
  </si>
  <si>
    <t>Příprava podkladu vyrovnání samonivelační stěrkou schodišť min.pevnosti 35 MPa, tloušťky do 3 mm</t>
  </si>
  <si>
    <t>https://podminky.urs.cz/item/CS_URS_2021_02/776141221</t>
  </si>
  <si>
    <t>492</t>
  </si>
  <si>
    <t>776143131</t>
  </si>
  <si>
    <t>Tmelení schodišťových podstupnic povlakových podlah stěrkou tl do 3 mm</t>
  </si>
  <si>
    <t>-1174703426</t>
  </si>
  <si>
    <t>Příprava podkladu tmelení schodišť podstupnic stěrka tloušťky do 3 mm</t>
  </si>
  <si>
    <t>https://podminky.urs.cz/item/CS_URS_2021_02/776143131</t>
  </si>
  <si>
    <t>0,159*1,61*11*2</t>
  </si>
  <si>
    <t>0,159*1,56*11*2</t>
  </si>
  <si>
    <t>493</t>
  </si>
  <si>
    <t>776144111</t>
  </si>
  <si>
    <t>Tmelení hran schodišťových povlakových podlah</t>
  </si>
  <si>
    <t>1908332167</t>
  </si>
  <si>
    <t>Příprava podkladu tmelení schodišť hran</t>
  </si>
  <si>
    <t>https://podminky.urs.cz/item/CS_URS_2021_02/776144111</t>
  </si>
  <si>
    <t>1,61*11*2</t>
  </si>
  <si>
    <t>1,56*11*2</t>
  </si>
  <si>
    <t>494</t>
  </si>
  <si>
    <t>776212111</t>
  </si>
  <si>
    <t>Volné položení textilních pásů s podlepením spojů páskou</t>
  </si>
  <si>
    <t>-905906129</t>
  </si>
  <si>
    <t>Montáž textilních podlahovin volným položením s podlepením spojů páskou pásů</t>
  </si>
  <si>
    <t>https://podminky.urs.cz/item/CS_URS_2021_02/776212111</t>
  </si>
  <si>
    <t>495</t>
  </si>
  <si>
    <t>69752</t>
  </si>
  <si>
    <t>textilní rohož ze 100% polypropylenu zataveného do PVC podkladu, který nepropouští prach ani vodu, výška rohože je 16 mm, hmotnost 4570 g/m2, barva šedá.</t>
  </si>
  <si>
    <t>2136969523</t>
  </si>
  <si>
    <t>rohož textilní provedení 100% PP, zatavený do měkčeného PVC</t>
  </si>
  <si>
    <t>52,25*0,10</t>
  </si>
  <si>
    <t>496</t>
  </si>
  <si>
    <t>776321111</t>
  </si>
  <si>
    <t>Montáž podlahovin z PVC na stupnice šířky do 300 mm</t>
  </si>
  <si>
    <t>-1301376927</t>
  </si>
  <si>
    <t>Montáž podlahovin z PVC na schodišťové stupně stupnic, šířky do 300 mm</t>
  </si>
  <si>
    <t>https://podminky.urs.cz/item/CS_URS_2021_02/776321111</t>
  </si>
  <si>
    <t>1,61*10*2</t>
  </si>
  <si>
    <t>1,56*10*2</t>
  </si>
  <si>
    <t>497</t>
  </si>
  <si>
    <t>776321211</t>
  </si>
  <si>
    <t>Montáž podlahovin z PVC na podstupnice výšky do 200 mm</t>
  </si>
  <si>
    <t>-778293961</t>
  </si>
  <si>
    <t>Montáž podlahovin z PVC na schodišťové stupně podstupnic, výšky do 200 mm</t>
  </si>
  <si>
    <t>https://podminky.urs.cz/item/CS_URS_2021_02/776321211</t>
  </si>
  <si>
    <t>498</t>
  </si>
  <si>
    <t>28411</t>
  </si>
  <si>
    <t>Povlaková krytina v rolích - homogenní PVC tl 2mm, hm 2850g/m2, smykové tření µ 0.6, třída zátěže EN 685, protiskluznost R10</t>
  </si>
  <si>
    <t>-936006195</t>
  </si>
  <si>
    <t>Poznámka k položce:_x000d_
barva schodišťových stupňů bude jiná než barva podest</t>
  </si>
  <si>
    <t xml:space="preserve">158,00*0,33                       "stupně</t>
  </si>
  <si>
    <t xml:space="preserve">173,80*0,22                      "podstupnice</t>
  </si>
  <si>
    <t>499</t>
  </si>
  <si>
    <t>776411111</t>
  </si>
  <si>
    <t>Montáž obvodových soklíků výšky do 80 mm</t>
  </si>
  <si>
    <t>1825766571</t>
  </si>
  <si>
    <t>Montáž soklíků lepením obvodových, výšky do 80 mm</t>
  </si>
  <si>
    <t>https://podminky.urs.cz/item/CS_URS_2021_02/776411111</t>
  </si>
  <si>
    <t>-(1,10+0,90+0,80)</t>
  </si>
  <si>
    <t xml:space="preserve">3,20+1,50*2                     "mezipodesta</t>
  </si>
  <si>
    <t>-(0,90*2+1,20)</t>
  </si>
  <si>
    <t>-0,80</t>
  </si>
  <si>
    <t>-(0,80+0,70)</t>
  </si>
  <si>
    <t>-0,80*2</t>
  </si>
  <si>
    <t>-(0,80*2+1,40)</t>
  </si>
  <si>
    <t>-(0,90*2+0,80*2+3,30)</t>
  </si>
  <si>
    <t xml:space="preserve">3,30+1,50*2                           "mezipodesta</t>
  </si>
  <si>
    <t>-(0,90*2+0,80*2)</t>
  </si>
  <si>
    <t>-1,10</t>
  </si>
  <si>
    <t>-(0,70+0,80*5+0,90*4)</t>
  </si>
  <si>
    <t xml:space="preserve">3,20+1,50*2                        "m.č.  1.01 - mezipodesta</t>
  </si>
  <si>
    <t>-0,90</t>
  </si>
  <si>
    <t xml:space="preserve">3,30+1,50*2                          "m.č. 1.06 - mezipodesta</t>
  </si>
  <si>
    <t>-(0,90+0,70+0,80+1,10)</t>
  </si>
  <si>
    <t>-0,70</t>
  </si>
  <si>
    <t>-(0,90*2+3,01)</t>
  </si>
  <si>
    <t>-0,90*3</t>
  </si>
  <si>
    <t>-(2,84+0,80)</t>
  </si>
  <si>
    <t xml:space="preserve">3,20+1,50*2                        "m.č.  2.01 - mezipodesta</t>
  </si>
  <si>
    <t>-(1,95+1,20)</t>
  </si>
  <si>
    <t>-(0,90*5+0,80*5+1,76+1,95+3,20)</t>
  </si>
  <si>
    <t>-0,90*2</t>
  </si>
  <si>
    <t>-(0,90*2+8,395)</t>
  </si>
  <si>
    <t>-(0,90*2+8,75+10,61)</t>
  </si>
  <si>
    <t>-(0,80+1,76)</t>
  </si>
  <si>
    <t>-(0,80+0,90)</t>
  </si>
  <si>
    <t xml:space="preserve">3,20+1,50*2                       "m.č. 3.01 - mezipodesta</t>
  </si>
  <si>
    <t>-1,20</t>
  </si>
  <si>
    <t>-(0,90*4+0,80*5+0,80*4+2,49+2,045+3,195)</t>
  </si>
  <si>
    <t>500</t>
  </si>
  <si>
    <t>776411121</t>
  </si>
  <si>
    <t>Montáž schodišťových soklíků výšky do 60 mm</t>
  </si>
  <si>
    <t>394572098</t>
  </si>
  <si>
    <t>Montáž soklíků lepením schodišťových, výšky do 60 mm</t>
  </si>
  <si>
    <t>https://podminky.urs.cz/item/CS_URS_2021_02/776411121</t>
  </si>
  <si>
    <t>schodiště z 1.PP do 2.NP</t>
  </si>
  <si>
    <t>2,90*2+3,50</t>
  </si>
  <si>
    <t>schodiště z 1.PP do 3.NP</t>
  </si>
  <si>
    <t>501</t>
  </si>
  <si>
    <t>28411006</t>
  </si>
  <si>
    <t>lišta soklová PVC samolepící 15x50mm</t>
  </si>
  <si>
    <t>1900421969</t>
  </si>
  <si>
    <t xml:space="preserve">1104,683*1,02                  "obvodové</t>
  </si>
  <si>
    <t xml:space="preserve">46,50*1,02                         "schodišťový</t>
  </si>
  <si>
    <t>502</t>
  </si>
  <si>
    <t>77643-PC01</t>
  </si>
  <si>
    <t>M+D Al systémové lišty na hraně stupňů</t>
  </si>
  <si>
    <t>-1828540079</t>
  </si>
  <si>
    <t>503</t>
  </si>
  <si>
    <t>776591112</t>
  </si>
  <si>
    <t>Izolace podlahy nátěrem nebo stěrkou ve dvou vrstvách</t>
  </si>
  <si>
    <t>1194542100</t>
  </si>
  <si>
    <t>vytažení na stěny</t>
  </si>
  <si>
    <t xml:space="preserve">0,20*(3,25+2,70)*2                     "m.č. 0.03</t>
  </si>
  <si>
    <t>-0,20*0,80</t>
  </si>
  <si>
    <t xml:space="preserve">0,20*(2,10+2,70)*2                      "m.č. 0.04</t>
  </si>
  <si>
    <t xml:space="preserve">0,20*(0,95*2+0,98+0,28) </t>
  </si>
  <si>
    <t xml:space="preserve">0,20*(6,40+4,30+0,30)*2           "m.č. 0.10</t>
  </si>
  <si>
    <t>-0,20*0,90</t>
  </si>
  <si>
    <t xml:space="preserve">0,20*(2,00+1,025)*2                    "m.č. 0.10a</t>
  </si>
  <si>
    <t>-0,20*0,70</t>
  </si>
  <si>
    <t xml:space="preserve">0,20*(4,47+4,30+0,89)*2          "m.č. 0.10b</t>
  </si>
  <si>
    <t>-0,20*0,90*3</t>
  </si>
  <si>
    <t xml:space="preserve">0,20*(2,00+3,175+0,30)*2       "m.č. 0.10c</t>
  </si>
  <si>
    <t xml:space="preserve">0,20*(2,32+2,06)*2                     "m.č. 0.10d</t>
  </si>
  <si>
    <t>-0,20*0,90*2</t>
  </si>
  <si>
    <t xml:space="preserve">0,20*(3,75+4,30+0,30)*2           "m.č. 0.10e</t>
  </si>
  <si>
    <t xml:space="preserve">0,20*(2,00+1,20)*2                              "m.č. 1.07a</t>
  </si>
  <si>
    <t xml:space="preserve">0,20*(1,85+2,30)*2                              "m.č. 1.11</t>
  </si>
  <si>
    <t xml:space="preserve">0,20*(1,91+2,30)*2                              "m.č. 1.12</t>
  </si>
  <si>
    <t xml:space="preserve">0,20*(1,46+2,35)*2                              "m.č. 1.16</t>
  </si>
  <si>
    <t xml:space="preserve">0,20*(2,45+2,20+0,95)*2                      "m.č. 2.07</t>
  </si>
  <si>
    <t xml:space="preserve">0,20*(1,10+1,20)*2                                "m.č. 2.08</t>
  </si>
  <si>
    <t xml:space="preserve">0,20*(2,45+2,20+0,95)*2                      "m.č. 2.10</t>
  </si>
  <si>
    <t xml:space="preserve">0,20*(3,70+6,20+3,45+0,90+0,30)*2     "m.č. 2.14</t>
  </si>
  <si>
    <t>0,20*0,90</t>
  </si>
  <si>
    <t xml:space="preserve">0,20*(2,86+6,00+1,65+0,90+0,26+0,16)*2      "m.č. 2.17</t>
  </si>
  <si>
    <t xml:space="preserve">0,20*(5,44+4,07+3,575+0,90)*2             "m.č. 2.23</t>
  </si>
  <si>
    <t xml:space="preserve">(5,34+2,10)*2                                            "m.č. 3.05</t>
  </si>
  <si>
    <t xml:space="preserve">0,20*(1,80+2,30)*2                                "m.č. 3.07a</t>
  </si>
  <si>
    <t xml:space="preserve">0,20*(1,80+2,30)*2                                 "m.č. 3.07b</t>
  </si>
  <si>
    <t xml:space="preserve">0,20*(3,70+2,42)*2                                  "m.č. 3.09</t>
  </si>
  <si>
    <t>504</t>
  </si>
  <si>
    <t>776141111</t>
  </si>
  <si>
    <t>Vyrovnání podkladu povlakových podlah stěrkou pevnosti 20 MPa tl do 3 mm</t>
  </si>
  <si>
    <t>1711196015</t>
  </si>
  <si>
    <t>Příprava podkladu vyrovnání samonivelační stěrkou podlah min.pevnosti 20 MPa, tloušťky do 3 mm</t>
  </si>
  <si>
    <t>https://podminky.urs.cz/item/CS_URS_2021_02/776141111</t>
  </si>
  <si>
    <t xml:space="preserve">529,35                         "skladba P2a, P2b</t>
  </si>
  <si>
    <t xml:space="preserve">1497,56                      "skladba P3a, P3b</t>
  </si>
  <si>
    <t xml:space="preserve">24,30                            "skladba P8 - mezipodesty</t>
  </si>
  <si>
    <t xml:space="preserve">23,41+28,84              "skladba P9 - 1.NP</t>
  </si>
  <si>
    <t>505</t>
  </si>
  <si>
    <t>776221111</t>
  </si>
  <si>
    <t>Lepení pásů z PVC standardním lepidlem</t>
  </si>
  <si>
    <t>1231418408</t>
  </si>
  <si>
    <t>Montáž podlahovin z PVC lepením standardním lepidlem z pásů standardních</t>
  </si>
  <si>
    <t>https://podminky.urs.cz/item/CS_URS_2021_02/776221111</t>
  </si>
  <si>
    <t xml:space="preserve">24,30                                                         "skladba P8 - mezipodesty</t>
  </si>
  <si>
    <t>506</t>
  </si>
  <si>
    <t>1895850092</t>
  </si>
  <si>
    <t xml:space="preserve">1579,93                         "skladba P2a, P3a</t>
  </si>
  <si>
    <t xml:space="preserve">24,30                              "skladba P8 - mezipodesty</t>
  </si>
  <si>
    <t xml:space="preserve">-116,49                         "porotiskluznost R11</t>
  </si>
  <si>
    <t>1487,74*0,10</t>
  </si>
  <si>
    <t>507</t>
  </si>
  <si>
    <t>28412</t>
  </si>
  <si>
    <t>Povlaková krytina v rolích - homogenní PVC tl 2mm, hm 2850g/m2, smykové tření µ 0.6, třída zátěže EN 685, protiskluznost R11</t>
  </si>
  <si>
    <t>1104027281</t>
  </si>
  <si>
    <t xml:space="preserve">4,68+11,47+11,95+14,74      "skladba P2a</t>
  </si>
  <si>
    <t>6,03+10,44+15,09+7,03+20,50</t>
  </si>
  <si>
    <t xml:space="preserve">14,56                                          "skladba P3a</t>
  </si>
  <si>
    <t>116,49*0,10</t>
  </si>
  <si>
    <t>508</t>
  </si>
  <si>
    <t>776221121</t>
  </si>
  <si>
    <t>Lepení elektrostaticky vodivých pásů z PVC standardním lepidlem</t>
  </si>
  <si>
    <t>-34761312</t>
  </si>
  <si>
    <t>Montáž podlahovin z PVC lepením standardním lepidlem z pásů elektrostaticky vodivých</t>
  </si>
  <si>
    <t>https://podminky.urs.cz/item/CS_URS_2021_02/776221121</t>
  </si>
  <si>
    <t xml:space="preserve">14,74+226,50              "skladba P2a - antistatická</t>
  </si>
  <si>
    <t>509</t>
  </si>
  <si>
    <t>284110</t>
  </si>
  <si>
    <t>Povlaková krytina v rolích - homogenní PVC tl 2mm, hm 2850g/m2, smykové tření µ 0.6, třída zátěže EN 685, protiskluznost R10 elektrostaticky vodivé</t>
  </si>
  <si>
    <t>659901323</t>
  </si>
  <si>
    <t xml:space="preserve">241,24              "skladba P2a - antistatická</t>
  </si>
  <si>
    <t>241,24*0,10</t>
  </si>
  <si>
    <t>510</t>
  </si>
  <si>
    <t>776222111</t>
  </si>
  <si>
    <t>Lepení pásů z PVC 2-složkovým lepidlem</t>
  </si>
  <si>
    <t>1177553234</t>
  </si>
  <si>
    <t>Montáž podlahovin z PVC lepením 2-složkovým lepidlem (do vlhkých prostor) z pásů</t>
  </si>
  <si>
    <t>https://podminky.urs.cz/item/CS_URS_2021_02/776222111</t>
  </si>
  <si>
    <t xml:space="preserve">8,75+3,78+8,12                                        "3.NP</t>
  </si>
  <si>
    <t>511</t>
  </si>
  <si>
    <t>-316142842</t>
  </si>
  <si>
    <t xml:space="preserve">227,90                        "skladba P2b, P3b</t>
  </si>
  <si>
    <t xml:space="preserve">-126,57                      "protiskluznost R11</t>
  </si>
  <si>
    <t>101,33*0,10</t>
  </si>
  <si>
    <t>512</t>
  </si>
  <si>
    <t>1031211105</t>
  </si>
  <si>
    <t xml:space="preserve">2,39+39,08                                           "skladba P3b</t>
  </si>
  <si>
    <t>126,57*0,10</t>
  </si>
  <si>
    <t>513</t>
  </si>
  <si>
    <t>998776102</t>
  </si>
  <si>
    <t>Přesun hmot tonážní pro podlahy povlakové v objektech v přes 6 do 12 m</t>
  </si>
  <si>
    <t>1077685738</t>
  </si>
  <si>
    <t>Přesun hmot pro podlahy povlakové stanovený z hmotnosti přesunovaného materiálu vodorovná dopravní vzdálenost do 50 m v objektech výšky přes 6 do 12 m</t>
  </si>
  <si>
    <t>https://podminky.urs.cz/item/CS_URS_2021_02/998776102</t>
  </si>
  <si>
    <t>781</t>
  </si>
  <si>
    <t>Dokončovací práce - obklady</t>
  </si>
  <si>
    <t>514</t>
  </si>
  <si>
    <t>781121011</t>
  </si>
  <si>
    <t>Nátěr penetrační na stěnu</t>
  </si>
  <si>
    <t>-632026947</t>
  </si>
  <si>
    <t>Příprava podkladu před provedením obkladu nátěr penetrační na stěnu</t>
  </si>
  <si>
    <t>https://podminky.urs.cz/item/CS_URS_2021_02/781121011</t>
  </si>
  <si>
    <t xml:space="preserve">2,10*(6,40+4,30+0,30)*2           "m.č. 0.10</t>
  </si>
  <si>
    <t>-0,90*2,10</t>
  </si>
  <si>
    <t xml:space="preserve">2,10*(2,00+1,025)*2                    "m.č. 0.10a</t>
  </si>
  <si>
    <t>0,15*0,60</t>
  </si>
  <si>
    <t>-0,70*2,10</t>
  </si>
  <si>
    <t xml:space="preserve">2,10*(4,47+4,30+0,89)*2          "m.č. 0.10b</t>
  </si>
  <si>
    <t>-0,90*2,10*3</t>
  </si>
  <si>
    <t xml:space="preserve">2,10*(2,00+3,175+0,30)*2       "m.č. 0.10c</t>
  </si>
  <si>
    <t xml:space="preserve">2,10*(2,32+2,06)*2                     "m.č. 0.10d</t>
  </si>
  <si>
    <t>-0,90*2,10*2</t>
  </si>
  <si>
    <t xml:space="preserve">2,10*(3,75+4,30+0,30)*2           "m.č. 0.10e</t>
  </si>
  <si>
    <t>-0,80*2,10</t>
  </si>
  <si>
    <t xml:space="preserve">2,40*(6,04+5,92+3,09+0,95)*2      "m.č. 108</t>
  </si>
  <si>
    <t xml:space="preserve">1,20*(3,70+6,20+0,16)         "m.č. 2.14</t>
  </si>
  <si>
    <t>1,20*(2,45*2+1,10+0,90*2+1,00*2+0,30*2)</t>
  </si>
  <si>
    <t>-0,90*1,20</t>
  </si>
  <si>
    <t>0,30*3,70</t>
  </si>
  <si>
    <t>0,50*2,45</t>
  </si>
  <si>
    <t xml:space="preserve">1,20*(2,86+6,00+0,26+0,16)*2       "m.č. 2.17</t>
  </si>
  <si>
    <t>1,20*(1,65*2+0,50+0,90*2)</t>
  </si>
  <si>
    <t>0,50*1,65</t>
  </si>
  <si>
    <t>0,15*0,90</t>
  </si>
  <si>
    <t xml:space="preserve">1,20*(5,09+4,071)*2                         "m.č. 2.23</t>
  </si>
  <si>
    <t>1,20*(2,575*2+1,10+0,90*2+1,00*2+0,30*2)</t>
  </si>
  <si>
    <t>515</t>
  </si>
  <si>
    <t>781474118</t>
  </si>
  <si>
    <t>Montáž obkladů vnitřních keramických hladkých přes 45 do 50 ks/m2 lepených flexibilním lepidlem</t>
  </si>
  <si>
    <t>732358</t>
  </si>
  <si>
    <t>Montáž obkladů vnitřních stěn z dlaždic keramických lepených flexibilním lepidlem maloformátových hladkých přes 45 do 50 ks/m2</t>
  </si>
  <si>
    <t>https://podminky.urs.cz/item/CS_URS_2021_02/781474118</t>
  </si>
  <si>
    <t xml:space="preserve">2,40*(6,04+5,92+3,09+0,95)*2      "m.č. 1.08</t>
  </si>
  <si>
    <t>516</t>
  </si>
  <si>
    <t>597612</t>
  </si>
  <si>
    <t>obklad keramický hladký 100/200mm bílý</t>
  </si>
  <si>
    <t>-1117496485</t>
  </si>
  <si>
    <t>232,308*1,10</t>
  </si>
  <si>
    <t>517</t>
  </si>
  <si>
    <t>781477111</t>
  </si>
  <si>
    <t>Příplatek k montáži obkladů vnitřních keramických hladkých za plochu do 10 m2</t>
  </si>
  <si>
    <t>-1392038702</t>
  </si>
  <si>
    <t>Montáž obkladů vnitřních stěn z dlaždic keramických Příplatek k cenám za plochu do 10 m2 jednotlivě</t>
  </si>
  <si>
    <t>https://podminky.urs.cz/item/CS_URS_2021_02/781477111</t>
  </si>
  <si>
    <t>518</t>
  </si>
  <si>
    <t>781484116</t>
  </si>
  <si>
    <t>Montáž obkladů vnitřních z mozaiky 300x300 mm lepených flexibilním lepidlem</t>
  </si>
  <si>
    <t>1979341753</t>
  </si>
  <si>
    <t>Montáž obkladů vnitřních stěn z mozaikových lepenců keramických nebo skleněných lepených flexibilním lepidlem dílce vel. 300 x 300 mm</t>
  </si>
  <si>
    <t>https://podminky.urs.cz/item/CS_URS_2021_02/781484116</t>
  </si>
  <si>
    <t>519</t>
  </si>
  <si>
    <t>59761</t>
  </si>
  <si>
    <t xml:space="preserve">mozaika keramická hladká  300x300mm (velikost kostičky 20/20 mm) hladká a lesklá</t>
  </si>
  <si>
    <t>-401240524</t>
  </si>
  <si>
    <t>88,365*1,10</t>
  </si>
  <si>
    <t>520</t>
  </si>
  <si>
    <t>781489191</t>
  </si>
  <si>
    <t>Příplatek k montáži obkladů vnitřních z mozaiky za plochu do 10 m2</t>
  </si>
  <si>
    <t>215700890</t>
  </si>
  <si>
    <t>Montáž obkladů vnitřních stěn z mozaikových lepenců keramických nebo skleněných Příplatek k cenám za plochu do 10 m2 jednotlivě</t>
  </si>
  <si>
    <t>https://podminky.urs.cz/item/CS_URS_2021_02/781489191</t>
  </si>
  <si>
    <t>521</t>
  </si>
  <si>
    <t>781494100</t>
  </si>
  <si>
    <t xml:space="preserve">Nerezové  profily rohové lepené flexibilním lepidlem</t>
  </si>
  <si>
    <t>1275150767</t>
  </si>
  <si>
    <t>Nerezové profily rohové lepené flexibilním lepidlem</t>
  </si>
  <si>
    <t>2,10*9+1,20+0,60</t>
  </si>
  <si>
    <t xml:space="preserve">2,40*4                                "m.č. 1.08</t>
  </si>
  <si>
    <t xml:space="preserve">2,45*2+1,10+0,90*2+1,00*2+0,30*2      "m.č. 2.14</t>
  </si>
  <si>
    <t>3,70</t>
  </si>
  <si>
    <t xml:space="preserve">1,65*2+0,50+0,90+0,15                  "m.č. 2.17</t>
  </si>
  <si>
    <t xml:space="preserve">2,575*2+1,10+0,90*2+1,00*2+0,30*2      "m.č. 2.23</t>
  </si>
  <si>
    <t>522</t>
  </si>
  <si>
    <t>781494501</t>
  </si>
  <si>
    <t>Nerezové profily ukončovací lepené flexibilním lepidlem</t>
  </si>
  <si>
    <t>1057872212</t>
  </si>
  <si>
    <t>523</t>
  </si>
  <si>
    <t>781495115</t>
  </si>
  <si>
    <t>Spárování vnitřních obkladů silikonem</t>
  </si>
  <si>
    <t>1957816145</t>
  </si>
  <si>
    <t>Obklad - dokončující práce ostatní práce spárování silikonem</t>
  </si>
  <si>
    <t>https://podminky.urs.cz/item/CS_URS_2021_02/781495115</t>
  </si>
  <si>
    <t>pbklad x podlaha</t>
  </si>
  <si>
    <t xml:space="preserve">(6,04+5,92+3,09+0,95)*2      "m.č. 1.08</t>
  </si>
  <si>
    <t>524</t>
  </si>
  <si>
    <t>781571131</t>
  </si>
  <si>
    <t>Montáž obkladů ostění šířky do 200 mm lepenými flexibilním lepidlem</t>
  </si>
  <si>
    <t>-638902002</t>
  </si>
  <si>
    <t>Montáž obkladů ostění z obkladaček keramických lepených flexibilním lepidlem šířky ostění do 200 mm</t>
  </si>
  <si>
    <t>https://podminky.urs.cz/item/CS_URS_2021_02/781571131</t>
  </si>
  <si>
    <t>225,20</t>
  </si>
  <si>
    <t>525</t>
  </si>
  <si>
    <t>781774120.1</t>
  </si>
  <si>
    <t>Montáž obkladů vnějších z dlaždic keramických hladkých přes 50 do 85 ks/m2 lepených flexibilním lepidlem vč. spárování</t>
  </si>
  <si>
    <t>985833174</t>
  </si>
  <si>
    <t>Montáž obkladů vnějších stěn z dlaždic keramických lepených flexibilním lepidlem maloformátových hladkých přes 50 do 85 ks/m2</t>
  </si>
  <si>
    <t>Poznámka k položce:_x000d_
- se spárou 8-10mm, spárováno mrazuvzdornou spárovací hmotou_x000d_
- lepicí tmel pro obklady</t>
  </si>
  <si>
    <t xml:space="preserve">-3,38*7,35                  "Revize R02</t>
  </si>
  <si>
    <t xml:space="preserve">-8,12*7,35                 "Revize R02</t>
  </si>
  <si>
    <t xml:space="preserve">19,73                             "zateplená atika</t>
  </si>
  <si>
    <t>526</t>
  </si>
  <si>
    <t>59623</t>
  </si>
  <si>
    <t>keramickými obkladovými pásky 240*52*12 mm</t>
  </si>
  <si>
    <t>1127839539</t>
  </si>
  <si>
    <t xml:space="preserve">160,04                           "skladba B1</t>
  </si>
  <si>
    <t xml:space="preserve">-8,12*7,35                "Revize R02</t>
  </si>
  <si>
    <t xml:space="preserve">0,20*225,20               "ostění</t>
  </si>
  <si>
    <t>915,445*0,10</t>
  </si>
  <si>
    <t>527</t>
  </si>
  <si>
    <t>781775-PC01</t>
  </si>
  <si>
    <t>M+D keramických rohů k vmějším obkladům</t>
  </si>
  <si>
    <t>-163610679</t>
  </si>
  <si>
    <t>247,93</t>
  </si>
  <si>
    <t>528</t>
  </si>
  <si>
    <t>998781102</t>
  </si>
  <si>
    <t>Přesun hmot tonážní pro obklady keramické v objektech v přes 6 do 12 m</t>
  </si>
  <si>
    <t>-908115937</t>
  </si>
  <si>
    <t>Přesun hmot pro obklady keramické stanovený z hmotnosti přesunovaného materiálu vodorovná dopravní vzdálenost do 50 m v objektech výšky přes 6 do 12 m</t>
  </si>
  <si>
    <t>https://podminky.urs.cz/item/CS_URS_2021_02/998781102</t>
  </si>
  <si>
    <t>783</t>
  </si>
  <si>
    <t>Dokončovací práce - nátěry</t>
  </si>
  <si>
    <t>529</t>
  </si>
  <si>
    <t>78394-PC01</t>
  </si>
  <si>
    <t>Ošetřující hydrofobní nátěr na pohledový beton - bezbarvý, transparentní, matný, neměnící vzhled pohledových betonů</t>
  </si>
  <si>
    <t>-243339996</t>
  </si>
  <si>
    <t>Poznámka k položce:_x000d_
Nutno vyvzorkovat - finální vzhled bude odsouhlasen architektem</t>
  </si>
  <si>
    <t>stropy</t>
  </si>
  <si>
    <t xml:space="preserve">3,30*1,50                        "m.č. 0.01 - podesta</t>
  </si>
  <si>
    <t xml:space="preserve">1,56*1,50                         "mezipodesta</t>
  </si>
  <si>
    <t xml:space="preserve">1,50*3,40                          "schod. deska  - ze spodu</t>
  </si>
  <si>
    <t xml:space="preserve">4,70*1,50                          "m.č. 0.11 - podesta</t>
  </si>
  <si>
    <t xml:space="preserve">1,56*1,50                          "mezipodesta</t>
  </si>
  <si>
    <t xml:space="preserve">4,68+8,64+5,62+11,47      "plochy dle legendy místností</t>
  </si>
  <si>
    <t>11,95+14,74+6,03+10,44</t>
  </si>
  <si>
    <t>27,54+2,04+14,00+6,33</t>
  </si>
  <si>
    <t>4,88+16,05+7,03</t>
  </si>
  <si>
    <t>14,74+226,50+20,50</t>
  </si>
  <si>
    <t xml:space="preserve">stěny </t>
  </si>
  <si>
    <t xml:space="preserve">3,10*(3,61+4,40+0,10)          "m.č. 0.01</t>
  </si>
  <si>
    <t xml:space="preserve">3,10*(4,40*2+0,10)                "m.č. 0.11</t>
  </si>
  <si>
    <t xml:space="preserve">3,25*1,80                                  "m.č. 1.02 - podesta</t>
  </si>
  <si>
    <t xml:space="preserve">3,20*1,50                                  "m.č. 1.01 - mezipodesta</t>
  </si>
  <si>
    <t xml:space="preserve">1,50*3,30                                  "schod. deska - ze spodu</t>
  </si>
  <si>
    <t xml:space="preserve">0,35*(3,30+3,40)                   "schod. deska z boku</t>
  </si>
  <si>
    <t xml:space="preserve">1,73*1,50                                  "m.č. 1.05 - podesta</t>
  </si>
  <si>
    <t xml:space="preserve">3,30*1,50                                  "m.č. 1.06 - mezipodesta</t>
  </si>
  <si>
    <t xml:space="preserve">4,45+14,56+39,08+49,96     "plochy dle legendy místností</t>
  </si>
  <si>
    <t>stěny</t>
  </si>
  <si>
    <t xml:space="preserve">3,50*(3,61+4,40+0,20)          "m.č. 1.01</t>
  </si>
  <si>
    <t xml:space="preserve">3,50*(4,40*2+0,10)                "m.č. 1.06</t>
  </si>
  <si>
    <t xml:space="preserve">3,20*1,60                                  "m.č. 2.02 - podesta </t>
  </si>
  <si>
    <t xml:space="preserve">3,20*1,50                                  "m.č. 2.01 - mezipodesta</t>
  </si>
  <si>
    <t xml:space="preserve">4,96+7,48+14,52                    "plochy dle legendy místností</t>
  </si>
  <si>
    <t xml:space="preserve">3,50*(3,61+4,40)                      "m.č. 2.01</t>
  </si>
  <si>
    <t xml:space="preserve">3,10*1,60                                    "m.č. 2.02</t>
  </si>
  <si>
    <t xml:space="preserve">3,50*4,40*2                               "m.č. 2.19</t>
  </si>
  <si>
    <t xml:space="preserve">3,10*1,60                                    "m.č. 2.18</t>
  </si>
  <si>
    <t xml:space="preserve">14,58+10,17                               "m.č. 3.01, 3.02</t>
  </si>
  <si>
    <t xml:space="preserve">3,80*(3,61+4,40)                      "m.č. 3.01</t>
  </si>
  <si>
    <t xml:space="preserve">3,40*1,60                                     "m.č. 3.02</t>
  </si>
  <si>
    <t>784</t>
  </si>
  <si>
    <t>Dokončovací práce - malby a tapety</t>
  </si>
  <si>
    <t>530</t>
  </si>
  <si>
    <t>784181101</t>
  </si>
  <si>
    <t>Základní akrylátová jednonásobná bezbarvá penetrace podkladu v místnostech v do 3,80 m</t>
  </si>
  <si>
    <t>-268194525</t>
  </si>
  <si>
    <t>Penetrace podkladu jednonásobná základní akrylátová bezbarvá v místnostech výšky do 3,80 m</t>
  </si>
  <si>
    <t>https://podminky.urs.cz/item/CS_URS_2021_02/784181101</t>
  </si>
  <si>
    <t>-(1,40*3,00-4,00)</t>
  </si>
  <si>
    <t xml:space="preserve">2,65*3,867*2                               "m.č. 0.08</t>
  </si>
  <si>
    <t xml:space="preserve">2,55*(3,533*2+2,70)                  "m.č. 0.09</t>
  </si>
  <si>
    <t>-(2,683*2,55-4,00)</t>
  </si>
  <si>
    <t>2,55*(3,533+1,60)</t>
  </si>
  <si>
    <t xml:space="preserve">(3,10-2,10)*(6,50+4,30+0,30*2)        "m.č. 0.10</t>
  </si>
  <si>
    <t xml:space="preserve">(3,10-2,10)*(2,10+4,57+3,95)            "m.č. 0.10c, b, e</t>
  </si>
  <si>
    <t>(3,10-2,10)*(0,30*2*2+1,35)</t>
  </si>
  <si>
    <t xml:space="preserve">3,10*(3,75+1,72-1,50)                 "m.č. 0.12</t>
  </si>
  <si>
    <t xml:space="preserve">3,10*(3,93+3,75+2,28)                "m.č. 0.13</t>
  </si>
  <si>
    <t xml:space="preserve">2,975*(0,22+0,20*2+2,28+0,38)   "m.č. 1.04</t>
  </si>
  <si>
    <t>2,975*(4,62+0,41)</t>
  </si>
  <si>
    <t xml:space="preserve">3,11*(6,93+1,40+1,45)                 "m.č. 1.07</t>
  </si>
  <si>
    <t xml:space="preserve">2,775*(8,96+13,10)                        "m.č. 1.09</t>
  </si>
  <si>
    <t>-(3,01*2,70-4,00)</t>
  </si>
  <si>
    <t>-(7,70*2,70-4,00)</t>
  </si>
  <si>
    <t>-(7,20*2,70-4,00)</t>
  </si>
  <si>
    <t xml:space="preserve">2,85*(18,17+4,90+5,70)           "m.č. 1.10</t>
  </si>
  <si>
    <t>-(7,47*2,70-4,00)</t>
  </si>
  <si>
    <t xml:space="preserve">2,975*(5,15+0,44+0,35)              "m.č. 1.14</t>
  </si>
  <si>
    <t>-(2,84*2,975-4,00)</t>
  </si>
  <si>
    <t xml:space="preserve">2,90*(1,56*2+2,35)                        "m.č. 1.16</t>
  </si>
  <si>
    <t xml:space="preserve">2,775*(0,25+0,25)*2                  "m.č. 1.09</t>
  </si>
  <si>
    <t>2,775*2*Pi*0,15</t>
  </si>
  <si>
    <t xml:space="preserve">2,50*(0,25+0,25)*2                    "m.č. 1.12</t>
  </si>
  <si>
    <t xml:space="preserve">2,975*(0,25+0,25)*2                   "m.č. 1.13</t>
  </si>
  <si>
    <t>2,975*2*Pi*0,15</t>
  </si>
  <si>
    <t xml:space="preserve">2,975*(11,31+7,10)                        "m.č. 2.13</t>
  </si>
  <si>
    <t>-(3,00*2,30-4,00)</t>
  </si>
  <si>
    <t>-(8,95*2,70-4,00)</t>
  </si>
  <si>
    <t xml:space="preserve">(2,70-1,20)*3,90                          "m.č. 2.14</t>
  </si>
  <si>
    <t xml:space="preserve">2,975*0,70                                     "m.č. 2.16</t>
  </si>
  <si>
    <t xml:space="preserve">(2,50-1,20)*(3,06+1,45)        "m.č. 2.17</t>
  </si>
  <si>
    <t>-(1,92*2,30-4,00)</t>
  </si>
  <si>
    <t xml:space="preserve">2,90*(3,95+6,10+2,28)           "m.č. 2.20</t>
  </si>
  <si>
    <t>-(3,75*2,30-4,00)</t>
  </si>
  <si>
    <t xml:space="preserve">2,50*1,65                                  "m.č. 2.21</t>
  </si>
  <si>
    <t xml:space="preserve">2,975*(8,72+9,54+17,64+1,68)            "m.č. 2.22</t>
  </si>
  <si>
    <t>-(6,03*2,30-4,00)</t>
  </si>
  <si>
    <t>-(1,95*2,30*4-4,00*4)</t>
  </si>
  <si>
    <t xml:space="preserve">2,975*(8,55+8,46)                                  "m.č. 2.25</t>
  </si>
  <si>
    <t xml:space="preserve">2,975*(0,26+0,26)*2*3              "m.č. 2.04</t>
  </si>
  <si>
    <t xml:space="preserve">2,975*(0,26+0,26)*2                   "m.č. 2.13</t>
  </si>
  <si>
    <t xml:space="preserve">2,70*(0,26+0,26)*2                   "m.č. 2.14</t>
  </si>
  <si>
    <t xml:space="preserve">2,975*(0,26+0,26)*2*3              "m.č. 2.16</t>
  </si>
  <si>
    <t xml:space="preserve">2,50*(0,26+0,26)*2                "m.č. 2.17</t>
  </si>
  <si>
    <t>2,50*(0,26+0,26*2)</t>
  </si>
  <si>
    <t xml:space="preserve">2,50*2*Pi*0,15                           "m.č. 2.21</t>
  </si>
  <si>
    <t xml:space="preserve">2,975*2*Pi*0,15                           "m.č. 2.22</t>
  </si>
  <si>
    <t>2,975*(0,26+0,26*2)</t>
  </si>
  <si>
    <t xml:space="preserve">2,975*2*Pi*0,15                           "m.č. 2.25</t>
  </si>
  <si>
    <t>-(2,10*2,30-4,00)</t>
  </si>
  <si>
    <t xml:space="preserve">3,275*(2,28+7,45+3,15)                    "m.č. 3.03</t>
  </si>
  <si>
    <t xml:space="preserve">2,50*5,34                                          "m.č. 3.05</t>
  </si>
  <si>
    <t xml:space="preserve">2,50*3,70                                          "m.č. 3.09</t>
  </si>
  <si>
    <t xml:space="preserve">2,90*4,00                                           "m.č. 3.10</t>
  </si>
  <si>
    <t xml:space="preserve">3,31*(15,57+8,95)                           "m.č. 3.11</t>
  </si>
  <si>
    <t>-(3,00*2,30*2-4,00*2)</t>
  </si>
  <si>
    <t>-(8,95*2,30-4,00)</t>
  </si>
  <si>
    <t xml:space="preserve">3,31*(8,75+11,55)                      "m.č. 3.12</t>
  </si>
  <si>
    <t>-(8,75*2,30-4,00)</t>
  </si>
  <si>
    <t>-(11,40*2,30-4,00)</t>
  </si>
  <si>
    <t xml:space="preserve">3,31*(8,11+9,54+17,66+1,68)       "m.č. 3.14</t>
  </si>
  <si>
    <t xml:space="preserve">2,90*(8,70+5,66)                           "m.č. 3.15</t>
  </si>
  <si>
    <t xml:space="preserve">3,41*2,41                                         "m.č. 3.16</t>
  </si>
  <si>
    <t xml:space="preserve">3,275*2*Pi*0,15*3                         "m.č. 3.03</t>
  </si>
  <si>
    <t>3,275*(0,26*3+0,26*4)</t>
  </si>
  <si>
    <t xml:space="preserve">3,31*2*Pi*0,15*2                         "m.č. 3.11</t>
  </si>
  <si>
    <t>3,31*(0,26+0,26)*2</t>
  </si>
  <si>
    <t xml:space="preserve">3,31*2*Pi*0,15                           "m.č. 3.12</t>
  </si>
  <si>
    <t>3,31*(0,26+0,26)*2*3</t>
  </si>
  <si>
    <t xml:space="preserve">3,31*2*Pi*0,15*3                         "m.č. 3.14</t>
  </si>
  <si>
    <t xml:space="preserve">2,90*2*Pi*0,15                           "m.č. 3.15</t>
  </si>
  <si>
    <t>531</t>
  </si>
  <si>
    <t>784211101.1</t>
  </si>
  <si>
    <t xml:space="preserve">Dvojnásobná bílá omyvatelná malba  v místnostech v do 3,80 m</t>
  </si>
  <si>
    <t>-1337742581</t>
  </si>
  <si>
    <t>Dvojnásobná bílá omyvatelná malba v místnostech v do 3,80 m</t>
  </si>
  <si>
    <t xml:space="preserve">285,818                                          "SDK podhledy</t>
  </si>
  <si>
    <t xml:space="preserve">3,10*(3,30*2+2,29+1,50)          "m.č. 0.01</t>
  </si>
  <si>
    <t>1,59*1,50</t>
  </si>
  <si>
    <t xml:space="preserve">3,10*(1,95+2,29)*2                       "m.č. 0.02</t>
  </si>
  <si>
    <t xml:space="preserve">3,10*(3,30+4,70+1,30+1,50)      "m.č. 0.11</t>
  </si>
  <si>
    <t xml:space="preserve">3,10*(3,75+1,72)*2                           "m.č. 0.12</t>
  </si>
  <si>
    <t xml:space="preserve">3,10*(3,75+3,93)*2                       "m.č. 0.13</t>
  </si>
  <si>
    <t xml:space="preserve">2,65*(11,785+29,52+2,575)       "m.č. 0.14</t>
  </si>
  <si>
    <t>2,65*(19,95+5,625)</t>
  </si>
  <si>
    <t>2,65*(0,25+0,25)*2*2</t>
  </si>
  <si>
    <t>3,10*(6,515+9,57+12,675)</t>
  </si>
  <si>
    <t xml:space="preserve">0,45*(9,57+6,16)                          "průvlak</t>
  </si>
  <si>
    <t xml:space="preserve">3,10*(13,387+1,50)*2                "m.č. 0.15</t>
  </si>
  <si>
    <t xml:space="preserve">3,50*3,20                                        "m.č. 1.01</t>
  </si>
  <si>
    <t xml:space="preserve">3,50*3,30                                        "m.č. 1.06</t>
  </si>
  <si>
    <t xml:space="preserve">3,50*3,20                                        "m.č. 2.01</t>
  </si>
  <si>
    <t xml:space="preserve">3,10*(2,39+3,195)                       "m.č. 2.02</t>
  </si>
  <si>
    <t>-(3,195*2,30-4,00)</t>
  </si>
  <si>
    <t xml:space="preserve">3,10*(1,95+2,39)*2                      "m.č. 2.03</t>
  </si>
  <si>
    <t>-(1,945*2,30-4,00)</t>
  </si>
  <si>
    <t xml:space="preserve">2,975*(11,31+5,45)*2                   "m.č. 2.04</t>
  </si>
  <si>
    <t xml:space="preserve">3,10*(2,65+6,05)*2                        "m.č. 2.05 - stěny</t>
  </si>
  <si>
    <t xml:space="preserve">16,31                                                    "strop</t>
  </si>
  <si>
    <t xml:space="preserve">2,50*(2,45+3,70+0,16)*2              "m.č. 2.06</t>
  </si>
  <si>
    <t xml:space="preserve">2,50*(2,45+3,70+0,16)*2              "m.č. 2.09</t>
  </si>
  <si>
    <t xml:space="preserve">2,90*(5,36+6,00)*2                          "m.č. 2.11</t>
  </si>
  <si>
    <t xml:space="preserve">2,50*(5,70+2,65)*2                         "m.č. 2.12</t>
  </si>
  <si>
    <t xml:space="preserve">2,975*(11,21+8,95+0,175)*2      "m.č. 2.13</t>
  </si>
  <si>
    <t>2,975*(0,26+0,26)*2</t>
  </si>
  <si>
    <t xml:space="preserve">2,50*(5,70+2,65)*2                        "m.č. 2.15</t>
  </si>
  <si>
    <t xml:space="preserve">2,975*(11,21+8,75+0,175)*2       "m.č. 2.16</t>
  </si>
  <si>
    <t>2,975*(0,26+0,26)*3</t>
  </si>
  <si>
    <t>-(8,75*2,70-4,00)</t>
  </si>
  <si>
    <t>-(10,61*2,70-4,00)</t>
  </si>
  <si>
    <t xml:space="preserve">3,10*(4,60+1,60+1,30)                 "m.č. 2.18</t>
  </si>
  <si>
    <t xml:space="preserve">3,50*3,30                                        "m.č. 2.19</t>
  </si>
  <si>
    <t xml:space="preserve">2,90*(3,75+6,00)*2                      "m.č. 2.20</t>
  </si>
  <si>
    <t xml:space="preserve">2,50*(5,44+4,55)*2                       "m.č. 2.21</t>
  </si>
  <si>
    <t>2,50*2*Pi*0,15</t>
  </si>
  <si>
    <t xml:space="preserve">2,975*(9,54+17,64+0,26)*2        "m.č. 2.22</t>
  </si>
  <si>
    <t xml:space="preserve">2,975*(8,36+8,55)*2                      "m.č. 2.25</t>
  </si>
  <si>
    <t xml:space="preserve">3,80*3,20                                         "m.č. 3.01</t>
  </si>
  <si>
    <t xml:space="preserve">3,40*(5,40+2,39+2,20)                "m.č. 3.02</t>
  </si>
  <si>
    <t>3,40*(0,79*2+0,25+0,26*2)</t>
  </si>
  <si>
    <t>-(2,39*2,30-4,00)</t>
  </si>
  <si>
    <t xml:space="preserve">3,275*(12,85+13,50+0,26)*2           "m.č. 3.03</t>
  </si>
  <si>
    <t>3,275*2*Pi*0,15*3</t>
  </si>
  <si>
    <t xml:space="preserve">2,90*(3,90+4,25)*2                 "m.č. 3.10</t>
  </si>
  <si>
    <t xml:space="preserve">3,31*(15,42+8,95+0,175)*2      "m.č. 3.11</t>
  </si>
  <si>
    <t>3,31*2*Pi*0,15*2</t>
  </si>
  <si>
    <t xml:space="preserve">3,31*(15,42+8,75+0,11+0,175)*2         "m.č. 3.12</t>
  </si>
  <si>
    <t>3,31*2*Pi*0,15</t>
  </si>
  <si>
    <t>-(10,60*2,30-4,00)</t>
  </si>
  <si>
    <t xml:space="preserve">3,40*(3,92+5,90+0,26)*2                      "m.č. 3.13 - stěny</t>
  </si>
  <si>
    <t xml:space="preserve">19,15                                                            "strop</t>
  </si>
  <si>
    <t xml:space="preserve">3,31*(9,54+17,51+0,375)*2                 "m.č. 3.14</t>
  </si>
  <si>
    <t>3,31*2*Pi*0,15*3</t>
  </si>
  <si>
    <t xml:space="preserve">2,90*(8,36+8,70+0,45)                          "m.č. 3.15</t>
  </si>
  <si>
    <t>2,90*2*Pi*0,15</t>
  </si>
  <si>
    <t xml:space="preserve">3,40*(2,41+4,10)*2                                 "m.č. 3.16 - stěny</t>
  </si>
  <si>
    <t xml:space="preserve">9,96                                                            "strop</t>
  </si>
  <si>
    <t>532</t>
  </si>
  <si>
    <t>78421-PC01</t>
  </si>
  <si>
    <t>Omyvatelný epoxidový nátěr (plný popis viz pozn. k položce)</t>
  </si>
  <si>
    <t>1583219980</t>
  </si>
  <si>
    <t xml:space="preserve">Poznámka k položce:_x000d_
1. Materiál                _x000d_
Typ: dvousložkový epoxidový nátěr (pryskyřice + tvrdidlo) bez rozpouštědel, nízký obsah VOC_x000d_
Odstín: dle RAL/NCS, jednotný pro určený prostor_x000d_
Povrch: pololesklý_x000d_
Tloušťka suché vrstvy: min. 200 µm po dokončení_x000d_
2. Technické požadavky     _x000d_
Přilnavost k podkladu: ≥ 1,5 MPa (ČSN EN ISO 4624)_x000d_
Tvrdost: ≥ 80 Shore D_x000d_
Odolnost proti otěru: ≤ 50 mg/1000 cyklů (Taber test, CS10, 1 kg)_x000d_
Chemická odolnost: čisticí prostředky, slabé kyseliny a zásady, oleje_x000d_
Tepelná odolnost: -10 °C až +60 °C (trvale), krátkodobě do +80 °C_x000d_
VOC: v souladu se směrnicí 2004/42/ES_x000d_
3. Příprava podkladu_x000d_
Podklad: omítka nebo beton, suchý, pevný, soudržný, bez prachu, mastnot, solí_x000d_
Vlhkost podkladu: ≤ 4 %_x000d_
Povrchová úprava: mechanické přebroušení, odstranění nesoudržných částí, penetrace epoxidovou penetrací_x000d_
4. Aplikační postup_x000d_
1. Penetrace: epoxidová penetrace, váleček/štětec, krytí celého povrchu_x000d_
2. Mezivrstva: epoxidová stěrka v případě nerovností (&gt; 0,5 mm)_x000d_
3. Nátěr: 2× epoxidový nátěr, váleček s krátkým vlasem nebo airless stříkání_x000d_
4. Spotřeba: cca 0,15–0,25 kg/m²/vrstva</t>
  </si>
  <si>
    <t xml:space="preserve">2,65*(3,25+2,70)*2                     "m.č. 0.03</t>
  </si>
  <si>
    <t xml:space="preserve">2,65*(2,10+2,70)*2                      "m.č. 0.04</t>
  </si>
  <si>
    <t>-0,70*2,65</t>
  </si>
  <si>
    <t xml:space="preserve">(2,65-2,10)*(0,95*2+0,98+0,28)         "m.č. 0.04 - sprcha</t>
  </si>
  <si>
    <t xml:space="preserve">2,65*(4,25+2,70)*2                       "m.č. 0.05</t>
  </si>
  <si>
    <t xml:space="preserve">2,65*(4,426+2,70)*2                     "m.č. 0.06</t>
  </si>
  <si>
    <t xml:space="preserve">2,65*(5,394+2,70)*2                     "m.č. 0.07</t>
  </si>
  <si>
    <t xml:space="preserve">2,65*(2,20+2,70)*2                       "m.č. 0.07a</t>
  </si>
  <si>
    <t xml:space="preserve">2,65*(3,867+2,70)*2                       "m.č. 0.08</t>
  </si>
  <si>
    <t xml:space="preserve">2,55*(3,433+4,45+0,75)*2         "m.č. 0.09</t>
  </si>
  <si>
    <t xml:space="preserve">(3,10-2,10)*(6,40+4,30+0,30)*2           "m.č. 0.10</t>
  </si>
  <si>
    <t xml:space="preserve">(3,10-2,10)*(2,00+1,025)*2                    "m.č. 0.10a</t>
  </si>
  <si>
    <t xml:space="preserve">(3,10-2,10)*(4,47+4,30+0,89)*2          "m.č. 0.10b</t>
  </si>
  <si>
    <t xml:space="preserve">(3,10-2,10)*(2,00+3,175+0,30)*2       "m.č. 0.10c</t>
  </si>
  <si>
    <t xml:space="preserve">(3,10-2,10)*(2,32+2,06)*2                     "m.č. 0.10d</t>
  </si>
  <si>
    <t xml:space="preserve">(3,10-2,10)*(3,75+4,30+0,30)*2           "m.č. 0.10e</t>
  </si>
  <si>
    <t xml:space="preserve">3,10*2,57                                         "m.č. 1.02</t>
  </si>
  <si>
    <t xml:space="preserve">3,10*(2,10+2,29)*2                      "m.č. 1.03</t>
  </si>
  <si>
    <t xml:space="preserve">2,975*6,48*2                                  "m.č. 1.04</t>
  </si>
  <si>
    <t xml:space="preserve">3,10*(1,73+1,50)                           "m.č. 1.05</t>
  </si>
  <si>
    <t xml:space="preserve">3,10*(6,93+3,62+5,26+2,12)      "m.č. 1.07</t>
  </si>
  <si>
    <t xml:space="preserve">2,50*(2,00+1,20)*2                       "m.č. 1.07a</t>
  </si>
  <si>
    <t xml:space="preserve">(3,10-2,40)*(6,04+5,92+3,09+0,95)*2      "m.č. 108</t>
  </si>
  <si>
    <t xml:space="preserve">2,775*(13,00+8,86)*2                      "m.č. 109</t>
  </si>
  <si>
    <t>-(2,79*2,30-4,00)</t>
  </si>
  <si>
    <t xml:space="preserve">2,85*(18,17+2,79*2-3,75)             "m.č. 1.10</t>
  </si>
  <si>
    <t>-2,84*2,85</t>
  </si>
  <si>
    <t xml:space="preserve">2,50*(1,85+2,30)*2             "m.č. 1.11</t>
  </si>
  <si>
    <t xml:space="preserve">2,50*(1,91+2,30)*2             "m.č. 1.12</t>
  </si>
  <si>
    <t>2,50*(0,26+0,26)*2</t>
  </si>
  <si>
    <t xml:space="preserve">2,975*(6,05+0,40+0,26+0,08*2)       "m.č. 1.13</t>
  </si>
  <si>
    <t>-(1,80*2,30-4,00)</t>
  </si>
  <si>
    <t xml:space="preserve">2,975*(7,89+5,15*2+0,35+0,26+0,08*2)        "m.č. 1.14</t>
  </si>
  <si>
    <t xml:space="preserve">3,00*(9,54+5,52)*2                            "m.č. 1.15</t>
  </si>
  <si>
    <t>3,00*2*Pi*0,15</t>
  </si>
  <si>
    <t xml:space="preserve">2,90*(1,46+2,35)*2                            "m.č. 1.16</t>
  </si>
  <si>
    <t xml:space="preserve">2,50*(2,45+2,20+0,95)*2                   "m.č. 2.07</t>
  </si>
  <si>
    <t xml:space="preserve">2,50*(1,10+1,20)*2                              "m.č. 2.08</t>
  </si>
  <si>
    <t>0,15*1,10</t>
  </si>
  <si>
    <t xml:space="preserve">2,50*(2,45+2,20+0,95)*2                   "m.č. 2.10</t>
  </si>
  <si>
    <t xml:space="preserve">(2,70-1,20)*(3,70+6,20+0,16)*2        "m.č. 2.14</t>
  </si>
  <si>
    <t xml:space="preserve">(2,50-1,20)*(2,86+6,00+0,26+0,08)*2    "m.č. 2.17</t>
  </si>
  <si>
    <t xml:space="preserve">(2,50-1,20)*(5,09+4,071)*2                       "m.č. 2.23</t>
  </si>
  <si>
    <t xml:space="preserve">2,50*(2,29+1,90)*2                                   "m.č. 3.04</t>
  </si>
  <si>
    <t xml:space="preserve">2,50*(5,34+2,10)*2                                   "m.č. 3.05</t>
  </si>
  <si>
    <t>0,15*(1,85+2,10)</t>
  </si>
  <si>
    <t xml:space="preserve">2,50*(0,90+2,30)*2                                       "m.č. 3.06</t>
  </si>
  <si>
    <t xml:space="preserve">2,50*(1,80+2,30)*2                                       "m.č. 3.07a</t>
  </si>
  <si>
    <t xml:space="preserve">2,50*(1,80+2,30)*2                                       "m.č. 3.07b</t>
  </si>
  <si>
    <t xml:space="preserve">2,50*(1,95+1,73)*2                                    "m.č. 3.08</t>
  </si>
  <si>
    <t xml:space="preserve">2,50*(3,70+2,42)*2                                    "m.č. 3.09</t>
  </si>
  <si>
    <t>0,15*1,85</t>
  </si>
  <si>
    <t>533</t>
  </si>
  <si>
    <t>78432-PC02</t>
  </si>
  <si>
    <t>Omyvatelná stěrka</t>
  </si>
  <si>
    <t>-1990385393</t>
  </si>
  <si>
    <t xml:space="preserve">2,10*(0,95*2+0,98+0,28)         "m.č. 0.04 - sprcha</t>
  </si>
  <si>
    <t>534</t>
  </si>
  <si>
    <t>78452-PC01</t>
  </si>
  <si>
    <t>Povrchová úprava stropu nástřikem v barevném odstínu + mezinátěr</t>
  </si>
  <si>
    <t>377917613</t>
  </si>
  <si>
    <t>Poznámka k položce:_x000d_
- nástřik v barevném odstínu_x000d_
- mezinátěr - vnitřní disperzní barva nanášená nástřikem ve dvou krocích</t>
  </si>
  <si>
    <t>789</t>
  </si>
  <si>
    <t>Povrchové úpravy ocelových konstrukcí a technologických zařízení</t>
  </si>
  <si>
    <t>535</t>
  </si>
  <si>
    <t>789321-PC02</t>
  </si>
  <si>
    <t xml:space="preserve">Nátěr ocelových konstrukcí třídy dle ISO  12944 NS C2</t>
  </si>
  <si>
    <t>-361376503</t>
  </si>
  <si>
    <t>Nátěr ocelových konstrukcí třídy dle ISO 12944 NS C2</t>
  </si>
  <si>
    <t>S 100 OBK skelet - OB sloupy</t>
  </si>
  <si>
    <t xml:space="preserve">11,80+2,50+2,90                               "1.PP</t>
  </si>
  <si>
    <t xml:space="preserve">9,80+13,90+2,50+14,60+5,50       "1.NP</t>
  </si>
  <si>
    <t xml:space="preserve">27,10+13,60+27,60+23,10             "2.NP + 3.NP</t>
  </si>
  <si>
    <t>S 200 OBK skelet skryté příčle a průvlaky</t>
  </si>
  <si>
    <t>26,20+14,90+47,50+29,80</t>
  </si>
  <si>
    <t>60,70+12,70+48,90+6,90</t>
  </si>
  <si>
    <t>11,90+3,90+9,30+1,70+18,10+16,10</t>
  </si>
  <si>
    <t>799</t>
  </si>
  <si>
    <t>Ostatní</t>
  </si>
  <si>
    <t>536</t>
  </si>
  <si>
    <t>799-O/1</t>
  </si>
  <si>
    <t>M+D SYSTÉM GENERÁLNÍHO KLÍČE - viz výpis prvků</t>
  </si>
  <si>
    <t>-1340341274</t>
  </si>
  <si>
    <t>M+D systém generálního klíče</t>
  </si>
  <si>
    <t xml:space="preserve">Poznámka k položce:_x000d_
-BUDE OSAZEN NA VŠECH DVEŘÍCH V OBJEKTU (MIMO OKENNÍ KLIKY KLASICKÝCH OKEN), SKUPINY A POČET KLÍČŮ KE KAŽDÉ SKUPINĚ UPŘESNÍ INVESTOR PO DOHODĚ S PROVOZOVATELEM._x000d_
PŘEDPOKLÁDÁ SE SKUPINY: GENERÁLNÍ, ÚDRŽBA, ŠKOLA, ŠKOLKA, GASTRO_x000d_
POČET ZÁMKŮ: 84KS_x000d_
-DÉLKY A ROZMĚRY VLOŽEK DLE JEDNOTLIVÝCH DODAVATELŮ VÝPLNÍ OTVORŮ_x000d_
</t>
  </si>
  <si>
    <t>537</t>
  </si>
  <si>
    <t>799-O/10</t>
  </si>
  <si>
    <t xml:space="preserve">M+D PARAPET INTERIÉROVÝ, TRAVERTIN TL. 30mm (BARVU VYVZORKOVAT S ARCHITEKTEM)  - viz výpis prvků</t>
  </si>
  <si>
    <t>1890530848</t>
  </si>
  <si>
    <t xml:space="preserve">M+D PARAPET INTERIÉROVÝ, TRAVERTIN TL. 30mm (BARVU VYVZORKOVAT S ARCHITEKTEM) </t>
  </si>
  <si>
    <t>Poznámka k položce:_x000d_
DODÁVKA VČETNĚ MONTÁŽE, DO LEPIDLA_x000d_
HLOUBKA 270mm_x000d_
DÉLKA 3750mm</t>
  </si>
  <si>
    <t>538</t>
  </si>
  <si>
    <t>799-O/11</t>
  </si>
  <si>
    <t>695015277</t>
  </si>
  <si>
    <t>Poznámka k položce:_x000d_
DODÁVKA VČETNĚ MONTÁŽE, DO LEPIDLA_x000d_
HLOUBKA 270mm_x000d_
DÉLKA 1920mm</t>
  </si>
  <si>
    <t>539</t>
  </si>
  <si>
    <t>799-O/12</t>
  </si>
  <si>
    <t>1734064354</t>
  </si>
  <si>
    <t>Poznámka k položce:_x000d_
DODÁVKA VČETNĚ MONTÁŽE, DO LEPIDLA_x000d_
HLOUBKA 270mm_x000d_
DÉLKA 1500mm</t>
  </si>
  <si>
    <t>540</t>
  </si>
  <si>
    <t>799-O/13</t>
  </si>
  <si>
    <t>-968039029</t>
  </si>
  <si>
    <t>Poznámka k položce:_x000d_
DODÁVKA VČETNĚ MONTÁŽE, DO LEPIDLA_x000d_
HLOUBKA 270mm_x000d_
DÉLKA 1950mm</t>
  </si>
  <si>
    <t>541</t>
  </si>
  <si>
    <t>799-O/14</t>
  </si>
  <si>
    <t>1610542877</t>
  </si>
  <si>
    <t xml:space="preserve">Poznámka k položce:_x000d_
DODÁVKA VČETNĚ MONTÁŽE, DO LEPIDLA_x000d_
HLOUBKA 270mm_x000d_
DÉLKA 6030mm_x000d_
</t>
  </si>
  <si>
    <t>542</t>
  </si>
  <si>
    <t>799-O/15</t>
  </si>
  <si>
    <t>-1647586801</t>
  </si>
  <si>
    <t>Poznámka k položce:_x000d_
DODÁVKA VČETNĚ MONTÁŽE, DO LEPIDLA_x000d_
HLOUBKA 270mm_x000d_
DÉLKA10850mm</t>
  </si>
  <si>
    <t>543</t>
  </si>
  <si>
    <t>799-O/16</t>
  </si>
  <si>
    <t>-1320054217</t>
  </si>
  <si>
    <t>Poznámka k položce:_x000d_
DODÁVKA VČETNĚ MONTÁŽE, DO LEPIDLA_x000d_
HLOUBKA 270mm_x000d_
DÉLKA 8990mm</t>
  </si>
  <si>
    <t>544</t>
  </si>
  <si>
    <t>799-O/17</t>
  </si>
  <si>
    <t>1498821562</t>
  </si>
  <si>
    <t>Poznámka k položce:_x000d_
DODÁVKA VČETNĚ MONTÁŽE, DO LEPIDLA_x000d_
HLOUBKA 270mm_x000d_
DÉLKA 8950mm</t>
  </si>
  <si>
    <t>545</t>
  </si>
  <si>
    <t>799-O/18</t>
  </si>
  <si>
    <t xml:space="preserve">M+D PLASTOVÝ TYPOVÝ VĚTRACÍ KOMÍNEK PRO VÝTAHOVOU ŠACHTU  - viz výpis prvků</t>
  </si>
  <si>
    <t>1372888462</t>
  </si>
  <si>
    <t xml:space="preserve">M+D PLASTOVÝ TYPOVÝ VĚTRACÍ KOMÍNEK PRO VÝTAHOVOU ŠACHTU </t>
  </si>
  <si>
    <t>Poznámka k položce:_x000d_
DO OTVORU ∅200mm, VČETNĚ MŘÍŽKY PROTI HMYZU A DALŠÍHO PŘÍSLUŠENSTVÍ_x000d_
BARVA ŠEDÁ_x000d_
DODÁVKA V KOMPLETIZOVANÉM PROVEDENÍ</t>
  </si>
  <si>
    <t>546</t>
  </si>
  <si>
    <t>799-O/19</t>
  </si>
  <si>
    <t xml:space="preserve">M+D VYBAVENÍ BEZBARIÉROVÉHO WC  - viz výpis prvků</t>
  </si>
  <si>
    <t>-2113899604</t>
  </si>
  <si>
    <t>M+D VYBAVENÍ BEZBARIÉROVÉHO WC - viz výpis prvků</t>
  </si>
  <si>
    <t xml:space="preserve">Poznámka k položce:_x000d_
KOMPLETNÍ MIMO SANITY (DODÁVKA ZTI) A NOUZOVÉHO SYSTÉMU (DODÁVKA SLP)_x000d_
MUSÍ ODPOVÍDAT VYHLÁŠCE č. 398/2009Sb._x000d_
OBSAHUJE MIMO JINÉ: _x000d_
HÁČEK NA ODĚVY, ODPADKOVÝ KOŠ, SKLOPNÉ ZRCADLO, MADLO U UMYVADLA, PEVNÉ A SKLOPNÉ MADLO U WC_x000d_
V KOMPLETIZOVANÉM PROVEDENÍ, VČETNĚ MONTÁŽE NA SDK STĚNY, SPOJOVACÍHO A KOTEVNÍHO MATERIÁLU A ATESTŮ </t>
  </si>
  <si>
    <t>547</t>
  </si>
  <si>
    <t>799-O/2</t>
  </si>
  <si>
    <t>M+D PŘENOSNÉ HASICÍ PŘÍSTROJE - viz výpis prvků</t>
  </si>
  <si>
    <t>1277354318</t>
  </si>
  <si>
    <t>Poznámka k položce:_x000d_
-PHP PRÁŠKOVÉ, S HASICÍ SCHOPNOSTÍ 21A_x000d_
-UMÍSTĚNÍ DLE PBŘ_x000d_
-DODÁVKA VČETNĚ KONZOLE PRO UPEVNĚNÍ NA ZEĎ A PIKTOGRAMU A MONTÁŽE</t>
  </si>
  <si>
    <t>548</t>
  </si>
  <si>
    <t>799-O/20</t>
  </si>
  <si>
    <t xml:space="preserve">M+D INTERIÉROVÉ ZASTIŇOVACÍ ROLETY, S ELEKTRICKÝM POHONEM   - viz výpis prvků</t>
  </si>
  <si>
    <t>438393295</t>
  </si>
  <si>
    <t>M+D INTERIÉROVÉ ZASTIŇOVACÍ ROLETY, S ELEKTRICKÝM POHONEM - viz výpis prvků</t>
  </si>
  <si>
    <t xml:space="preserve">Poznámka k položce:_x000d_
BARVA ROLETY TEPLÁ BÉŽOVÁ_x000d_
AL KASTLÍK V BARVĚ OKEN (BRONZ), UMÍSTĚN V NADPRAŽÍ  - PŘEDSAZEN DO INTERIÉRU_x000d_
PRŮSVITNOST MAX 35%_x000d_
ČISTÝ ROZMĚR OTVORU 1950 * 2300 (š*v)</t>
  </si>
  <si>
    <t>549</t>
  </si>
  <si>
    <t>799-O/21</t>
  </si>
  <si>
    <t xml:space="preserve">M+D INTERIÉROVÉ ZASTIŇOVACÍ ROLETY, S ELEKTRICKÝM POHONEM  - viz výpis prvků</t>
  </si>
  <si>
    <t>-433825229</t>
  </si>
  <si>
    <t xml:space="preserve">Poznámka k položce:_x000d_
BARVA ROLETY TEPLÁ BÉŽOVÁ_x000d_
AL KASTLÍK V BARVĚ OKEN (BRONZ), UMÍSTĚN V NADPRAŽÍ  - PŘEDSAZEN DO INTERIÉRU_x000d_
PRŮSVITNOST MAX 35%_x000d_
ČISTÝ ROZMĚR OTVORU 6030 * 2300 (š*v)</t>
  </si>
  <si>
    <t>550</t>
  </si>
  <si>
    <t>799-O/22</t>
  </si>
  <si>
    <t>-1988276516</t>
  </si>
  <si>
    <t xml:space="preserve">Poznámka k položce:_x000d_
INTERIÉROVÉ ZASTIŇOVACÍ ROLETY, S ELEKTRICKÝM POHONEM_x000d_
BARVA ROLETY TEPLÁ BÉŽOVÁ_x000d_
AL KASTLÍK V BARVĚ OKEN (BRONZ), UMÍSTĚN V NADPRAŽÍ  - PŘEDSAZEN DO INTERIÉRU_x000d_
PRŮSVITNOST MAX 35%_x000d_
DĚLENO DLE TECHNOLOGICKÝCH MOŽNOSTÍ VÝROBCE A ČLENĚNÍ OKEN_x000d_
ČISTÝ ROZMĚR OTVORU 3000 * 2300 (š*v)</t>
  </si>
  <si>
    <t>551</t>
  </si>
  <si>
    <t>799-O/23</t>
  </si>
  <si>
    <t>-1129496251</t>
  </si>
  <si>
    <t xml:space="preserve">Poznámka k položce:_x000d_
INTERIÉROVÉ ZASTIŇOVACÍ ROLETY, S ELEKTRICKÝM POHONEM_x000d_
BARVA ROLETY TEPLÁ BÉŽOVÁ_x000d_
AL KASTLÍK V BARVĚ OKEN (BRONZ), UMÍSTĚN V NADPRAŽÍ  - PŘEDSAZEN DO INTERIÉRU_x000d_
PRŮSVITNOST MAX 35%_x000d_
DĚLENO DLE TECHNOLOGICKÝCH MOŽNOSTÍ VÝROBCE A ČLENĚNÍ OKEN, (KASTLÍK ROZDĚLEN NOSNÝM ŽB SLOUPEM)_x000d_
ČISTÝ ROZMĚR OTVORU 8950 * 2300 (š*v)</t>
  </si>
  <si>
    <t>552</t>
  </si>
  <si>
    <t>799-O/24</t>
  </si>
  <si>
    <t>1090111799</t>
  </si>
  <si>
    <t xml:space="preserve">Poznámka k položce:_x000d_
BARVA ROLETY TEPLÁ BÉŽOVÁ_x000d_
AL KASTLÍK V BARVĚ OKEN (BRONZ), UMÍSTĚN V NADPRAŽÍ  - PŘEDSAZEN DO INTERIÉRU_x000d_
PRŮSVITNOST MAX 35%_x000d_
DĚLENO DLE TECHNOLOGICKÝCH MOŽNOSTÍ VÝROBCE A ČLENĚNÍ OKEN, (KASTLÍK ROZDĚLEN NOSNÝM ŽB SLOUPEM)_x000d_
ČISTÝ ROZMĚR OTVORU 8520 * 2300 (š*v)</t>
  </si>
  <si>
    <t>553</t>
  </si>
  <si>
    <t>799-O/25</t>
  </si>
  <si>
    <t>-747462775</t>
  </si>
  <si>
    <t xml:space="preserve">Poznámka k položce:_x000d_
INTERIÉROVÉ ZASTIŇOVACÍ ROLETY, S ELEKTRICKÝM POHONEM_x000d_
BARVA ROLETY TEPLÁ BÉŽOVÁ_x000d_
AL KASTLÍK V BARVĚ OKEN (BRONZ), UMÍSTĚN V NADPRAŽÍ  - PŘEDSAZEN DO INTERIÉRU_x000d_
PRŮSVITNOST MAX 35%_x000d_
DĚLENO DLE TECHNOLOGICKÝCH MOŽNOSTÍ VÝROBCE A ČLENĚNÍ OKEN, (KASTLÍK ROZDĚLEN NOSNÝM ŽB SLOUPEM)_x000d_
ČISTÝ ROZMĚR OTVORU 10380 * 2300 (š*v)_x000d_
</t>
  </si>
  <si>
    <t>554</t>
  </si>
  <si>
    <t>799-O/26</t>
  </si>
  <si>
    <t>M+D INTERIÉROVÉ ZATEMŇOVACÍ ROLETY "BLACK OUT", S ELEKTRICKÝM POHONEM - viz výpis prvků</t>
  </si>
  <si>
    <t>1739854829</t>
  </si>
  <si>
    <t xml:space="preserve">Poznámka k položce:_x000d_
BARVA ROLETY TEPLÁ BÉŽOVÁ_x000d_
AL KASTLÍK V BARVĚ OKEN (BRONZ), UMÍSTĚN V NADPRAŽÍ  - PŘEDSAZEN DO INTERIÉRU_x000d_
PRŮSVITNOST 0%_x000d_
VODÍCÍ LIŠTY V BARVĚ OKEN (BRONZ)_x000d_
ČISTÝ ROZMĚR OTVORU 1500 * 2300 (š*v)_x000d_
</t>
  </si>
  <si>
    <t>555</t>
  </si>
  <si>
    <t>799-O/27</t>
  </si>
  <si>
    <t>M+D SESTAVA 2KS POŠTOVNÍCH SCHRÁNEK K ZAZDĚNÍ (SCHRÁNKY NAD SEBOU) - viz výpis prvků</t>
  </si>
  <si>
    <t>428813408</t>
  </si>
  <si>
    <t>Poznámka k položce:_x000d_
-POZINKOVANÝ PLECH, PRÁŠKOVÝ LAK - SLONOVÁ KOST_x000d_
-ČELO SE JMENOVKOU, Z EXTERIÉRU VHOZOVÝ OTVOR, Z INTERIÉRU UZAMYKATELNÁ DVÍŘKA</t>
  </si>
  <si>
    <t>556</t>
  </si>
  <si>
    <t>799-O/28</t>
  </si>
  <si>
    <t>M+D SIGNALIZAČNÍ PŘEPAD ∅30mm, S MANŽETOU Z ASFALTOVÉHO PÁSU, DÉLKA CCA 650mm - viz výpis prvků</t>
  </si>
  <si>
    <t>1661324680</t>
  </si>
  <si>
    <t>Poznámka k položce:_x000d_
SLOUŽÍ PRO ODVOD PŘÍPADNÉ VODY NAD PAROTĚSNOU ZÁBRANOU VE SKLADBĚ P5_x000d_
DODÁVKA V KOMPLETIZOVANÉM PROVEDENÍ</t>
  </si>
  <si>
    <t>557</t>
  </si>
  <si>
    <t>799-O/29</t>
  </si>
  <si>
    <t xml:space="preserve">M+D STĚNOVÝ ABSORBÉR  1200*2700mm - viz výpis prvků</t>
  </si>
  <si>
    <t>1782187529</t>
  </si>
  <si>
    <t>M+D STĚNOVÝ ABSORBÉR 1200*2700mm - viz výpis prvků</t>
  </si>
  <si>
    <t>Poznámka k položce:_x000d_
V 3.NP POUŽITY CELÉ DESKY - 8KS_x000d_
V 2.NP Z CELÉ DESKY NAŘEZÁNY NA FORMÁT 600x2700 - 4KS_x000d_
Nárazuvzdorný akustický stěnový obklad s viditelnou spárou, instalovaný do systémového obvodového pevnějšího U-profilu 44mm. Panely mají nehořlavé vnitřní jádro vyrobené ze skelné vlny vysoké hustoty._x000d_
Detailní popis v technické zprávě._x000d_
Dodávka v kompletizovaném provedení včetně montáže, atestů..</t>
  </si>
  <si>
    <t>558</t>
  </si>
  <si>
    <t>799-O/3</t>
  </si>
  <si>
    <t>M+D VÝSTRAŽNÉ A BEZPEČNOSTNÍ ZNAČKY - viz výpis prvků</t>
  </si>
  <si>
    <t>-1061235293</t>
  </si>
  <si>
    <t>Poznámka k položce:_x000d_
-POČTY, TYPY A DALŠÍ PODROBNOSTI DLE PBŘ</t>
  </si>
  <si>
    <t>559</t>
  </si>
  <si>
    <t>799-O/30</t>
  </si>
  <si>
    <t>M+D Trubkování v pohledových žb. stěnách/ stropech, pro svítidla, vypínače.. - viz výpis prvků</t>
  </si>
  <si>
    <t>-793349331</t>
  </si>
  <si>
    <t>Poznámka k položce:_x000d_
-z trubek ∅ 25mm_x000d_
-detailně v grafické příloze</t>
  </si>
  <si>
    <t>560</t>
  </si>
  <si>
    <t>799-O/31</t>
  </si>
  <si>
    <t xml:space="preserve">M+D PLASTOVÝ TYPOVÝ VĚTRACÍ KOMÍNEK PRO VÝTAHOVOU ŠACHTU DO OTVORU ∅200mm, VČETNĚ MŘÍŽKY PROTI HMYZU A DALŠÍHO PŘÍSLUŠENSTVÍ  - viz výpis prvků</t>
  </si>
  <si>
    <t>-63345233</t>
  </si>
  <si>
    <t>M+D PLASTOVÝ TYPOVÝ VĚTRACÍ KOMÍNEK PRO VÝTAHOVOU ŠACHTU DO OTVORU ∅200mm, VČETNĚ MŘÍŽKY PROTI HMYZU A DALŠÍHO PŘÍSLUŠENSTVÍ - viz výpis prvků</t>
  </si>
  <si>
    <t>Poznámka k položce:_x000d_
PLASTOVÝ TYPOVÝ VĚTRACÍ KOMÍNEK PRO VÝTAHOVOU ŠACHTU DO OTVORU ∅200mm, VČETNĚ MŘÍŽKY PROTI HMYZU A DALŠÍHO PŘÍSLUŠENSTVÍ. VČETNĚ PVC MANŽETY PRO NAPOJENÍ NA PVC FOLII STŘECHY, BARVA ŠEDÁ. DODÁVKA V KOMPLETIZOVANÉM PROVEDENÍ</t>
  </si>
  <si>
    <t>561</t>
  </si>
  <si>
    <t>799-O/4</t>
  </si>
  <si>
    <t>M+D Zařízení autonomní detekce a signalizace - viz výpis prvků</t>
  </si>
  <si>
    <t>419219505</t>
  </si>
  <si>
    <t>Poznámka k položce:_x000d_
Instalováno v každé ze tří tříd a šaten MŠ a v multifunkčním sálu - celkem 7 kusů._x000d_
Zařízení budou instalována podle české technické normy ČSN EN 14604. Autonomní hlásiče musí být certifikovány, certifikáty budou doloženy ke kolaudaci.</t>
  </si>
  <si>
    <t>562</t>
  </si>
  <si>
    <t>799-O/5</t>
  </si>
  <si>
    <t>M+D Nerezová děrovaná lišta k oddělení kačírku + dlažby od vegetační střechy - viz výpis prvků</t>
  </si>
  <si>
    <t>-305163165</t>
  </si>
  <si>
    <t>Poznámka k položce:_x000d_
výška cca 120mm</t>
  </si>
  <si>
    <t>563</t>
  </si>
  <si>
    <t>799-O/6</t>
  </si>
  <si>
    <t xml:space="preserve">M+D VÝZTUHY SDK PŘÍČEK Z OSB DESEK TL. 25mm  - viz výpis prvků</t>
  </si>
  <si>
    <t>1203268237</t>
  </si>
  <si>
    <t>M+D VÝZTUHY SDK PŘÍČEK Z OSB DESEK TL. 25mm - viz výpis prvků</t>
  </si>
  <si>
    <t>Poznámka k položce:_x000d_
PRO INSTALACI NÁBYTKU (KUCH. LINKY, MADLA V BEZBARIÉROVÝCH WC ATD)_x000d_
CELKEM 110m2</t>
  </si>
  <si>
    <t>564</t>
  </si>
  <si>
    <t>799-O/7</t>
  </si>
  <si>
    <t>3779735</t>
  </si>
  <si>
    <t>M+D PARAPET INTERIÉROVÝ, TRAVERTIN TL. 30mm (BARVU VYVZORKOVAT S ARCHITEKTEM) - viz výpis prvků</t>
  </si>
  <si>
    <t>Poznámka k položce:_x000d_
DODÁVKA VČETNĚ MONTÁŽE, DO LEPIDLA_x000d_
HLOUBKA 270mm_x000d_
DÉLKA 1000mm</t>
  </si>
  <si>
    <t>565</t>
  </si>
  <si>
    <t>799-O/8</t>
  </si>
  <si>
    <t>-505090943</t>
  </si>
  <si>
    <t>Poznámka k položce:_x000d_
DODÁVKA VČETNĚ MONTÁŽE, DO LEPIDLA_x000d_
HLOUBKA 270mm_x000d_
DÉLKA 3000mm</t>
  </si>
  <si>
    <t>566</t>
  </si>
  <si>
    <t>799-O/9</t>
  </si>
  <si>
    <t>1785323400</t>
  </si>
  <si>
    <t>Poznámka k položce:_x000d_
DODÁVKA VČETNĚ MONTÁŽE, DO LEPIDLA_x000d_
HLOUBKA 270mm_x000d_
DÉLKA 2160mm</t>
  </si>
  <si>
    <t>567</t>
  </si>
  <si>
    <t>799-P/1</t>
  </si>
  <si>
    <t>M+D SKLEPNÍ SVĚTLÍK, SYSTÉMOVÝ PLASTOVÝ, POJEZDOVÉ PROVEDENÍ, VČETNĚ SYSTÉMOVÉHO NÁSTAVCE - viz výpis prvků</t>
  </si>
  <si>
    <t>370743483</t>
  </si>
  <si>
    <t>Poznámka k položce:_x000d_
SKLEPNÍ SVĚTLÍK, SYSTÉMOVÝ PLASTOVÝ, POJEZDOVÉ PROVEDENÍ, VČETNĚ SYSTÉMOVÉHO NÁSTAVCE_x000d_
-VČ. POJÍZDNÉ NEREZ MŘÍŽKY, ZÁPACHOVÉ UZÁVĚRKY A NAPOJENÍ NA KANALIZACI_x000d_
-VČ. MONTÁŽNÍ IZOLAČNÍ DESKY TL. 120mm_x000d_
-PROVEDENÍ A MONTÁŽ PROTI TLAKOVÉ VODĚ_x000d_
-PRO OKNO VEL. 1000*750, PARAPET OKNA 1750mm POD UT_x000d_
-DODÁVKA V KOMPLETIZOVANÉM PROVEDENÍ</t>
  </si>
  <si>
    <t>568</t>
  </si>
  <si>
    <t>799-P/2</t>
  </si>
  <si>
    <t>M+D NÁDOBY NA ODPAD - PLASTOVÉ, OBJEM 240L, S KOLEČKY - viz výpis prvků</t>
  </si>
  <si>
    <t>-798126286</t>
  </si>
  <si>
    <t>Poznámka k položce:_x000d_
BARVY DLE ROZHODNUTÍ PROVOZOVATELE (DLE DRUHU ODPADŮ)</t>
  </si>
  <si>
    <t>Práce a dodávky M</t>
  </si>
  <si>
    <t>33-M</t>
  </si>
  <si>
    <t>Montáže dopr.zaříz.,sklad. zař. a váh</t>
  </si>
  <si>
    <t>569</t>
  </si>
  <si>
    <t>33100</t>
  </si>
  <si>
    <t>M+D Elektrický nákladní výtah bez dopravy osob (viz pozn. k položce), dle cenové nabídky</t>
  </si>
  <si>
    <t>259004505</t>
  </si>
  <si>
    <t xml:space="preserve">Poznámka k položce:_x000d_
TECHNICKÁ DATA ZDVIHACÍHO ZAŘÍZENÍ_x000d_
Typ zdvihacího zařízení 	SGV 500/0,18_x000d_
Nosnost 	500 kg _x000d_
Jmenovitá rychlost 	0,18  m/s_x000d_
Dopravní zdvih 	3,33 m_x000d_
Stanice / nástupiště 	2/2_x000d_
Systém řízení 	Jednoduché vnější_x000d_
Stroj 	SGV 500/0,18 _x000d_
El. motor 	ATM 135 S6 - 2 kW_x000d_
Nosné prostředky 	2 x Gallův řetěz DG 30K_x000d_
Klec zdvihacího zařízení 	průchozí 1100 x 1160 x 2000 mm - 3200 N_x000d_
Vyrovnávací závaží	beton, nebo ocel – 10900 N_x000d_
Závěs klece 	dolní pevný_x000d_
Závěs vyrov. závaží	horní _x000d_
Zachycovače - klec 	válečkové SP 50_x000d_
Šachetní dveře 1 	dvoukřídlové ruční, 1100 x 2000mm_x000d_
Šachetní dveře 2	poklop _x000d_
Dveřní uzávěrka 1	dle použitých dveří_x000d_
Nárazníky	pryžové 50 x 50 mm – 2 + 2 ks_x000d_
Prostor pro stroj výtahu	ve spodní stanici na podestě_x000d_
Prostředí - šachta 	normální, ČSN 33 2000-5-51, ed.3_x000d_
               - prostor pro stroj 	normální, ČSN 33 2000-5-51, ed.3/AA5_x000d_
Připojeno na soustavu 	3  N  PE ~ 50 Hz, 230 V_x000d_
El. instalace 	kabelová, inst. kanál PVC_x000d_
Rozvaděč 	3 VBN 02 N 01_x000d_
Ochrana před úrazem elektrickým proudem  automatickým odpojením - ČSN 33 2000-4-41  edice 2, čl.411, malým napětím – PELV - ČSN 33 2000- 4-41, edice 2, čl. 414</t>
  </si>
  <si>
    <t>570</t>
  </si>
  <si>
    <t>33101</t>
  </si>
  <si>
    <t>M+D malý nákladní výtah se zakázanou dopravou osob (viz pozn. k položce), dle cenové nabídky</t>
  </si>
  <si>
    <t>-550161778</t>
  </si>
  <si>
    <t>Poznámka k položce:_x000d_
TECHNICKÁ DATA_x000d_
Nosná ocelová konstrukce výtahu_x000d_
Pohon: řetězový_x000d_
Nosnost: 100 kg _x000d_
Dopravní rychlost: 0,3 m/s_x000d_
Zdvih: 7000 mm _x000d_
Počet stanic / nástupišť: 3/3 _x000d_
Půdorysné rozměry šachty š x h: 1000 x 1100 mm _x000d_
Rozměr kabiny š x h x v: 600 x 900mm _x000d_
Světlý rozměr dveří š x v: 600x1200 mm</t>
  </si>
  <si>
    <t>571</t>
  </si>
  <si>
    <t>33102</t>
  </si>
  <si>
    <t>M+D osobní výtah (viz pozn. k položce), dle cenové nabídky</t>
  </si>
  <si>
    <t>1841478983</t>
  </si>
  <si>
    <t xml:space="preserve">Poznámka k položce:_x000d_
TECHNICKÁ DATA_x000d_
Nosnost: (kg/osob) 630 / 8 _x000d_
Zdvih (m): 10.5_x000d_
Počet stanic: 4 _x000d_
Přední vstupy: 4_x000d_
Typ řízení: Jednosměrné sběrné dolů, řídící systém s 1 výtahem_x000d_
Pohon: Bezpřevodový_x000d_
Rozměry kabiny: (ŠxHxV) (mm)  1100 x 1400 x 2200 mm_x000d_
Rozměr dveří: (ŠxV) 900 x 2100 mm</t>
  </si>
  <si>
    <t>21-SO093-01.2 - Ústřední vytápění</t>
  </si>
  <si>
    <t xml:space="preserve">    727 - Zdravotechnika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</si>
  <si>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</si>
  <si>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</si>
  <si>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</si>
  <si>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</si>
  <si>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</si>
  <si>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HZS - Hodinové zúčtovací sazby</t>
  </si>
  <si>
    <t>713463211</t>
  </si>
  <si>
    <t>Montáž izolace tepelné potrubí potrubními pouzdry s Al fólií staženými Al páskou 1x D do 50 mm</t>
  </si>
  <si>
    <t>-1409141285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</si>
  <si>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</si>
  <si>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https://podminky.urs.cz/item/CS_URS_2021_02/713463211</t>
  </si>
  <si>
    <t>63154573</t>
  </si>
  <si>
    <t>pouzdro izolační potrubní z minerální vlny s Al fólií max. 250/100°C 42/40mm</t>
  </si>
  <si>
    <t>569374854</t>
  </si>
  <si>
    <t>63154532</t>
  </si>
  <si>
    <t>pouzdro izolační potrubní z minerální vlny s Al fólií max. 250/100°C 35/30mm</t>
  </si>
  <si>
    <t>362433462</t>
  </si>
  <si>
    <t>63154531</t>
  </si>
  <si>
    <t>pouzdro izolační potrubní z minerální vlny s Al fólií max. 250/100°C 28/30mm</t>
  </si>
  <si>
    <t>-484105864</t>
  </si>
  <si>
    <t>283771350</t>
  </si>
  <si>
    <t>páska samolepící na izolaci po 20 m</t>
  </si>
  <si>
    <t>-438131062</t>
  </si>
  <si>
    <t>páska samolepící na izolace tepelné z pěnového polyetylenu po 20 m</t>
  </si>
  <si>
    <t>713463212</t>
  </si>
  <si>
    <t>Montáž izolace tepelné potrubí potrubními pouzdry s Al fólií staženými Al páskou 1x D přes 50 do 100 mm</t>
  </si>
  <si>
    <t>-1324858875</t>
  </si>
  <si>
    <t>Montáž izolace tepelné potrubí a ohybů tvarovkami nebo deskami potrubními pouzdry s povrchovou úpravou hliníkovou fólií (izolační materiál ve specifikaci) přelepenými samolepící hliníkovou páskou potrubí jednovrstvá D přes 50 do 100 mm</t>
  </si>
  <si>
    <t>https://podminky.urs.cz/item/CS_URS_2021_02/713463212</t>
  </si>
  <si>
    <t>1054022</t>
  </si>
  <si>
    <t>pouzdro izolační potrubní z minerální vlny s Al fólií max. 250/100°C 54/50mm</t>
  </si>
  <si>
    <t>456800050</t>
  </si>
  <si>
    <t>998713101</t>
  </si>
  <si>
    <t>Přesun hmot tonážní pro izolace tepelné v objektech v do 6 m</t>
  </si>
  <si>
    <t>-568159921</t>
  </si>
  <si>
    <t>Přesun hmot pro izolace tepelné stanovený z hmotnosti přesunovaného materiálu vodorovná dopravní vzdálenost do 50 m v objektech výšky do 6 m</t>
  </si>
  <si>
    <t>https://podminky.urs.cz/item/CS_URS_2021_02/998713101</t>
  </si>
  <si>
    <t>727</t>
  </si>
  <si>
    <t>Zdravotechnika - požární ochrana</t>
  </si>
  <si>
    <t>727111001</t>
  </si>
  <si>
    <t>Trubní ucpávka ocelového potrubí bez izolace DN 25 stěnou tl 100 mm požární odolnost EI 120</t>
  </si>
  <si>
    <t>-1027650879</t>
  </si>
  <si>
    <t>Protipožární trubní ucpávky ocelového potrubí bez izolace prostup stěnou tloušťky 100 mm požární odolnost EI 120 DN 25</t>
  </si>
  <si>
    <t>https://podminky.urs.cz/item/CS_URS_2021_02/727111001</t>
  </si>
  <si>
    <t>727111002</t>
  </si>
  <si>
    <t>Trubní ucpávka ocelového potrubí bez izolace DN 32 stěnou tl 100 mm požární odolnost EI 120</t>
  </si>
  <si>
    <t>-501391486</t>
  </si>
  <si>
    <t>Protipožární trubní ucpávky ocelového potrubí bez izolace prostup stěnou tloušťky 100 mm požární odolnost EI 120 DN 32</t>
  </si>
  <si>
    <t>https://podminky.urs.cz/item/CS_URS_2021_02/727111002</t>
  </si>
  <si>
    <t>727111003</t>
  </si>
  <si>
    <t>Trubní ucpávka ocelového potrubí bez izolace DN 50 stěnou tl 100 mm požární odolnost EI 120</t>
  </si>
  <si>
    <t>870942935</t>
  </si>
  <si>
    <t>Protipožární trubní ucpávky ocelového potrubí bez izolace prostup stěnou tloušťky 100 mm požární odolnost EI 120 DN 50</t>
  </si>
  <si>
    <t>https://podminky.urs.cz/item/CS_URS_2021_02/727111003</t>
  </si>
  <si>
    <t>731</t>
  </si>
  <si>
    <t>Ústřední vytápění - kotelny</t>
  </si>
  <si>
    <t>731244115.3</t>
  </si>
  <si>
    <t>Kotle ocelové teplovodní plynové závěsné kondenzační pro vytápění 9,7-48,7 kW, vč. kaskádového řadiče 0-10 V</t>
  </si>
  <si>
    <t>soubor</t>
  </si>
  <si>
    <t>-210667981</t>
  </si>
  <si>
    <t>Poznámka k položce:_x000d_
https://podminky.urs.cz/item/CS_URS_2021_02/731244115</t>
  </si>
  <si>
    <t>731810322</t>
  </si>
  <si>
    <t>Nucený odtah spalin soustředným potrubím pro kondenzační kotel svislý 80/125 mm přes plochou střechu</t>
  </si>
  <si>
    <t>8033299</t>
  </si>
  <si>
    <t>Nucené odtahy spalin od kondenzačních kotlů soustředným potrubím vedeným svisle plochou střechou, průměru 80/125 mm</t>
  </si>
  <si>
    <t>https://podminky.urs.cz/item/CS_URS_2021_02/731810322</t>
  </si>
  <si>
    <t>731810342</t>
  </si>
  <si>
    <t>Prodloužení soustředného potrubí pro kondenzační kotel průměru 80/125 mm</t>
  </si>
  <si>
    <t>-452148270</t>
  </si>
  <si>
    <t>Nucené odtahy spalin od kondenzačních kotlů prodloužení soustředného potrubí, průměru 80/125 mm</t>
  </si>
  <si>
    <t>https://podminky.urs.cz/item/CS_URS_2021_02/731810342</t>
  </si>
  <si>
    <t>998731101</t>
  </si>
  <si>
    <t>Přesun hmot tonážní pro kotelny v objektech v do 6 m</t>
  </si>
  <si>
    <t>442334413</t>
  </si>
  <si>
    <t>Přesun hmot pro kotelny stanovený z hmotnosti přesunovaného materiálu vodorovná dopravní vzdálenost do 50 m v objektech výšky do 6 m</t>
  </si>
  <si>
    <t>https://podminky.urs.cz/item/CS_URS_2021_02/998731101</t>
  </si>
  <si>
    <t>732</t>
  </si>
  <si>
    <t>Ústřední vytápění - strojovny</t>
  </si>
  <si>
    <t>732111314</t>
  </si>
  <si>
    <t>Trubková hrdla rozdělovačů a sběračů bez přírub DN 25</t>
  </si>
  <si>
    <t>-351692186</t>
  </si>
  <si>
    <t>Rozdělovače a sběrače trubková hrdla rozdělovačů a sběračů bez přírub DN 25</t>
  </si>
  <si>
    <t>https://podminky.urs.cz/item/CS_URS_2021_02/732111314</t>
  </si>
  <si>
    <t>732111315</t>
  </si>
  <si>
    <t>Trubková hrdla rozdělovačů a sběračů bez přírub DN 32</t>
  </si>
  <si>
    <t>284241674</t>
  </si>
  <si>
    <t>Rozdělovače a sběrače trubková hrdla rozdělovačů a sběračů bez přírub DN 32</t>
  </si>
  <si>
    <t>https://podminky.urs.cz/item/CS_URS_2021_02/732111315</t>
  </si>
  <si>
    <t>732111316</t>
  </si>
  <si>
    <t>Trubková hrdla rozdělovačů a sběračů bez přírub DN 40</t>
  </si>
  <si>
    <t>1072094752</t>
  </si>
  <si>
    <t>Rozdělovače a sběrače trubková hrdla rozdělovačů a sběračů bez přírub DN 40</t>
  </si>
  <si>
    <t>https://podminky.urs.cz/item/CS_URS_2021_02/732111316</t>
  </si>
  <si>
    <t>732111318</t>
  </si>
  <si>
    <t>Trubková hrdla rozdělovačů a sběračů bez přírub DN 50</t>
  </si>
  <si>
    <t>1543077051</t>
  </si>
  <si>
    <t>Rozdělovače a sběrače trubková hrdla rozdělovačů a sběračů bez přírub DN 50</t>
  </si>
  <si>
    <t>https://podminky.urs.cz/item/CS_URS_2021_02/732111318</t>
  </si>
  <si>
    <t>732112228</t>
  </si>
  <si>
    <t>Rozdělovač sdružený hydraulický DN 65 závitový</t>
  </si>
  <si>
    <t>-1117193145</t>
  </si>
  <si>
    <t>Rozdělovače a sběrače sdružené hydraulické závitové (průtok Q m3/h - výkon kW) DN 65 (10 m3/h - 250 kW)</t>
  </si>
  <si>
    <t>https://podminky.urs.cz/item/CS_URS_2021_02/732112228</t>
  </si>
  <si>
    <t>RSI</t>
  </si>
  <si>
    <t>izolace PUR 35 mm, kašírovaná, Alu plech. Folie pro R+S, A=1,7 m2</t>
  </si>
  <si>
    <t>soub</t>
  </si>
  <si>
    <t>-1645607731</t>
  </si>
  <si>
    <t>732113118</t>
  </si>
  <si>
    <t>Rozdělovače a sběrače hydraulické vyrovnávače dynamických tlaků závitové PN 6 (průtok Q m3/h) G 2 (4 m3/h) vč. PUR izolačního pouzdra</t>
  </si>
  <si>
    <t>-1708805931</t>
  </si>
  <si>
    <t>https://podminky.urs.cz/item/CS_URS_2021_02/732113118</t>
  </si>
  <si>
    <t>Poznámka k položce:_x000d_
https://podminky.urs.cz/item/CS_URS_2021_02/732113118</t>
  </si>
  <si>
    <t>732211216</t>
  </si>
  <si>
    <t>Nepřímotopné zásobníkové ohřívače TUV stacionární se dvěma teplosměnnými výměníky PN 0,6 MPa/1,0 MPa, t = 80°C/110°C objem zásobníku / v.pl. m2 výměníku 300 l / 1,0 m2/1,5 m2</t>
  </si>
  <si>
    <t>139928130</t>
  </si>
  <si>
    <t>https://podminky.urs.cz/item/CS_URS_2021_02/732211216</t>
  </si>
  <si>
    <t>732331619</t>
  </si>
  <si>
    <t>Nádoba tlaková expanzní pro topnou a chladicí soustavu s membránou závitové připojení PN 0,6 o objemu 140 l</t>
  </si>
  <si>
    <t>-1619642286</t>
  </si>
  <si>
    <t>Nádoby expanzní tlakové pro topné a chladicí soustavy s membránou bez pojistného ventilu se závitovým připojením PN 0,6 o objemu 140 l</t>
  </si>
  <si>
    <t>https://podminky.urs.cz/item/CS_URS_2021_02/732331619</t>
  </si>
  <si>
    <t>732331778</t>
  </si>
  <si>
    <t>Nádoby expanzní tlakové příslušenství k expanzním nádobám bezpečnostní uzávěr k měření tlaku G 1</t>
  </si>
  <si>
    <t>418551854</t>
  </si>
  <si>
    <t>https://podminky.urs.cz/item/CS_URS_2021_02/732331778</t>
  </si>
  <si>
    <t>DOPLN</t>
  </si>
  <si>
    <t>doplňováni vody automatické bez čerpadla vč. oddělovaciho členu dle EN 1717, výstupu pro MaR, vč. montáže</t>
  </si>
  <si>
    <t>2106694798</t>
  </si>
  <si>
    <t>doplňováni vody automatické bez čerpadla vč. oddělovaciho členu dle EN 1717, vč. montáže</t>
  </si>
  <si>
    <t>732421406</t>
  </si>
  <si>
    <t>Čerpadla teplovodní závitová mokroběžná oběhová pro teplovodní vytápění (elektronicky řízená) PN 10, do 110°C DN přípojky/dopravní výška H (m) - čerpací výkon Q (m3/h) DN 25 / do 4,0 m / 5,7 m3/h</t>
  </si>
  <si>
    <t>1292620783</t>
  </si>
  <si>
    <t>https://podminky.urs.cz/item/CS_URS_2021_02/732421406</t>
  </si>
  <si>
    <t>732421415</t>
  </si>
  <si>
    <t>Čerpadla teplovodní závitová mokroběžná oběhová pro teplovodní vytápění (elektronicky řízená) PN 10, do 110°C DN přípojky/dopravní výška H (m) - čerpací výkon Q (m3/h) DN 25 / do 6,0 m / 4,5 m3/h</t>
  </si>
  <si>
    <t>-1814360254</t>
  </si>
  <si>
    <t>https://podminky.urs.cz/item/CS_URS_2021_02/732421415</t>
  </si>
  <si>
    <t>732421453</t>
  </si>
  <si>
    <t>Čerpadla teplovodní závitová mokroběžná oběhová pro teplovodní vytápění (elektronicky řízená) PN 10, do 110°C DN přípojky/dopravní výška H (m) - čerpací výkon Q (m3/h) DN 32 / do 6,0 m / 4,5 m3/h</t>
  </si>
  <si>
    <t>-1755048814</t>
  </si>
  <si>
    <t>https://podminky.urs.cz/item/CS_URS_2021_02/732421453</t>
  </si>
  <si>
    <t>998732102</t>
  </si>
  <si>
    <t>Přesun hmot tonážní pro strojovny v objektech v přes 6 do 12 m</t>
  </si>
  <si>
    <t>-950592250</t>
  </si>
  <si>
    <t>Přesun hmot pro strojovny stanovený z hmotnosti přesunovaného materiálu vodorovná dopravní vzdálenost do 50 m v objektech výšky přes 6 do 12 m</t>
  </si>
  <si>
    <t>https://podminky.urs.cz/item/CS_URS_2021_02/998732102</t>
  </si>
  <si>
    <t>733</t>
  </si>
  <si>
    <t>Ústřední vytápění - rozvodné potrubí</t>
  </si>
  <si>
    <t>733223205</t>
  </si>
  <si>
    <t>Potrubí měděné tvrdé spojované tvrdým pájením D 28x1,5 mm</t>
  </si>
  <si>
    <t>2079935756</t>
  </si>
  <si>
    <t>Potrubí z trubek měděných tvrdých spojovaných tvrdým pájením Ø 28/1,5</t>
  </si>
  <si>
    <t>https://podminky.urs.cz/item/CS_URS_2021_02/733223205</t>
  </si>
  <si>
    <t>733223206</t>
  </si>
  <si>
    <t>Potrubí měděné tvrdé spojované tvrdým pájením D 35x1,5 mm</t>
  </si>
  <si>
    <t>1622492726</t>
  </si>
  <si>
    <t>Potrubí z trubek měděných tvrdých spojovaných tvrdým pájením Ø 35/1,5</t>
  </si>
  <si>
    <t>https://podminky.urs.cz/item/CS_URS_2021_02/733223206</t>
  </si>
  <si>
    <t>733223207</t>
  </si>
  <si>
    <t>Potrubí měděné tvrdé spojované tvrdým pájením D 42x1,5 mm</t>
  </si>
  <si>
    <t>-126180988</t>
  </si>
  <si>
    <t>Potrubí z trubek měděných tvrdých spojovaných tvrdým pájením Ø 42/1,5</t>
  </si>
  <si>
    <t>https://podminky.urs.cz/item/CS_URS_2021_02/733223207</t>
  </si>
  <si>
    <t>733223208</t>
  </si>
  <si>
    <t>Potrubí měděné tvrdé spojované tvrdým pájením D 54x2 mm</t>
  </si>
  <si>
    <t>-1038900639</t>
  </si>
  <si>
    <t>Potrubí z trubek měděných tvrdých spojovaných tvrdým pájením Ø 54/2</t>
  </si>
  <si>
    <t>https://podminky.urs.cz/item/CS_URS_2021_02/733223208</t>
  </si>
  <si>
    <t>733224205</t>
  </si>
  <si>
    <t>Příplatek k potrubí měděnému za potrubí vedené v kotelnách nebo strojovnách D 28x1,5 mm</t>
  </si>
  <si>
    <t>-1958399845</t>
  </si>
  <si>
    <t>Potrubí z trubek měděných Příplatek k cenám za potrubí vedené v kotelnách a strojovnách Ø 28/1,5</t>
  </si>
  <si>
    <t>https://podminky.urs.cz/item/CS_URS_2021_02/733224205</t>
  </si>
  <si>
    <t>733224206</t>
  </si>
  <si>
    <t>Příplatek k potrubí měděnému za potrubí vedené v kotelnách nebo strojovnách D 35x1,5 mm</t>
  </si>
  <si>
    <t>-446139573</t>
  </si>
  <si>
    <t>Potrubí z trubek měděných Příplatek k cenám za potrubí vedené v kotelnách a strojovnách Ø 35/1,5</t>
  </si>
  <si>
    <t>https://podminky.urs.cz/item/CS_URS_2021_02/733224206</t>
  </si>
  <si>
    <t>733224207</t>
  </si>
  <si>
    <t>Příplatek k potrubí měděnému za potrubí vedené v kotelnách nebo strojovnách D 42x1,5 mm</t>
  </si>
  <si>
    <t>-1386506505</t>
  </si>
  <si>
    <t>Potrubí z trubek měděných Příplatek k cenám za potrubí vedené v kotelnách a strojovnách Ø 42/1,5</t>
  </si>
  <si>
    <t>https://podminky.urs.cz/item/CS_URS_2021_02/733224207</t>
  </si>
  <si>
    <t>733224208</t>
  </si>
  <si>
    <t>Příplatek k potrubí měděnému za potrubí vedené v kotelnách nebo strojovnách D 54x2 mm</t>
  </si>
  <si>
    <t>385785265</t>
  </si>
  <si>
    <t>Potrubí z trubek měděných Příplatek k cenám za potrubí vedené v kotelnách a strojovnách Ø 54/2</t>
  </si>
  <si>
    <t>https://podminky.urs.cz/item/CS_URS_2021_02/733224208</t>
  </si>
  <si>
    <t>733291101</t>
  </si>
  <si>
    <t>Zkouška těsnosti potrubí měděné D do 35x1,5</t>
  </si>
  <si>
    <t>469809528</t>
  </si>
  <si>
    <t>Zkoušky těsnosti potrubí z trubek měděných Ø do 35/1,5</t>
  </si>
  <si>
    <t>https://podminky.urs.cz/item/CS_URS_2021_02/733291101</t>
  </si>
  <si>
    <t>733291102</t>
  </si>
  <si>
    <t>Zkouška těsnosti potrubí měděné D přes 35x1,5 do 64x2</t>
  </si>
  <si>
    <t>286160008</t>
  </si>
  <si>
    <t>Zkoušky těsnosti potrubí z trubek měděných Ø přes 35/1,5 do 64/2,0</t>
  </si>
  <si>
    <t>https://podminky.urs.cz/item/CS_URS_2021_02/733291102</t>
  </si>
  <si>
    <t>734</t>
  </si>
  <si>
    <t>Ústřední vytápění - armatury</t>
  </si>
  <si>
    <t>734211119</t>
  </si>
  <si>
    <t>Ventil závitový odvzdušňovací G 3/8 PN 14 do 120°C automatický</t>
  </si>
  <si>
    <t>-240026338</t>
  </si>
  <si>
    <t>Ventily odvzdušňovací závitové automatické PN 14 do 120°C G 3/8</t>
  </si>
  <si>
    <t>https://podminky.urs.cz/item/CS_URS_2021_02/734211119</t>
  </si>
  <si>
    <t>734220101</t>
  </si>
  <si>
    <t>Ventil závitový regulační přímý G 3/4 PN 20 do 100°C vyvažovací</t>
  </si>
  <si>
    <t>-589963989</t>
  </si>
  <si>
    <t>Ventily regulační závitové vyvažovací přímé PN 20 do 100°C G 3/4</t>
  </si>
  <si>
    <t>https://podminky.urs.cz/item/CS_URS_2021_02/734220101</t>
  </si>
  <si>
    <t>734220102-R</t>
  </si>
  <si>
    <t>automatický regulátor diferenciálního tlaku (5-25 kPa) vč. partnerského ventilu a mnt</t>
  </si>
  <si>
    <t>-1803988784</t>
  </si>
  <si>
    <t>734221413</t>
  </si>
  <si>
    <t>Ventil závitový regulační přímý G 1/2 PN 10 do 120°C s nastavitelnou regulací</t>
  </si>
  <si>
    <t>-268926341</t>
  </si>
  <si>
    <t>Ventily regulační závitové s nastavitelnou regulací PN 10 do 120°C přímé G 1/2</t>
  </si>
  <si>
    <t>https://podminky.urs.cz/item/CS_URS_2021_02/734221413</t>
  </si>
  <si>
    <t>734242413</t>
  </si>
  <si>
    <t>Ventil závitový zpětný přímý G 3/4 PN 16 do 110°C</t>
  </si>
  <si>
    <t>-1192056351</t>
  </si>
  <si>
    <t>Ventily zpětné závitové PN 16 do 110°C přímé G 3/4</t>
  </si>
  <si>
    <t>https://podminky.urs.cz/item/CS_URS_2021_02/734242413</t>
  </si>
  <si>
    <t>734242414</t>
  </si>
  <si>
    <t>Ventil závitový zpětný přímý G 1 PN 16 do 110°C</t>
  </si>
  <si>
    <t>-250248721</t>
  </si>
  <si>
    <t>Ventily zpětné závitové PN 16 do 110°C přímé G 1</t>
  </si>
  <si>
    <t>https://podminky.urs.cz/item/CS_URS_2021_02/734242414</t>
  </si>
  <si>
    <t>734242415</t>
  </si>
  <si>
    <t>Ventil závitový zpětný přímý G 5/4 PN 16 do 110°C</t>
  </si>
  <si>
    <t>-1883670733</t>
  </si>
  <si>
    <t>Ventily zpětné závitové PN 16 do 110°C přímé G 5/4</t>
  </si>
  <si>
    <t>https://podminky.urs.cz/item/CS_URS_2021_02/734242415</t>
  </si>
  <si>
    <t>734242416</t>
  </si>
  <si>
    <t>Ventil závitový zpětný přímý G 6/4 PN 16 do 110°C</t>
  </si>
  <si>
    <t>725396069</t>
  </si>
  <si>
    <t>Ventily zpětné závitové PN 16 do 110°C přímé G 6/4</t>
  </si>
  <si>
    <t>https://podminky.urs.cz/item/CS_URS_2021_02/734242416</t>
  </si>
  <si>
    <t>734242417</t>
  </si>
  <si>
    <t>Ventil závitový zpětný přímý G 2 PN 16 do 110°C</t>
  </si>
  <si>
    <t>1968321375</t>
  </si>
  <si>
    <t>Ventily zpětné závitové PN 16 do 110°C přímé G 2</t>
  </si>
  <si>
    <t>https://podminky.urs.cz/item/CS_URS_2021_02/734242417</t>
  </si>
  <si>
    <t>734251213</t>
  </si>
  <si>
    <t>Ventil závitový pojistný rohový G 1 provozní tlak od 2,5 do 6 barů</t>
  </si>
  <si>
    <t>-17889718</t>
  </si>
  <si>
    <t>Ventily pojistné závitové a čepové rohové provozní tlak od 2,5 do 6 bar G 1</t>
  </si>
  <si>
    <t>https://podminky.urs.cz/item/CS_URS_2021_02/734251213</t>
  </si>
  <si>
    <t>734291123</t>
  </si>
  <si>
    <t>Kohout plnící a vypouštěcí G 1/2 PN 10 do 90°C závitový</t>
  </si>
  <si>
    <t>-396829816</t>
  </si>
  <si>
    <t>Ostatní armatury kohouty plnicí a vypouštěcí PN 10 do 90°C G 1/2</t>
  </si>
  <si>
    <t>https://podminky.urs.cz/item/CS_URS_2021_02/734291123</t>
  </si>
  <si>
    <t>734291264</t>
  </si>
  <si>
    <t>Filtr závitový přímý G 1 PN 30 do 110°C s vnitřními závity</t>
  </si>
  <si>
    <t>659254209</t>
  </si>
  <si>
    <t>Ostatní armatury filtry závitové PN 30 do 110°C přímé s vnitřními závity G 1</t>
  </si>
  <si>
    <t>https://podminky.urs.cz/item/CS_URS_2021_02/734291264</t>
  </si>
  <si>
    <t>734291265</t>
  </si>
  <si>
    <t>Filtr závitový přímý G 1 1/4 PN 30 do 110°C s vnitřními závity</t>
  </si>
  <si>
    <t>671693756</t>
  </si>
  <si>
    <t>Ostatní armatury filtry závitové PN 30 do 110°C přímé s vnitřními závity G 1 1/4</t>
  </si>
  <si>
    <t>https://podminky.urs.cz/item/CS_URS_2021_02/734291265</t>
  </si>
  <si>
    <t>734291266</t>
  </si>
  <si>
    <t>Filtr závitový přímý G 1 1/2 PN 30 do 110°C s vnitřními závity</t>
  </si>
  <si>
    <t>1750138325</t>
  </si>
  <si>
    <t>Ostatní armatury filtry závitové PN 30 do 110°C přímé s vnitřními závity G 1 1/2</t>
  </si>
  <si>
    <t>https://podminky.urs.cz/item/CS_URS_2021_02/734291266</t>
  </si>
  <si>
    <t>734291267</t>
  </si>
  <si>
    <t>Filtr závitový přímý G 2 PN 30 do 110°C s vnitřními závity</t>
  </si>
  <si>
    <t>144048303</t>
  </si>
  <si>
    <t>Ostatní armatury filtry závitové PN 30 do 110°C přímé s vnitřními závity G 2</t>
  </si>
  <si>
    <t>https://podminky.urs.cz/item/CS_URS_2021_02/734291267</t>
  </si>
  <si>
    <t>734292715</t>
  </si>
  <si>
    <t>Kohout kulový přímý G 1 PN 42 do 185°C vnitřní závit</t>
  </si>
  <si>
    <t>1644150192</t>
  </si>
  <si>
    <t>Ostatní armatury kulové kohouty PN 42 do 185°C přímé vnitřní závit G 1</t>
  </si>
  <si>
    <t>https://podminky.urs.cz/item/CS_URS_2021_02/734292715</t>
  </si>
  <si>
    <t>734292716</t>
  </si>
  <si>
    <t>Kohout kulový přímý G 1 1/4 PN 42 do 185°C vnitřní závit</t>
  </si>
  <si>
    <t>1668187082</t>
  </si>
  <si>
    <t>Ostatní armatury kulové kohouty PN 42 do 185°C přímé vnitřní závit G 1 1/4</t>
  </si>
  <si>
    <t>https://podminky.urs.cz/item/CS_URS_2021_02/734292716</t>
  </si>
  <si>
    <t>734292717</t>
  </si>
  <si>
    <t>Kohout kulový přímý G 1 1/2 PN 42 do 185°C vnitřní závit</t>
  </si>
  <si>
    <t>1156531075</t>
  </si>
  <si>
    <t>Ostatní armatury kulové kohouty PN 42 do 185°C přímé vnitřní závit G 1 1/2</t>
  </si>
  <si>
    <t>https://podminky.urs.cz/item/CS_URS_2021_02/734292717</t>
  </si>
  <si>
    <t>734292718</t>
  </si>
  <si>
    <t>Kohout kulový přímý G 2 PN 42 do 185°C vnitřní závit</t>
  </si>
  <si>
    <t>662490543</t>
  </si>
  <si>
    <t>Ostatní armatury kulové kohouty PN 42 do 185°C přímé vnitřní závit G 2</t>
  </si>
  <si>
    <t>https://podminky.urs.cz/item/CS_URS_2021_02/734292718</t>
  </si>
  <si>
    <t>734295021</t>
  </si>
  <si>
    <t>Směšovací ventil otopných a chladicích systémů závitový třícestný G 3/4" se servomotorem</t>
  </si>
  <si>
    <t>-513587702</t>
  </si>
  <si>
    <t>Směšovací armatury otopných a chladících systémů ventily závitové PN 10 T= 120°C třícestné se servomotorem G 3/4</t>
  </si>
  <si>
    <t>https://podminky.urs.cz/item/CS_URS_2021_02/734295021</t>
  </si>
  <si>
    <t>734295022</t>
  </si>
  <si>
    <t>Směšovací ventil otopných a chladicích systémů závitový třícestný G 1" se servomotorem</t>
  </si>
  <si>
    <t>1382541292</t>
  </si>
  <si>
    <t>Směšovací armatury otopných a chladících systémů ventily závitové PN 10 T= 120°C třícestné se servomotorem G 1</t>
  </si>
  <si>
    <t>https://podminky.urs.cz/item/CS_URS_2021_02/734295022</t>
  </si>
  <si>
    <t>734295023</t>
  </si>
  <si>
    <t>Směšovací ventil otopných a chladicích systémů závitový třícestný G 5/4" se servomotorem</t>
  </si>
  <si>
    <t>376786122</t>
  </si>
  <si>
    <t>Směšovací armatury otopných a chladících systémů ventily závitové PN 10 T= 120°C třícestné se servomotorem G 5/4</t>
  </si>
  <si>
    <t>https://podminky.urs.cz/item/CS_URS_2021_02/734295023</t>
  </si>
  <si>
    <t>734296211-1</t>
  </si>
  <si>
    <t>Zónový ventil otopných a solárních soustav dvoucestný s vratnou pružinou 1pólové ovládání PN 16 T 95°C G 1/2"F</t>
  </si>
  <si>
    <t>-1560292493</t>
  </si>
  <si>
    <t>Zónové ventily otopných nebo solárních systémů dvoucestné s jednopólovým ovládáním 230 V s vratnou pružinou PN 16 T=5-95°C s vnitřním závitem/průtoku G 1/2/2,2 m3/h</t>
  </si>
  <si>
    <t>734411101</t>
  </si>
  <si>
    <t>Teploměry technické s pevným stonkem a jímkou zadní připojení (axiální) průměr 63 mm délka stonku 50 mm</t>
  </si>
  <si>
    <t>-117117675</t>
  </si>
  <si>
    <t>https://podminky.urs.cz/item/CS_URS_2021_02/734411101</t>
  </si>
  <si>
    <t>734412111-R</t>
  </si>
  <si>
    <t>Teploměry technické kompaktní měřiče tepla jmenovitý průtok Qn (m3/h) 0,6 ½" s M bus modulem</t>
  </si>
  <si>
    <t>1987290663</t>
  </si>
  <si>
    <t>Teploměry technické kompaktní měřiče tepla jmenovitý průtok Qn (m3/h) 0,6 1/2"</t>
  </si>
  <si>
    <t>Poznámka k položce:_x000d_
https://podminky.urs.cz/item/CS_URS_2021_02/734412111</t>
  </si>
  <si>
    <t>734412112</t>
  </si>
  <si>
    <t>Teploměry technické kompaktní měřiče tepla jmenovitý průtok Qn (m3/h) 1,5 ½" s Mus modulem</t>
  </si>
  <si>
    <t>-1264747392</t>
  </si>
  <si>
    <t>https://podminky.urs.cz/item/CS_URS_2021_02/734412112</t>
  </si>
  <si>
    <t>Poznámka k položce:_x000d_
https://podminky.urs.cz/item/CS_URS_2021_02/734412112</t>
  </si>
  <si>
    <t>734412113-R</t>
  </si>
  <si>
    <t>Teploměry technické kompaktní měřiče tepla jmenovitý průtok Qn (m3/h) 2,5 ¾" s M bus modulem</t>
  </si>
  <si>
    <t>412663199</t>
  </si>
  <si>
    <t>Poznámka k položce:_x000d_
https://podminky.urs.cz/item/CS_URS_2021_02/734412113</t>
  </si>
  <si>
    <t>734421102</t>
  </si>
  <si>
    <t>Tlakoměr s pevným stonkem a zpětnou klapkou tlak 0-16 bar průměr 63 mm spodní připojení</t>
  </si>
  <si>
    <t>187672497</t>
  </si>
  <si>
    <t>Tlakoměry s pevným stonkem a zpětnou klapkou spodní připojení (radiální) tlaku 0–16 bar průměru 63 mm</t>
  </si>
  <si>
    <t>https://podminky.urs.cz/item/CS_URS_2021_02/734421102</t>
  </si>
  <si>
    <t>734424912</t>
  </si>
  <si>
    <t>Příslušenství tlakoměrů kohout čepový PN 25 do 50°C s nátrubkovou přípojkou M 20x1,5 mm</t>
  </si>
  <si>
    <t>-9155561</t>
  </si>
  <si>
    <t>Příslušenství tlakoměrů kohouty čepové s nátrubkovou přípojkou PN 25 do 50°C M 20 x 1,5</t>
  </si>
  <si>
    <t>https://podminky.urs.cz/item/CS_URS_2021_02/734424912</t>
  </si>
  <si>
    <t>734494111</t>
  </si>
  <si>
    <t>Návarek s metrickým závitem M 12x1,5 délky do 220 mm</t>
  </si>
  <si>
    <t>126815719</t>
  </si>
  <si>
    <t>Měřicí armatury návarky s metrickým závitem M 12x1,5 délky do 220 mm</t>
  </si>
  <si>
    <t>https://podminky.urs.cz/item/CS_URS_2021_02/734494111</t>
  </si>
  <si>
    <t>998734102</t>
  </si>
  <si>
    <t>Přesun hmot tonážní pro armatury v objektech v přes 6 do 12 m</t>
  </si>
  <si>
    <t>-906808954</t>
  </si>
  <si>
    <t>Přesun hmot pro armatury stanovený z hmotnosti přesunovaného materiálu vodorovná dopravní vzdálenost do 50 m v objektech výšky přes 6 do 12 m</t>
  </si>
  <si>
    <t>https://podminky.urs.cz/item/CS_URS_2021_02/998734102</t>
  </si>
  <si>
    <t>735</t>
  </si>
  <si>
    <t>Ústřední vytápění - otopná tělesa</t>
  </si>
  <si>
    <t>735511048-R</t>
  </si>
  <si>
    <t>Trubkové teplovodní podlahové vytápění rozvod s uchycením ve vodící liště potrubí vícevrstvé Al-PeX rozvodné potrubí 16x2 mm, vč. materiálu - příchytek, ochranných trubek, vodících oblouků apod.a montáže vč. tlak. zkoušek pro potrubí podlah. vytápění</t>
  </si>
  <si>
    <t>-686182491</t>
  </si>
  <si>
    <t>Trubkové teplovodní podlahové vytápění rozvod s uchycením ve vodící liště potrubí vícevrstvé Al-PeX rozvodné potrubí 16x2 mm, vč. materiálu - příchytek, ochranných trubek, vodících oblouků apod.a montáže vč. tlakových zkoušek pro potrubí podlahového vytápění</t>
  </si>
  <si>
    <t>735511053</t>
  </si>
  <si>
    <t>Podlahové vytápění - vodící lišta pro uchycení potrubí Ø 16 mm</t>
  </si>
  <si>
    <t>-1228608539</t>
  </si>
  <si>
    <t>Trubkové teplovodní podlahové vytápění rozvod s uchycením ve vodící liště vodící lišta, Ø trubky 16 mm</t>
  </si>
  <si>
    <t>https://podminky.urs.cz/item/CS_URS_2021_02/735511053</t>
  </si>
  <si>
    <t>735511062</t>
  </si>
  <si>
    <t>Podlahové vytápění - obvodový dilatační pás samolepící s folií</t>
  </si>
  <si>
    <t>-281213224</t>
  </si>
  <si>
    <t>Trubkové teplovodní podlahové vytápění doplňkové prvky okrajový izolační pruh</t>
  </si>
  <si>
    <t>https://podminky.urs.cz/item/CS_URS_2021_02/735511062</t>
  </si>
  <si>
    <t>735511082</t>
  </si>
  <si>
    <t>Podlahové vytápění - rozdělovač mosazný s průtokoměry tříokruhový</t>
  </si>
  <si>
    <t>-1851652658</t>
  </si>
  <si>
    <t>Trubkové teplovodní podlahové vytápění rozdělovače mosazné s průtokoměry tříokruhové</t>
  </si>
  <si>
    <t>https://podminky.urs.cz/item/CS_URS_2021_02/735511082</t>
  </si>
  <si>
    <t>735511083</t>
  </si>
  <si>
    <t>Podlahové vytápění - rozdělovač mosazný s průtokoměry čtyřokruhový</t>
  </si>
  <si>
    <t>819908837</t>
  </si>
  <si>
    <t>Trubkové teplovodní podlahové vytápění rozdělovače mosazné s průtokoměry čtyřokruhové</t>
  </si>
  <si>
    <t>https://podminky.urs.cz/item/CS_URS_2021_02/735511083</t>
  </si>
  <si>
    <t>735511084</t>
  </si>
  <si>
    <t>Podlahové vytápění - rozdělovač mosazný s průtokoměry pětiokruhový</t>
  </si>
  <si>
    <t>178649138</t>
  </si>
  <si>
    <t>Trubkové teplovodní podlahové vytápění rozdělovače mosazné s průtokoměry pětiokruhové</t>
  </si>
  <si>
    <t>https://podminky.urs.cz/item/CS_URS_2021_02/735511084</t>
  </si>
  <si>
    <t>735511085</t>
  </si>
  <si>
    <t>Podlahové vytápění - rozdělovač mosazný s průtokoměry šestiokruhový</t>
  </si>
  <si>
    <t>-1820715571</t>
  </si>
  <si>
    <t>Trubkové teplovodní podlahové vytápění rozdělovače mosazné s průtokoměry šestiokruhové</t>
  </si>
  <si>
    <t>https://podminky.urs.cz/item/CS_URS_2021_02/735511085</t>
  </si>
  <si>
    <t>735511086</t>
  </si>
  <si>
    <t>Podlahové vytápění - rozdělovač mosazný s průtokoměry sedmiokruhový</t>
  </si>
  <si>
    <t>1437951296</t>
  </si>
  <si>
    <t>Trubkové teplovodní podlahové vytápění rozdělovače mosazné s průtokoměry sedmiokruhové</t>
  </si>
  <si>
    <t>https://podminky.urs.cz/item/CS_URS_2021_02/735511086</t>
  </si>
  <si>
    <t>735511087</t>
  </si>
  <si>
    <t>Podlahové vytápění - rozdělovač mosazný s průtokoměry osmiokruhový</t>
  </si>
  <si>
    <t>-635815278</t>
  </si>
  <si>
    <t>Trubkové teplovodní podlahové vytápění rozdělovače mosazné s průtokoměry osmiokruhové</t>
  </si>
  <si>
    <t>https://podminky.urs.cz/item/CS_URS_2021_02/735511087</t>
  </si>
  <si>
    <t>735511088</t>
  </si>
  <si>
    <t>Podlahové vytápění - rozdělovač mosazný s průtokoměry devítiokruhový</t>
  </si>
  <si>
    <t>-471478131</t>
  </si>
  <si>
    <t>Trubkové teplovodní podlahové vytápění rozdělovače mosazné s průtokoměry devítiokruhové</t>
  </si>
  <si>
    <t>https://podminky.urs.cz/item/CS_URS_2021_02/735511088</t>
  </si>
  <si>
    <t>735511102</t>
  </si>
  <si>
    <t>Podlahové vytápění - skříň podomítková pro rozdělovač s 2-6 okruhy</t>
  </si>
  <si>
    <t>-198117587</t>
  </si>
  <si>
    <t>Trubkové teplovodní podlahové vytápění skříně rozdělovače pod omítku, pro rozdělovač s počtem okruhů 2-6</t>
  </si>
  <si>
    <t>https://podminky.urs.cz/item/CS_URS_2021_02/735511102</t>
  </si>
  <si>
    <t>735511103</t>
  </si>
  <si>
    <t>Podlahové vytápění - skříň podomítková pro rozdělovač s 6-9 okruhy</t>
  </si>
  <si>
    <t>-860403732</t>
  </si>
  <si>
    <t>Trubkové teplovodní podlahové vytápění skříně rozdělovače pod omítku, pro rozdělovač s počtem okruhů 6-9</t>
  </si>
  <si>
    <t>https://podminky.urs.cz/item/CS_URS_2021_02/735511103</t>
  </si>
  <si>
    <t>735511105</t>
  </si>
  <si>
    <t>Podlahové vytápění - skříň podomítková pro rozdělovač s 9-12 okruhy</t>
  </si>
  <si>
    <t>-1514811610</t>
  </si>
  <si>
    <t>Trubkové teplovodní podlahové vytápění skříně rozdělovače pod omítku, pro rozdělovač s počtem okruhů 9-12</t>
  </si>
  <si>
    <t>https://podminky.urs.cz/item/CS_URS_2021_02/735511105</t>
  </si>
  <si>
    <t>735511122</t>
  </si>
  <si>
    <t>Podlahové vytápění - skříň nástěnná pro rozdělovač s 2-6 okruhy</t>
  </si>
  <si>
    <t>1619226346</t>
  </si>
  <si>
    <t>Trubkové teplovodní podlahové vytápění skříně rozdělovače na omítku, pro rozdělovač s počtem okruhů 2-6</t>
  </si>
  <si>
    <t>https://podminky.urs.cz/item/CS_URS_2021_02/735511122</t>
  </si>
  <si>
    <t>735511123</t>
  </si>
  <si>
    <t>Podlahové vytápění - skříň nástěnná pro rozdělovač s 6-9 okruhy</t>
  </si>
  <si>
    <t>1124438743</t>
  </si>
  <si>
    <t>Trubkové teplovodní podlahové vytápění skříně rozdělovače na omítku, pro rozdělovač s počtem okruhů 6-9</t>
  </si>
  <si>
    <t>https://podminky.urs.cz/item/CS_URS_2021_02/735511123</t>
  </si>
  <si>
    <t>735511125</t>
  </si>
  <si>
    <t>Podlahové vytápění - skříň nástěnná pro rozdělovač s 9-12 okruhy</t>
  </si>
  <si>
    <t>1159018922</t>
  </si>
  <si>
    <t>Trubkové teplovodní podlahové vytápění skříně rozdělovače na omítku, pro rozdělovač s počtem okruhů 9-12</t>
  </si>
  <si>
    <t>https://podminky.urs.cz/item/CS_URS_2021_02/735511125</t>
  </si>
  <si>
    <t>735511137</t>
  </si>
  <si>
    <t>Podlahové vytápění - svěrné šroubení se závitem EK 3/4" pro připojení potrubí 16x2,0 mm na rozdělovač</t>
  </si>
  <si>
    <t>-1446303602</t>
  </si>
  <si>
    <t>Trubkové teplovodní podlahové vytápění připojovací šroubení rozdělovače, potrubí 16x2,0 mm</t>
  </si>
  <si>
    <t>https://podminky.urs.cz/item/CS_URS_2021_02/735511137</t>
  </si>
  <si>
    <t>735511143</t>
  </si>
  <si>
    <t>Podlahové vytápění - elektrotermická hlavice (termopohon)</t>
  </si>
  <si>
    <t>835322744</t>
  </si>
  <si>
    <t>Trubkové teplovodní podlahové vytápění regulační zařízení elektrotermická hlavice</t>
  </si>
  <si>
    <t>https://podminky.urs.cz/item/CS_URS_2021_02/735511143</t>
  </si>
  <si>
    <t>998735102</t>
  </si>
  <si>
    <t>Přesun hmot tonážní pro otopná tělesa v objektech v přes 6 do 12 m</t>
  </si>
  <si>
    <t>-876758514</t>
  </si>
  <si>
    <t>Přesun hmot pro otopná tělesa stanovený z hmotnosti přesunovaného materiálu vodorovná dopravní vzdálenost do 50 m v objektech výšky přes 6 do 12 m</t>
  </si>
  <si>
    <t>https://podminky.urs.cz/item/CS_URS_2021_02/998735102</t>
  </si>
  <si>
    <t>HZS</t>
  </si>
  <si>
    <t>Hodinové zúčtovací sazby</t>
  </si>
  <si>
    <t>HZS1301-1</t>
  </si>
  <si>
    <t>Hodinová zúčtovací sazba zedník</t>
  </si>
  <si>
    <t>hod</t>
  </si>
  <si>
    <t>-1263455733</t>
  </si>
  <si>
    <t>Hodinové zúčtovací sazby profesí HSV provádění konstrukcí zedník</t>
  </si>
  <si>
    <t>HZS3112-1</t>
  </si>
  <si>
    <t>Hodinová zúčtovací sazba montér potrubí odborný</t>
  </si>
  <si>
    <t>378248584</t>
  </si>
  <si>
    <t>Hodinové zúčtovací sazby montáží technologických zařízení při externích montážích montér potrubí odborný</t>
  </si>
  <si>
    <t>HZS4211-1</t>
  </si>
  <si>
    <t>Hodinová zúčtovací sazba revizní technik</t>
  </si>
  <si>
    <t>-424843465</t>
  </si>
  <si>
    <t>Hodinové zúčtovací sazby ostatních profesí revizní a kontrolní činnost revizní technik</t>
  </si>
  <si>
    <t>21-SO093-01.3 - VZT, chlazení</t>
  </si>
  <si>
    <t>D1 - Zař.č.1 - Větrání 1.PP (viz.výkres D.1.4.2-4,8,10,11)</t>
  </si>
  <si>
    <t>D2 - Zař.č.2 - Větrání 1.NP (viz.výkres D.1.4.2-4,5,8,10,11)</t>
  </si>
  <si>
    <t>D3 - Zař.č.3 - Větrání 2.NP (viz.výkres D.1.4.2-4,6,8,10,11)</t>
  </si>
  <si>
    <t>D4 - Zař.č.4 - Větrání 3.NP (viz.výkres D.1.4.2-4,7,8,10,11)</t>
  </si>
  <si>
    <t>D5 - Zař.č.5 - Klimatizace 1.NP až 3.NP (viz.výkres D.1.4.2-5 až 8,12)</t>
  </si>
  <si>
    <t>D6 - Zař.č.6 - Chlazení ústředny SLP v 1.PP (viz.výkres D.1.4.2-4,8)</t>
  </si>
  <si>
    <t>D7 - Zař.č.7 - Větrání CHÚC v 1.PP (viz.výkres D.1.4.2-4,11)</t>
  </si>
  <si>
    <t>D8 - Lešení</t>
  </si>
  <si>
    <t>D9 - Zednické výpomoce</t>
  </si>
  <si>
    <t>D10 - Jeřábové práce</t>
  </si>
  <si>
    <t>D11 - Zprovoznění, zaregulování a zaškolení obsluhy</t>
  </si>
  <si>
    <t>D12 - Doprava a přesun hmot</t>
  </si>
  <si>
    <t>D1</t>
  </si>
  <si>
    <t>Zař.č.1 - Větrání 1.PP (viz.výkres D.1.4.2-4,8,10,11)</t>
  </si>
  <si>
    <t>1.1</t>
  </si>
  <si>
    <t>VZT jednotka, stojatá ve vnitřním provedení s rotačním rekuperátorem splňující ErP 2018; Eurovent; energ.třída A 2016; CE; ISO 9001:2015 a dle standardů uvedených v technické zprávě příloha č.1 a č.2 ve složení: PŘÍVOD: tlumící vložka;uzavírací klapka;fil</t>
  </si>
  <si>
    <t>-1149504505</t>
  </si>
  <si>
    <t xml:space="preserve">VZT jednotka, stojatá ve vnitřním provedení s rotačním rekuperátorem splňující ErP 2018; Eurovent; energ.třída A 2016; CE; ISO 9001:2015 a dle standardů uvedených v technické zprávě příloha č.1 a č.2 ve složení: PŘÍVOD: tlumící vložka;uzavírací klapka;filtr F7;rotační rekuperátor, vstup -12°C, výstup 13°C, tepelná účinnost 77,9%; ventilátor Qv=4.500m3/h, ext.tlak.ztráta 450Pa, P=2,4kW; 3,8A; 400V, EC motor; vodní ohřívač Qt=10,3kW; 60/40°C, počet řad 1, napojení DN25/1", průtok 0,449m3/h, tlak.ztráta 2,47Pa,směš uzel; přímý výparník Qch=15,99kW, freon R410A, počet řad 2, počet okruhů 1, vstup 32°C, výstup 23°C, připojení pr.22/16mm; eliminátor kapek; tlumící vložka                                                                                                           ODVOD: tlumící vložka; uzavírací klapka; filtr M5; ventilátor Qv=4.500m3/h, ext.tlak.ztráta 450Pa, P=2,4kW; 3,8A; 400V, EC motor; Rozměry v.1770 x š.1260 x dl.3379mm, hmotnost 646kg; akustický tlak viz.příloha č.1</t>
  </si>
  <si>
    <t>SU</t>
  </si>
  <si>
    <t>Směšovací uzel; typ čerpadla 25-70; rychlostní stupeň 1; P=52W; 0,52A; 230V; servopohon napětí 24V; řídící signál 0-10V; IP40; 7kg</t>
  </si>
  <si>
    <t>-224443297</t>
  </si>
  <si>
    <t>1.2</t>
  </si>
  <si>
    <t>Venkovní kondenzační jednotka Qch=15kW; Qt=18kW; R410A; P=4,7kW; 6,9/12,5A; 400V; jištění 16A"C"; 5x2,5mm2; v.1290 x š.900 x hl.330mm; 104kg; akust.tlak 56dB(A); napojení 9,52/15,88mm</t>
  </si>
  <si>
    <t>-1574879367</t>
  </si>
  <si>
    <t>ŘM</t>
  </si>
  <si>
    <t>Modul pro ovládání venkovní kondenzační jednotky 0-10V</t>
  </si>
  <si>
    <t>-1757326929</t>
  </si>
  <si>
    <t>1.3</t>
  </si>
  <si>
    <t>Tlumič hluku 1500x1000/1000/200/4 z ALP</t>
  </si>
  <si>
    <t>-1039082163</t>
  </si>
  <si>
    <t>1+1</t>
  </si>
  <si>
    <t>1.4</t>
  </si>
  <si>
    <t>Tlumič hluku 1000x300/1000/100/5 z ALP</t>
  </si>
  <si>
    <t>-2076777272</t>
  </si>
  <si>
    <t>2+2</t>
  </si>
  <si>
    <t>1.5</t>
  </si>
  <si>
    <t>Vyústka hliníková na čtyřhranné potrubí dvouřadá s regulací R1, 400x200mm</t>
  </si>
  <si>
    <t>-6297760</t>
  </si>
  <si>
    <t>8+3+1</t>
  </si>
  <si>
    <t>1.6</t>
  </si>
  <si>
    <t>Vyústka hliníková na čtyřhranné potrubí dvouřadá s regulací R1, 400x140mm</t>
  </si>
  <si>
    <t>-1721263193</t>
  </si>
  <si>
    <t>1.7</t>
  </si>
  <si>
    <t>Vyústka hliníková na čtyřhranné potrubí dvouřadá s regulací R1, 560x200mm</t>
  </si>
  <si>
    <t>-1215098419</t>
  </si>
  <si>
    <t>1.8</t>
  </si>
  <si>
    <t>Vyústka hliníková na čtyřhranné potrubí dvouřadá s regulací R1, 280x140mm</t>
  </si>
  <si>
    <t>582126931</t>
  </si>
  <si>
    <t>6+6</t>
  </si>
  <si>
    <t>1.9</t>
  </si>
  <si>
    <t>Talířový kovový ventil univerzální pr.160mm se zděří a povrchovou úpravou RAL9010</t>
  </si>
  <si>
    <t>5801650</t>
  </si>
  <si>
    <t>1.10</t>
  </si>
  <si>
    <t>Talířový kovový ventil univerzální pr.125mm se zděří a povrchovou úpravou RAL9010</t>
  </si>
  <si>
    <t>348662374</t>
  </si>
  <si>
    <t>3+3</t>
  </si>
  <si>
    <t>1.11</t>
  </si>
  <si>
    <t>Talířový kovový ventil univerzální pr.100mm se zděří a povrchovou úpravou RAL9010</t>
  </si>
  <si>
    <t>-165866802</t>
  </si>
  <si>
    <t>1.12</t>
  </si>
  <si>
    <t xml:space="preserve">Protidešťová žaluzie hliníková s upevňovacím rámečkem a sítem proti ptactvu 500x2000mm              RAL bronzová metalíza (dle rámu oken)</t>
  </si>
  <si>
    <t>1825120444</t>
  </si>
  <si>
    <t>1.13</t>
  </si>
  <si>
    <t>Krycí síto proti hlodavcům 1500x1000mm</t>
  </si>
  <si>
    <t>904940106</t>
  </si>
  <si>
    <t>1.14</t>
  </si>
  <si>
    <t>Požární klapka 400x200mm s manuálním aktiv.mechanismem a dvěma koncovými spínači 24V s krytem IP44; požární odolnost do EI120S</t>
  </si>
  <si>
    <t>398767960</t>
  </si>
  <si>
    <t>1.15</t>
  </si>
  <si>
    <t>Stěnová mřížka z eloxovaného hliníku s roztečí lamel 12,5mm vč.upevňov.rámečku do zdi 300x100mm</t>
  </si>
  <si>
    <t>-141819027</t>
  </si>
  <si>
    <t>KP180</t>
  </si>
  <si>
    <t>Kruhové potrubí pozinkované spirálně vinuté: pr.180/50%tv.</t>
  </si>
  <si>
    <t>-641023883</t>
  </si>
  <si>
    <t>2+1</t>
  </si>
  <si>
    <t>KP160</t>
  </si>
  <si>
    <t>Kruhové potrubí pozinkované spirálně vinuté: pr.160/50%tv.</t>
  </si>
  <si>
    <t>-1765129401</t>
  </si>
  <si>
    <t>9+9</t>
  </si>
  <si>
    <t>KP125</t>
  </si>
  <si>
    <t>Kruhové potrubí pozinkované spirálně vinuté: pr.125/50%tv.</t>
  </si>
  <si>
    <t>-418073991</t>
  </si>
  <si>
    <t>KP100</t>
  </si>
  <si>
    <t>Kruhové potrubí pozinkované spirálně vinuté: pr.100/50%tv.</t>
  </si>
  <si>
    <t>-1954719655</t>
  </si>
  <si>
    <t>ČP</t>
  </si>
  <si>
    <t>Čtyřhranné pozinkované potrubí sk.I s přírubami 20mm vč.tvarovek (tam kde bude protipožární izolace viz.výkresy)</t>
  </si>
  <si>
    <t>1075468232</t>
  </si>
  <si>
    <t>ALP</t>
  </si>
  <si>
    <t>Rovné potrubí a tvarovky, čtyřhranného průřezu z předizolovaného panelu. Nezávisle na velikosti průřezu interiérní panel 20 mm šířky, 80/80 mikronů s hliníkovým povrchem - vzorkovaný/vzorkovaný. Hustota izolační pěny 49kg/m³, tepelná vodivost λ=0,019 W/m°</t>
  </si>
  <si>
    <t>-1830046381</t>
  </si>
  <si>
    <t>Rovné potrubí a tvarovky, čtyřhranného průřezu z předizolovaného panelu. Nezávisle na velikosti průřezu interiérní panel 20 mm šířky, 80/80 mikronů s hliníkovým povrchem - vzorkovaný/vzorkovaný. Hustota izolační pěny 49kg/m³, tepelná vodivost λ=0,019 W/m°K, třída vzduchotěsnosti „C”. Dodaný s doplňky, sestavený na komplet. Statický tlak systému max.600Pa. Kód panelu C20XKG080/4X. Spojování potrubí pomocí skrytého spojovacího profilu. (tam kde není protipožární izolace viz.výkresy)</t>
  </si>
  <si>
    <t>50+10+33+184+68+50</t>
  </si>
  <si>
    <t>Cu10</t>
  </si>
  <si>
    <t>Cu potrubí vč.tepelné izolace, komunikačních kabelů a montáže: pr.9,52mm</t>
  </si>
  <si>
    <t>766161840</t>
  </si>
  <si>
    <t>50+7</t>
  </si>
  <si>
    <t>Cu16</t>
  </si>
  <si>
    <t>Cu potrubí vč.tepelné izolace, komunikačních kabelů a montáže: pr.15,88mm</t>
  </si>
  <si>
    <t>-1929712208</t>
  </si>
  <si>
    <t>PPI</t>
  </si>
  <si>
    <t>Protipožární izolace s AL polepem na trny tl.40mm s odolností EI30</t>
  </si>
  <si>
    <t>200750106</t>
  </si>
  <si>
    <t>50+50+20+20+20+20</t>
  </si>
  <si>
    <t>TI20K</t>
  </si>
  <si>
    <t>Tepelná izolace tl.20mm Elastomerní samolepící pás s povrchovou úpravou Al</t>
  </si>
  <si>
    <t>2089868078</t>
  </si>
  <si>
    <t>4+3</t>
  </si>
  <si>
    <t>PPT</t>
  </si>
  <si>
    <t>Protipožární tmel odolnost 30min; 300ml</t>
  </si>
  <si>
    <t>-1109041436</t>
  </si>
  <si>
    <t>5+5+5</t>
  </si>
  <si>
    <t>MM</t>
  </si>
  <si>
    <t>Montážní, spojovací a těsnící materiál</t>
  </si>
  <si>
    <t>-2037939289</t>
  </si>
  <si>
    <t>100+100+100+100+95</t>
  </si>
  <si>
    <t>751-01</t>
  </si>
  <si>
    <t>Montáž zařízení č. 1 celkem</t>
  </si>
  <si>
    <t>345962010</t>
  </si>
  <si>
    <t>D2</t>
  </si>
  <si>
    <t>Zař.č.2 - Větrání 1.NP (viz.výkres D.1.4.2-4,5,8,10,11)</t>
  </si>
  <si>
    <t>2.1</t>
  </si>
  <si>
    <t>-355254499</t>
  </si>
  <si>
    <t>-2061852691</t>
  </si>
  <si>
    <t>2.2</t>
  </si>
  <si>
    <t>230987886</t>
  </si>
  <si>
    <t>467975947</t>
  </si>
  <si>
    <t>2.3</t>
  </si>
  <si>
    <t>-1536405371</t>
  </si>
  <si>
    <t>2.4</t>
  </si>
  <si>
    <t>Textilní vyústka;tvar kruhový;355mm;celková délka 12000mm;první konec začátek;druhý konec zaslepení;3ks zip 355;průtok 2080m3/h;přetlak 100Pa;vyztužující obruče nerez uvnitř;tkanina PMI-100% polyester;nekonečné vlákno (multifilament);se zatkaným uhlíkovým</t>
  </si>
  <si>
    <t>129129854</t>
  </si>
  <si>
    <t>Textilní vyústka;tvar kruhový;355mm;celková délka 12000mm;první konec začátek;druhý konec zaslepení;3ks zip 355;průtok 2080m3/h;přetlak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materiál:5ks 2000mm hliníkový profil;1ks 1850mm hliníkový profil;5ks hliníková spojka profilů přímá;2ks napínač v profilu;1ks kruhový 355mm nerez přípojovací pásek</t>
  </si>
  <si>
    <t>2.5</t>
  </si>
  <si>
    <t>684975201</t>
  </si>
  <si>
    <t>4+4</t>
  </si>
  <si>
    <t>2.6</t>
  </si>
  <si>
    <t>Vyústka pozinkovaná na kruhové potrubí dvouřadá s regulací R1, 825x75mm</t>
  </si>
  <si>
    <t>-1212342984</t>
  </si>
  <si>
    <t>2.7</t>
  </si>
  <si>
    <t>Vyústka pozinkovaná na kruhové potrubí dvouřadá s regulací R1, 625x75mm</t>
  </si>
  <si>
    <t>-1446479242</t>
  </si>
  <si>
    <t>2.8</t>
  </si>
  <si>
    <t>-2097435341</t>
  </si>
  <si>
    <t>2.9</t>
  </si>
  <si>
    <t>Požární klapka pr.500mm s manuálním aktiv.mechanismem a dvěma koncovými spínači 24V s krytem IP44; požární odolnost do EI120S</t>
  </si>
  <si>
    <t>-547798590</t>
  </si>
  <si>
    <t>2.10</t>
  </si>
  <si>
    <t>Požární klapka pr.400mm s manuálním aktiv.mechanismem a dvěma koncovými spínači 24V s krytem IP44; požární odolnost do EI120S</t>
  </si>
  <si>
    <t>-145716349</t>
  </si>
  <si>
    <t>2.11</t>
  </si>
  <si>
    <t>Požární klapka 350x200mm s manuálním aktiv.mechanismem a dvěma koncovými spínači 24V s krytem IP44; požární odolnost do EI120S</t>
  </si>
  <si>
    <t>1029005194</t>
  </si>
  <si>
    <t>2.12</t>
  </si>
  <si>
    <t>Regulační klapka 700x200mm ruční</t>
  </si>
  <si>
    <t>541732858</t>
  </si>
  <si>
    <t>2.13</t>
  </si>
  <si>
    <t>Regulační klapka 350x200mm ruční</t>
  </si>
  <si>
    <t>-488102044</t>
  </si>
  <si>
    <t>2.14</t>
  </si>
  <si>
    <t>Regulační klapka pr.280mm ruční</t>
  </si>
  <si>
    <t>-905777910</t>
  </si>
  <si>
    <t>2.15</t>
  </si>
  <si>
    <t>Regulační klapka pr.200mm ruční</t>
  </si>
  <si>
    <t>1288579207</t>
  </si>
  <si>
    <t>KP500</t>
  </si>
  <si>
    <t>Kruhové potrubí pozinkované spirálně vinuté: pr.500/50%tv.</t>
  </si>
  <si>
    <t>-2085559706</t>
  </si>
  <si>
    <t>5+5</t>
  </si>
  <si>
    <t>KP400</t>
  </si>
  <si>
    <t>Kruhové potrubí pozinkované spirálně vinuté: pr.400/50%tv.</t>
  </si>
  <si>
    <t>-453242705</t>
  </si>
  <si>
    <t>20+10</t>
  </si>
  <si>
    <t>KP355</t>
  </si>
  <si>
    <t>Kruhové potrubí pozinkované spirálně vinuté: pr.355/0%tv.</t>
  </si>
  <si>
    <t>19940765</t>
  </si>
  <si>
    <t>KP280</t>
  </si>
  <si>
    <t>Kruhové potrubí pozinkované spirálně vinuté: pr.280/50%tv.</t>
  </si>
  <si>
    <t>-1974871072</t>
  </si>
  <si>
    <t>KP200</t>
  </si>
  <si>
    <t>Kruhové potrubí pozinkované spirálně vinuté: pr.200/50%tv.</t>
  </si>
  <si>
    <t>-1029626096</t>
  </si>
  <si>
    <t>-1642965101</t>
  </si>
  <si>
    <t>1056693421</t>
  </si>
  <si>
    <t>H100</t>
  </si>
  <si>
    <t>Ohebná hadice pr.100mm tepelně a zvukově izolována tl.25mm</t>
  </si>
  <si>
    <t>1822581032</t>
  </si>
  <si>
    <t>1790779994</t>
  </si>
  <si>
    <t>18+40</t>
  </si>
  <si>
    <t>1569675081</t>
  </si>
  <si>
    <t>16+120+70</t>
  </si>
  <si>
    <t>-1073190348</t>
  </si>
  <si>
    <t>40+7</t>
  </si>
  <si>
    <t>-1012756181</t>
  </si>
  <si>
    <t>1717579592</t>
  </si>
  <si>
    <t>60+35</t>
  </si>
  <si>
    <t>1180551384</t>
  </si>
  <si>
    <t>N</t>
  </si>
  <si>
    <t>Nátěr potrubí RAL 7035 v 1.NP (odmaštění; základní nátěr; synt.dvojnásobný nátěr)</t>
  </si>
  <si>
    <t>796808068</t>
  </si>
  <si>
    <t>50+35</t>
  </si>
  <si>
    <t>-2018775370</t>
  </si>
  <si>
    <t>100+100+80+7</t>
  </si>
  <si>
    <t>751-02</t>
  </si>
  <si>
    <t>Montáž zařízení č. 2 celkem</t>
  </si>
  <si>
    <t>-801969854</t>
  </si>
  <si>
    <t>D3</t>
  </si>
  <si>
    <t>Zař.č.3 - Větrání 2.NP (viz.výkres D.1.4.2-4,6,8,10,11)</t>
  </si>
  <si>
    <t>3.1</t>
  </si>
  <si>
    <t>1569851985</t>
  </si>
  <si>
    <t xml:space="preserve">VZT jednotka, stojatá ve vnitřním provedení s rotačním rekuperátorem splňující ErP 2018; Eurovent; energ.třída A 2016; CE; ISO 9001:2015 a dle standardů uvedených v technické zprávě příloha č.1 a č.2 ve složení: PŘÍVOD: tlumící vložka;uzavírací klapka;filtr F7;rotační rekuperátor, vstup -12°C, výstup 13°C, tepelná účinnost 78,3%; ventilátor Qv=8.000m3/h, ext.tlak.ztráta 650Pa, P=5kW; 8A; 400V, EC motor; vodní ohřívač Qt=18,31kW; 60/40°C, počet řad 1, napojení DN25/1", průtok 0,798m3/h, tlak.ztráta 9,8Pa,směš uzel; přímý výparník Qch=25,11kW, freon R410A, počet řad 2, počet okruhů 2, vstup 32°C, výstup 23°C, připojení 2x pr.12/18mm; eliminátor kapek; tlumící vložka                                                                                                           ODVOD: tlumící vložka; uzavírací klapka; filtr M5; ventilátor Qv=8.000m3/h, ext.tlak.ztráta 650Pa, P=3,4kW; 5,4A; 400V, EC motor; Rozměry v.2060 x š.1610 x dl.3605mm, hmotnost 873kg; akustický tlak viz.příloha č.1</t>
  </si>
  <si>
    <t>SU.1</t>
  </si>
  <si>
    <t>Směšovací uzel; typ čerpadla 25-70; rychlostní stupeň 4; P=52W; 0,52A; 230V; servopohon napětí 24V; řídící signál 0-10V; IP40; 7kg</t>
  </si>
  <si>
    <t>1884469140</t>
  </si>
  <si>
    <t>3.2a</t>
  </si>
  <si>
    <t>Venkovní kondenzační jednotka Qch=12,5kW; Qt=14kW; R410A; P=3,54kW; 5,3/8,9A; 400V; jištění 16A"C"; 5x2,5mm2; v.1290 x š.900 x hl.330mm; 104kg; akust.tlak 54dB(A); napojení 9,52/15,88mm</t>
  </si>
  <si>
    <t>-1271725910</t>
  </si>
  <si>
    <t>2131865787</t>
  </si>
  <si>
    <t>3.2b</t>
  </si>
  <si>
    <t>2073827053</t>
  </si>
  <si>
    <t>-329564552</t>
  </si>
  <si>
    <t>3.3</t>
  </si>
  <si>
    <t>Tlumič hluku 1500x300/1000/200/5 z ALP</t>
  </si>
  <si>
    <t>-1350460001</t>
  </si>
  <si>
    <t>3.4</t>
  </si>
  <si>
    <t xml:space="preserve">Textilní vyústka;tvar kruhový;315mm;celková délka 10000mm;první konec začátek;druhý konec zaslepení;3ks zip 315;průtok 650m3/h;přetlak 100Pa;vyztužující obruče nerez uvnitř;tkanina PMI-100% polyester;nekonečné vlákno (multifilament);se zatkaným uhlíkovým </t>
  </si>
  <si>
    <t>216150369</t>
  </si>
  <si>
    <t>Textilní vyústka;tvar kruhový;315mm;celková délka 10000mm;první konec začátek;druhý konec zaslepení;3ks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materiál:4ks 2000mm hliníkový profil;1ks 1900mm hliníkový profil;4ks hliníková spojka profilů přímá;2ks napínač v profilu;1ks kruhový 315mm nerez přípojovací pásek</t>
  </si>
  <si>
    <t>3.5</t>
  </si>
  <si>
    <t>-1630525742</t>
  </si>
  <si>
    <t>3.6</t>
  </si>
  <si>
    <t xml:space="preserve">Textilní vyústka;tvar kruhový;315mm;celková délka 11000mm;první konec začátek;druhý konec zaslepení;3ks zip 315;průtok 650m3/h;přetlak 100Pa;vyztužující obruče nerez uvnitř;tkanina PMI-100% polyester;nekonečné vlákno (multifilament);se zatkaným uhlíkovým </t>
  </si>
  <si>
    <t>-1301862963</t>
  </si>
  <si>
    <t>Textilní vyústka;tvar kruhový;315mm;celková délka 11000mm;první konec začátek;druhý konec zaslepení;3ks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materiál:5ks 2000mm hliníkový profil;1ks 900mm hliníkový profil;5ks hliníková spojka profilů přímá;2ks napínač v profilu;1ks kruhový 315mm nerez přípojovací pásek</t>
  </si>
  <si>
    <t>3.7</t>
  </si>
  <si>
    <t xml:space="preserve">Textilní vyústka;tvar kruhový;315mm;celková délka 7500mm;první konec začátek;druhý konec zaslepení;2ks zip 315;průtok 1200m3/h;přetlak 100Pa;vyztužující obruče nerez uvnitř;tkanina PMI-100% polyester;nekonečné vlákno (multifilament);se zatkaným uhlíkovým </t>
  </si>
  <si>
    <t>-860603142</t>
  </si>
  <si>
    <t>Textilní vyústka;tvar kruhový;315mm;celková délka 7500mm;první konec začátek;druhý konec zaslepení;2ks zip 315;průtok 1200m3/h;přetlak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materiál:3ks 2000mm hliníkový profil;1ks 1400mm hliníkový profil;3ks hliníková spojka profilů přímá;2ks napínač v profilu;1ks kruhový 315mm nerez přípojovací pásek</t>
  </si>
  <si>
    <t>3.8</t>
  </si>
  <si>
    <t>Vyústka hliníková na čtyřhranné potrubí dvouřadá s regulací R1, 600x200mm</t>
  </si>
  <si>
    <t>397615632</t>
  </si>
  <si>
    <t>3.9</t>
  </si>
  <si>
    <t>Vyústka hliníková na čtyřhranné potrubí dvouřadá s regulací R1, 1000x200mm</t>
  </si>
  <si>
    <t>908069164</t>
  </si>
  <si>
    <t>3.10</t>
  </si>
  <si>
    <t>-456648686</t>
  </si>
  <si>
    <t>3.11</t>
  </si>
  <si>
    <t>2106097241</t>
  </si>
  <si>
    <t>3.12</t>
  </si>
  <si>
    <t>-1362654427</t>
  </si>
  <si>
    <t>3.13</t>
  </si>
  <si>
    <t>-187862458</t>
  </si>
  <si>
    <t>3+2</t>
  </si>
  <si>
    <t>3.14</t>
  </si>
  <si>
    <t>Požární klapka 1200x300mm s manuálním aktiv.mechanismem a dvěma koncovými spínači 24V s krytem IP44; požární odolnost do EI120S</t>
  </si>
  <si>
    <t>-177328231</t>
  </si>
  <si>
    <t>3.15</t>
  </si>
  <si>
    <t>Požární klapka 1200x200mm s manuálním aktiv.mechanismem a dvěma koncovými spínači 24V s krytem IP44; požární odolnost do EI120S</t>
  </si>
  <si>
    <t>-757700522</t>
  </si>
  <si>
    <t>3.16</t>
  </si>
  <si>
    <t>Požární klapka 900x300mm s manuálním aktiv.mechanismem a dvěma koncovými spínači 24V s krytem IP44; požární odolnost do EI120S</t>
  </si>
  <si>
    <t>616444393</t>
  </si>
  <si>
    <t>3.17</t>
  </si>
  <si>
    <t>Požární klapka 700x300mm s manuálním aktiv.mechanismem a dvěma koncovými spínači 24V s krytem IP44; požární odolnost do EI120S</t>
  </si>
  <si>
    <t>476793958</t>
  </si>
  <si>
    <t>3.18</t>
  </si>
  <si>
    <t>Požární klapka 700x200mm s manuálním aktiv.mechanismem a dvěma koncovými spínači 24V s krytem IP44; požární odolnost do EI120S</t>
  </si>
  <si>
    <t>-451955328</t>
  </si>
  <si>
    <t>3.19</t>
  </si>
  <si>
    <t>Požární klapka 500x200mm s manuálním aktiv.mechanismem a dvěma koncovými spínači 24V s krytem IP44; požární odolnost do EI120S</t>
  </si>
  <si>
    <t>-805420978</t>
  </si>
  <si>
    <t>3.20</t>
  </si>
  <si>
    <t>Požární klapka 300x200mm s manuálním aktiv.mechanismem a dvěma koncovými spínači 24V s krytem IP44; požární odolnost do EI120S</t>
  </si>
  <si>
    <t>-89840425</t>
  </si>
  <si>
    <t>3.21</t>
  </si>
  <si>
    <t>Požární klapka 200x200mm s manuálním aktiv.mechanismem a dvěma koncovými spínači 24V s krytem IP44; požární odolnost do EI120S</t>
  </si>
  <si>
    <t>-670041301</t>
  </si>
  <si>
    <t>3.22</t>
  </si>
  <si>
    <t>Požární klapka pr.315mm s manuálním aktiv.mechanismem a dvěma koncovými spínači 24V s krytem IP44; požární odolnost do EI120S</t>
  </si>
  <si>
    <t>1350971546</t>
  </si>
  <si>
    <t>3.23</t>
  </si>
  <si>
    <t>Regulační klapka 900x300mm ruční</t>
  </si>
  <si>
    <t>534305895</t>
  </si>
  <si>
    <t>3.24</t>
  </si>
  <si>
    <t>715585720</t>
  </si>
  <si>
    <t>3.25</t>
  </si>
  <si>
    <t>Regulační klapka 500x300mm ruční</t>
  </si>
  <si>
    <t>1255465977</t>
  </si>
  <si>
    <t>3.26</t>
  </si>
  <si>
    <t>Regulační klapka 500x200mm ruční</t>
  </si>
  <si>
    <t>-2052758178</t>
  </si>
  <si>
    <t>3.27</t>
  </si>
  <si>
    <t>Regulační klapka 300x200mm ruční</t>
  </si>
  <si>
    <t>-438919835</t>
  </si>
  <si>
    <t>3.28</t>
  </si>
  <si>
    <t>Regulační klapka 200x200mm ruční</t>
  </si>
  <si>
    <t>-1343031383</t>
  </si>
  <si>
    <t>3.29</t>
  </si>
  <si>
    <t>-1465923920</t>
  </si>
  <si>
    <t>3.30</t>
  </si>
  <si>
    <t>Regulační klapka pr.160mm ruční</t>
  </si>
  <si>
    <t>560088793</t>
  </si>
  <si>
    <t>3.31</t>
  </si>
  <si>
    <t>Stěnová mřížka z eloxovaného hliníku s roztečí lamel 12,5mm vč.upevňov.rámečku do zdi 600x200mm</t>
  </si>
  <si>
    <t>-998963026</t>
  </si>
  <si>
    <t>3.32</t>
  </si>
  <si>
    <t>1372152474</t>
  </si>
  <si>
    <t>KP315</t>
  </si>
  <si>
    <t>Kruhové potrubí pozinkované spirálně vinuté: pr.315/50%tv.</t>
  </si>
  <si>
    <t>222507334</t>
  </si>
  <si>
    <t>-1230912873</t>
  </si>
  <si>
    <t>-296737365</t>
  </si>
  <si>
    <t>20+20</t>
  </si>
  <si>
    <t>-1237005592</t>
  </si>
  <si>
    <t>1106287438</t>
  </si>
  <si>
    <t>H160</t>
  </si>
  <si>
    <t>Ohebná hadice pr.160mm tepelně a zvukově izolována tl.25mm</t>
  </si>
  <si>
    <t>-1450697777</t>
  </si>
  <si>
    <t>12+12</t>
  </si>
  <si>
    <t>H125</t>
  </si>
  <si>
    <t>Ohebná hadice pr.125mm tepelně a zvukově izolována tl.25mm</t>
  </si>
  <si>
    <t>-971554751</t>
  </si>
  <si>
    <t>1898972929</t>
  </si>
  <si>
    <t>218109346</t>
  </si>
  <si>
    <t>40+40</t>
  </si>
  <si>
    <t>-1298478633</t>
  </si>
  <si>
    <t>16+321+130+25</t>
  </si>
  <si>
    <t>-1109823462</t>
  </si>
  <si>
    <t>52+52</t>
  </si>
  <si>
    <t>881985864</t>
  </si>
  <si>
    <t>-2042428061</t>
  </si>
  <si>
    <t>50+50</t>
  </si>
  <si>
    <t>-603949385</t>
  </si>
  <si>
    <t>10+10</t>
  </si>
  <si>
    <t>N.1</t>
  </si>
  <si>
    <t>Nátěr potrubí RAL 7035 ve 2.NP (odmaštění; základní nátěr; synt.dvojnásobný nátěr)</t>
  </si>
  <si>
    <t>-1144786088</t>
  </si>
  <si>
    <t>209723763</t>
  </si>
  <si>
    <t>200+300+44</t>
  </si>
  <si>
    <t>751-03</t>
  </si>
  <si>
    <t>Montáž zařízení č. 3 celkem</t>
  </si>
  <si>
    <t>-1950055086</t>
  </si>
  <si>
    <t>D4</t>
  </si>
  <si>
    <t>Zař.č.4 - Větrání 3.NP (viz.výkres D.1.4.2-4,7,8,10,11)</t>
  </si>
  <si>
    <t>4.1</t>
  </si>
  <si>
    <t>59614013</t>
  </si>
  <si>
    <t>1916654729</t>
  </si>
  <si>
    <t>4.2</t>
  </si>
  <si>
    <t>-21582492</t>
  </si>
  <si>
    <t>1112251530</t>
  </si>
  <si>
    <t>4.3</t>
  </si>
  <si>
    <t>305134707</t>
  </si>
  <si>
    <t>4.4</t>
  </si>
  <si>
    <t xml:space="preserve">Textilní vyústka;tvar kruhový;315mm;celková délka 14000mm;první konec začátek;druhý konec zaslepení;4ks zip 315;průtok 650m3/h;přetlak 100Pa;vyztužující obruče nerez uvnitř;tkanina PMI-100% polyester;nekonečné vlákno (multifilament);se zatkaným uhlíkovým </t>
  </si>
  <si>
    <t>-1373048443</t>
  </si>
  <si>
    <t>Textilní vyústka;tvar kruhový;315mm;celková délka 14000mm;první konec začátek;druhý konec zaslepení;4ks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1900mm hliníkový profil;6ks hliníková spojka profilů přímá;2ks napínač v profilu;1ks kruhový 315mm nerez přípojovací pásek</t>
  </si>
  <si>
    <t>4.5</t>
  </si>
  <si>
    <t>870762464</t>
  </si>
  <si>
    <t>4.6</t>
  </si>
  <si>
    <t xml:space="preserve">Textilní vyústka;tvar kruhový;315mm;celková délka 13000mm;první konec začátek;druhý konec zaslepení;3ks zip 315;průtok 650m3/h;přetlak 100Pa;vyztužující obruče nerez uvnitř;tkanina PMI-100% polyester;nekonečné vlákno (multifilament);se zatkaným uhlíkovým </t>
  </si>
  <si>
    <t>816491305</t>
  </si>
  <si>
    <t>Textilní vyústka;tvar kruhový;315mm;celková délka 13000mm;první konec začátek;druhý konec zaslepení;3ks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900mm hliníkový profil;6ks hliníková spojka profilů přímá;2ks napínač v profilu;1ks kruhový 315mm nerez přípojovací pásek</t>
  </si>
  <si>
    <t>4.7</t>
  </si>
  <si>
    <t>820790036</t>
  </si>
  <si>
    <t>4.8</t>
  </si>
  <si>
    <t>-1026904121</t>
  </si>
  <si>
    <t>4.9</t>
  </si>
  <si>
    <t>Stěnová mřížka z eloxovaného hliníku ATYP s roztečí lamel 17mm vč.upevňov.rámečku do zdi; složená ze dvou rohových 1000x200mm + 625x200mm</t>
  </si>
  <si>
    <t>-974037641</t>
  </si>
  <si>
    <t>4.10</t>
  </si>
  <si>
    <t>Talířový kovový ventil univerzální pr.200mm se zděří a povrchovou úpravou RAL9010</t>
  </si>
  <si>
    <t>1760299460</t>
  </si>
  <si>
    <t>4.11</t>
  </si>
  <si>
    <t>-567770905</t>
  </si>
  <si>
    <t>4.12</t>
  </si>
  <si>
    <t>-1229610972</t>
  </si>
  <si>
    <t>4.13</t>
  </si>
  <si>
    <t>-1792443269</t>
  </si>
  <si>
    <t>4.14</t>
  </si>
  <si>
    <t>-248287839</t>
  </si>
  <si>
    <t>4.15</t>
  </si>
  <si>
    <t>-939061016</t>
  </si>
  <si>
    <t>4.16</t>
  </si>
  <si>
    <t>1070428578</t>
  </si>
  <si>
    <t>4.17</t>
  </si>
  <si>
    <t>Regulační klapka 400x200mm ruční</t>
  </si>
  <si>
    <t>-31043257</t>
  </si>
  <si>
    <t>4.18</t>
  </si>
  <si>
    <t>192775290</t>
  </si>
  <si>
    <t>4.19</t>
  </si>
  <si>
    <t>Regulační klapka pr.125mm ruční</t>
  </si>
  <si>
    <t>1717859870</t>
  </si>
  <si>
    <t>4.20</t>
  </si>
  <si>
    <t>663526043</t>
  </si>
  <si>
    <t>-402033007</t>
  </si>
  <si>
    <t>-2011258291</t>
  </si>
  <si>
    <t>1843240944</t>
  </si>
  <si>
    <t>633443708</t>
  </si>
  <si>
    <t>1055817470</t>
  </si>
  <si>
    <t>-1370108849</t>
  </si>
  <si>
    <t>1953765714</t>
  </si>
  <si>
    <t>465853177</t>
  </si>
  <si>
    <t>50+25</t>
  </si>
  <si>
    <t>1991697627</t>
  </si>
  <si>
    <t>10+207+72+41+65+15</t>
  </si>
  <si>
    <t>599808140</t>
  </si>
  <si>
    <t>50+2</t>
  </si>
  <si>
    <t>-420491957</t>
  </si>
  <si>
    <t>-166350757</t>
  </si>
  <si>
    <t>-511341252</t>
  </si>
  <si>
    <t>10+5</t>
  </si>
  <si>
    <t>N.2</t>
  </si>
  <si>
    <t>Nátěr potrubí RAL 7035 ve 3.NP (odmaštění; základní nátěr; synt.dvojnásobný nátěr)</t>
  </si>
  <si>
    <t>234146715</t>
  </si>
  <si>
    <t>-1970787198</t>
  </si>
  <si>
    <t>100+200+76</t>
  </si>
  <si>
    <t>751-04</t>
  </si>
  <si>
    <t>Montáž zařízení č. 4 celkem</t>
  </si>
  <si>
    <t>1078801263</t>
  </si>
  <si>
    <t>D5</t>
  </si>
  <si>
    <t>Zař.č.5 - Klimatizace 1.NP až 3.NP (viz.výkres D.1.4.2-5 až 8,12)</t>
  </si>
  <si>
    <t>5.1</t>
  </si>
  <si>
    <t>Venkovní kondenzační jednotka Qch=45kW; Qt=45kW; R410a; P=13,63kW; 37,4A; 400V; jištění 40A"C"; 10mm2; v.1690 x š.1240 x hl.765mm; 275kg; akust.tlak 62dB(A); napojení 12,70/28,58mm</t>
  </si>
  <si>
    <t>-1249614371</t>
  </si>
  <si>
    <t>5.2</t>
  </si>
  <si>
    <t>Venkovní kondenzační jednotka Qch=40kW; Qt=40kW; R410a; P=11,17kW; 37,4A; 400V; jištění 40A"C"; 10mm2; v.1690 x š.1240 x hl.765mm; 275kg; akust.tlak 60dB(A); napojení 12,70/28,58mm</t>
  </si>
  <si>
    <t>-1619067740</t>
  </si>
  <si>
    <t>5.3</t>
  </si>
  <si>
    <t>Venkovní kondenzační jednotka Qch=28kW; Qt=28kW; R410a; P=4,69kW; 23,3A; 400V; jištění 25A"C"; 6mm2; v.1690 x š.930 x hl.765mm; 252kg; akust.tlak 58dB(A); napojení 12,70/22,20mm</t>
  </si>
  <si>
    <t>-2138949559</t>
  </si>
  <si>
    <t>5.4</t>
  </si>
  <si>
    <t>Vnitřní mezistropní klim.jednotka Qch=7,1kW; Qt=8kW; 1A; 230V; jištění 20A"C"; 2,5mm2; v.270 x š.1135 x hl.700mm; 36kg; akust.tlak 31dB(A)</t>
  </si>
  <si>
    <t>-51482441</t>
  </si>
  <si>
    <t>5.5</t>
  </si>
  <si>
    <t>Vnitřní mezistropní klim.jednotka Qch=11,2kW; Qt=12,5kW; 1,68A; 230V; jištění 20A"C"; 2,5mm2; v.270 x š.1135 x hl.700mm; 40kg; akust.tlak 37dB(A)</t>
  </si>
  <si>
    <t>-749122255</t>
  </si>
  <si>
    <t>5.6</t>
  </si>
  <si>
    <t>Vnitřní nástěnná klim.jednotka Qch=2,8kW; Qt=3,2kW; 0,38A; 230V; jištění 20A"C"; 2,5mm2; v.262 x š.820 x hl.206mm; 7,5kg; akust.tlak 43dB(A)</t>
  </si>
  <si>
    <t>-1751468203</t>
  </si>
  <si>
    <t>5.7</t>
  </si>
  <si>
    <t>Vnitřní nástěnná klim.jednotka Qch=4kW; Qt=4,5kW; 0,36A; 230V; jištění 20A"C"; 2,5mm2; v.268 x š.840 x hl.203mm; 8,5kg; akust.tlak 44dB(A)</t>
  </si>
  <si>
    <t>-603640767</t>
  </si>
  <si>
    <t>5.8</t>
  </si>
  <si>
    <t>Vnitřní nástěnná klim.jednotka Qch=7,1kW; Qt=8,5kW; 0,63A; 230V; jištění 20A"C"; 2,5mm2; v.320 x š.998 x hl.238mm; 15kg; akust.tlak 48dB(A)</t>
  </si>
  <si>
    <t>-595761812</t>
  </si>
  <si>
    <t>IO</t>
  </si>
  <si>
    <t>Bezdrátový dálkový ovladač</t>
  </si>
  <si>
    <t>1145685057</t>
  </si>
  <si>
    <t>NO</t>
  </si>
  <si>
    <t>Nástěnný dotykový ovladač</t>
  </si>
  <si>
    <t>268886349</t>
  </si>
  <si>
    <t>5+4</t>
  </si>
  <si>
    <t>5.9</t>
  </si>
  <si>
    <t xml:space="preserve">Textilní vyústka;tvar kruhový;355mm;celková délka 6000mm;první konec začátek;druhý konec zaslepení;1ks zip 355;průtok 1840m3/h;přetlak 100Pa;vyztužující obruče nerez uvnitř;tkanina PMI-100% polyester;nekonečné vlákno (multifilament);se zatkaným uhlíkovým </t>
  </si>
  <si>
    <t>-116722431</t>
  </si>
  <si>
    <t>Textilní vyústka;tvar kruhový;355mm;celková délka 6000mm;první konec začátek;druhý konec zaslepení;1ks zip 355;průtok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materiál:2ks 2000mm hliníkový profil;1ks 1850mm hliníkový profil;2ks hliníková spojka profilů přímá;2ks napínač v profilu;1ks kruhový 355mm nerez přípojovací pásek</t>
  </si>
  <si>
    <t>5.10</t>
  </si>
  <si>
    <t>Textilní vyústka;tvar kruhový;315mm;celková délka 10000mm;první konec začátek;druhý konec zaslepení;3ks zip 315;průtok 1840m3/h;přetlak 100Pa;vyztužující obruče nerez uvnitř;tkanina PMI-100% polyester;nekonečné vlákno (multifilament);se zatkaným uhlíkovým</t>
  </si>
  <si>
    <t>-1446154273</t>
  </si>
  <si>
    <t>Textilní vyústka;tvar kruhový;315mm;celková délka 10000mm;první konec začátek;druhý konec zaslepení;3ks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materiál:4ks 2000mm hliníkový profil;1ks 1900mm hliníkový profil;4ks hliníková spojka profilů přímá;2ks napínač v profilu;1ks kruhový 315mm nerez přípojovací pásek</t>
  </si>
  <si>
    <t>5.11</t>
  </si>
  <si>
    <t>830589887</t>
  </si>
  <si>
    <t>5.12</t>
  </si>
  <si>
    <t xml:space="preserve">Textilní vyústka;tvar kruhový;315mm;celková délka 5000mm;první konec začátek;druhý konec zaslepení;2ks zip 315;průtok 1840m3/h;přetlak 100Pa;vyztužující obruče nerez uvnitř;tkanina PMI-100% polyester;nekonečné vlákno (multifilament);se zatkaným uhlíkovým </t>
  </si>
  <si>
    <t>-2085649136</t>
  </si>
  <si>
    <t>Textilní vyústka;tvar kruhový;315mm;celková délka 5000mm;první konec začátek;druhý konec zaslepení;2ks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materiál:2ks 2000mm hliníkový profil;1ks 900mm hliníkový profil;2ks hliníková spojka profilů přímá;2ks napínač v profilu;1ks kruhový 315mm nerez přípojovací pásek</t>
  </si>
  <si>
    <t>5.13</t>
  </si>
  <si>
    <t xml:space="preserve">Textilní vyústka;tvar kruhový;315mm;celková délka 7500mm;první konec začátek;druhý konec zaslepení;2ks zip 315;průtok 1840m3/h;přetlak 100Pa;vyztužující obruče nerez uvnitř;tkanina PMI-100% polyester;nekonečné vlákno (multifilament);se zatkaným uhlíkovým </t>
  </si>
  <si>
    <t>-142425479</t>
  </si>
  <si>
    <t>Textilní vyústka;tvar kruhový;315mm;celková délka 7500mm;první konec začátek;druhý konec zaslepení;2ks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materiál:3ks 2000mm hliníkový profil;1ks 1400mm hliníkový profil;3ks hliníková spojka profilů přímá;2ks napínač v profilu;1ks kruhový 315mm nerez přípojovací pásek</t>
  </si>
  <si>
    <t>5.14</t>
  </si>
  <si>
    <t>Textilní vyústka;tvar kruhový;315mm;celková délka 14000mm;první konec začátek;druhý konec zaslepení;4ks zip 315;průtok 1840m3/h;přetlak 100Pa;vyztužující obruče nerez uvnitř;tkanina PMI-100% polyester;nekonečné vlákno (multifilament);se zatkaným uhlíkovým</t>
  </si>
  <si>
    <t>-629792377</t>
  </si>
  <si>
    <t>Textilní vyústka;tvar kruhový;315mm;celková délka 14000mm;první konec začátek;druhý konec zaslepení;4ks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1900mm hliníkový profil;6ks hliníková spojka profilů přímá;2ks napínač v profilu;1ks kruhový 315mm nerez přípojovací pásek</t>
  </si>
  <si>
    <t>5.15</t>
  </si>
  <si>
    <t>-179023474</t>
  </si>
  <si>
    <t>5.16</t>
  </si>
  <si>
    <t>Textilní vyústka;tvar kruhový;315mm;celková délka 13000mm;první konec začátek;druhý konec zaslepení;3ks zip 315;průtok 1840m3/h;přetlak 100Pa;vyztužující obruče nerez uvnitř;tkanina PMI-100% polyester;nekonečné vlákno (multifilament);se zatkaným uhlíkovým</t>
  </si>
  <si>
    <t>-1981318979</t>
  </si>
  <si>
    <t>Textilní vyústka;tvar kruhový;315mm;celková délka 13000mm;první konec začátek;druhý konec zaslepení;3ks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900mm hliníkový profil;6ks hliníková spojka profilů přímá;2ks napínač v profilu;1ks kruhový 315mm nerez přípojovací pásek</t>
  </si>
  <si>
    <t>5.17</t>
  </si>
  <si>
    <t>859692760</t>
  </si>
  <si>
    <t>5.18</t>
  </si>
  <si>
    <t>-2136481600</t>
  </si>
  <si>
    <t>5.19</t>
  </si>
  <si>
    <t>-344209540</t>
  </si>
  <si>
    <t>5.20</t>
  </si>
  <si>
    <t>-1444595018</t>
  </si>
  <si>
    <t>R54</t>
  </si>
  <si>
    <t>Rozdělovače Cu potrubí: 054</t>
  </si>
  <si>
    <t>-1229705402</t>
  </si>
  <si>
    <t>R90</t>
  </si>
  <si>
    <t>Rozdělovače Cu potrubí: 090</t>
  </si>
  <si>
    <t>946284215</t>
  </si>
  <si>
    <t>R180</t>
  </si>
  <si>
    <t>Rozdělovače Cu potrubí: 180</t>
  </si>
  <si>
    <t>1571895395</t>
  </si>
  <si>
    <t>R567</t>
  </si>
  <si>
    <t>Rozdělovače Cu potrubí: 567</t>
  </si>
  <si>
    <t>2060157882</t>
  </si>
  <si>
    <t>R567C</t>
  </si>
  <si>
    <t>Rozdělovače Cu potrubí: 567 u venkovní jednotky</t>
  </si>
  <si>
    <t>-2071930999</t>
  </si>
  <si>
    <t>Cu6</t>
  </si>
  <si>
    <t>Cu potrubí vč.tepelné izolace, komunikačních kabelů a montáže: pr.6,35mm</t>
  </si>
  <si>
    <t>-24635901</t>
  </si>
  <si>
    <t>-1357058391</t>
  </si>
  <si>
    <t>Cu12</t>
  </si>
  <si>
    <t>Cu potrubí vč.tepelné izolace, komunikačních kabelů a montáže: pr.12,70mm</t>
  </si>
  <si>
    <t>65362383</t>
  </si>
  <si>
    <t>50+9</t>
  </si>
  <si>
    <t>-87561792</t>
  </si>
  <si>
    <t>20+24</t>
  </si>
  <si>
    <t>Cu19</t>
  </si>
  <si>
    <t>Cu potrubí vč.tepelné izolace, komunikačních kabelů a montáže: pr.19,05mm</t>
  </si>
  <si>
    <t>543718589</t>
  </si>
  <si>
    <t>50+14</t>
  </si>
  <si>
    <t>Cu22</t>
  </si>
  <si>
    <t>Cu potrubí vč.tepelné izolace, komunikačních kabelů a montáže: pr.22,22mm</t>
  </si>
  <si>
    <t>1981764484</t>
  </si>
  <si>
    <t>10+17</t>
  </si>
  <si>
    <t>Cu28</t>
  </si>
  <si>
    <t>Cu potrubí vč.tepelné izolace, komunikačních kabelů a montáže: pr.28,58mm</t>
  </si>
  <si>
    <t>524311203</t>
  </si>
  <si>
    <t>Cu34</t>
  </si>
  <si>
    <t>Cu potrubí vč.tepelné izolace, komunikačních kabelů a montáže: pr.34,92mm</t>
  </si>
  <si>
    <t>709403977</t>
  </si>
  <si>
    <t>Cu41</t>
  </si>
  <si>
    <t>Cu potrubí vč.tepelné izolace, komunikačních kabelů a montáže: pr.41,27mm</t>
  </si>
  <si>
    <t>889550155</t>
  </si>
  <si>
    <t>Dchl</t>
  </si>
  <si>
    <t>Doplnění chladiva R410A</t>
  </si>
  <si>
    <t>1218096671</t>
  </si>
  <si>
    <t>20+2</t>
  </si>
  <si>
    <t>-1907814274</t>
  </si>
  <si>
    <t>-1679187376</t>
  </si>
  <si>
    <t>10+10+5</t>
  </si>
  <si>
    <t>PS</t>
  </si>
  <si>
    <t>Prostup střechou PVC trouba pr.200/1500mm + oblouk 87° + oblouk 45°</t>
  </si>
  <si>
    <t>1913074663</t>
  </si>
  <si>
    <t>425170518</t>
  </si>
  <si>
    <t>20+30+4</t>
  </si>
  <si>
    <t>-619976347</t>
  </si>
  <si>
    <t>40+40+1</t>
  </si>
  <si>
    <t>176627261</t>
  </si>
  <si>
    <t>788381352</t>
  </si>
  <si>
    <t>20+5</t>
  </si>
  <si>
    <t>427154381</t>
  </si>
  <si>
    <t>N.3</t>
  </si>
  <si>
    <t>Nátěr potrubí RAL 7035 v 1.NP až ve 3.NP (odmaštění; základní nátěr; synt.dvojnásobný nátěr)</t>
  </si>
  <si>
    <t>1225944748</t>
  </si>
  <si>
    <t>KTEK</t>
  </si>
  <si>
    <t>Kontrola těsnosti + evidenční kniha chladiv</t>
  </si>
  <si>
    <t>452362976</t>
  </si>
  <si>
    <t>1005176009</t>
  </si>
  <si>
    <t>100+200+24</t>
  </si>
  <si>
    <t>751-05</t>
  </si>
  <si>
    <t>Montáž zařízení č. 5 celkem</t>
  </si>
  <si>
    <t>-1815044066</t>
  </si>
  <si>
    <t>D6</t>
  </si>
  <si>
    <t>Zař.č.6 - Chlazení ústředny SLP v 1.PP (viz.výkres D.1.4.2-4,8)</t>
  </si>
  <si>
    <t>6.1</t>
  </si>
  <si>
    <t>Venkovní kondenzační jednotka Qch=3,4kW; Qt=4kW; R32; P=1,14kW; 9A; 230V; jištění 16A"C"; 3x 2,5mm2; v.541 x š.663 x hl.290mm; 25kg; akust.tlak 51dB(A); napojení 6,35/9,52mm</t>
  </si>
  <si>
    <t>295996472</t>
  </si>
  <si>
    <t>6.2</t>
  </si>
  <si>
    <t>Vnitřní nástěnná klim.jednotka Qch=3,4kW; Qt=4kW; v.270 x š.784 x hl.224mm; 8kg; akust.tlak 46dB(A) vč.dálkového ovladače</t>
  </si>
  <si>
    <t>-2071083218</t>
  </si>
  <si>
    <t>1806799223</t>
  </si>
  <si>
    <t>857151266</t>
  </si>
  <si>
    <t>372110628</t>
  </si>
  <si>
    <t>-1306370289</t>
  </si>
  <si>
    <t>-294006063</t>
  </si>
  <si>
    <t>751-06</t>
  </si>
  <si>
    <t>Montáž zařízení č. 6 celkem</t>
  </si>
  <si>
    <t>-1191257858</t>
  </si>
  <si>
    <t>D7</t>
  </si>
  <si>
    <t>Zař.č.7 - Větrání CHÚC v 1.PP (viz.výkres D.1.4.2-4,11)</t>
  </si>
  <si>
    <t>7.1</t>
  </si>
  <si>
    <t>Potrubní axiální ventilátor Qv=1200m3/h;80Pa;123W;0,5A;230V;IP 54;pr.250mm;8kg;akust.tlak 62dB(A);s krycí mřížkou</t>
  </si>
  <si>
    <t>-878233077</t>
  </si>
  <si>
    <t>7.2</t>
  </si>
  <si>
    <t>Žaluziová klapka elektrická pr.250mm s pružinou 230V; bez napětí zavřená</t>
  </si>
  <si>
    <t>-639610586</t>
  </si>
  <si>
    <t>KG</t>
  </si>
  <si>
    <t>Kruhové potrubí plastové pr.250mm</t>
  </si>
  <si>
    <t>1858147871</t>
  </si>
  <si>
    <t>2+2+1</t>
  </si>
  <si>
    <t>-805590925</t>
  </si>
  <si>
    <t>1390050320</t>
  </si>
  <si>
    <t>751-07</t>
  </si>
  <si>
    <t>Montáž zařízení č. 7 celkem</t>
  </si>
  <si>
    <t>-1761338494</t>
  </si>
  <si>
    <t>D8</t>
  </si>
  <si>
    <t>Lešení</t>
  </si>
  <si>
    <t>L</t>
  </si>
  <si>
    <t>Lešení lehké do výšky 6m</t>
  </si>
  <si>
    <t>570389140</t>
  </si>
  <si>
    <t>D9</t>
  </si>
  <si>
    <t>Zednické výpomoce</t>
  </si>
  <si>
    <t>ZV</t>
  </si>
  <si>
    <t>h</t>
  </si>
  <si>
    <t>-1907845505</t>
  </si>
  <si>
    <t>50+50+50</t>
  </si>
  <si>
    <t>D10</t>
  </si>
  <si>
    <t>Jeřábové práce</t>
  </si>
  <si>
    <t>JP</t>
  </si>
  <si>
    <t>Jeřábové práce do výšky 15m</t>
  </si>
  <si>
    <t>-966945036</t>
  </si>
  <si>
    <t>D11</t>
  </si>
  <si>
    <t>Zprovoznění, zaregulování a zaškolení obsluhy</t>
  </si>
  <si>
    <t>DSPS</t>
  </si>
  <si>
    <t>Dokumentace skutečného provedení stavby</t>
  </si>
  <si>
    <t>1816622298</t>
  </si>
  <si>
    <t>ZZZO</t>
  </si>
  <si>
    <t>-1382099009</t>
  </si>
  <si>
    <t>D12</t>
  </si>
  <si>
    <t>Doprava a přesun hmot</t>
  </si>
  <si>
    <t>-132949186</t>
  </si>
  <si>
    <t>21-SO093-01.4 - Plynoinstalace</t>
  </si>
  <si>
    <t xml:space="preserve">    723 - Zdravotechnika - vnitřní plynovod</t>
  </si>
  <si>
    <t>723</t>
  </si>
  <si>
    <t>Zdravotechnika - vnitřní plynovod</t>
  </si>
  <si>
    <t>723111204</t>
  </si>
  <si>
    <t>Potrubí ocelové závitové černé bezešvé svařované běžné DN 25</t>
  </si>
  <si>
    <t>-1995831489</t>
  </si>
  <si>
    <t>Potrubí z ocelových trubek závitových černých spojovaných svařováním, bezešvých běžných DN 25</t>
  </si>
  <si>
    <t>https://podminky.urs.cz/item/CS_URS_2021_02/723111204</t>
  </si>
  <si>
    <t>723150312</t>
  </si>
  <si>
    <t>Potrubí ocelové hladké černé bezešvé spojované svařováním tvářené za tepla D 57x3,2 mm</t>
  </si>
  <si>
    <t>-11038467</t>
  </si>
  <si>
    <t>Potrubí z ocelových trubek hladkých černých spojovaných svařováním tvářených za tepla Ø 57/3,2</t>
  </si>
  <si>
    <t>https://podminky.urs.cz/item/CS_URS_2021_02/723150312</t>
  </si>
  <si>
    <t>723150314</t>
  </si>
  <si>
    <t>Potrubí ocelové hladké černé bezešvé spojované svařováním tvářené za tepla D 89x3,6 mm</t>
  </si>
  <si>
    <t>667989546</t>
  </si>
  <si>
    <t>Potrubí z ocelových trubek hladkých černých spojovaných svařováním tvářených za tepla Ø 89/3,6</t>
  </si>
  <si>
    <t>https://podminky.urs.cz/item/CS_URS_2021_02/723150314</t>
  </si>
  <si>
    <t>723150368</t>
  </si>
  <si>
    <t>Chránička D 76x3,2 mm</t>
  </si>
  <si>
    <t>-333284807</t>
  </si>
  <si>
    <t>Potrubí z ocelových trubek hladkých černých spojovaných chráničky Ø 76/3,2</t>
  </si>
  <si>
    <t>https://podminky.urs.cz/item/CS_URS_2021_02/723150368</t>
  </si>
  <si>
    <t>723190253</t>
  </si>
  <si>
    <t>Výpustky plynovodní vedení a upevnění DN 25</t>
  </si>
  <si>
    <t>714363587</t>
  </si>
  <si>
    <t>Přípojky plynovodní ke strojům a zařízením z trubek vyvedení a upevnění plynovodních výpustek na potrubí DN 25</t>
  </si>
  <si>
    <t>https://podminky.urs.cz/item/CS_URS_2021_02/723190253</t>
  </si>
  <si>
    <t>723190254</t>
  </si>
  <si>
    <t>Výpustky plynovodní vedení a upevnění do DN 50</t>
  </si>
  <si>
    <t>1982712740</t>
  </si>
  <si>
    <t>Přípojky plynovodní ke strojům a zařízením z trubek vyvedení a upevnění plynovodních výpustek na potrubí přes 25 do DN 50</t>
  </si>
  <si>
    <t>https://podminky.urs.cz/item/CS_URS_2021_02/723190254</t>
  </si>
  <si>
    <t>723221304</t>
  </si>
  <si>
    <t>Ventil vzorkovací rohový G 1/2" PN 5 s vnitřním závitem</t>
  </si>
  <si>
    <t>-455054468</t>
  </si>
  <si>
    <t>Armatury s jedním závitem ventily vzorkovací rohové PN 5 vnitřní závit G 1/2"</t>
  </si>
  <si>
    <t>https://podminky.urs.cz/item/CS_URS_2021_02/723221304</t>
  </si>
  <si>
    <t>723230104-EVH50</t>
  </si>
  <si>
    <t>Elektromagnetický havarijní ventil DN 50, 50kPa pod napětím otevřen</t>
  </si>
  <si>
    <t>-843243688</t>
  </si>
  <si>
    <t>Armatury se dvěma závity s protipožární armaturou PN 5 kulové uzávěry přímé závity vnitřní G 1 FF</t>
  </si>
  <si>
    <t>723231162</t>
  </si>
  <si>
    <t>Kohout kulový přímý G 1/2" PN 42 do 185°C plnoprůtokový vnitřní závit těžká řada</t>
  </si>
  <si>
    <t>-1501760816</t>
  </si>
  <si>
    <t>Armatury se dvěma závity kohouty kulové PN 42 do 185°C plnoprůtokové vnitřní závit těžká řada G 1/2"</t>
  </si>
  <si>
    <t>https://podminky.urs.cz/item/CS_URS_2021_02/723231162</t>
  </si>
  <si>
    <t>723231164</t>
  </si>
  <si>
    <t>Kohout kulový přímý G 1" PN 42 do 185°C plnoprůtokový vnitřní závit těžká řada</t>
  </si>
  <si>
    <t>-563220476</t>
  </si>
  <si>
    <t>Armatury se dvěma závity kohouty kulové PN 42 do 185°C plnoprůtokové vnitřní závit těžká řada G 1"</t>
  </si>
  <si>
    <t>https://podminky.urs.cz/item/CS_URS_2021_02/723231164</t>
  </si>
  <si>
    <t>723231167.1</t>
  </si>
  <si>
    <t>Kohout kulový přímý G 2 PN 42 do 185°C plnoprůtokový vnitřní závit těžká řada</t>
  </si>
  <si>
    <t>CS ÚRS 2019 01</t>
  </si>
  <si>
    <t>1666651050</t>
  </si>
  <si>
    <t>Armatury se dvěma závity kohouty kulové PN 42 do 185°C plnoprůtokové vnitřní závit těžká řada G 2</t>
  </si>
  <si>
    <t>PLTLM</t>
  </si>
  <si>
    <t>tlakoměr deformační d=160 mm 0-6 kPa s kul kohoutem G 1/2" a kul. kohoutem G 1/2" a plyn. zátkou vč montáže</t>
  </si>
  <si>
    <t>-2063552572</t>
  </si>
  <si>
    <t>723261914</t>
  </si>
  <si>
    <t>Montáž plynoměrů G-25 maximální průtok 40 m3/hod.</t>
  </si>
  <si>
    <t>603514258</t>
  </si>
  <si>
    <t>Montáž plynoměrů při rekonstrukci plynoinstalací s odvzdušněním a odzkoušením maximální průtok Q (m3/h) 40 m3/h</t>
  </si>
  <si>
    <t>https://podminky.urs.cz/item/CS_URS_2021_02/723261914</t>
  </si>
  <si>
    <t>783601713</t>
  </si>
  <si>
    <t>Odmaštění vodou ředitelným odmašťovačem potrubí DN do 50 mm</t>
  </si>
  <si>
    <t>-1939679687</t>
  </si>
  <si>
    <t>Příprava podkladu armatur a kovových potrubí před provedením nátěru potrubí do DN 50 mm odmaštěním, odmašťovačem vodou ředitelným</t>
  </si>
  <si>
    <t>https://podminky.urs.cz/item/CS_URS_2021_02/783601713</t>
  </si>
  <si>
    <t>783601731</t>
  </si>
  <si>
    <t>Odmaštění vodou ředitelným odmašťovačem potrubí přes DN 50 do DN 100 mm</t>
  </si>
  <si>
    <t>-1787085507</t>
  </si>
  <si>
    <t>Příprava podkladu armatur a kovových potrubí před provedením nátěru potrubí přes DN 50 do DN 100 mm odmaštěním, odmašťovačem vodou ředitelným</t>
  </si>
  <si>
    <t>https://podminky.urs.cz/item/CS_URS_2021_02/783601731</t>
  </si>
  <si>
    <t>783614651</t>
  </si>
  <si>
    <t>Základní antikorozní jednonásobný syntetický potrubí DN do 50 mm</t>
  </si>
  <si>
    <t>-671708722</t>
  </si>
  <si>
    <t>Základní antikorozní nátěr armatur a kovových potrubí jednonásobný potrubí do DN 50 mm syntetický standardní</t>
  </si>
  <si>
    <t>https://podminky.urs.cz/item/CS_URS_2021_02/783614651</t>
  </si>
  <si>
    <t>783614661</t>
  </si>
  <si>
    <t>Základní antikorozní jednonásobný syntetický potrubí přes DN 50 do DN 100 mm</t>
  </si>
  <si>
    <t>947744754</t>
  </si>
  <si>
    <t>Základní antikorozní nátěr armatur a kovových potrubí jednonásobný potrubí přes DN 50 do DN 100 mm syntetický standardní</t>
  </si>
  <si>
    <t>https://podminky.urs.cz/item/CS_URS_2021_02/783614661</t>
  </si>
  <si>
    <t>783617611</t>
  </si>
  <si>
    <t>Krycí dvojnásobný syntetický nátěr potrubí DN do 50 mm</t>
  </si>
  <si>
    <t>186485591</t>
  </si>
  <si>
    <t>Krycí nátěr (email) armatur a kovových potrubí potrubí do DN 50 mm dvojnásobný syntetický standardní</t>
  </si>
  <si>
    <t>https://podminky.urs.cz/item/CS_URS_2021_02/783617611</t>
  </si>
  <si>
    <t>783617621</t>
  </si>
  <si>
    <t>Krycí jednonásobný syntetický nátěr potrubí přes DN 50 do DN 100 mm</t>
  </si>
  <si>
    <t>433378534</t>
  </si>
  <si>
    <t>Krycí nátěr (email) armatur a kovových potrubí potrubí přes DN 50 do DN 100 mm jednonásobný syntetický standardní</t>
  </si>
  <si>
    <t>https://podminky.urs.cz/item/CS_URS_2021_02/783617621</t>
  </si>
  <si>
    <t>912181349</t>
  </si>
  <si>
    <t>https://podminky.urs.cz/item/CS_URS_2021_02/HZS1301-1</t>
  </si>
  <si>
    <t>HZS4232-1</t>
  </si>
  <si>
    <t>Hodinová zúčtovací sazba technik odborný</t>
  </si>
  <si>
    <t>459176949</t>
  </si>
  <si>
    <t>Hodinové zúčtovací sazby ostatních profesí revizní a kontrolní činnost technik odborný</t>
  </si>
  <si>
    <t>https://podminky.urs.cz/item/CS_URS_2021_02/HZS4232-1</t>
  </si>
  <si>
    <t>21-SO093-01.5 - Měření a regulace</t>
  </si>
  <si>
    <t>D1 - Řídící systém</t>
  </si>
  <si>
    <t xml:space="preserve">    D2 - Rozváděč DT1</t>
  </si>
  <si>
    <t xml:space="preserve">    D3 - Polní instrumentace</t>
  </si>
  <si>
    <t xml:space="preserve">    D4 - Rozváděče</t>
  </si>
  <si>
    <t xml:space="preserve">    D5 - Montážní materiál</t>
  </si>
  <si>
    <t>D6 - Elektromontážní práce</t>
  </si>
  <si>
    <t>D7 - Služby</t>
  </si>
  <si>
    <t>Řídící systém</t>
  </si>
  <si>
    <t>Rozváděč DT1</t>
  </si>
  <si>
    <t>Pol10</t>
  </si>
  <si>
    <t>Uživatelský software pro DDC regulátor - tvorba webových stránek</t>
  </si>
  <si>
    <t>d.b.</t>
  </si>
  <si>
    <t>1958545386</t>
  </si>
  <si>
    <t>Pol11</t>
  </si>
  <si>
    <t>Uživatelský software pro DDC regulátor - parametrizace prostorových přístrojů (MODBUS-RTU)</t>
  </si>
  <si>
    <t>-1216881290</t>
  </si>
  <si>
    <t>Pol12</t>
  </si>
  <si>
    <t>Uživatelský software pro DDC regulátor - parametrizace měřičů M-BUS</t>
  </si>
  <si>
    <t>1602145</t>
  </si>
  <si>
    <t>Pol4</t>
  </si>
  <si>
    <t>Univerzální regulátor podporující standardy BACnet IP, BACnet MS/TP, LonWorks, Panel-Bus, Meter-Bus, ModBus, 600 I/O, webserver, výstup pro displej</t>
  </si>
  <si>
    <t>-913401094</t>
  </si>
  <si>
    <t>Pol5</t>
  </si>
  <si>
    <t>Externí displej pro regulátory, montáž do dveří rozvaděče</t>
  </si>
  <si>
    <t>-1074686272</t>
  </si>
  <si>
    <t>Pol6</t>
  </si>
  <si>
    <t>Rozšiřující IO moduly pro CPU - celkem min. 30AI, 16AO, 99DI, 66DO (RS485), šroubové svorky</t>
  </si>
  <si>
    <t>2083886017</t>
  </si>
  <si>
    <t>Pol7</t>
  </si>
  <si>
    <t>převodník RS232/ETHERNET - MBUS převádějící data z rozhranní RS232/ETHERNET na M-BUS. Rozsah rychlostí je 300 bps až 9600 bps. Počet připojených přístrojů 125</t>
  </si>
  <si>
    <t>-741204654</t>
  </si>
  <si>
    <t>Pol8</t>
  </si>
  <si>
    <t>Ehternet switch, napájení 24VDC, 5-port, DIN</t>
  </si>
  <si>
    <t>806365523</t>
  </si>
  <si>
    <t>Pol9</t>
  </si>
  <si>
    <t>Uživatelský software pro DDC regulátor - parametrizace</t>
  </si>
  <si>
    <t>784797493</t>
  </si>
  <si>
    <t>Polní instrumentace</t>
  </si>
  <si>
    <t>Pol13</t>
  </si>
  <si>
    <t xml:space="preserve">Snímač  teploty venkovní, charakteristika NTC</t>
  </si>
  <si>
    <t>1179469226</t>
  </si>
  <si>
    <t>Snímač teploty venkovní, charakteristika NTC</t>
  </si>
  <si>
    <t>Pol14</t>
  </si>
  <si>
    <t xml:space="preserve">Snímač  teploty jímkový, délka jímky 135mm, připojovací závit G1/2", charakteristika NTC</t>
  </si>
  <si>
    <t>-12414835</t>
  </si>
  <si>
    <t>Snímač teploty jímkový, délka jímky 135mm, připojovací závit G1/2", charakteristika NTC</t>
  </si>
  <si>
    <t>Pol15</t>
  </si>
  <si>
    <t xml:space="preserve">Snímač  teploty příložný, charakteristika NTC</t>
  </si>
  <si>
    <t>-2145482356</t>
  </si>
  <si>
    <t>Snímač teploty příložný, charakteristika NTC</t>
  </si>
  <si>
    <t>Pol16</t>
  </si>
  <si>
    <t xml:space="preserve">Snímač  teploty do VZT, délka 300mm, charakteristika NTC</t>
  </si>
  <si>
    <t>-1790856910</t>
  </si>
  <si>
    <t>Snímač teploty do VZT, délka 300mm, charakteristika NTC</t>
  </si>
  <si>
    <t>Pol17</t>
  </si>
  <si>
    <t xml:space="preserve">Snímač  teploty kabelový,  charakteristika NTC</t>
  </si>
  <si>
    <t>-1777068636</t>
  </si>
  <si>
    <t>Snímač teploty kabelový, charakteristika NTC</t>
  </si>
  <si>
    <t>Pol18</t>
  </si>
  <si>
    <t xml:space="preserve">Snímač  teploty prostorový,  RS485 (MODBUS-RTU), 24Vdc</t>
  </si>
  <si>
    <t>-2104132848</t>
  </si>
  <si>
    <t>Snímač teploty prostorový, RS485 (MODBUS-RTU), 24Vdc</t>
  </si>
  <si>
    <t>Pol19</t>
  </si>
  <si>
    <t xml:space="preserve">Snímač  teploty a CO2 prostorový,  RS485 (MODBUS-RTU), 24Vdc</t>
  </si>
  <si>
    <t>-1811778804</t>
  </si>
  <si>
    <t>Snímač teploty a CO2 prostorový, RS485 (MODBUS-RTU), 24Vdc</t>
  </si>
  <si>
    <t>Pol20</t>
  </si>
  <si>
    <t>Prostorvoá ovládací jednotka, snímání teploty, dotykový grafický displej, tlačíta, RS485, 24Vdc</t>
  </si>
  <si>
    <t>386645333</t>
  </si>
  <si>
    <t>Pol21</t>
  </si>
  <si>
    <t>Analogový snímač tlaku vody, rozsah 0…6Bar, napájení 24Vss, výstupní signál 4…20mA</t>
  </si>
  <si>
    <t>-295835193</t>
  </si>
  <si>
    <t>Pol22</t>
  </si>
  <si>
    <t>Kapilárový termostat PMO, délka kapiláry 6m, automatický reset, včetně plastových držáků</t>
  </si>
  <si>
    <t>1559759927</t>
  </si>
  <si>
    <t>Pol23</t>
  </si>
  <si>
    <t>Plovákový spínač zaplavení</t>
  </si>
  <si>
    <t>-1291605522</t>
  </si>
  <si>
    <t>Pol24</t>
  </si>
  <si>
    <t>Spímač diferenčního tlaku, rozsah 0…400Pa</t>
  </si>
  <si>
    <t>-776299669</t>
  </si>
  <si>
    <t>Pol25</t>
  </si>
  <si>
    <t>Detektor úniku plynu (METAN), dvouúrovňový, napájení 230V, 2x výstupní kontakt</t>
  </si>
  <si>
    <t>-319057720</t>
  </si>
  <si>
    <t>Pol26</t>
  </si>
  <si>
    <t>Detektor koncentrace CO, dvouúrovňový, napájení 230V, 2x výstupní kontakt</t>
  </si>
  <si>
    <t>-1513698255</t>
  </si>
  <si>
    <t>Pol27</t>
  </si>
  <si>
    <t>Termostat příložný, spínací rozsah 20-90°C</t>
  </si>
  <si>
    <t>-2013863342</t>
  </si>
  <si>
    <t>Pol28</t>
  </si>
  <si>
    <t>Servopohon 10Nm s havarijní funkcí, 24Vst</t>
  </si>
  <si>
    <t>-852491167</t>
  </si>
  <si>
    <t>Pol29</t>
  </si>
  <si>
    <t>Servopohon 10Nm, 24Vst, ovládání 3-bod</t>
  </si>
  <si>
    <t>-672203222</t>
  </si>
  <si>
    <t>Pol30</t>
  </si>
  <si>
    <t>Termopohon 230V, závit M30x1,5, bez napětí uzavřen</t>
  </si>
  <si>
    <t>-700231990</t>
  </si>
  <si>
    <t>Rozváděče</t>
  </si>
  <si>
    <t>1.RM1</t>
  </si>
  <si>
    <t>Rozváděč nástěnný osazený (600x600x210), Pi 11kW, hlavní vypínač 32A, IP43/20, výbava dle TZ</t>
  </si>
  <si>
    <t>-1133532219</t>
  </si>
  <si>
    <t>2.RM1</t>
  </si>
  <si>
    <t>-641256659</t>
  </si>
  <si>
    <t>3.RM1</t>
  </si>
  <si>
    <t>Rozváděč nástěnný osazený (600x600x210), Pi 17kW, hlavní vypínač 40A, IP43/20, výbava dle TZ</t>
  </si>
  <si>
    <t>-1284748841</t>
  </si>
  <si>
    <t>4.RM1</t>
  </si>
  <si>
    <t>910522882</t>
  </si>
  <si>
    <t>5.RM1</t>
  </si>
  <si>
    <t>Rozváděč nástěnný osazený (600x600x210), Pi 32kW, hlavní vypínač 80A, IP43/20, výbava dle TZ</t>
  </si>
  <si>
    <t>-1079282162</t>
  </si>
  <si>
    <t>DT1</t>
  </si>
  <si>
    <t>Rozváděč skříňový osazený (2000x800x400), Pi 2kW, hlavní vypínač 16A, IP43/20, výbava dle TZ</t>
  </si>
  <si>
    <t>2115666606</t>
  </si>
  <si>
    <t>KOT.RM1</t>
  </si>
  <si>
    <t>Rozváděč nástěnný osazený (800x600x210), Pi 7kW, hlavní vypínač 32A, IP43/20, výbava dle TZ</t>
  </si>
  <si>
    <t>-1819146457</t>
  </si>
  <si>
    <t>Montážní materiál</t>
  </si>
  <si>
    <t>Pol31</t>
  </si>
  <si>
    <t>Trubka instalační PVC D25mm, pevná</t>
  </si>
  <si>
    <t>418025088</t>
  </si>
  <si>
    <t>Pol32</t>
  </si>
  <si>
    <t>Trubka instalační PVC D25mm, ohebná</t>
  </si>
  <si>
    <t>-1648368592</t>
  </si>
  <si>
    <t>Pol33</t>
  </si>
  <si>
    <t>Žlab kabelový oceplochový 50/50 včetně příslušenství</t>
  </si>
  <si>
    <t>241956573</t>
  </si>
  <si>
    <t>Pol34</t>
  </si>
  <si>
    <t>Žlab kabelový oceloplechvý 125/50 včetně přepážky a příslušenství</t>
  </si>
  <si>
    <t>-331394818</t>
  </si>
  <si>
    <t>Pol35</t>
  </si>
  <si>
    <t>Žlab kabelový oceloplechvý 200/50 včetně přepážky a příslušenství</t>
  </si>
  <si>
    <t>-1781873967</t>
  </si>
  <si>
    <t>Pol36</t>
  </si>
  <si>
    <t>Kabel silnoproudý, jádro CU, izolace PVC 3x1,5</t>
  </si>
  <si>
    <t>328539585</t>
  </si>
  <si>
    <t>Pol37</t>
  </si>
  <si>
    <t>Kabel silnoproudý, jádro CU, izolace PVC 5x1,5</t>
  </si>
  <si>
    <t>1290703768</t>
  </si>
  <si>
    <t>Pol38</t>
  </si>
  <si>
    <t>Kabel silnoproudý, jádro CU, izolace PVC 19x1,5</t>
  </si>
  <si>
    <t>-445893050</t>
  </si>
  <si>
    <t>Pol39</t>
  </si>
  <si>
    <t>Kabel silnoproudý, jádro CU, izolace PVC 5x2,5</t>
  </si>
  <si>
    <t>2043220809</t>
  </si>
  <si>
    <t>Pol40</t>
  </si>
  <si>
    <t>Kabel silnoproudý, jádro CU, izolace PVC 5x4</t>
  </si>
  <si>
    <t>2039313848</t>
  </si>
  <si>
    <t>Pol41</t>
  </si>
  <si>
    <t>Kabel silnoproudý, jádro CU, izolace PVC 5x16</t>
  </si>
  <si>
    <t>1037491133</t>
  </si>
  <si>
    <t>Pol42</t>
  </si>
  <si>
    <t>Kabel ovládací stíněný, jádro CU, izolace PVC, 2x1</t>
  </si>
  <si>
    <t>703320960</t>
  </si>
  <si>
    <t>Pol43</t>
  </si>
  <si>
    <t>Kabel ovládací stíněný, jádro CU, izolace PVC, 4x1</t>
  </si>
  <si>
    <t>1938325176</t>
  </si>
  <si>
    <t>Pol44</t>
  </si>
  <si>
    <t>Kabel ovládací stíněný, jádro CU, izolace PVC, 7x1</t>
  </si>
  <si>
    <t>1738017373</t>
  </si>
  <si>
    <t>Pol45</t>
  </si>
  <si>
    <t>Kabel sdělovací stíněný, jádro CU, izolace PVC, 2x2x0,5</t>
  </si>
  <si>
    <t>-1198111185</t>
  </si>
  <si>
    <t>Pol46</t>
  </si>
  <si>
    <t>Vodič CYA10</t>
  </si>
  <si>
    <t>762931248</t>
  </si>
  <si>
    <t>Pol47</t>
  </si>
  <si>
    <t>Vodič CYA6</t>
  </si>
  <si>
    <t>2120891693</t>
  </si>
  <si>
    <t>Pol48</t>
  </si>
  <si>
    <t>Ochranné doplňkové pospojování strojovny 1.PP</t>
  </si>
  <si>
    <t>-770015789</t>
  </si>
  <si>
    <t>Pol49</t>
  </si>
  <si>
    <t>Kontrukce ocelová nosná</t>
  </si>
  <si>
    <t>1594927193</t>
  </si>
  <si>
    <t>Pol50</t>
  </si>
  <si>
    <t>Protipožární ucpávky do 20cm2</t>
  </si>
  <si>
    <t>1091890645</t>
  </si>
  <si>
    <t>Pol51</t>
  </si>
  <si>
    <t>Tlačítko nástěnné</t>
  </si>
  <si>
    <t>978093928</t>
  </si>
  <si>
    <t>Pol52</t>
  </si>
  <si>
    <t>Houkačka</t>
  </si>
  <si>
    <t>102962370</t>
  </si>
  <si>
    <t>Pol53</t>
  </si>
  <si>
    <t>Elektroinstalační materiál</t>
  </si>
  <si>
    <t>480697398</t>
  </si>
  <si>
    <t>Pol54</t>
  </si>
  <si>
    <t>Podružný materiál - svorky, příchytky, hmoždinky, ..</t>
  </si>
  <si>
    <t>-1558603768</t>
  </si>
  <si>
    <t>Elektromontážní práce</t>
  </si>
  <si>
    <t>Pol55</t>
  </si>
  <si>
    <t>-715029124</t>
  </si>
  <si>
    <t>Pol56</t>
  </si>
  <si>
    <t>934539390</t>
  </si>
  <si>
    <t>Pol57</t>
  </si>
  <si>
    <t>2038034956</t>
  </si>
  <si>
    <t>Pol58</t>
  </si>
  <si>
    <t>-1251810426</t>
  </si>
  <si>
    <t>Pol59</t>
  </si>
  <si>
    <t>-209644270</t>
  </si>
  <si>
    <t>Pol60</t>
  </si>
  <si>
    <t>2137470826</t>
  </si>
  <si>
    <t>Pol61</t>
  </si>
  <si>
    <t>1210886687</t>
  </si>
  <si>
    <t>Pol62</t>
  </si>
  <si>
    <t>516938432</t>
  </si>
  <si>
    <t>Pol63</t>
  </si>
  <si>
    <t>1642990682</t>
  </si>
  <si>
    <t>Pol64</t>
  </si>
  <si>
    <t>-1581745501</t>
  </si>
  <si>
    <t>Pol65</t>
  </si>
  <si>
    <t>1879521409</t>
  </si>
  <si>
    <t>Pol66</t>
  </si>
  <si>
    <t>-1227539864</t>
  </si>
  <si>
    <t>Pol67</t>
  </si>
  <si>
    <t>1015112872</t>
  </si>
  <si>
    <t>Pol68</t>
  </si>
  <si>
    <t>859173313</t>
  </si>
  <si>
    <t>Pol69</t>
  </si>
  <si>
    <t>1589916208</t>
  </si>
  <si>
    <t>Pol70</t>
  </si>
  <si>
    <t>-227702429</t>
  </si>
  <si>
    <t>Pol71</t>
  </si>
  <si>
    <t>1531512553</t>
  </si>
  <si>
    <t>Pol72</t>
  </si>
  <si>
    <t>1735634010</t>
  </si>
  <si>
    <t>Pol73</t>
  </si>
  <si>
    <t>690516971</t>
  </si>
  <si>
    <t>Pol74</t>
  </si>
  <si>
    <t>Ukončení a zapojení kabelů</t>
  </si>
  <si>
    <t>-1098125525</t>
  </si>
  <si>
    <t>Pol75</t>
  </si>
  <si>
    <t>Montáž nástěnného rozváděče</t>
  </si>
  <si>
    <t>1148937257</t>
  </si>
  <si>
    <t>Pol76</t>
  </si>
  <si>
    <t>Montáž skříňového rozváděče</t>
  </si>
  <si>
    <t>661219726</t>
  </si>
  <si>
    <t>Pol77</t>
  </si>
  <si>
    <t>Montáž prvků MaR</t>
  </si>
  <si>
    <t>-1444248078</t>
  </si>
  <si>
    <t>Pol78</t>
  </si>
  <si>
    <t>-1308751936</t>
  </si>
  <si>
    <t>Pol79</t>
  </si>
  <si>
    <t>Pomocné montážní práce</t>
  </si>
  <si>
    <t>155681700</t>
  </si>
  <si>
    <t>Služby</t>
  </si>
  <si>
    <t>Pol80</t>
  </si>
  <si>
    <t>Oživení a uvedení do provozu</t>
  </si>
  <si>
    <t>-186793156</t>
  </si>
  <si>
    <t>Pol81</t>
  </si>
  <si>
    <t>Test prvků 1:1</t>
  </si>
  <si>
    <t>-2078638653</t>
  </si>
  <si>
    <t>Pol82</t>
  </si>
  <si>
    <t>Řízení montáží a koordinace s ostaními profesemi</t>
  </si>
  <si>
    <t>766462629</t>
  </si>
  <si>
    <t>Pol83</t>
  </si>
  <si>
    <t>Zaučení obsluhy, včetně návodu pro obsluhu</t>
  </si>
  <si>
    <t>-1751919763</t>
  </si>
  <si>
    <t>Pol84</t>
  </si>
  <si>
    <t>Výrobní dokumentace, svcorková schémata rozváděčů</t>
  </si>
  <si>
    <t>1513147749</t>
  </si>
  <si>
    <t>Pol85</t>
  </si>
  <si>
    <t>Zakreslení skutečného stavu</t>
  </si>
  <si>
    <t>1002629324</t>
  </si>
  <si>
    <t>Pol86</t>
  </si>
  <si>
    <t>Výchozí revize elektro</t>
  </si>
  <si>
    <t>1105553507</t>
  </si>
  <si>
    <t>Pol87</t>
  </si>
  <si>
    <t>Doprava, zařízení staveniště, VRN…</t>
  </si>
  <si>
    <t>soub.</t>
  </si>
  <si>
    <t>8452279</t>
  </si>
  <si>
    <t>977151118</t>
  </si>
  <si>
    <t>Jádrové vrty diamantovými korunkami do stavebních materiálů D přes 90 do 100 mm</t>
  </si>
  <si>
    <t>-142688564</t>
  </si>
  <si>
    <t>Jádrové vrty diamantovými korunkami do stavebních materiálů (železobetonu, betonu, cihel, obkladů, dlažeb, kamene) průměru přes 90 do 100 mm</t>
  </si>
  <si>
    <t>https://podminky.urs.cz/item/CS_URS_2021_02/977151118</t>
  </si>
  <si>
    <t>0,25*8</t>
  </si>
  <si>
    <t>997013113</t>
  </si>
  <si>
    <t>Vnitrostaveništní doprava suti a vybouraných hmot pro budovy v přes 9 do 12 m s použitím mechanizace</t>
  </si>
  <si>
    <t>210686649</t>
  </si>
  <si>
    <t>Vnitrostaveništní doprava suti a vybouraných hmot vodorovně do 50 m svisle s použitím mechanizace pro budovy a haly výšky přes 9 do 12 m</t>
  </si>
  <si>
    <t>https://podminky.urs.cz/item/CS_URS_2021_02/997013113</t>
  </si>
  <si>
    <t>997013501</t>
  </si>
  <si>
    <t>Odvoz suti a vybouraných hmot na skládku nebo meziskládku do 1 km se složením</t>
  </si>
  <si>
    <t>167200945</t>
  </si>
  <si>
    <t>Odvoz suti a vybouraných hmot na skládku nebo meziskládku se složením, na vzdálenost do 1 km</t>
  </si>
  <si>
    <t>https://podminky.urs.cz/item/CS_URS_2021_02/997013501</t>
  </si>
  <si>
    <t>997013511</t>
  </si>
  <si>
    <t>Odvoz suti a vybouraných hmot z meziskládky na skládku do 1 km s naložením a se složením</t>
  </si>
  <si>
    <t>-579066276</t>
  </si>
  <si>
    <t>Odvoz suti a vybouraných hmot z meziskládky na skládku s naložením a se složením, na vzdálenost do 1 km</t>
  </si>
  <si>
    <t>https://podminky.urs.cz/item/CS_URS_2021_02/997013511</t>
  </si>
  <si>
    <t>0,034*5 'Přepočtené koeficientem množství</t>
  </si>
  <si>
    <t>997013862</t>
  </si>
  <si>
    <t xml:space="preserve">Poplatek za uložení stavebního odpadu na recyklační skládce (skládkovné) z armovaného betonu kód odpadu  17 01 01</t>
  </si>
  <si>
    <t>-67434347</t>
  </si>
  <si>
    <t>Poplatek za uložení stavebního odpadu na recyklační skládce (skládkovné) z armovaného betonu zatříděného do Katalogu odpadů pod kódem 17 01 01</t>
  </si>
  <si>
    <t>https://podminky.urs.cz/item/CS_URS_2021_02/997013862</t>
  </si>
  <si>
    <t>21-SO093-01.6a - ZTI</t>
  </si>
  <si>
    <t xml:space="preserve">    8 - Trubní vedení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</si>
  <si>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</si>
  <si>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</si>
  <si>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</si>
  <si>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</si>
  <si>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</si>
  <si>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>132251102</t>
  </si>
  <si>
    <t>Hloubení rýh nezapažených š do 800 mm v hornině třídy těžitelnosti I skupiny 3 objem do 50 m3 strojně</t>
  </si>
  <si>
    <t>-1012497882</t>
  </si>
  <si>
    <t>Hloubení nezapažených rýh šířky do 800 mm strojně s urovnáním dna do předepsaného profilu a spádu v hornině třídy těžitelnosti I skupiny 3 přes 20 do 50 m3</t>
  </si>
  <si>
    <t>https://podminky.urs.cz/item/CS_URS_2021_02/132251102</t>
  </si>
  <si>
    <t>162351103</t>
  </si>
  <si>
    <t>Vodorovné přemístění přes 50 do 500 m výkopku/sypaniny z horniny třídy těžitelnosti I skupiny 1 až 3</t>
  </si>
  <si>
    <t>229172798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</si>
  <si>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</si>
  <si>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https://podminky.urs.cz/item/CS_URS_2021_02/162351103</t>
  </si>
  <si>
    <t>175151101</t>
  </si>
  <si>
    <t>Obsypání potrubí strojně sypaninou bez prohození, uloženou do 3 m</t>
  </si>
  <si>
    <t>813171513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</si>
  <si>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</si>
  <si>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https://podminky.urs.cz/item/CS_URS_2021_02/175151101</t>
  </si>
  <si>
    <t>58331289</t>
  </si>
  <si>
    <t>kamenivo těžené drobné frakce 0/2</t>
  </si>
  <si>
    <t>1865492297</t>
  </si>
  <si>
    <t>451573111</t>
  </si>
  <si>
    <t>Lože pod potrubí otevřený výkop ze štěrkopísku</t>
  </si>
  <si>
    <t>1058495399</t>
  </si>
  <si>
    <t>Lože pod potrubí, stoky a drobné objekty v otevřeném výkopu z písku a štěrkopísku do 63 mm</t>
  </si>
  <si>
    <t>https://podminky.urs.cz/item/CS_URS_2021_02/451573111</t>
  </si>
  <si>
    <t>skl</t>
  </si>
  <si>
    <t>skládkování zeminy</t>
  </si>
  <si>
    <t>-57757481</t>
  </si>
  <si>
    <t>Trubní vedení</t>
  </si>
  <si>
    <t>871181141</t>
  </si>
  <si>
    <t>Montáž potrubí z PE100 SDR 11 otevřený výkop svařovaných na tupo D 50 x 4,6 mm</t>
  </si>
  <si>
    <t>-1388214341</t>
  </si>
  <si>
    <t>Montáž vodovodního potrubí z plastů v otevřeném výkopu z polyetylenu PE 100 svařovaných na tupo SDR 11/PN16 D 50 x 4,6 mm</t>
  </si>
  <si>
    <t>https://podminky.urs.cz/item/CS_URS_2021_02/871181141</t>
  </si>
  <si>
    <t>28613172</t>
  </si>
  <si>
    <t>trubka vodovodní PE100 SDR11 se signalizační vrstvou 50x4,6mm</t>
  </si>
  <si>
    <t>-134892018</t>
  </si>
  <si>
    <t>6*1,015 'Přepočtené koeficientem množství</t>
  </si>
  <si>
    <t>283771190</t>
  </si>
  <si>
    <t>izolace potrubí 45 x 13 mm</t>
  </si>
  <si>
    <t>CS ÚRS 2016 02</t>
  </si>
  <si>
    <t>-434513613</t>
  </si>
  <si>
    <t>izolace tepelná potrubí z pěnového polyetylenu 45 x 13 mm</t>
  </si>
  <si>
    <t>283771230</t>
  </si>
  <si>
    <t>izolace potrubí 54 x 13 mm</t>
  </si>
  <si>
    <t>-1382276289</t>
  </si>
  <si>
    <t>izolace tepelná potrubí z pěnového polyetylenu 54 x 13 mm</t>
  </si>
  <si>
    <t>28377071</t>
  </si>
  <si>
    <t>pouzdro izolační potrubní z pěnového polyetylenu 76/13mm</t>
  </si>
  <si>
    <t>1043471143</t>
  </si>
  <si>
    <t>283770780</t>
  </si>
  <si>
    <t>izolace potrubí 110 x 13 mm</t>
  </si>
  <si>
    <t>-967492934</t>
  </si>
  <si>
    <t>izolace tepelná potrubí z pěnového polyetylenu 110 x 13 mm</t>
  </si>
  <si>
    <t>28377084</t>
  </si>
  <si>
    <t>pouzdro izolační potrubní z pěnového polyetylenu 134/20mm</t>
  </si>
  <si>
    <t>1803189657</t>
  </si>
  <si>
    <t>63154414</t>
  </si>
  <si>
    <t>pouzdro izolační potrubní z minerální vlny max. 400°C 159/25mm</t>
  </si>
  <si>
    <t>1360852223</t>
  </si>
  <si>
    <t>713463111</t>
  </si>
  <si>
    <t>Montáž izolace tepelné potrubí potrubními pouzdry bez úpravy staženými drátem 1x D přes 50 do 100 mm</t>
  </si>
  <si>
    <t>1226680056</t>
  </si>
  <si>
    <t>Montáž izolace tepelné potrubí a ohybů tvarovkami nebo deskami potrubními pouzdry bez povrchové úpravy (izolační materiál ve specifikaci) staženými pozinkovaným drátem potrubí jednovrstvá D do 100 mm</t>
  </si>
  <si>
    <t>https://podminky.urs.cz/item/CS_URS_2021_02/713463111</t>
  </si>
  <si>
    <t>713463112</t>
  </si>
  <si>
    <t>Montáž izolace tepelné potrubí potrubními pouzdry bez úpravy staženými drátem 1x D přes 100 mm</t>
  </si>
  <si>
    <t>-110442136</t>
  </si>
  <si>
    <t>Montáž izolace tepelné potrubí a ohybů tvarovkami nebo deskami potrubními pouzdry bez povrchové úpravy (izolační materiál ve specifikaci) staženými pozinkovaným drátem potrubí jednovrstvá D přes 100 mm</t>
  </si>
  <si>
    <t>https://podminky.urs.cz/item/CS_URS_2021_02/713463112</t>
  </si>
  <si>
    <t>-1125807842</t>
  </si>
  <si>
    <t>721</t>
  </si>
  <si>
    <t>Zdravotechnika - vnitřní kanalizace</t>
  </si>
  <si>
    <t>721173317</t>
  </si>
  <si>
    <t>Potrubí kanalizační z PVC SN 4 dešťové DN 160</t>
  </si>
  <si>
    <t>-2099326637</t>
  </si>
  <si>
    <t>Potrubí z trub PVC SN4 dešťové DN 160</t>
  </si>
  <si>
    <t>https://podminky.urs.cz/item/CS_URS_2021_02/721173317</t>
  </si>
  <si>
    <t>721173401</t>
  </si>
  <si>
    <t>Potrubí kanalizační z PVC SN 4 svodné DN 110</t>
  </si>
  <si>
    <t>86332437</t>
  </si>
  <si>
    <t>Potrubí z trub PVC SN4 svodné (ležaté) DN 110</t>
  </si>
  <si>
    <t>https://podminky.urs.cz/item/CS_URS_2021_02/721173401</t>
  </si>
  <si>
    <t>721173402</t>
  </si>
  <si>
    <t>Potrubí kanalizační z PVC SN 4 svodné DN 125</t>
  </si>
  <si>
    <t>583892844</t>
  </si>
  <si>
    <t>Potrubí z trub PVC SN4 svodné (ležaté) DN 125</t>
  </si>
  <si>
    <t>https://podminky.urs.cz/item/CS_URS_2021_02/721173402</t>
  </si>
  <si>
    <t>721173403</t>
  </si>
  <si>
    <t>Potrubí kanalizační z PVC SN 4 svodné DN 160</t>
  </si>
  <si>
    <t>1034182319</t>
  </si>
  <si>
    <t>Potrubí z trub PVC SN4 svodné (ležaté) DN 160</t>
  </si>
  <si>
    <t>https://podminky.urs.cz/item/CS_URS_2021_02/721173403</t>
  </si>
  <si>
    <t>721174024</t>
  </si>
  <si>
    <t>Potrubí kanalizační z PP odpadní DN 75</t>
  </si>
  <si>
    <t>-1786006370</t>
  </si>
  <si>
    <t>Potrubí z trub polypropylenových odpadní (svislé) DN 75</t>
  </si>
  <si>
    <t>https://podminky.urs.cz/item/CS_URS_2021_02/721174024</t>
  </si>
  <si>
    <t>721174025</t>
  </si>
  <si>
    <t>Potrubí kanalizační z PP odpadní DN 110</t>
  </si>
  <si>
    <t>1056958349</t>
  </si>
  <si>
    <t>Potrubí z trub polypropylenových odpadní (svislé) DN 110</t>
  </si>
  <si>
    <t>https://podminky.urs.cz/item/CS_URS_2021_02/721174025</t>
  </si>
  <si>
    <t>721174026</t>
  </si>
  <si>
    <t>Potrubí kanalizační z PP odpadní DN 125</t>
  </si>
  <si>
    <t>-634417254</t>
  </si>
  <si>
    <t>Potrubí z trub polypropylenových odpadní (svislé) DN 125</t>
  </si>
  <si>
    <t>https://podminky.urs.cz/item/CS_URS_2021_02/721174026</t>
  </si>
  <si>
    <t>721174042</t>
  </si>
  <si>
    <t>Potrubí kanalizační z PP připojovací DN 40</t>
  </si>
  <si>
    <t>38982034</t>
  </si>
  <si>
    <t>Potrubí z trub polypropylenových připojovací DN 40</t>
  </si>
  <si>
    <t>https://podminky.urs.cz/item/CS_URS_2021_02/721174042</t>
  </si>
  <si>
    <t>721174043</t>
  </si>
  <si>
    <t>Potrubí kanalizační z PP připojovací DN 50</t>
  </si>
  <si>
    <t>1791764510</t>
  </si>
  <si>
    <t>Potrubí z trub polypropylenových připojovací DN 50</t>
  </si>
  <si>
    <t>https://podminky.urs.cz/item/CS_URS_2021_02/721174043</t>
  </si>
  <si>
    <t>721174044</t>
  </si>
  <si>
    <t>Potrubí kanalizační z PP připojovací DN 75</t>
  </si>
  <si>
    <t>1978750810</t>
  </si>
  <si>
    <t>Potrubí z trub polypropylenových připojovací DN 75</t>
  </si>
  <si>
    <t>https://podminky.urs.cz/item/CS_URS_2021_02/721174044</t>
  </si>
  <si>
    <t>721174045</t>
  </si>
  <si>
    <t>Potrubí kanalizační z PP připojovací DN 110</t>
  </si>
  <si>
    <t>1264133945</t>
  </si>
  <si>
    <t>Potrubí z trub polypropylenových připojovací DN 110</t>
  </si>
  <si>
    <t>https://podminky.urs.cz/item/CS_URS_2021_02/721174045</t>
  </si>
  <si>
    <t>721175034</t>
  </si>
  <si>
    <t>Potrubí kanalizační plastové dešťové odhlučněné dvouvrstvé DN 150</t>
  </si>
  <si>
    <t>858436943</t>
  </si>
  <si>
    <t>Plastové potrubí odhlučněné dvouvrstvé dešťové DN 150</t>
  </si>
  <si>
    <t>https://podminky.urs.cz/item/CS_URS_2021_02/721175034</t>
  </si>
  <si>
    <t>721194104</t>
  </si>
  <si>
    <t>Vyvedení a upevnění odpadních výpustek DN 40</t>
  </si>
  <si>
    <t>6640028</t>
  </si>
  <si>
    <t>Vyměření přípojek na potrubí vyvedení a upevnění odpadních výpustek DN 40</t>
  </si>
  <si>
    <t>https://podminky.urs.cz/item/CS_URS_2021_02/721194104</t>
  </si>
  <si>
    <t>721194105</t>
  </si>
  <si>
    <t>Vyvedení a upevnění odpadních výpustek DN 50</t>
  </si>
  <si>
    <t>-1180218669</t>
  </si>
  <si>
    <t>Vyměření přípojek na potrubí vyvedení a upevnění odpadních výpustek DN 50</t>
  </si>
  <si>
    <t>https://podminky.urs.cz/item/CS_URS_2021_02/721194105</t>
  </si>
  <si>
    <t>721194107</t>
  </si>
  <si>
    <t>Vyvedení a upevnění odpadních výpustek DN 70</t>
  </si>
  <si>
    <t>-1902720362</t>
  </si>
  <si>
    <t>Vyměření přípojek na potrubí vyvedení a upevnění odpadních výpustek DN 70</t>
  </si>
  <si>
    <t>https://podminky.urs.cz/item/CS_URS_2021_02/721194107</t>
  </si>
  <si>
    <t>721194109</t>
  </si>
  <si>
    <t>Vyvedení a upevnění odpadních výpustek DN 110</t>
  </si>
  <si>
    <t>-882018052</t>
  </si>
  <si>
    <t>Vyměření přípojek na potrubí vyvedení a upevnění odpadních výpustek DN 110</t>
  </si>
  <si>
    <t>https://podminky.urs.cz/item/CS_URS_2021_02/721194109</t>
  </si>
  <si>
    <t>721211422</t>
  </si>
  <si>
    <t>Vpusť podlahová se svislým odtokem DN 50/75/110 mřížka nerez 138x138</t>
  </si>
  <si>
    <t>-1064461088</t>
  </si>
  <si>
    <t>Podlahové vpusti se svislým odtokem DN 50/75/110 mřížka nerez 138x138</t>
  </si>
  <si>
    <t>https://podminky.urs.cz/item/CS_URS_2021_02/721211422</t>
  </si>
  <si>
    <t>721226511-1</t>
  </si>
  <si>
    <t>Zápachová uzávěrka nástěnná kontrolovatelná pro OV, PK, VZT</t>
  </si>
  <si>
    <t>-1523623204</t>
  </si>
  <si>
    <t xml:space="preserve">Zápachové uzávěrky podomítkové (Pe) s krycí deskou pro pračku a myčku DN 40 </t>
  </si>
  <si>
    <t>721226511-2</t>
  </si>
  <si>
    <t xml:space="preserve">Zápachová uzávěrka pro VZT, klimatizaci do podhledu </t>
  </si>
  <si>
    <t>-1256977554</t>
  </si>
  <si>
    <t>721233214</t>
  </si>
  <si>
    <t>Střešní vtok polypropylen PP pro pochůzné střechy svislý odtok DN 160</t>
  </si>
  <si>
    <t>575398714</t>
  </si>
  <si>
    <t>Střešní vtoky (vpusti) polypropylenové (PP) pro pochůzné střechy s odtokem svislým DN 160</t>
  </si>
  <si>
    <t>https://podminky.urs.cz/item/CS_URS_2021_02/721233214</t>
  </si>
  <si>
    <t>721273153</t>
  </si>
  <si>
    <t>Hlavice ventilační polypropylen PP DN 110</t>
  </si>
  <si>
    <t>1383100271</t>
  </si>
  <si>
    <t>Ventilační hlavice z polypropylenu (PP) DN 110</t>
  </si>
  <si>
    <t>https://podminky.urs.cz/item/CS_URS_2021_02/721273153</t>
  </si>
  <si>
    <t>721274121</t>
  </si>
  <si>
    <t>Přivzdušňovací ventil vnitřní odpadních potrubí DN od 32 do 50</t>
  </si>
  <si>
    <t>80693468</t>
  </si>
  <si>
    <t>Ventily přivzdušňovací odpadních potrubí vnitřní od DN 32 do DN 50</t>
  </si>
  <si>
    <t>https://podminky.urs.cz/item/CS_URS_2021_02/721274121</t>
  </si>
  <si>
    <t>721274125</t>
  </si>
  <si>
    <t>Přivzdušňovací ventil vnitřní odpadních potrubí DN 75</t>
  </si>
  <si>
    <t>1238389801</t>
  </si>
  <si>
    <t>Ventily přivzdušňovací odpadních potrubí vnitřní DN 75</t>
  </si>
  <si>
    <t>https://podminky.urs.cz/item/CS_URS_2021_02/721274125</t>
  </si>
  <si>
    <t>721274126</t>
  </si>
  <si>
    <t>Přivzdušňovací ventil vnitřní odpadních potrubí DN 110</t>
  </si>
  <si>
    <t>1965570904</t>
  </si>
  <si>
    <t>Ventily přivzdušňovací odpadních potrubí vnitřní DN 110</t>
  </si>
  <si>
    <t>https://podminky.urs.cz/item/CS_URS_2021_02/721274126</t>
  </si>
  <si>
    <t>721290111</t>
  </si>
  <si>
    <t>Zkouška těsnosti potrubí kanalizace vodou DN do 125</t>
  </si>
  <si>
    <t>1668769473</t>
  </si>
  <si>
    <t>Zkouška těsnosti kanalizace v objektech vodou do DN 125</t>
  </si>
  <si>
    <t>https://podminky.urs.cz/item/CS_URS_2021_02/721290111</t>
  </si>
  <si>
    <t>721290112</t>
  </si>
  <si>
    <t>Zkouška těsnosti potrubí kanalizace vodou DN 150/DN 200</t>
  </si>
  <si>
    <t>-1490567346</t>
  </si>
  <si>
    <t>Zkouška těsnosti kanalizace v objektech vodou DN 150 nebo DN 200</t>
  </si>
  <si>
    <t>https://podminky.urs.cz/item/CS_URS_2021_02/721290112</t>
  </si>
  <si>
    <t>998721102</t>
  </si>
  <si>
    <t>Přesun hmot tonážní pro vnitřní kanalizace v objektech v přes 6 do 12 m</t>
  </si>
  <si>
    <t>552011833</t>
  </si>
  <si>
    <t>Přesun hmot pro vnitřní kanalizace stanovený z hmotnosti přesunovaného materiálu vodorovná dopravní vzdálenost do 50 m v objektech výšky přes 6 do 12 m</t>
  </si>
  <si>
    <t>https://podminky.urs.cz/item/CS_URS_2021_02/998721102</t>
  </si>
  <si>
    <t>722</t>
  </si>
  <si>
    <t>Zdravotechnika - vnitřní vodovod</t>
  </si>
  <si>
    <t>722130233</t>
  </si>
  <si>
    <t>Potrubí vodovodní ocelové závitové pozinkované svařované běžné DN 25</t>
  </si>
  <si>
    <t>1698290042</t>
  </si>
  <si>
    <t>Potrubí z ocelových trubek pozinkovaných závitových svařovaných běžných DN 25</t>
  </si>
  <si>
    <t>https://podminky.urs.cz/item/CS_URS_2021_02/722130233</t>
  </si>
  <si>
    <t>722130234</t>
  </si>
  <si>
    <t>Potrubí vodovodní ocelové závitové pozinkované svařované běžné DN 32</t>
  </si>
  <si>
    <t>1259080266</t>
  </si>
  <si>
    <t>Potrubí z ocelových trubek pozinkovaných závitových svařovaných běžných DN 32</t>
  </si>
  <si>
    <t>https://podminky.urs.cz/item/CS_URS_2021_02/722130234</t>
  </si>
  <si>
    <t>722130235</t>
  </si>
  <si>
    <t>Potrubí vodovodní ocelové závitové pozinkované svařované běžné DN 40</t>
  </si>
  <si>
    <t>852406969</t>
  </si>
  <si>
    <t>Potrubí z ocelových trubek pozinkovaných závitových svařovaných běžných DN 40</t>
  </si>
  <si>
    <t>https://podminky.urs.cz/item/CS_URS_2021_02/722130235</t>
  </si>
  <si>
    <t>722174002-R</t>
  </si>
  <si>
    <t>Potrubí z plastových trubek z polypropylenu PP-RCT svařovaných polyfúzně PN 16 (SDR 7,4) D 20 x 2,8</t>
  </si>
  <si>
    <t>-1655691093</t>
  </si>
  <si>
    <t>722174003-R</t>
  </si>
  <si>
    <t>Potrubí z plastových trubek z polypropylenu PP-RCT svařovaných polyfúzně PN 16 (SDR 7,4) D 25 x 3,5</t>
  </si>
  <si>
    <t>2069187917</t>
  </si>
  <si>
    <t>722174004-R</t>
  </si>
  <si>
    <t>Potrubí z plastových trubek z polypropylenu PP-RCT svařovaných polyfúzně PN 16 (SDR 7,4) D 32 x 4,4</t>
  </si>
  <si>
    <t>-1922692853</t>
  </si>
  <si>
    <t>722174005-</t>
  </si>
  <si>
    <t>Potrubí z plastových trubek z polypropylenu PP-RCT svařovaných polyfúzně PN 16 (SDR 7,4) D 40 x 5,5</t>
  </si>
  <si>
    <t>-776172375</t>
  </si>
  <si>
    <t>722174006-R</t>
  </si>
  <si>
    <t>Potrubí z plastových trubek z polypropylenu PP-RCT svařovaných polyfúzně PN 16 (SDR 7,4) D 50 x 6,9</t>
  </si>
  <si>
    <t>1356327141</t>
  </si>
  <si>
    <t>722181241</t>
  </si>
  <si>
    <t>Ochrana vodovodního potrubí přilepenými termoizolačními trubicemi z PE tl přes 13 do 20 mm DN do 22 mm</t>
  </si>
  <si>
    <t>1320811805</t>
  </si>
  <si>
    <t>Ochrana potrubí termoizolačními trubicemi z pěnového polyetylenu PE přilepenými v příčných a podélných spojích, tloušťky izolace přes 13 do 20 mm, vnitřního průměru izolace DN do 22 mm</t>
  </si>
  <si>
    <t>https://podminky.urs.cz/item/CS_URS_2021_02/722181241</t>
  </si>
  <si>
    <t>722181252</t>
  </si>
  <si>
    <t>Ochrana vodovodního potrubí přilepenými termoizolačními trubicemi z PE tl přes 20 do 25 mm DN přes 22 do 45 mm</t>
  </si>
  <si>
    <t>771992870</t>
  </si>
  <si>
    <t>Ochrana potrubí termoizolačními trubicemi z pěnového polyetylenu PE přilepenými v příčných a podélných spojích, tloušťky izolace přes 20 do 25 mm, vnitřního průměru izolace DN přes 22 do 45 mm</t>
  </si>
  <si>
    <t>https://podminky.urs.cz/item/CS_URS_2021_02/722181252</t>
  </si>
  <si>
    <t>722181253</t>
  </si>
  <si>
    <t>Ochrana vodovodního potrubí přilepenými termoizolačními trubicemi z PE tl přes 20 do 25 mm DN přes 45 do 63 mm</t>
  </si>
  <si>
    <t>-1103093081</t>
  </si>
  <si>
    <t>Ochrana potrubí termoizolačními trubicemi z pěnového polyetylenu PE přilepenými v příčných a podélných spojích, tloušťky izolace přes 20 do 25 mm, vnitřního průměru izolace DN přes 45 do 63 mm</t>
  </si>
  <si>
    <t>https://podminky.urs.cz/item/CS_URS_2021_02/722181253</t>
  </si>
  <si>
    <t>722190401</t>
  </si>
  <si>
    <t>Vyvedení a upevnění výpustku DN do 25</t>
  </si>
  <si>
    <t>-75174672</t>
  </si>
  <si>
    <t>Zřízení přípojek na potrubí vyvedení a upevnění výpustek do DN 25</t>
  </si>
  <si>
    <t>https://podminky.urs.cz/item/CS_URS_2021_02/722190401</t>
  </si>
  <si>
    <t>722220111</t>
  </si>
  <si>
    <t>Nástěnka pro výtokový ventil G 1/2" s jedním závitem</t>
  </si>
  <si>
    <t>-624567544</t>
  </si>
  <si>
    <t>Armatury s jedním závitem nástěnky pro výtokový ventil G 1/2"</t>
  </si>
  <si>
    <t>https://podminky.urs.cz/item/CS_URS_2021_02/722220111</t>
  </si>
  <si>
    <t>722220121</t>
  </si>
  <si>
    <t>Nástěnka pro baterii G 1/2" s jedním závitem</t>
  </si>
  <si>
    <t>pár</t>
  </si>
  <si>
    <t>168936044</t>
  </si>
  <si>
    <t>Armatury s jedním závitem nástěnky pro baterii G 1/2"</t>
  </si>
  <si>
    <t>https://podminky.urs.cz/item/CS_URS_2021_02/722220121</t>
  </si>
  <si>
    <t>722221134F</t>
  </si>
  <si>
    <t>ventil výtokový G 1/2" rohový s filtrem</t>
  </si>
  <si>
    <t>-646098431</t>
  </si>
  <si>
    <t xml:space="preserve">Armatury s jedním závitem ventily výtokové G 1/2 </t>
  </si>
  <si>
    <t>722224115</t>
  </si>
  <si>
    <t>Kohout plnicí nebo vypouštěcí G 1/2" PN 10 s jedním závitem</t>
  </si>
  <si>
    <t>639071478</t>
  </si>
  <si>
    <t>Armatury s jedním závitem kohouty plnicí a vypouštěcí PN 10 G 1/2"</t>
  </si>
  <si>
    <t>https://podminky.urs.cz/item/CS_URS_2021_02/722224115</t>
  </si>
  <si>
    <t>722224121</t>
  </si>
  <si>
    <t>Ventil odvodňovací G 1/4" s jedním závitem</t>
  </si>
  <si>
    <t>464724620</t>
  </si>
  <si>
    <t>Armatury s jedním závitem ventily odvodňovací G 1/4"</t>
  </si>
  <si>
    <t>https://podminky.urs.cz/item/CS_URS_2021_02/722224121</t>
  </si>
  <si>
    <t>722224152</t>
  </si>
  <si>
    <t>Kulový kohout zahradní s vnějším závitem a páčkou PN 15, T 120°C G 1/2" - 3/4"</t>
  </si>
  <si>
    <t>1928527614</t>
  </si>
  <si>
    <t>Armatury s jedním závitem ventily kulové zahradní uzávěry PN 15 do 120° C G 1/2" - 3/4"</t>
  </si>
  <si>
    <t>https://podminky.urs.cz/item/CS_URS_2021_02/722224152</t>
  </si>
  <si>
    <t>722224152-nez</t>
  </si>
  <si>
    <t>1070589658</t>
  </si>
  <si>
    <t>https://podminky.urs.cz/item/CS_URS_2021_02/722224152-nez</t>
  </si>
  <si>
    <t>722231074</t>
  </si>
  <si>
    <t>Ventil zpětný mosazný G 1" PN 10 do 110°C se dvěma závity</t>
  </si>
  <si>
    <t>-1150161870</t>
  </si>
  <si>
    <t>Armatury se dvěma závity ventily zpětné mosazné PN 10 do 110°C G 1"</t>
  </si>
  <si>
    <t>https://podminky.urs.cz/item/CS_URS_2021_02/722231074</t>
  </si>
  <si>
    <t>722231076-EN</t>
  </si>
  <si>
    <t>Ventil zpětný mosazný G 6/4" PN 10 do 110°C se dvěma závity</t>
  </si>
  <si>
    <t>-68728881</t>
  </si>
  <si>
    <t>Armatury se dvěma závity ventily zpětné mosazné PN 10 do 110°C G 6/4"</t>
  </si>
  <si>
    <t>https://podminky.urs.cz/item/CS_URS_2021_02/722231076-EN</t>
  </si>
  <si>
    <t>722231205</t>
  </si>
  <si>
    <t>Ventil redukční mosazný G 6/4" PN 6 do 25°C s 2x vnitřním závitem bez manometru</t>
  </si>
  <si>
    <t>-1696523937</t>
  </si>
  <si>
    <t>Armatury se dvěma závity ventily redukční tlakové mosazné bez manometru PN 6 do 25 °C G 6/4"</t>
  </si>
  <si>
    <t>https://podminky.urs.cz/item/CS_URS_2021_02/722231205</t>
  </si>
  <si>
    <t>722231222</t>
  </si>
  <si>
    <t>Ventil pojistný mosazný G 3/4" PN 6 do 100°C k bojleru s vnitřním x vnějším závitem</t>
  </si>
  <si>
    <t>476107528</t>
  </si>
  <si>
    <t>Armatury se dvěma závity ventily pojistné k bojleru mosazné PN 6 do 100°C G 3/4"</t>
  </si>
  <si>
    <t>https://podminky.urs.cz/item/CS_URS_2021_02/722231222</t>
  </si>
  <si>
    <t>722232043</t>
  </si>
  <si>
    <t>Kohout kulový přímý G 1/2" PN 42 do 185°C vnitřní závit</t>
  </si>
  <si>
    <t>1273046074</t>
  </si>
  <si>
    <t>Armatury se dvěma závity kulové kohouty PN 42 do 185 °C přímé vnitřní závit G 1/2"</t>
  </si>
  <si>
    <t>https://podminky.urs.cz/item/CS_URS_2021_02/722232043</t>
  </si>
  <si>
    <t>722232044</t>
  </si>
  <si>
    <t>Kohout kulový přímý G 3/4" PN 42 do 185°C vnitřní závit</t>
  </si>
  <si>
    <t>2097748386</t>
  </si>
  <si>
    <t>Armatury se dvěma závity kulové kohouty PN 42 do 185 °C přímé vnitřní závit G 3/4"</t>
  </si>
  <si>
    <t>https://podminky.urs.cz/item/CS_URS_2021_02/722232044</t>
  </si>
  <si>
    <t>722232045</t>
  </si>
  <si>
    <t>Kohout kulový přímý G 1" PN 42 do 185°C vnitřní závit</t>
  </si>
  <si>
    <t>405901439</t>
  </si>
  <si>
    <t>Armatury se dvěma závity kulové kohouty PN 42 do 185 °C přímé vnitřní závit G 1"</t>
  </si>
  <si>
    <t>https://podminky.urs.cz/item/CS_URS_2021_02/722232045</t>
  </si>
  <si>
    <t>722232047</t>
  </si>
  <si>
    <t>Kohout kulový přímý G 6/4" PN 42 do 185°C vnitřní závit</t>
  </si>
  <si>
    <t>1107663430</t>
  </si>
  <si>
    <t>Armatury se dvěma závity kulové kohouty PN 42 do 185 °C přímé vnitřní závit G 6/4"</t>
  </si>
  <si>
    <t>https://podminky.urs.cz/item/CS_URS_2021_02/722232047</t>
  </si>
  <si>
    <t>722232061</t>
  </si>
  <si>
    <t>Kohout kulový přímý G 1/2" PN 42 do 185°C vnitřní závit s vypouštěním</t>
  </si>
  <si>
    <t>688652563</t>
  </si>
  <si>
    <t>Armatury se dvěma závity kulové kohouty PN 42 do 185 °C přímé vnitřní závit s vypouštěním G 1/2"</t>
  </si>
  <si>
    <t>https://podminky.urs.cz/item/CS_URS_2021_02/722232061</t>
  </si>
  <si>
    <t>722232062</t>
  </si>
  <si>
    <t>Kohout kulový přímý G 3/4" PN 42 do 185°C vnitřní závit s vypouštěním</t>
  </si>
  <si>
    <t>-415284392</t>
  </si>
  <si>
    <t>Armatury se dvěma závity kulové kohouty PN 42 do 185 °C přímé vnitřní závit s vypouštěním G 3/4"</t>
  </si>
  <si>
    <t>https://podminky.urs.cz/item/CS_URS_2021_02/722232062</t>
  </si>
  <si>
    <t>722232063</t>
  </si>
  <si>
    <t>Kohout kulový přímý G 1" PN 42 do 185°C vnitřní závit s vypouštěním</t>
  </si>
  <si>
    <t>-2035252458</t>
  </si>
  <si>
    <t>Armatury se dvěma závity kulové kohouty PN 42 do 185 °C přímé vnitřní závit s vypouštěním G 1"</t>
  </si>
  <si>
    <t>https://podminky.urs.cz/item/CS_URS_2021_02/722232063</t>
  </si>
  <si>
    <t>722232065</t>
  </si>
  <si>
    <t>Kohout kulový přímý G 6/4" PN 42 do 185°C vnitřní závit s vypouštěním</t>
  </si>
  <si>
    <t>1981997278</t>
  </si>
  <si>
    <t>Armatury se dvěma závity kulové kohouty PN 42 do 185 °C přímé vnitřní závit s vypouštěním G 6/4"</t>
  </si>
  <si>
    <t>https://podminky.urs.cz/item/CS_URS_2021_02/722232065</t>
  </si>
  <si>
    <t>722234265</t>
  </si>
  <si>
    <t>Filtr mosazný G 1" PN 20 do 80°C s 2x vnitřním závitem</t>
  </si>
  <si>
    <t>1092739221</t>
  </si>
  <si>
    <t>Armatury se dvěma závity filtry mosazný PN 20 do 80 °C G 1"</t>
  </si>
  <si>
    <t>https://podminky.urs.cz/item/CS_URS_2021_02/722234265</t>
  </si>
  <si>
    <t>722250133</t>
  </si>
  <si>
    <t>Hydrantový systém s tvarově stálou hadicí D 25 x 30 m celoplechový</t>
  </si>
  <si>
    <t>-1796754987</t>
  </si>
  <si>
    <t>Požární příslušenství a armatury hydrantový systém s tvarově stálou hadicí celoplechový D 25 x 30 m</t>
  </si>
  <si>
    <t>https://podminky.urs.cz/item/CS_URS_2021_02/722250133</t>
  </si>
  <si>
    <t>722262302</t>
  </si>
  <si>
    <t>Vodoměr závitový vícevtokový mokroběžný do 40°C G 5/4"x 150 mm Qn 6 m3/h vertikální</t>
  </si>
  <si>
    <t>-23758425</t>
  </si>
  <si>
    <t>Vodoměry pro vodu do 40°C závitové vertikální vícevtokové mokroběžné G 5/4"x 150 mm Qn 6</t>
  </si>
  <si>
    <t>https://podminky.urs.cz/item/CS_URS_2021_02/722262302</t>
  </si>
  <si>
    <t>722290226</t>
  </si>
  <si>
    <t>Zkouška těsnosti vodovodního potrubí závitového DN do 50</t>
  </si>
  <si>
    <t>-393073956</t>
  </si>
  <si>
    <t>Zkoušky, proplach a desinfekce vodovodního potrubí zkoušky těsnosti vodovodního potrubí závitového do DN 50</t>
  </si>
  <si>
    <t>https://podminky.urs.cz/item/CS_URS_2021_02/722290226</t>
  </si>
  <si>
    <t>722290234</t>
  </si>
  <si>
    <t>Proplach a dezinfekce vodovodního potrubí DN do 80</t>
  </si>
  <si>
    <t>552823222</t>
  </si>
  <si>
    <t>Zkoušky, proplach a desinfekce vodovodního potrubí proplach a desinfekce vodovodního potrubí do DN 80</t>
  </si>
  <si>
    <t>https://podminky.urs.cz/item/CS_URS_2021_02/722290234</t>
  </si>
  <si>
    <t>998722102</t>
  </si>
  <si>
    <t>Přesun hmot tonážní pro vnitřní vodovod v objektech v přes 6 do 12 m</t>
  </si>
  <si>
    <t>-1525569590</t>
  </si>
  <si>
    <t>Přesun hmot pro vnitřní vodovod stanovený z hmotnosti přesunovaného materiálu vodorovná dopravní vzdálenost do 50 m v objektech výšky přes 6 do 12 m</t>
  </si>
  <si>
    <t>https://podminky.urs.cz/item/CS_URS_2021_02/998722102</t>
  </si>
  <si>
    <t>724</t>
  </si>
  <si>
    <t>Zdravotechnika - strojní vybavení</t>
  </si>
  <si>
    <t>724234107-11</t>
  </si>
  <si>
    <t>Domovní vodárna nádoba tlaková objemu 18 l s pryžovým vakem vertikálním</t>
  </si>
  <si>
    <t>-657025543</t>
  </si>
  <si>
    <t>Příslušenství domovních vodáren nádoby tlakové s pryžovým vakem vertikální objemu 18 l</t>
  </si>
  <si>
    <t>https://podminky.urs.cz/item/CS_URS_2021_02/724234107-11</t>
  </si>
  <si>
    <t>725</t>
  </si>
  <si>
    <t>Zdravotechnika - zařizovací předměty</t>
  </si>
  <si>
    <t>725112022</t>
  </si>
  <si>
    <t>Klozet keramický závěsný na nosné stěny s hlubokým splachováním odpad vodorovný</t>
  </si>
  <si>
    <t>-1903015536</t>
  </si>
  <si>
    <t>Zařízení záchodů klozety keramické závěsné na nosné stěny s hlubokým splachováním odpad vodorovný</t>
  </si>
  <si>
    <t>https://podminky.urs.cz/item/CS_URS_2021_02/725112022</t>
  </si>
  <si>
    <t>725112022-R</t>
  </si>
  <si>
    <t>Zařízení záchodů klozety keramické závěsné na nosné stěny s hlubokým splachováním odpad vodorovný pro ZTP</t>
  </si>
  <si>
    <t>370529282</t>
  </si>
  <si>
    <t>725112022-2</t>
  </si>
  <si>
    <t>700981029</t>
  </si>
  <si>
    <t>https://podminky.urs.cz/item/CS_URS_2021_02/725112022-2</t>
  </si>
  <si>
    <t>725121525</t>
  </si>
  <si>
    <t>Pisoárový záchodek automatický s radarovým senzorem</t>
  </si>
  <si>
    <t>1886107079</t>
  </si>
  <si>
    <t>Pisoárové záchodky keramické automatické s radarovým senzorem</t>
  </si>
  <si>
    <t>https://podminky.urs.cz/item/CS_URS_2021_02/725121525</t>
  </si>
  <si>
    <t>725121525-1</t>
  </si>
  <si>
    <t>1264354495</t>
  </si>
  <si>
    <t>https://podminky.urs.cz/item/CS_URS_2021_02/725121525-1</t>
  </si>
  <si>
    <t>725211601</t>
  </si>
  <si>
    <t>Umyvadlo keramické bílé šířky 500 mm bez krytu na sifon připevněné na stěnu šrouby</t>
  </si>
  <si>
    <t>1917274668</t>
  </si>
  <si>
    <t>Umyvadla keramická bílá bez výtokových armatur připevněná na stěnu šrouby bez sloupu nebo krytu na sifon, šířka umyvadla 500 mm</t>
  </si>
  <si>
    <t>https://podminky.urs.cz/item/CS_URS_2021_02/725211601</t>
  </si>
  <si>
    <t>725211601-1</t>
  </si>
  <si>
    <t>-1050819367</t>
  </si>
  <si>
    <t>https://podminky.urs.cz/item/CS_URS_2021_02/725211601-1</t>
  </si>
  <si>
    <t>725211681</t>
  </si>
  <si>
    <t>Umyvadlo keramické bílé zdravotní šířky 640 mm připevněné na stěnu šrouby</t>
  </si>
  <si>
    <t>-1776494047</t>
  </si>
  <si>
    <t>Umyvadla keramická bílá bez výtokových armatur připevněná na stěnu šrouby zdravotní, šířka umyvadla 640 mm</t>
  </si>
  <si>
    <t>https://podminky.urs.cz/item/CS_URS_2021_02/725211681</t>
  </si>
  <si>
    <t>725211703</t>
  </si>
  <si>
    <t>Umývátko keramické bílé stěnové šířky 450 mm připevněné na stěnu šrouby</t>
  </si>
  <si>
    <t>12948291</t>
  </si>
  <si>
    <t>Umyvadla keramická bílá bez výtokových armatur připevněná na stěnu šrouby malá (umývátka) stěnová 450 mm</t>
  </si>
  <si>
    <t>https://podminky.urs.cz/item/CS_URS_2021_02/725211703</t>
  </si>
  <si>
    <t>725231203</t>
  </si>
  <si>
    <t>Bidet bez armatur výtokových keramický závěsný se zápachovou uzávěrkou</t>
  </si>
  <si>
    <t>1343704073</t>
  </si>
  <si>
    <t>Bidety bez výtokových armatur se zápachovou uzávěrkou keramické závěsné</t>
  </si>
  <si>
    <t>https://podminky.urs.cz/item/CS_URS_2021_02/725231203</t>
  </si>
  <si>
    <t>725241111</t>
  </si>
  <si>
    <t>Vanička sprchová akrylátová čtvercová 800x800 mm</t>
  </si>
  <si>
    <t>525132270</t>
  </si>
  <si>
    <t>Sprchové vaničky akrylátové čtvercové 800x800 mm</t>
  </si>
  <si>
    <t>https://podminky.urs.cz/item/CS_URS_2021_02/725241111</t>
  </si>
  <si>
    <t>725241112</t>
  </si>
  <si>
    <t>Vanička sprchová akrylátová čtvercová 900x900 mm</t>
  </si>
  <si>
    <t>-361151256</t>
  </si>
  <si>
    <t>Sprchové vaničky akrylátové čtvercové 900x900 mm</t>
  </si>
  <si>
    <t>https://podminky.urs.cz/item/CS_URS_2021_02/725241112</t>
  </si>
  <si>
    <t>725244102</t>
  </si>
  <si>
    <t>Dveře sprchové rámové se skleněnou výplní tl. 5 mm otvíravé jednokřídlové do niky na vaničku šířky 800 mm</t>
  </si>
  <si>
    <t>8393240</t>
  </si>
  <si>
    <t>Sprchové dveře a zástěny dveře sprchové do niky rámové se skleněnou výplní tl. 5 mm otvíravé jednokřídlové, na vaničku šířky 800 mm</t>
  </si>
  <si>
    <t>https://podminky.urs.cz/item/CS_URS_2021_02/725244102</t>
  </si>
  <si>
    <t>725244103</t>
  </si>
  <si>
    <t>Dveře sprchové rámové se skleněnou výplní tl. 5 mm otvíravé jednokřídlové do niky na vaničku šířky 900 mm</t>
  </si>
  <si>
    <t>1465791749</t>
  </si>
  <si>
    <t>Sprchové dveře a zástěny dveře sprchové do niky rámové se skleněnou výplní tl. 5 mm otvíravé jednokřídlové, na vaničku šířky 900 mm</t>
  </si>
  <si>
    <t>https://podminky.urs.cz/item/CS_URS_2021_02/725244103</t>
  </si>
  <si>
    <t>725331111-1</t>
  </si>
  <si>
    <t>Výlevka bez výtokových armatur keramická se sklopnou plastovou mřížkou 500 mm</t>
  </si>
  <si>
    <t>1708471369</t>
  </si>
  <si>
    <t>Výlevky bez výtokových armatur a splachovací nádrže keramické se sklopnou plastovou mřížkou 425 mm</t>
  </si>
  <si>
    <t>https://podminky.urs.cz/item/CS_URS_2021_02/725331111-1</t>
  </si>
  <si>
    <t>725331211</t>
  </si>
  <si>
    <t>Výlevka bez výtokových armatur nerezová připevněná na zeď konzolou 450x550x300 mm</t>
  </si>
  <si>
    <t>1939477552</t>
  </si>
  <si>
    <t>Výlevky bez výtokových armatur a splachovací nádrže nerezové připevněné na zeď konzolou 450 x 550 x 300 mm</t>
  </si>
  <si>
    <t>https://podminky.urs.cz/item/CS_URS_2021_02/725331211</t>
  </si>
  <si>
    <t>725821316-1</t>
  </si>
  <si>
    <t>Baterie dřezová nástěnná páková s otáčivým plochým ústím a délkou ramínka 300 mm</t>
  </si>
  <si>
    <t>-938645261</t>
  </si>
  <si>
    <t>Baterie dřezové nástěnné pákové s otáčivým plochým ústím a délkou ramínka 300 mm</t>
  </si>
  <si>
    <t>https://podminky.urs.cz/item/CS_URS_2021_02/725821316-1</t>
  </si>
  <si>
    <t>725821325</t>
  </si>
  <si>
    <t>Baterie dřezová stojánková páková s otáčivým kulatým ústím a délkou ramínka 220 mm</t>
  </si>
  <si>
    <t>1387989144</t>
  </si>
  <si>
    <t>Baterie dřezové stojánkové pákové s otáčivým ústím a délkou ramínka 220 mm</t>
  </si>
  <si>
    <t>https://podminky.urs.cz/item/CS_URS_2021_02/725821325</t>
  </si>
  <si>
    <t>725822611</t>
  </si>
  <si>
    <t>Baterie umyvadlová stojánková páková bez výpusti</t>
  </si>
  <si>
    <t>-363995778</t>
  </si>
  <si>
    <t>Baterie umyvadlové stojánkové pákové bez výpusti</t>
  </si>
  <si>
    <t>https://podminky.urs.cz/item/CS_URS_2021_02/725822611</t>
  </si>
  <si>
    <t>725823111</t>
  </si>
  <si>
    <t>Baterie bidetové stojánkové pákové bez výpusti</t>
  </si>
  <si>
    <t>-1739085199</t>
  </si>
  <si>
    <t>https://podminky.urs.cz/item/CS_URS_2021_02/725823111</t>
  </si>
  <si>
    <t>725841311</t>
  </si>
  <si>
    <t>Baterie sprchová nástěnná páková</t>
  </si>
  <si>
    <t>-2062587188</t>
  </si>
  <si>
    <t>Baterie sprchové nástěnné pákové</t>
  </si>
  <si>
    <t>https://podminky.urs.cz/item/CS_URS_2021_02/725841311</t>
  </si>
  <si>
    <t>725862103</t>
  </si>
  <si>
    <t>Zápachová uzávěrka pro dřezy DN 40/50</t>
  </si>
  <si>
    <t>-604306160</t>
  </si>
  <si>
    <t>Zápachové uzávěrky zařizovacích předmětů pro dřezy DN 40/50</t>
  </si>
  <si>
    <t>https://podminky.urs.cz/item/CS_URS_2021_02/725862103</t>
  </si>
  <si>
    <t>725931124-</t>
  </si>
  <si>
    <t>Pitné fontánky nerezové G ½" se zápachovou uzávěrkou a tlačným ventilem</t>
  </si>
  <si>
    <t>-1313049993</t>
  </si>
  <si>
    <t>725980123</t>
  </si>
  <si>
    <t>Dvířka 30/30</t>
  </si>
  <si>
    <t>1038297826</t>
  </si>
  <si>
    <t>https://podminky.urs.cz/item/CS_URS_2021_02/725980123</t>
  </si>
  <si>
    <t>725980123-1</t>
  </si>
  <si>
    <t>-868024431</t>
  </si>
  <si>
    <t>https://podminky.urs.cz/item/CS_URS_2021_02/725980123-1</t>
  </si>
  <si>
    <t>998725102</t>
  </si>
  <si>
    <t>Přesun hmot tonážní pro zařizovací předměty v objektech v přes 6 do 12 m</t>
  </si>
  <si>
    <t>-383791472</t>
  </si>
  <si>
    <t>Přesun hmot pro zařizovací předměty stanovený z hmotnosti přesunovaného materiálu vodorovná dopravní vzdálenost do 50 m v objektech výšky přes 6 do 12 m</t>
  </si>
  <si>
    <t>https://podminky.urs.cz/item/CS_URS_2021_02/998725102</t>
  </si>
  <si>
    <t>726</t>
  </si>
  <si>
    <t>Zdravotechnika - předstěnové instalace</t>
  </si>
  <si>
    <t>726131011</t>
  </si>
  <si>
    <t>Instalační předstěna - bidet v 1120 mm do lehkých stěn s kovovou kcí</t>
  </si>
  <si>
    <t>845167639</t>
  </si>
  <si>
    <t>Předstěnové instalační systémy do lehkých stěn s kovovou konstrukcí pro bidety stavební výška 1120 mm</t>
  </si>
  <si>
    <t>https://podminky.urs.cz/item/CS_URS_2021_02/726131011</t>
  </si>
  <si>
    <t>726131021</t>
  </si>
  <si>
    <t>Instalační předstěna - pisoár v 1300 mm do lehkých stěn s kovovou kcí</t>
  </si>
  <si>
    <t>1807370022</t>
  </si>
  <si>
    <t>Předstěnové instalační systémy do lehkých stěn s kovovou konstrukcí pro pisoáry stavební výška 1300 mm</t>
  </si>
  <si>
    <t>https://podminky.urs.cz/item/CS_URS_2021_02/726131021</t>
  </si>
  <si>
    <t>726131041</t>
  </si>
  <si>
    <t>Instalační předstěna - klozet závěsný v 1120 mm s ovládáním zepředu do lehkých stěn s kovovou kcí</t>
  </si>
  <si>
    <t>1134512009</t>
  </si>
  <si>
    <t>Předstěnové instalační systémy do lehkých stěn s kovovou konstrukcí pro závěsné klozety ovládání zepředu, stavební výšky 1120 mm</t>
  </si>
  <si>
    <t>https://podminky.urs.cz/item/CS_URS_2021_02/726131041</t>
  </si>
  <si>
    <t>726131041-1</t>
  </si>
  <si>
    <t>Instalační předstěna - výlevka závěsný v 1120 mm s ovládáním zepředu do lehkých stěn s kovovou kcí</t>
  </si>
  <si>
    <t>1489672276</t>
  </si>
  <si>
    <t>726131043</t>
  </si>
  <si>
    <t>Instalační předstěna - klozet závěsný v 1120 mm s ovládáním zepředu pro postižené do stěn s kov kcí</t>
  </si>
  <si>
    <t>269643211</t>
  </si>
  <si>
    <t>Předstěnové instalační systémy do lehkých stěn s kovovou konstrukcí pro závěsné klozety ovládání zepředu, stavební výšky 1120 mm pro tělesně postižené</t>
  </si>
  <si>
    <t>https://podminky.urs.cz/item/CS_URS_2021_02/726131043</t>
  </si>
  <si>
    <t>891458264</t>
  </si>
  <si>
    <t>727212101</t>
  </si>
  <si>
    <t>Trubní ucpávka plastového potrubí bez izolace D 20 mm stěnou tl 100 mm požární odolnost EI 90</t>
  </si>
  <si>
    <t>1881311656</t>
  </si>
  <si>
    <t>Protipožární trubní ucpávky plastového potrubí prostup stěnou tloušťky 100 mm požární odolnost EI 90 D 20</t>
  </si>
  <si>
    <t>https://podminky.urs.cz/item/CS_URS_2021_02/727212101</t>
  </si>
  <si>
    <t>727212102</t>
  </si>
  <si>
    <t>Trubní ucpávka plastového potrubí bez izolace D 25 mm stěnou tl 100 mm požární odolnost EI 90</t>
  </si>
  <si>
    <t>118105373</t>
  </si>
  <si>
    <t>Protipožární trubní ucpávky plastového potrubí prostup stěnou tloušťky 100 mm požární odolnost EI 90 D 25</t>
  </si>
  <si>
    <t>https://podminky.urs.cz/item/CS_URS_2021_02/727212102</t>
  </si>
  <si>
    <t>727212103</t>
  </si>
  <si>
    <t>Trubní ucpávka plastového potrubí bez izolace D 32 mm stěnou tl 100 mm požární odolnost EI 90</t>
  </si>
  <si>
    <t>-1782277876</t>
  </si>
  <si>
    <t>Protipožární trubní ucpávky plastového potrubí prostup stěnou tloušťky 100 mm požární odolnost EI 90 D 32</t>
  </si>
  <si>
    <t>https://podminky.urs.cz/item/CS_URS_2021_02/727212103</t>
  </si>
  <si>
    <t>727212105</t>
  </si>
  <si>
    <t>Trubní ucpávka plastového potrubí bez izolace D 50 mm stěnou tl 100 mm požární odolnost EI 90</t>
  </si>
  <si>
    <t>1243735099</t>
  </si>
  <si>
    <t>Protipožární trubní ucpávky plastového potrubí prostup stěnou tloušťky 100 mm požární odolnost EI 90 D 50</t>
  </si>
  <si>
    <t>https://podminky.urs.cz/item/CS_URS_2021_02/727212105</t>
  </si>
  <si>
    <t>727212201</t>
  </si>
  <si>
    <t>Trubní ucpávka plastového potrubí bez izolace D 20 mm stěnou tl 150 mm požární odolnost EI 60</t>
  </si>
  <si>
    <t>-800998354</t>
  </si>
  <si>
    <t>Protipožární trubní ucpávky plastového potrubí prostup stěnou tloušťky 150 mm požární odolnost EI 60 D 20</t>
  </si>
  <si>
    <t>https://podminky.urs.cz/item/CS_URS_2021_02/727212201</t>
  </si>
  <si>
    <t>727212202</t>
  </si>
  <si>
    <t>Trubní ucpávka plastového potrubí bez izolace D 25 mm stěnou tl 150 mm požární odolnost EI 60</t>
  </si>
  <si>
    <t>-2093427919</t>
  </si>
  <si>
    <t>Protipožární trubní ucpávky plastového potrubí prostup stěnou tloušťky 150 mm požární odolnost EI 60 D 25</t>
  </si>
  <si>
    <t>https://podminky.urs.cz/item/CS_URS_2021_02/727212202</t>
  </si>
  <si>
    <t>727212203</t>
  </si>
  <si>
    <t>Trubní ucpávka plastového potrubí bez izolace D 32 mm stěnou tl 150 mm požární odolnost EI 60</t>
  </si>
  <si>
    <t>-1466969447</t>
  </si>
  <si>
    <t>Protipožární trubní ucpávky plastového potrubí prostup stěnou tloušťky 150 mm požární odolnost EI 60 D 32</t>
  </si>
  <si>
    <t>https://podminky.urs.cz/item/CS_URS_2021_02/727212203</t>
  </si>
  <si>
    <t>727212204</t>
  </si>
  <si>
    <t>Trubní ucpávka plastového potrubí bez izolace D 40 mm stěnou tl 150 mm požární odolnost EI 60</t>
  </si>
  <si>
    <t>-1518265846</t>
  </si>
  <si>
    <t>Protipožární trubní ucpávky plastového potrubí prostup stěnou tloušťky 150 mm požární odolnost EI 60 D 40</t>
  </si>
  <si>
    <t>https://podminky.urs.cz/item/CS_URS_2021_02/727212204</t>
  </si>
  <si>
    <t>727212205</t>
  </si>
  <si>
    <t>Trubní ucpávka plastového potrubí bez izolace D 50 mm stěnou tl 150 mm požární odolnost EI 60</t>
  </si>
  <si>
    <t>464798278</t>
  </si>
  <si>
    <t>Protipožární trubní ucpávky plastového potrubí prostup stěnou tloušťky 150 mm požární odolnost EI 60 D 50</t>
  </si>
  <si>
    <t>https://podminky.urs.cz/item/CS_URS_2021_02/727212205</t>
  </si>
  <si>
    <t>727222002</t>
  </si>
  <si>
    <t>Protipožární manžeta prostupu plastového potrubí bez izolace D 40 mm stěnou tl 100 mm požární odolnost EI 90</t>
  </si>
  <si>
    <t>1788862921</t>
  </si>
  <si>
    <t>Protipožární ochranné manžety plastového potrubí prostup stěnou tloušťky 100 mm požární odolnost EI 90 D 40</t>
  </si>
  <si>
    <t>https://podminky.urs.cz/item/CS_URS_2021_02/727222002</t>
  </si>
  <si>
    <t>727222003</t>
  </si>
  <si>
    <t>Protipožární manžeta prostupu plastového potrubí bez izolace D 50 mm stěnou tl 100 mm požární odolnost EI 90</t>
  </si>
  <si>
    <t>-151870231</t>
  </si>
  <si>
    <t>Protipožární ochranné manžety plastového potrubí prostup stěnou tloušťky 100 mm požární odolnost EI 90 D 50</t>
  </si>
  <si>
    <t>https://podminky.urs.cz/item/CS_URS_2021_02/727222003</t>
  </si>
  <si>
    <t>727222005</t>
  </si>
  <si>
    <t>Protipožární manžeta prostupu plastového potrubí bez izolace D 75 mm stěnou tl 100 mm požární odolnost EI 90</t>
  </si>
  <si>
    <t>210354089</t>
  </si>
  <si>
    <t>Protipožární ochranné manžety plastového potrubí prostup stěnou tloušťky 100 mm požární odolnost EI 90 D 75</t>
  </si>
  <si>
    <t>https://podminky.urs.cz/item/CS_URS_2021_02/727222005</t>
  </si>
  <si>
    <t>727222007</t>
  </si>
  <si>
    <t>Protipožární manžeta prostupu plastového potrubí bez izolace D 110 mm stěnou tl 100 mm požární odolnost EI 90</t>
  </si>
  <si>
    <t>-707246701</t>
  </si>
  <si>
    <t>Protipožární ochranné manžety plastového potrubí prostup stěnou tloušťky 100 mm požární odolnost EI 90 D 110</t>
  </si>
  <si>
    <t>https://podminky.urs.cz/item/CS_URS_2021_02/727222007</t>
  </si>
  <si>
    <t>727222008</t>
  </si>
  <si>
    <t>Protipožární manžeta prostupu plastového potrubí bez izolace D 125 mm stěnou tl 100 mm požární odolnost EI 90</t>
  </si>
  <si>
    <t>-914252438</t>
  </si>
  <si>
    <t>Protipožární ochranné manžety plastového potrubí prostup stěnou tloušťky 100 mm požární odolnost EI 90 D 125</t>
  </si>
  <si>
    <t>https://podminky.urs.cz/item/CS_URS_2021_02/727222008</t>
  </si>
  <si>
    <t>727223101</t>
  </si>
  <si>
    <t>Protipožární manžeta prostupu plastového potrubí bez izolace D 50 mm stropem tl 100 mm požární odolnost EI 90</t>
  </si>
  <si>
    <t>-2146182055</t>
  </si>
  <si>
    <t>Protipožární ochranné manžety plastového potrubí prostup stropem tloušťky 150 mm požární odolnost EI 90 D 50</t>
  </si>
  <si>
    <t>https://podminky.urs.cz/item/CS_URS_2021_02/727223101</t>
  </si>
  <si>
    <t>727223103</t>
  </si>
  <si>
    <t>Protipožární manžeta prostupu plastového potrubí bez izolace D 75 mm stropem tl 150 mm požární odolnost EI 90</t>
  </si>
  <si>
    <t>860933009</t>
  </si>
  <si>
    <t>Protipožární ochranné manžety plastového potrubí prostup stropem tloušťky 150 mm požární odolnost EI 90 D 75</t>
  </si>
  <si>
    <t>https://podminky.urs.cz/item/CS_URS_2021_02/727223103</t>
  </si>
  <si>
    <t>727223105</t>
  </si>
  <si>
    <t>Protipožární manžeta prostupu plastového potrubí bez izolace D 110 mm stropem tl 150 mm požární odolnost EI 90</t>
  </si>
  <si>
    <t>-81511082</t>
  </si>
  <si>
    <t>Protipožární ochranné manžety plastového potrubí prostup stropem tloušťky 150 mm požární odolnost EI 90 D 110</t>
  </si>
  <si>
    <t>https://podminky.urs.cz/item/CS_URS_2021_02/727223105</t>
  </si>
  <si>
    <t>727223107</t>
  </si>
  <si>
    <t>Protipožární manžeta prostupu plastového potrubí bez izolace D 160 mm stropem tl 150 mm požární odolnost EI 90</t>
  </si>
  <si>
    <t>-540735525</t>
  </si>
  <si>
    <t>Protipožární ochranné manžety plastového potrubí prostup stropem tloušťky 150 mm požární odolnost EI 90 D 160</t>
  </si>
  <si>
    <t>https://podminky.urs.cz/item/CS_URS_2021_02/727223107</t>
  </si>
  <si>
    <t>732421213</t>
  </si>
  <si>
    <t>Čerpadlo teplovodní mokroběžné závitové cirkulační DN 25 výtlak do 6,0 m průtok 3,0 m3/h pro TUV</t>
  </si>
  <si>
    <t>-428212850</t>
  </si>
  <si>
    <t>Čerpadla teplovodní závitová mokroběžná cirkulační pro TUV (elektronicky řízená) PN 10, do 80°C DN přípojky/dopravní výška H (m) - čerpací výkon Q (m3/h) DN 25 / do 6,0 m / 3,0 m3/h</t>
  </si>
  <si>
    <t>https://podminky.urs.cz/item/CS_URS_2021_02/732421213</t>
  </si>
  <si>
    <t>734221414-1</t>
  </si>
  <si>
    <t>Ventil závitový regulační přímý G 3/4 PN 10 do 120°C s nastavitelnou regulací</t>
  </si>
  <si>
    <t>882209718</t>
  </si>
  <si>
    <t>Ventily regulační závitové s nastavitelnou regulací PN 10 do 120°C přímé G 3/4</t>
  </si>
  <si>
    <t>https://podminky.urs.cz/item/CS_URS_2021_02/734221414-1</t>
  </si>
  <si>
    <t>734295011-1/2</t>
  </si>
  <si>
    <t>Směšovací ventil otopných a chladicích systémů závitový třícestný G 3/4" s ručním ovládáním</t>
  </si>
  <si>
    <t>1340137275</t>
  </si>
  <si>
    <t>Směšovací armatury otopných a chladících systémů ventily závitové PN 10 T= 120°C třícestné s ručním ovládáním G 3/4</t>
  </si>
  <si>
    <t>https://podminky.urs.cz/item/CS_URS_2021_02/734295011-1/2</t>
  </si>
  <si>
    <t>734295011-3/4</t>
  </si>
  <si>
    <t>-14080554</t>
  </si>
  <si>
    <t>https://podminky.urs.cz/item/CS_URS_2021_02/734295011-3/4</t>
  </si>
  <si>
    <t>734421112</t>
  </si>
  <si>
    <t>Tlakoměr s pevným stonkem a zpětnou klapkou tlak 0-16 bar průměr 63 mm zadní připojení</t>
  </si>
  <si>
    <t>-1496570274</t>
  </si>
  <si>
    <t>Tlakoměry s pevným stonkem a zpětnou klapkou zadní připojení (axiální) tlaku 0–16 bar průměru 63 mm</t>
  </si>
  <si>
    <t>https://podminky.urs.cz/item/CS_URS_2021_02/734421112</t>
  </si>
  <si>
    <t>HZS2491-3</t>
  </si>
  <si>
    <t>Hodinová zúčtovací sazba dělník zednických výpomocí</t>
  </si>
  <si>
    <t>584323725</t>
  </si>
  <si>
    <t>Hodinové zúčtovací sazby profesí PSV zednické výpomoci a pomocné práce PSV dělník zednických výpomocí</t>
  </si>
  <si>
    <t>https://podminky.urs.cz/item/CS_URS_2021_02/HZS2491-3</t>
  </si>
  <si>
    <t>-328125517</t>
  </si>
  <si>
    <t>https://podminky.urs.cz/item/CS_URS_2021_02/HZS4211-1</t>
  </si>
  <si>
    <t>21-SO093-01.6b - ZTI - Venkovní kanalizace dešťová</t>
  </si>
  <si>
    <t>132251103</t>
  </si>
  <si>
    <t>Hloubení rýh nezapažených š do 800 mm v hornině třídy těžitelnosti I skupiny 3 objem do 100 m3 strojně</t>
  </si>
  <si>
    <t>-375014183</t>
  </si>
  <si>
    <t>Hloubení nezapažených rýh šířky do 800 mm strojně s urovnáním dna do předepsaného profilu a spádu v hornině třídy těžitelnosti I skupiny 3 přes 50 do 100 m3</t>
  </si>
  <si>
    <t>https://podminky.urs.cz/item/CS_URS_2021_02/132251103</t>
  </si>
  <si>
    <t>133312011</t>
  </si>
  <si>
    <t>Hloubení šachet v hornině třídy těžitelnosti II skupiny 4 plocha výkopu do 4 m2 ručně</t>
  </si>
  <si>
    <t>288501183</t>
  </si>
  <si>
    <t>Hloubení šachet ručně zapažených i nezapažených v horninách třídy těžitelnosti II skupiny 4, půdorysná plocha výkopu do 4 m2</t>
  </si>
  <si>
    <t>https://podminky.urs.cz/item/CS_URS_2021_02/133312011</t>
  </si>
  <si>
    <t>439968487</t>
  </si>
  <si>
    <t>-1936194323</t>
  </si>
  <si>
    <t>1000982676</t>
  </si>
  <si>
    <t>-1972661682</t>
  </si>
  <si>
    <t>344159703</t>
  </si>
  <si>
    <t>1430380064</t>
  </si>
  <si>
    <t>251711556</t>
  </si>
  <si>
    <t>126427501</t>
  </si>
  <si>
    <t>871313121</t>
  </si>
  <si>
    <t>Montáž kanalizačního potrubí z PVC těsněné gumovým kroužkem otevřený výkop sklon do 20 % DN 160</t>
  </si>
  <si>
    <t>-934411377</t>
  </si>
  <si>
    <t>Montáž kanalizačního potrubí z plastů z tvrdého PVC těsněných gumovým kroužkem v otevřeném výkopu ve sklonu do 20 % DN 160</t>
  </si>
  <si>
    <t>https://podminky.urs.cz/item/CS_URS_2021_02/871313121</t>
  </si>
  <si>
    <t>28611230</t>
  </si>
  <si>
    <t>trubka kanalizační PVC-U DN 160x3000mm SN12</t>
  </si>
  <si>
    <t>789829151</t>
  </si>
  <si>
    <t>120*1,03 'Přepočtené koeficientem množství</t>
  </si>
  <si>
    <t>894812232</t>
  </si>
  <si>
    <t>Revizní a čistící šachta z PP DN 425 šachtová roura korugovaná bez hrdla světlé hloubky 2000 mm</t>
  </si>
  <si>
    <t>-1224028375</t>
  </si>
  <si>
    <t>Revizní a čistící šachta z polypropylenu PP pro hladké trouby DN 425 roura šachtová korugovaná bez hrdla, světlé hloubky 2000 mm</t>
  </si>
  <si>
    <t>https://podminky.urs.cz/item/CS_URS_2021_02/894812232</t>
  </si>
  <si>
    <t>FLTŠ</t>
  </si>
  <si>
    <t xml:space="preserve">Filtrační šachta 425 mm dno  DN 160 přímé výška nátoku a výtoku stejná</t>
  </si>
  <si>
    <t>921015773</t>
  </si>
  <si>
    <t>dno filatrační šachty DN 160 přímé dno nátoku a výtoku ve stejné výšce</t>
  </si>
  <si>
    <t>894812249</t>
  </si>
  <si>
    <t>Příplatek k rourám revizní a čistící šachty z PP DN 425 za uříznutí šachtové roury</t>
  </si>
  <si>
    <t>-1714558478</t>
  </si>
  <si>
    <t>Revizní a čistící šachta z polypropylenu PP pro hladké trouby DN 425 roura šachtová korugovaná Příplatek k cenám 2231 - 2242 za uříznutí šachtové roury</t>
  </si>
  <si>
    <t>https://podminky.urs.cz/item/CS_URS_2021_02/894812249</t>
  </si>
  <si>
    <t>894812262</t>
  </si>
  <si>
    <t>Revizní a čistící šachta z PP DN 425 poklop litinový plný do teleskopické trubky pro třídu zatížení D400</t>
  </si>
  <si>
    <t>918433603</t>
  </si>
  <si>
    <t>Revizní a čistící šachta z polypropylenu PP pro hladké trouby DN 425 poklop litinový (pro třídu zatížení) plný do teleskopické trubky (D400)</t>
  </si>
  <si>
    <t>https://podminky.urs.cz/item/CS_URS_2021_02/894812262</t>
  </si>
  <si>
    <t>894812312</t>
  </si>
  <si>
    <t>Revizní a čistící šachta z PP typ DN 600/160 šachtové dno průtočné 30°, 60°, 90°</t>
  </si>
  <si>
    <t>-1265987655</t>
  </si>
  <si>
    <t>Revizní a čistící šachta z polypropylenu PP pro hladké trouby DN 600 šachtové dno (DN šachty / DN trubního vedení) DN 600/160 průtočné 30°,60°,90°</t>
  </si>
  <si>
    <t>https://podminky.urs.cz/item/CS_URS_2021_02/894812312</t>
  </si>
  <si>
    <t>894812331</t>
  </si>
  <si>
    <t>Revizní a čistící šachta z PP DN 600 šachtová roura korugovaná světlé hloubky 1000 mm</t>
  </si>
  <si>
    <t>-2067503447</t>
  </si>
  <si>
    <t>Revizní a čistící šachta z polypropylenu PP pro hladké trouby DN 600 roura šachtová korugovaná, světlé hloubky 1 000 mm</t>
  </si>
  <si>
    <t>https://podminky.urs.cz/item/CS_URS_2021_02/894812331</t>
  </si>
  <si>
    <t>894812333</t>
  </si>
  <si>
    <t>Revizní a čistící šachta z PP DN 600 šachtová roura korugovaná světlé hloubky 3000 mm</t>
  </si>
  <si>
    <t>-856956802</t>
  </si>
  <si>
    <t>Revizní a čistící šachta z polypropylenu PP pro hladké trouby DN 600 roura šachtová korugovaná, světlé hloubky 3 000 mm</t>
  </si>
  <si>
    <t>https://podminky.urs.cz/item/CS_URS_2021_02/894812333</t>
  </si>
  <si>
    <t>894812339</t>
  </si>
  <si>
    <t>Příplatek k rourám revizní a čistící šachty z PP DN 600 za uříznutí šachtové roury</t>
  </si>
  <si>
    <t>-986666665</t>
  </si>
  <si>
    <t>Revizní a čistící šachta z polypropylenu PP pro hladké trouby DN 600 Příplatek k cenám 2331 - 2334 za uříznutí šachtové roury</t>
  </si>
  <si>
    <t>https://podminky.urs.cz/item/CS_URS_2021_02/894812339</t>
  </si>
  <si>
    <t>894812352</t>
  </si>
  <si>
    <t>Revizní a čistící šachta z PP DN 600 poklop litinový pro třídu zatížení A15 s teleskopickým adaptérem</t>
  </si>
  <si>
    <t>-1895749494</t>
  </si>
  <si>
    <t>Revizní a čistící šachta z polypropylenu PP pro hladké trouby DN 600 poklop (mříž) litinový pro třídu zatížení A15 s teleskopickým adaptérem</t>
  </si>
  <si>
    <t>https://podminky.urs.cz/item/CS_URS_2021_02/894812352</t>
  </si>
  <si>
    <t>894812377</t>
  </si>
  <si>
    <t>Revizní a čistící šachta z PP DN 600 poklop litinový pro třídu zatížení D400 s teleskopickým adaptérem</t>
  </si>
  <si>
    <t>-1153403227</t>
  </si>
  <si>
    <t>Revizní a čistící šachta z polypropylenu PP pro hladké trouby DN 600 poklop (mříž) litinový pro třídu zatížení D400 s teleskopickým adaptérem</t>
  </si>
  <si>
    <t>https://podminky.urs.cz/item/CS_URS_2021_02/894812377</t>
  </si>
  <si>
    <t>HZS1292-1</t>
  </si>
  <si>
    <t>Hodinová zúčtovací sazba stavební dělník</t>
  </si>
  <si>
    <t>-1247628772</t>
  </si>
  <si>
    <t>Hodinové zúčtovací sazby profesí HSV zemní a pomocné práce stavební dělník</t>
  </si>
  <si>
    <t>https://podminky.urs.cz/item/CS_URS_2021_02/HZS1292-1</t>
  </si>
  <si>
    <t>21-SO093-01.6c - ZTI - Venkovní kanalizace splašková</t>
  </si>
  <si>
    <t>-1108904328</t>
  </si>
  <si>
    <t>1776474401</t>
  </si>
  <si>
    <t>-1254084041</t>
  </si>
  <si>
    <t>1815034410</t>
  </si>
  <si>
    <t>-241471679</t>
  </si>
  <si>
    <t>1307954901</t>
  </si>
  <si>
    <t>-764120488</t>
  </si>
  <si>
    <t>2019830758</t>
  </si>
  <si>
    <t>-1442981733</t>
  </si>
  <si>
    <t>382413118</t>
  </si>
  <si>
    <t>Osazení jímky z PP na obetonování objemu 12000 l pro usazení do terénu</t>
  </si>
  <si>
    <t>-1032616125</t>
  </si>
  <si>
    <t>Osazení plastové jímky z polypropylenu PP na obetonování objemu 12000 l</t>
  </si>
  <si>
    <t>https://podminky.urs.cz/item/CS_URS_2021_02/382413118</t>
  </si>
  <si>
    <t>ČŠ</t>
  </si>
  <si>
    <t>čerpací stanice plně vystrojená výška 6 m, Hg=4,1 m, 2xčerpadla 400 V,1,5 kW -jedno jako 100% rezerva, 3,0 l /s, výtlak délky 3 m, česle , atp, ele. rozvaděč, kabely vč. plováků, GSM plovákový hlídač , elektro zapojení, zprovoznění, doprava</t>
  </si>
  <si>
    <t>1991892799</t>
  </si>
  <si>
    <t>451541111</t>
  </si>
  <si>
    <t>Lože pod potrubí otevřený výkop ze štěrkodrtě</t>
  </si>
  <si>
    <t>-2128136403</t>
  </si>
  <si>
    <t>Lože pod potrubí, stoky a drobné objekty v otevřeném výkopu ze štěrkodrtě 0-63 mm</t>
  </si>
  <si>
    <t>https://podminky.urs.cz/item/CS_URS_2021_02/451541111</t>
  </si>
  <si>
    <t>452311161</t>
  </si>
  <si>
    <t>Podkladní desky z betonu prostého tř. C 25/30 otevřený výkop</t>
  </si>
  <si>
    <t>1127110237</t>
  </si>
  <si>
    <t>Podkladní a zajišťovací konstrukce z betonu prostého v otevřeném výkopu desky pod potrubí, stoky a drobné objekty z betonu tř. C 25/30</t>
  </si>
  <si>
    <t>https://podminky.urs.cz/item/CS_URS_2021_02/452311161</t>
  </si>
  <si>
    <t>-388448019</t>
  </si>
  <si>
    <t>-67486627</t>
  </si>
  <si>
    <t>25829435</t>
  </si>
  <si>
    <t>45*1,03 'Přepočtené koeficientem množství</t>
  </si>
  <si>
    <t>894812311</t>
  </si>
  <si>
    <t>Revizní a čistící šachta z PP typ DN 600/160 šachtové dno průtočné</t>
  </si>
  <si>
    <t>-1291364490</t>
  </si>
  <si>
    <t>Revizní a čistící šachta z polypropylenu PP pro hladké trouby DN 600 šachtové dno (DN šachty / DN trubního vedení) DN 600/160 průtočné</t>
  </si>
  <si>
    <t>https://podminky.urs.cz/item/CS_URS_2021_02/894812311</t>
  </si>
  <si>
    <t>32284202</t>
  </si>
  <si>
    <t>894812332</t>
  </si>
  <si>
    <t>Revizní a čistící šachta z PP DN 600 šachtová roura korugovaná světlé hloubky 2000 mm</t>
  </si>
  <si>
    <t>1168858259</t>
  </si>
  <si>
    <t>Revizní a čistící šachta z polypropylenu PP pro hladké trouby DN 600 roura šachtová korugovaná, světlé hloubky 2 000 mm</t>
  </si>
  <si>
    <t>https://podminky.urs.cz/item/CS_URS_2021_02/894812332</t>
  </si>
  <si>
    <t>-108572382</t>
  </si>
  <si>
    <t>-774771229</t>
  </si>
  <si>
    <t>894812611</t>
  </si>
  <si>
    <t>Vyříznutí a utěsnění otvoru ve stěně šachty DN 110</t>
  </si>
  <si>
    <t>756705590</t>
  </si>
  <si>
    <t>Revizní a čistící šachta z polypropylenu PP vyříznutí a utěsnění otvoru ve stěně šachty DN 110</t>
  </si>
  <si>
    <t>https://podminky.urs.cz/item/CS_URS_2021_02/894812611</t>
  </si>
  <si>
    <t>131606565</t>
  </si>
  <si>
    <t>HZS3112-2</t>
  </si>
  <si>
    <t>-875695431</t>
  </si>
  <si>
    <t>https://podminky.urs.cz/item/CS_URS_2021_02/HZS3112-2</t>
  </si>
  <si>
    <t>21-SO093-01.7 - D.1.4.6 Silnoproud</t>
  </si>
  <si>
    <t xml:space="preserve">D1 - </t>
  </si>
  <si>
    <t xml:space="preserve">    741 - Elektroinstalace - silnoproud</t>
  </si>
  <si>
    <t xml:space="preserve">    21-M - Elektromontáže</t>
  </si>
  <si>
    <t xml:space="preserve">    36-M - Montáž prov.,měř. a regul. zařízení</t>
  </si>
  <si>
    <t xml:space="preserve">    46-M - Zemní práce při extr.mont.pracích</t>
  </si>
  <si>
    <t>741</t>
  </si>
  <si>
    <t>Elektroinstalace - silnoproud</t>
  </si>
  <si>
    <t>74141-PC01</t>
  </si>
  <si>
    <t>M+D nekovová netříštivá trubka DN 29 pro vedení hromosvodu (osazení v TI fasády)</t>
  </si>
  <si>
    <t>845675164</t>
  </si>
  <si>
    <t>11,50*7</t>
  </si>
  <si>
    <t>21-M</t>
  </si>
  <si>
    <t>Elektromontáže</t>
  </si>
  <si>
    <t>MATERIAL</t>
  </si>
  <si>
    <t>PROTIPOZAR TMEL/KARTUS</t>
  </si>
  <si>
    <t>KUS</t>
  </si>
  <si>
    <t>-101268773</t>
  </si>
  <si>
    <t>TECH.SPEC</t>
  </si>
  <si>
    <t>ZALOZNI ZDROJ S INTEGROV DISTRIBU</t>
  </si>
  <si>
    <t>-245928404</t>
  </si>
  <si>
    <t>MATERIAL.1</t>
  </si>
  <si>
    <t>ELEKTR TOPNY ZEBRIK 450X700 300W</t>
  </si>
  <si>
    <t>-1564932541</t>
  </si>
  <si>
    <t>210010034</t>
  </si>
  <si>
    <t xml:space="preserve">TRUBKA OHEB VOL        25  MM</t>
  </si>
  <si>
    <t>345648135</t>
  </si>
  <si>
    <t>TRUBKA OHEB VOL 25 MM</t>
  </si>
  <si>
    <t>210010035</t>
  </si>
  <si>
    <t xml:space="preserve">TRUBKA OHEB VOL P.O.   32  MM</t>
  </si>
  <si>
    <t>-1277062659</t>
  </si>
  <si>
    <t>TRUBKA OHEB VOL P.O. 32 MM</t>
  </si>
  <si>
    <t>210010043</t>
  </si>
  <si>
    <t xml:space="preserve">TRUBKA TUHA PEV ULOZ   20  MM</t>
  </si>
  <si>
    <t>789589833</t>
  </si>
  <si>
    <t>TRUBKA TUHA PEV ULOZ 20 MM</t>
  </si>
  <si>
    <t>MATERIAL1</t>
  </si>
  <si>
    <t>TRUBKA PVC OHEB 1225/DRAT</t>
  </si>
  <si>
    <t>-388379788</t>
  </si>
  <si>
    <t>MATERIAL2</t>
  </si>
  <si>
    <t>TRUBKA PVC OHEB 1232/DRAT</t>
  </si>
  <si>
    <t>-167530205</t>
  </si>
  <si>
    <t>MATERIAL3</t>
  </si>
  <si>
    <t>TRUBKA TUHA 1520 SEDA</t>
  </si>
  <si>
    <t>-1015099381</t>
  </si>
  <si>
    <t>210010105</t>
  </si>
  <si>
    <t>LISTA PH VKLADACI</t>
  </si>
  <si>
    <t>976509040</t>
  </si>
  <si>
    <t>MATERIAL.2</t>
  </si>
  <si>
    <t>LISTA 20/20 VKLADACI</t>
  </si>
  <si>
    <t>512893272</t>
  </si>
  <si>
    <t>210010301</t>
  </si>
  <si>
    <t>KRABICE PRISTROJOVA BEZ ZAPOJ</t>
  </si>
  <si>
    <t>125011028</t>
  </si>
  <si>
    <t>MATERIAL1.1</t>
  </si>
  <si>
    <t>KRABICE KP67/2 POD OMIT</t>
  </si>
  <si>
    <t>-471193984</t>
  </si>
  <si>
    <t>MATERIAL2.1</t>
  </si>
  <si>
    <t>KRABICE KP64/LD DO SDK</t>
  </si>
  <si>
    <t>-316433507</t>
  </si>
  <si>
    <t>MATERIAL3.1</t>
  </si>
  <si>
    <t>KRABICE KPR68 HLUB POD OMIT</t>
  </si>
  <si>
    <t>1147085203</t>
  </si>
  <si>
    <t>MATERIAL4</t>
  </si>
  <si>
    <t>KRABICE KPR68 HLUB DO SDK</t>
  </si>
  <si>
    <t>-1595678283</t>
  </si>
  <si>
    <t>MATERIAL5</t>
  </si>
  <si>
    <t>KRABICE KP LISTOVA</t>
  </si>
  <si>
    <t>-725547122</t>
  </si>
  <si>
    <t>MATERIAL6</t>
  </si>
  <si>
    <t>KRABICE KP DO BETONU</t>
  </si>
  <si>
    <t>-278564456</t>
  </si>
  <si>
    <t>MATERIAL7</t>
  </si>
  <si>
    <t>KRABICE KP+PODLOZ-PARAP ZL 70X140</t>
  </si>
  <si>
    <t>321879344</t>
  </si>
  <si>
    <t>210010311</t>
  </si>
  <si>
    <t>KRABICE ODBOCNA S VICKEM BEZ ZAPOJ</t>
  </si>
  <si>
    <t>-1243771638</t>
  </si>
  <si>
    <t>MATERIAL.15</t>
  </si>
  <si>
    <t>KRABICE K068 S VICKEM</t>
  </si>
  <si>
    <t>-1106265950</t>
  </si>
  <si>
    <t>210010322</t>
  </si>
  <si>
    <t>KRABICE ODBOC KR 97 VCET ZAP</t>
  </si>
  <si>
    <t>-1081715174</t>
  </si>
  <si>
    <t>MATERIAL1.2</t>
  </si>
  <si>
    <t>KRABICE KR 97/5 POD OMIT</t>
  </si>
  <si>
    <t>1949617327</t>
  </si>
  <si>
    <t>MATERIAL2.2</t>
  </si>
  <si>
    <t>KRABICE KR 97/L DO SDK</t>
  </si>
  <si>
    <t>-1540599516</t>
  </si>
  <si>
    <t>MATERIAL3.2</t>
  </si>
  <si>
    <t>KRABICE ODBOCNA PRO LIST ROZVOD</t>
  </si>
  <si>
    <t>528860102</t>
  </si>
  <si>
    <t>MATERIAL4.1</t>
  </si>
  <si>
    <t>KRABICE ODBOCNA DO BETONU</t>
  </si>
  <si>
    <t>-338660453</t>
  </si>
  <si>
    <t>210010351</t>
  </si>
  <si>
    <t>ROZVODKA KRABIC LIS IZOL 6455-11</t>
  </si>
  <si>
    <t>611850283</t>
  </si>
  <si>
    <t>345640100</t>
  </si>
  <si>
    <t>ROZVODKA 6455-11 4MM2</t>
  </si>
  <si>
    <t>-963874984</t>
  </si>
  <si>
    <t>210020303</t>
  </si>
  <si>
    <t>MTZ ZLAB KABEL DRAT,PLNY-50MM, 60MM</t>
  </si>
  <si>
    <t>-1907160252</t>
  </si>
  <si>
    <t>MTZ ZLAB KABEL DRAT,PLNY-60MM</t>
  </si>
  <si>
    <t>210020307</t>
  </si>
  <si>
    <t>MTZ ZLAB KAB DRAT,PLNY-100,200MM</t>
  </si>
  <si>
    <t>-881546481</t>
  </si>
  <si>
    <t>MATERIAL1.14</t>
  </si>
  <si>
    <t>ZLAB DRAT 50X30 VC PODPER</t>
  </si>
  <si>
    <t>-332299739</t>
  </si>
  <si>
    <t>MATERIAL1.3</t>
  </si>
  <si>
    <t>ZLAB DRAT 60X60 VC PODPER</t>
  </si>
  <si>
    <t>1033621468</t>
  </si>
  <si>
    <t>MATERIAL2.3</t>
  </si>
  <si>
    <t>ZLAB DRAT 35X100 VC PODPER</t>
  </si>
  <si>
    <t>-289077139</t>
  </si>
  <si>
    <t>MATERIAL3.3</t>
  </si>
  <si>
    <t>ZLAB DRAT 60X100 VC PODPER</t>
  </si>
  <si>
    <t>-67456104</t>
  </si>
  <si>
    <t>MATERIAL4.2</t>
  </si>
  <si>
    <t>ZLAB DRAT 60X200 VC PODPER</t>
  </si>
  <si>
    <t>-291267384</t>
  </si>
  <si>
    <t>MATERIAL5.1</t>
  </si>
  <si>
    <t>ZLAB PLNY 60X100 VC PODPER</t>
  </si>
  <si>
    <t>510139742</t>
  </si>
  <si>
    <t>MATERIAL6.1</t>
  </si>
  <si>
    <t>ZLAB PLNY 60X200 VC PODPER</t>
  </si>
  <si>
    <t>478016500</t>
  </si>
  <si>
    <t>MATERIAL7.1</t>
  </si>
  <si>
    <t>ZLAB POZAR 50X50 P30-R VC PODPER</t>
  </si>
  <si>
    <t>-1991886115</t>
  </si>
  <si>
    <t>210020502</t>
  </si>
  <si>
    <t>MTZ ZLABU PARAPET PK 140X70</t>
  </si>
  <si>
    <t>-1429496542</t>
  </si>
  <si>
    <t>MATERIAL.3</t>
  </si>
  <si>
    <t>ZLAB PARAPETNI PK 140X70</t>
  </si>
  <si>
    <t>745153739</t>
  </si>
  <si>
    <t>210100001</t>
  </si>
  <si>
    <t>Ukončení vodičů v rozváděči nebo na přístroji včetně zapojení průřezu žíly do 2,5 mm2</t>
  </si>
  <si>
    <t>-780594087</t>
  </si>
  <si>
    <t>Ukončení vodičů izolovaných s označením a zapojením v rozváděči nebo na přístroji průřezu žíly do 2,5 mm2</t>
  </si>
  <si>
    <t>https://podminky.urs.cz/item/CS_URS_2021_02/210100001</t>
  </si>
  <si>
    <t>210100002</t>
  </si>
  <si>
    <t>Ukončení vodičů v rozváděči nebo na přístroji včetně zapojení průřezu žíly do 6 mm2</t>
  </si>
  <si>
    <t>-1950459231</t>
  </si>
  <si>
    <t>Ukončení vodičů izolovaných s označením a zapojením v rozváděči nebo na přístroji průřezu žíly do 6 mm2</t>
  </si>
  <si>
    <t>https://podminky.urs.cz/item/CS_URS_2021_02/210100002</t>
  </si>
  <si>
    <t>210100101</t>
  </si>
  <si>
    <t>Ukončení vodičů na svorkovnici s otevřením a uzavřením krytu včetně zapojení průřezu žíly do 16 mm2</t>
  </si>
  <si>
    <t>1080808416</t>
  </si>
  <si>
    <t>Ukončení vodičů izolovaných s označením a zapojením na svorkovnici s otevřením a uzavřením krytu průřezu žíly do 16 mm2</t>
  </si>
  <si>
    <t>https://podminky.urs.cz/item/CS_URS_2021_02/210100101</t>
  </si>
  <si>
    <t>210100102</t>
  </si>
  <si>
    <t>Ukončení vodičů na svorkovnici s otevřením a uzavřením krytu včetně zapojení průřezu žíly do 50 mm2</t>
  </si>
  <si>
    <t>1696490329</t>
  </si>
  <si>
    <t>Ukončení vodičů izolovaných s označením a zapojením na svorkovnici s otevřením a uzavřením krytu průřezu žíly do 50 mm2</t>
  </si>
  <si>
    <t>https://podminky.urs.cz/item/CS_URS_2021_02/210100102</t>
  </si>
  <si>
    <t>210100254</t>
  </si>
  <si>
    <t>Ukončení kabelů smršťovací záklopkou nebo páskou se zapojením bez letování žíly do 4x95 mm2</t>
  </si>
  <si>
    <t>2017717448</t>
  </si>
  <si>
    <t>Ukončení kabelů smršťovací záklopkou nebo páskou se zapojením bez letování počtu a průřezu žil do 4 x 95 mm2</t>
  </si>
  <si>
    <t>https://podminky.urs.cz/item/CS_URS_2021_02/210100254</t>
  </si>
  <si>
    <t>210100259</t>
  </si>
  <si>
    <t>Ukončení kabelů smršťovací záklopkou nebo páskou se zapojením bez letování žíly do 5x10 mm2</t>
  </si>
  <si>
    <t>552935423</t>
  </si>
  <si>
    <t>Ukončení kabelů smršťovací záklopkou nebo páskou se zapojením bez letování počtu a průřezu žil do 5 x 10 mm2</t>
  </si>
  <si>
    <t>https://podminky.urs.cz/item/CS_URS_2021_02/210100259</t>
  </si>
  <si>
    <t>210100280</t>
  </si>
  <si>
    <t xml:space="preserve">UKONC KAB CELOPLAST 5X16  5X25</t>
  </si>
  <si>
    <t>-1804922230</t>
  </si>
  <si>
    <t>UKONC KAB CELOPLAST 5X16 5X25</t>
  </si>
  <si>
    <t>210100281</t>
  </si>
  <si>
    <t>Ukončení vodičů izolovaných smršťovací záklopkou nebo páskou bez letování průřezu žíly do 25 mm2</t>
  </si>
  <si>
    <t>-206942430</t>
  </si>
  <si>
    <t>Ukončení vodičů izolovaných s označením a zapojením smršťovací záklopkou nebo páskou bez letování průřezu žíly do 25 mm2</t>
  </si>
  <si>
    <t>https://podminky.urs.cz/item/CS_URS_2021_02/210100281</t>
  </si>
  <si>
    <t>210100351</t>
  </si>
  <si>
    <t>Ukončení kabelů a vodičů koncovkou ucpávkovou do 4 žil do 1 kV s jednoduchým nástavcem do P 21</t>
  </si>
  <si>
    <t>1674328147</t>
  </si>
  <si>
    <t>Ukončení kabelů nebo vodičů koncovkou popř. vývodkou do 1 kV ucpávkou do 4 žil s jednoduchým nástavcem do P 21</t>
  </si>
  <si>
    <t>https://podminky.urs.cz/item/CS_URS_2021_02/210100351</t>
  </si>
  <si>
    <t>210110001</t>
  </si>
  <si>
    <t>SPINAC NASTENNY JEDNOPOL</t>
  </si>
  <si>
    <t>899514903</t>
  </si>
  <si>
    <t>210110004</t>
  </si>
  <si>
    <t>SPINAC NASTENNY STRIDAVY</t>
  </si>
  <si>
    <t>-1040621178</t>
  </si>
  <si>
    <t>MATERIAL1.4</t>
  </si>
  <si>
    <t>SPINAC 10A/250V AC R1 NASTEN</t>
  </si>
  <si>
    <t>867693913</t>
  </si>
  <si>
    <t>MATERIAL2.4</t>
  </si>
  <si>
    <t>SPINAC 10A/250V AC R6 NASTEN</t>
  </si>
  <si>
    <t>1512613164</t>
  </si>
  <si>
    <t>210110007</t>
  </si>
  <si>
    <t xml:space="preserve">SPINAC NASTENNY TROJPOL 25A  40A</t>
  </si>
  <si>
    <t>-1730410989</t>
  </si>
  <si>
    <t>MATERIAL1.5</t>
  </si>
  <si>
    <t>SPINAC NASTENNY 3POL 25A</t>
  </si>
  <si>
    <t>-859368711</t>
  </si>
  <si>
    <t>MATERIAL2.5</t>
  </si>
  <si>
    <t>SPINAC NASTENNY 3POL 40A</t>
  </si>
  <si>
    <t>-801283399</t>
  </si>
  <si>
    <t>210110041</t>
  </si>
  <si>
    <t>SPINAC ZAPUSTENY JEDNOPOL</t>
  </si>
  <si>
    <t>2001900573</t>
  </si>
  <si>
    <t>210110043</t>
  </si>
  <si>
    <t>SPINAC ZAPUSTENY SERIOVY</t>
  </si>
  <si>
    <t>1302514615</t>
  </si>
  <si>
    <t>210110044</t>
  </si>
  <si>
    <t>SPINAC ZAPUSTENY DVOJITY STRIDAVY</t>
  </si>
  <si>
    <t>-552630</t>
  </si>
  <si>
    <t>210110045</t>
  </si>
  <si>
    <t>SPINAC ZAPUSTENY STRIDAVY</t>
  </si>
  <si>
    <t>982740901</t>
  </si>
  <si>
    <t>210110046</t>
  </si>
  <si>
    <t>SPINAC ZAPUSTENY KRIZOVY</t>
  </si>
  <si>
    <t>-1233889950</t>
  </si>
  <si>
    <t>MATERIAL1.6</t>
  </si>
  <si>
    <t>SPINAC 10A/250V AC R1 SEDA IP20</t>
  </si>
  <si>
    <t>407332437</t>
  </si>
  <si>
    <t>MATERIAL2.6</t>
  </si>
  <si>
    <t>SPINAC 10A/250V AC R1 SEDA IP44</t>
  </si>
  <si>
    <t>1407531188</t>
  </si>
  <si>
    <t>MATERIAL3.4</t>
  </si>
  <si>
    <t>SPINAC 10A/250V AC R5 SEDA IP20</t>
  </si>
  <si>
    <t>-175579178</t>
  </si>
  <si>
    <t>MATERIAL4.3</t>
  </si>
  <si>
    <t>SPINAC 10A/250V AC R6+6 SEDA IP20</t>
  </si>
  <si>
    <t>-728677278</t>
  </si>
  <si>
    <t>MATERIAL5.2</t>
  </si>
  <si>
    <t>SPINAC 10A/250V AC R6 SEDA IP20</t>
  </si>
  <si>
    <t>770250148</t>
  </si>
  <si>
    <t>MATERIAL6.2</t>
  </si>
  <si>
    <t>SPINAC 10A/250V AC R7 SEDA IP20</t>
  </si>
  <si>
    <t>634081140</t>
  </si>
  <si>
    <t>210110091</t>
  </si>
  <si>
    <t>MTZ OVLADACE ROLET,OKENIC</t>
  </si>
  <si>
    <t>-1516973119</t>
  </si>
  <si>
    <t>210110091.1</t>
  </si>
  <si>
    <t>MTZ REGUL OTOCNY PRO SYSTEM DALI</t>
  </si>
  <si>
    <t>1552951291</t>
  </si>
  <si>
    <t>MATERIAL1.7</t>
  </si>
  <si>
    <t>OVLADAC ROLET</t>
  </si>
  <si>
    <t>431556678</t>
  </si>
  <si>
    <t>MATERIAL2.7</t>
  </si>
  <si>
    <t>OVLADAC OKENIC</t>
  </si>
  <si>
    <t>220119094</t>
  </si>
  <si>
    <t>MATERIAL3.5</t>
  </si>
  <si>
    <t>REGUL OTOCNY PRO SYSTEM DALI</t>
  </si>
  <si>
    <t>1347023126</t>
  </si>
  <si>
    <t>210111011</t>
  </si>
  <si>
    <t>ZASUVKA DOMOV,POLOZAP 2P+Z</t>
  </si>
  <si>
    <t>63948065</t>
  </si>
  <si>
    <t>210111012</t>
  </si>
  <si>
    <t>ZASUVKA DOMOV,POLOZAP 2P+Z 2XZAPO</t>
  </si>
  <si>
    <t>-597347533</t>
  </si>
  <si>
    <t>MATERIAL1.8</t>
  </si>
  <si>
    <t>ZAS ZAP 16A/250V AC SEDA IP20</t>
  </si>
  <si>
    <t>-192244967</t>
  </si>
  <si>
    <t>MATERIAL2.8</t>
  </si>
  <si>
    <t>ZAS ZAP 16A/250V VICKO SEDA IP44</t>
  </si>
  <si>
    <t>1763026219</t>
  </si>
  <si>
    <t>MATERIAL3.6</t>
  </si>
  <si>
    <t>ZAS ZAP 16A/250V KOUR SEDA IP20</t>
  </si>
  <si>
    <t>-1761936792</t>
  </si>
  <si>
    <t>MATERIAL4.4</t>
  </si>
  <si>
    <t>DVOJZAS ZAP 16A/250V AC SEDA IP20</t>
  </si>
  <si>
    <t>-1772469104</t>
  </si>
  <si>
    <t>MATERIAL5.3</t>
  </si>
  <si>
    <t>ZAS 16A/250V AC PREPET SEDA IP20</t>
  </si>
  <si>
    <t>1287055378</t>
  </si>
  <si>
    <t>MATERIAL6.3</t>
  </si>
  <si>
    <t>ZAS 16A/250V AC PREP KOURSED IP20</t>
  </si>
  <si>
    <t>1239988471</t>
  </si>
  <si>
    <t>MATERIAL7.2</t>
  </si>
  <si>
    <t>DVOJZAS 16A/250V AC PREP SED IP20</t>
  </si>
  <si>
    <t>-1673716053</t>
  </si>
  <si>
    <t>210111021</t>
  </si>
  <si>
    <t>ZASUVKA DOMOV NASTENNA</t>
  </si>
  <si>
    <t>1977273086</t>
  </si>
  <si>
    <t>MATERIAL1.9</t>
  </si>
  <si>
    <t>ZAS 16A/250V AC NASTEN SEDA IP44</t>
  </si>
  <si>
    <t>2134689727</t>
  </si>
  <si>
    <t>MATERIAL2.9</t>
  </si>
  <si>
    <t>DVOJZAS 16A/250V NAST SEDA IP44</t>
  </si>
  <si>
    <t>322584081</t>
  </si>
  <si>
    <t>MATERIAL3.7</t>
  </si>
  <si>
    <t>ZAS 16A/250V NAST PREP SEDA IP44</t>
  </si>
  <si>
    <t>-590090923</t>
  </si>
  <si>
    <t>MATERIAL4.5</t>
  </si>
  <si>
    <t xml:space="preserve">DVOJZAS 16A/250V  PREP SEDA IP44</t>
  </si>
  <si>
    <t>144022737</t>
  </si>
  <si>
    <t>210140432</t>
  </si>
  <si>
    <t>MTZ OVLADACE TLAC POZAR</t>
  </si>
  <si>
    <t>-2074178030</t>
  </si>
  <si>
    <t>MATERIAL.4</t>
  </si>
  <si>
    <t>OVLADAC TLAC POZAR NASTENNY IP55</t>
  </si>
  <si>
    <t>535289645</t>
  </si>
  <si>
    <t>210140461</t>
  </si>
  <si>
    <t>OVLADAC DOMOV TLACIT BEZ SIGNALKY</t>
  </si>
  <si>
    <t>-2105117069</t>
  </si>
  <si>
    <t>MATERIAL.5</t>
  </si>
  <si>
    <t>OVLAD TLAC BEZ SIGN 10A/250V SEDA</t>
  </si>
  <si>
    <t>1703948379</t>
  </si>
  <si>
    <t>210140462</t>
  </si>
  <si>
    <t>OVLADAC DOMOV TLACIT SE SIG DOUTN</t>
  </si>
  <si>
    <t>468190762</t>
  </si>
  <si>
    <t>MATERIAL.6</t>
  </si>
  <si>
    <t>OVL TLAC+SIG DOUTN 10A/250V SEDA</t>
  </si>
  <si>
    <t>-630575577</t>
  </si>
  <si>
    <t>210190002</t>
  </si>
  <si>
    <t xml:space="preserve">MONTAZ ROZVODNIC CELOPLECH   50KG</t>
  </si>
  <si>
    <t>275555884</t>
  </si>
  <si>
    <t>MONTAZ ROZVODNIC CELOPLECH 50KG</t>
  </si>
  <si>
    <t>ROZVODNICE R1.2</t>
  </si>
  <si>
    <t>-282571429</t>
  </si>
  <si>
    <t>TECH.SPEC.1</t>
  </si>
  <si>
    <t>ROZVODNICE R01</t>
  </si>
  <si>
    <t>1812305717</t>
  </si>
  <si>
    <t>210190003</t>
  </si>
  <si>
    <t xml:space="preserve">MONTAZ ROZVODNIC CELOPLECH  100KG</t>
  </si>
  <si>
    <t>-393849480</t>
  </si>
  <si>
    <t>MONTAZ ROZVODNIC CELOPLECH 100KG</t>
  </si>
  <si>
    <t>TECH.SPEC.2</t>
  </si>
  <si>
    <t>ROZVODNICE R1.1</t>
  </si>
  <si>
    <t>827944529</t>
  </si>
  <si>
    <t>TECH.SPEC.3</t>
  </si>
  <si>
    <t>ROZVODNICE R1.3</t>
  </si>
  <si>
    <t>1479926777</t>
  </si>
  <si>
    <t>TECH.SPEC.4</t>
  </si>
  <si>
    <t>ROZVODNICE R02</t>
  </si>
  <si>
    <t>-1451712831</t>
  </si>
  <si>
    <t>210190004</t>
  </si>
  <si>
    <t xml:space="preserve">MONTAZ ROZVODNIC CELOPLECH  150KG</t>
  </si>
  <si>
    <t>989930165</t>
  </si>
  <si>
    <t>MONTAZ ROZVODNIC CELOPLECH 150KG</t>
  </si>
  <si>
    <t>TECH.SPEC.5</t>
  </si>
  <si>
    <t>ROZVODNICE R2</t>
  </si>
  <si>
    <t>336299610</t>
  </si>
  <si>
    <t>TECH.SPEC.6</t>
  </si>
  <si>
    <t>ROZVODNICE R3</t>
  </si>
  <si>
    <t>-835541817</t>
  </si>
  <si>
    <t>210190071</t>
  </si>
  <si>
    <t>MONTAZ ROZVADECE SKRIN RH</t>
  </si>
  <si>
    <t>-1288367869</t>
  </si>
  <si>
    <t>TECH.SPEC.7</t>
  </si>
  <si>
    <t>ROZVADEC SKRIN RH</t>
  </si>
  <si>
    <t>1056335441</t>
  </si>
  <si>
    <t>210190151</t>
  </si>
  <si>
    <t>MTZ SKRIN HEP VC EKVIPOT SVORK</t>
  </si>
  <si>
    <t>1136638789</t>
  </si>
  <si>
    <t>MATERIAL.8</t>
  </si>
  <si>
    <t>SKRIN HEP 300X300 VC EKVIPOT SVOR</t>
  </si>
  <si>
    <t>-1818025461</t>
  </si>
  <si>
    <t>210191542</t>
  </si>
  <si>
    <t>Montáž pilířů skříní PRIS 3, 7 bez zapojení vodičů</t>
  </si>
  <si>
    <t>-1738497520</t>
  </si>
  <si>
    <t xml:space="preserve">Montáž skříní bez zapojení vodičů tenkocementových v pilíři pilířů pro skříně bez základů, typ </t>
  </si>
  <si>
    <t>https://podminky.urs.cz/item/CS_URS_2021_02/210191542</t>
  </si>
  <si>
    <t>MATERIAL.9</t>
  </si>
  <si>
    <t>SKRIN SR422 V PILIRI/KOMPLET</t>
  </si>
  <si>
    <t>-349785509</t>
  </si>
  <si>
    <t>210200043</t>
  </si>
  <si>
    <t>MTZ SVIT NOUZ</t>
  </si>
  <si>
    <t>1690577452</t>
  </si>
  <si>
    <t>210200062</t>
  </si>
  <si>
    <t>MTZ SVIT PRISAZENE STROPNI</t>
  </si>
  <si>
    <t>-1215190761</t>
  </si>
  <si>
    <t>210201050</t>
  </si>
  <si>
    <t>MTZ SVIT ZAVES</t>
  </si>
  <si>
    <t>-1409894776</t>
  </si>
  <si>
    <t>210201057</t>
  </si>
  <si>
    <t>MTZ LED PASKU</t>
  </si>
  <si>
    <t>-426080269</t>
  </si>
  <si>
    <t>210201060</t>
  </si>
  <si>
    <t>MTZ SVIT VESTAVNE</t>
  </si>
  <si>
    <t>985102072</t>
  </si>
  <si>
    <t>210203205</t>
  </si>
  <si>
    <t>MTZ SVIT NASTENNE</t>
  </si>
  <si>
    <t>-1141537277</t>
  </si>
  <si>
    <t>MATERIAL1.10</t>
  </si>
  <si>
    <t>SVITLA DLE SOUPISU SVITIDEL</t>
  </si>
  <si>
    <t>SOUBOR</t>
  </si>
  <si>
    <t>1539474823</t>
  </si>
  <si>
    <t>MATERIAL2.10</t>
  </si>
  <si>
    <t>LIKVIDACE ELEKTROODPADU</t>
  </si>
  <si>
    <t>590678743</t>
  </si>
  <si>
    <t>MATERIAL3.8</t>
  </si>
  <si>
    <t>LIKVIDACE ZDROJU</t>
  </si>
  <si>
    <t>-190970969</t>
  </si>
  <si>
    <t>210220021</t>
  </si>
  <si>
    <t>Montáž uzemňovacího vedení vodičů FeZn pomocí svorek v zemi páskou do 120 mm2 v průmyslové výstavbě</t>
  </si>
  <si>
    <t>1060629800</t>
  </si>
  <si>
    <t>Montáž uzemňovacího vedení s upevněním, propojením a připojením pomocí svorek v zemi s izolací spojů vodičů FeZn páskou průřezu do 120 mm2 v průmyslové výstavbě</t>
  </si>
  <si>
    <t>https://podminky.urs.cz/item/CS_URS_2021_02/210220021</t>
  </si>
  <si>
    <t>354411200</t>
  </si>
  <si>
    <t>PASEK UZEMNOVACI 30X4 MM</t>
  </si>
  <si>
    <t>28069266</t>
  </si>
  <si>
    <t>210220101</t>
  </si>
  <si>
    <t>Montáž hromosvodného vedení svodových vodičů s podpěrami průměru do 10 mm</t>
  </si>
  <si>
    <t>440287846</t>
  </si>
  <si>
    <t>Montáž hromosvodného vedení svodových vodičů s podpěrami, průměru do 10 mm</t>
  </si>
  <si>
    <t>https://podminky.urs.cz/item/CS_URS_2021_02/210220101</t>
  </si>
  <si>
    <t>354414150</t>
  </si>
  <si>
    <t>PODPERA VED DO ZDI PV1 150MM FEZA</t>
  </si>
  <si>
    <t>2029310092</t>
  </si>
  <si>
    <t>354415400</t>
  </si>
  <si>
    <t>PODPERA VED PLOCH ST PV21 FEZNA</t>
  </si>
  <si>
    <t>-1402194583</t>
  </si>
  <si>
    <t>354415600</t>
  </si>
  <si>
    <t>PODPERA VED PLECH KR PV23 FEZN</t>
  </si>
  <si>
    <t>1895495717</t>
  </si>
  <si>
    <t>MATERIAL.10</t>
  </si>
  <si>
    <t>PODPERA/MANZETA K LEPENI</t>
  </si>
  <si>
    <t>-561381103</t>
  </si>
  <si>
    <t>MATERIAL.11</t>
  </si>
  <si>
    <t>VOD 8 AlMgSi/T4</t>
  </si>
  <si>
    <t>-205655328</t>
  </si>
  <si>
    <t>210220111</t>
  </si>
  <si>
    <t>Montáž hromosvodného vedení svodových vodičů bez podpěr průměru do 10 mm</t>
  </si>
  <si>
    <t>1764823388</t>
  </si>
  <si>
    <t>Montáž hromosvodného vedení svodových vodičů bez podpěr, průměru do 10 mm</t>
  </si>
  <si>
    <t>https://podminky.urs.cz/item/CS_URS_2021_02/210220111</t>
  </si>
  <si>
    <t>MATERIAL.12</t>
  </si>
  <si>
    <t>VOD RD8-PVC</t>
  </si>
  <si>
    <t>-769355458</t>
  </si>
  <si>
    <t>210220221</t>
  </si>
  <si>
    <t>Montáž tyčí jímacích délky do 3 m na konstrukci ocelovou</t>
  </si>
  <si>
    <t>1800726911</t>
  </si>
  <si>
    <t>Montáž hromosvodného vedení jímacích tyčí délky do 3 m na konstrukci ocelovou</t>
  </si>
  <si>
    <t>https://podminky.urs.cz/item/CS_URS_2021_02/210220221</t>
  </si>
  <si>
    <t>MATERIAL1.11</t>
  </si>
  <si>
    <t>TYC JIMACI 3,0 M</t>
  </si>
  <si>
    <t>-1371784150</t>
  </si>
  <si>
    <t>MATERIAL2.11</t>
  </si>
  <si>
    <t>STOJAN PB19</t>
  </si>
  <si>
    <t>1210869061</t>
  </si>
  <si>
    <t>MATERIAL3.9</t>
  </si>
  <si>
    <t>PODLOZKA GUMOVA PB19</t>
  </si>
  <si>
    <t>2076691526</t>
  </si>
  <si>
    <t>MATERIAL4.6</t>
  </si>
  <si>
    <t>STRISKA DOLNI</t>
  </si>
  <si>
    <t>1533215025</t>
  </si>
  <si>
    <t>MATERIAL5.4</t>
  </si>
  <si>
    <t>MANZETA PROTI ZATEKANI</t>
  </si>
  <si>
    <t>2117434199</t>
  </si>
  <si>
    <t>210220301</t>
  </si>
  <si>
    <t>Montáž svorek hromosvodných se 2 šrouby</t>
  </si>
  <si>
    <t>-685921022</t>
  </si>
  <si>
    <t>Montáž hromosvodného vedení svorek se 2 šrouby</t>
  </si>
  <si>
    <t>https://podminky.urs.cz/item/CS_URS_2021_02/210220301</t>
  </si>
  <si>
    <t>210220302</t>
  </si>
  <si>
    <t>Montáž svorek hromosvodných se 3 a více šrouby</t>
  </si>
  <si>
    <t>-1376387798</t>
  </si>
  <si>
    <t>Montáž hromosvodného vedení svorek se 3 a více šrouby</t>
  </si>
  <si>
    <t>https://podminky.urs.cz/item/CS_URS_2021_02/210220302</t>
  </si>
  <si>
    <t>354418600</t>
  </si>
  <si>
    <t xml:space="preserve">SVORKA K JIMACI TYCI  SJ 1 FEZN A</t>
  </si>
  <si>
    <t>-1877226746</t>
  </si>
  <si>
    <t>SVORKA K JIMACI TYCI SJ 1 FEZN A</t>
  </si>
  <si>
    <t>354418750</t>
  </si>
  <si>
    <t>SVORKA KRIZ SK VODIC D6-10MM FEZN</t>
  </si>
  <si>
    <t>484726009</t>
  </si>
  <si>
    <t>354418850</t>
  </si>
  <si>
    <t>SVORKA SPOJ SS LANO D8-10MM FEZN</t>
  </si>
  <si>
    <t>1078955700</t>
  </si>
  <si>
    <t>354419250</t>
  </si>
  <si>
    <t>SVORKA ZKUSEB SZ LANO D6-12MM FEZ</t>
  </si>
  <si>
    <t>-1133302292</t>
  </si>
  <si>
    <t>354419960</t>
  </si>
  <si>
    <t>SVORKA VODOV SR 3 VOD D6-12 FEZNA</t>
  </si>
  <si>
    <t>1082735648</t>
  </si>
  <si>
    <t>210220321</t>
  </si>
  <si>
    <t>Montáž svorek hromosvodných na potrubí typ Bernard se zhotovením pásku</t>
  </si>
  <si>
    <t>1869025329</t>
  </si>
  <si>
    <t>Montáž hromosvodného vedení svorek na potrubí se zhotovením pásku</t>
  </si>
  <si>
    <t>https://podminky.urs.cz/item/CS_URS_2021_02/210220321</t>
  </si>
  <si>
    <t>354420710</t>
  </si>
  <si>
    <t>PASKA CU UZEMNOV ZS 16 20X500X0,5</t>
  </si>
  <si>
    <t>371101358</t>
  </si>
  <si>
    <t>210220372</t>
  </si>
  <si>
    <t>Montáž ochranných prvků hromosvodného vedení - úhelníků nebo trubek do zdiva</t>
  </si>
  <si>
    <t>907899341</t>
  </si>
  <si>
    <t>Montáž hromosvodného vedení ochranných prvků a doplňků úhelníků nebo trubek s držáky do zdiva</t>
  </si>
  <si>
    <t>https://podminky.urs.cz/item/CS_URS_2021_02/210220372</t>
  </si>
  <si>
    <t>354418300</t>
  </si>
  <si>
    <t>UHELNIK OCHR OU VODIC D6-12MM FEZ</t>
  </si>
  <si>
    <t>-552929528</t>
  </si>
  <si>
    <t>354418400</t>
  </si>
  <si>
    <t>DRZAK OCHR UHELNIK DUZ DO ZDI FEZ</t>
  </si>
  <si>
    <t>1222242626</t>
  </si>
  <si>
    <t>210220401</t>
  </si>
  <si>
    <t>Montáž doplňků hromosvodného vedení - štítků k označení svodů</t>
  </si>
  <si>
    <t>666408241</t>
  </si>
  <si>
    <t>Montáž hromosvodného vedení ochranných prvků a doplňků štítků k označení svodů</t>
  </si>
  <si>
    <t>https://podminky.urs.cz/item/CS_URS_2021_02/210220401</t>
  </si>
  <si>
    <t>MATERIAL.13</t>
  </si>
  <si>
    <t>STITEK SMALT,UM HMOTA-OZNAC SVODU</t>
  </si>
  <si>
    <t>86005179</t>
  </si>
  <si>
    <t>210220451</t>
  </si>
  <si>
    <t>Montáž doplňků hromosvodného vedení - ochranného pospojování volně nebo pod omítku</t>
  </si>
  <si>
    <t>-887101254</t>
  </si>
  <si>
    <t>Montáž hromosvodného vedení ochranných prvků a doplňků ochranného pospojování volně nebo pod omítku</t>
  </si>
  <si>
    <t>https://podminky.urs.cz/item/CS_URS_2021_02/210220451</t>
  </si>
  <si>
    <t>341421560</t>
  </si>
  <si>
    <t>VODIC H07 V-K 4/ZLZ</t>
  </si>
  <si>
    <t>-59110239</t>
  </si>
  <si>
    <t>341421570</t>
  </si>
  <si>
    <t>VODIC H07 V-K 6/ZLZ</t>
  </si>
  <si>
    <t>1148203390</t>
  </si>
  <si>
    <t>210220562</t>
  </si>
  <si>
    <t>MTZ KRABICE PRO SVORKU SZ</t>
  </si>
  <si>
    <t>-2052712892</t>
  </si>
  <si>
    <t>MATERIAL.14</t>
  </si>
  <si>
    <t>KRABICE PRO SZ DO ZDI/SDK</t>
  </si>
  <si>
    <t>656885388</t>
  </si>
  <si>
    <t>210800106</t>
  </si>
  <si>
    <t>KABEL CYKY 750V 3X2,5 UL POD OMIT</t>
  </si>
  <si>
    <t>202594370</t>
  </si>
  <si>
    <t>210800118</t>
  </si>
  <si>
    <t xml:space="preserve">KABEL CYKY 750V 5X6   UL POD OMIT</t>
  </si>
  <si>
    <t>595892944</t>
  </si>
  <si>
    <t>KABEL CYKY 750V 5X6 UL POD OMIT</t>
  </si>
  <si>
    <t>210800626</t>
  </si>
  <si>
    <t xml:space="preserve">VODIC CYA 6     VOLNE</t>
  </si>
  <si>
    <t>-878725713</t>
  </si>
  <si>
    <t>VODIC CYA 6 VOLNE</t>
  </si>
  <si>
    <t>210800628</t>
  </si>
  <si>
    <t xml:space="preserve">VODIC CYA 16    VOLNE</t>
  </si>
  <si>
    <t>-1873837187</t>
  </si>
  <si>
    <t>VODIC CYA 16 VOLNE</t>
  </si>
  <si>
    <t>210800629</t>
  </si>
  <si>
    <t xml:space="preserve">VODIC CYA 25    VOLNE</t>
  </si>
  <si>
    <t>779245727</t>
  </si>
  <si>
    <t>VODIC CYA 25 VOLNE</t>
  </si>
  <si>
    <t>210800646</t>
  </si>
  <si>
    <t xml:space="preserve">VODIC CYA 6     PEVNE</t>
  </si>
  <si>
    <t>764571463</t>
  </si>
  <si>
    <t>VODIC CYA 6 PEVNE</t>
  </si>
  <si>
    <t>210800648</t>
  </si>
  <si>
    <t xml:space="preserve">VODIC CYA 16    UL POD OMIT</t>
  </si>
  <si>
    <t>1936773091</t>
  </si>
  <si>
    <t>VODIC CYA 16 UL POD OMIT</t>
  </si>
  <si>
    <t>210800648.1</t>
  </si>
  <si>
    <t xml:space="preserve">VODIC CYA 16    PEVNE</t>
  </si>
  <si>
    <t>1754248663</t>
  </si>
  <si>
    <t>VODIC CYA 16 PEVNE</t>
  </si>
  <si>
    <t>180894430</t>
  </si>
  <si>
    <t>341421590</t>
  </si>
  <si>
    <t>VODIC CYA 16/ZLZ</t>
  </si>
  <si>
    <t>-2003921172</t>
  </si>
  <si>
    <t>341421600</t>
  </si>
  <si>
    <t>VODIC CYA 25/ZLZ</t>
  </si>
  <si>
    <t>1204580006</t>
  </si>
  <si>
    <t>210810005</t>
  </si>
  <si>
    <t>KABEL SIL CYKY 750V 3X1,5 VOL</t>
  </si>
  <si>
    <t>-81579021</t>
  </si>
  <si>
    <t>210810006</t>
  </si>
  <si>
    <t>KABEL SIL CYKY 750V 3X2,5 VOL</t>
  </si>
  <si>
    <t>-1232746925</t>
  </si>
  <si>
    <t>210810015</t>
  </si>
  <si>
    <t>KABEL SIL CYKY 750V 5X1,5 VOL</t>
  </si>
  <si>
    <t>1645777847</t>
  </si>
  <si>
    <t>210810016</t>
  </si>
  <si>
    <t>KABEL SIL CYKY 750V 5X2,5 VOL</t>
  </si>
  <si>
    <t>785933908</t>
  </si>
  <si>
    <t>210810017</t>
  </si>
  <si>
    <t xml:space="preserve">KABEL SIL CYKY 750V 5X4   VOL</t>
  </si>
  <si>
    <t>-1774395905</t>
  </si>
  <si>
    <t>KABEL SIL CYKY 750V 5X4 VOL</t>
  </si>
  <si>
    <t>210810018</t>
  </si>
  <si>
    <t>KABEL SIL CYKY 750V 7X1,5 VOL</t>
  </si>
  <si>
    <t>-1301633334</t>
  </si>
  <si>
    <t>210810032</t>
  </si>
  <si>
    <t xml:space="preserve">KABEL SIL CYKY 750V 5X6   VOL</t>
  </si>
  <si>
    <t>909894408</t>
  </si>
  <si>
    <t>KABEL SIL CYKY 750V 5X6 VOL</t>
  </si>
  <si>
    <t>210810033</t>
  </si>
  <si>
    <t xml:space="preserve">KABEL SIL CYKY 750V 5X10  VOL</t>
  </si>
  <si>
    <t>1072907107</t>
  </si>
  <si>
    <t>KABEL SIL CYKY 750V 5X10 VOL</t>
  </si>
  <si>
    <t>210810034</t>
  </si>
  <si>
    <t xml:space="preserve">KABEL SIL CYKY 750V 5X16  VOL</t>
  </si>
  <si>
    <t>-5093713</t>
  </si>
  <si>
    <t>KABEL SIL CYKY 750V 5X16 VOL</t>
  </si>
  <si>
    <t>210810045</t>
  </si>
  <si>
    <t>KABEL SIL CYKY 750V 3X1,5 PEV</t>
  </si>
  <si>
    <t>505134349</t>
  </si>
  <si>
    <t>210810056</t>
  </si>
  <si>
    <t>KABEL SIL CYKY 750V 5X2,5 PEV</t>
  </si>
  <si>
    <t>1928379243</t>
  </si>
  <si>
    <t>210810072</t>
  </si>
  <si>
    <t xml:space="preserve">KABEL SIL CYKY 750V 5X6   PEV</t>
  </si>
  <si>
    <t>741046671</t>
  </si>
  <si>
    <t>KABEL SIL CYKY 750V 5X6 PEV</t>
  </si>
  <si>
    <t>210810073</t>
  </si>
  <si>
    <t xml:space="preserve">KABEL SIL CYKY 750V 5X16  PEV</t>
  </si>
  <si>
    <t>294452220</t>
  </si>
  <si>
    <t>KABEL SIL CYKY 750V 5X16 PEV</t>
  </si>
  <si>
    <t>210810074</t>
  </si>
  <si>
    <t xml:space="preserve">KABEL SIL CYKY 750V 5X25  PEV</t>
  </si>
  <si>
    <t>-987020687</t>
  </si>
  <si>
    <t>KABEL SIL CYKY 750V 5X25 PEV</t>
  </si>
  <si>
    <t>210810089</t>
  </si>
  <si>
    <t xml:space="preserve">KAB SIL CYKY 1KV 5X25  VOL</t>
  </si>
  <si>
    <t>2073974940</t>
  </si>
  <si>
    <t>KAB SIL CYKY 1KV 5X25 VOL</t>
  </si>
  <si>
    <t>210810092</t>
  </si>
  <si>
    <t xml:space="preserve">KAB SIL CYKY 1KV 5X70  VOL</t>
  </si>
  <si>
    <t>-399330202</t>
  </si>
  <si>
    <t>KAB SIL CYKY 1KV 5X70 VOL</t>
  </si>
  <si>
    <t>210810093</t>
  </si>
  <si>
    <t xml:space="preserve">KAB SIL CYKY 1KV 4X95  VOL</t>
  </si>
  <si>
    <t>-2127402034</t>
  </si>
  <si>
    <t>KAB SIL CYKY 1KV 4X95 VOL</t>
  </si>
  <si>
    <t>341110300</t>
  </si>
  <si>
    <t>KABEL CU JADRO CYKY 3-J X 1,5</t>
  </si>
  <si>
    <t>997852201</t>
  </si>
  <si>
    <t>341110300.1</t>
  </si>
  <si>
    <t>KABEL CU JADRO CYKY 3-O X 1,5</t>
  </si>
  <si>
    <t>-1013469501</t>
  </si>
  <si>
    <t>341110360</t>
  </si>
  <si>
    <t>KABEL CU JADRO CYKY-J 3 X 2,5</t>
  </si>
  <si>
    <t>962518932</t>
  </si>
  <si>
    <t>341110900</t>
  </si>
  <si>
    <t>KABEL CU JADRO CYKY-J 5 X 1,5</t>
  </si>
  <si>
    <t>930963684</t>
  </si>
  <si>
    <t>341110940</t>
  </si>
  <si>
    <t>KABEL CU JADRO CYKY-J 5 X 2,5</t>
  </si>
  <si>
    <t>-979653630</t>
  </si>
  <si>
    <t>341110980</t>
  </si>
  <si>
    <t>KABEL CU JADRO CYKY-J 5 X 4</t>
  </si>
  <si>
    <t>-458115729</t>
  </si>
  <si>
    <t>341111000</t>
  </si>
  <si>
    <t>KABEL CU JADRO CYKY-J 5 X 6</t>
  </si>
  <si>
    <t>-900808335</t>
  </si>
  <si>
    <t>341111100</t>
  </si>
  <si>
    <t>KABEL CU JADRO CYKY-J 7 X 1,5</t>
  </si>
  <si>
    <t>594087004</t>
  </si>
  <si>
    <t>341111100.1</t>
  </si>
  <si>
    <t xml:space="preserve">KABEL CU JADRO CYKY-O 7 X 1,5   A</t>
  </si>
  <si>
    <t>1312084841</t>
  </si>
  <si>
    <t>KABEL CU JADRO CYKY-O 7 X 1,5 A</t>
  </si>
  <si>
    <t>341116520</t>
  </si>
  <si>
    <t xml:space="preserve">KABEL CU JADRO 1-CYKY-J 4 X 95  A</t>
  </si>
  <si>
    <t>470026684</t>
  </si>
  <si>
    <t>KABEL CU JADRO 1-CYKY-J 4 X 95 A</t>
  </si>
  <si>
    <t>MATERIAL1.12</t>
  </si>
  <si>
    <t>KABEL CU JADRO CYKY-J 5 X 10</t>
  </si>
  <si>
    <t>-1044862612</t>
  </si>
  <si>
    <t>MATERIAL2.12</t>
  </si>
  <si>
    <t>KABEL CU JADRO CYKY-J 5 X 16</t>
  </si>
  <si>
    <t>1616532255</t>
  </si>
  <si>
    <t>MATERIAL3.10</t>
  </si>
  <si>
    <t>KABEL CU JADRO 1-CYKY-J 5 X 25</t>
  </si>
  <si>
    <t>-1614839296</t>
  </si>
  <si>
    <t>MATERIAL4.7</t>
  </si>
  <si>
    <t>KABEL CU JADRO 1-CYKY-J 5 X 70</t>
  </si>
  <si>
    <t>1818039836</t>
  </si>
  <si>
    <t>MATERIAL5.5</t>
  </si>
  <si>
    <t xml:space="preserve">KABEL CU JADRO V180 P30-R,B2cas1,d0  O3x1,5</t>
  </si>
  <si>
    <t>-2111382931</t>
  </si>
  <si>
    <t>MATERIAL6.4</t>
  </si>
  <si>
    <t xml:space="preserve">KABEL CU JADRO V180 P30-R,B2cas1,d0  J3x1,5</t>
  </si>
  <si>
    <t>-356234966</t>
  </si>
  <si>
    <t>MATERIAL7.3</t>
  </si>
  <si>
    <t xml:space="preserve">KABEL CU JADRO V180 P30-R,B2cas1,d0  J3x2,5</t>
  </si>
  <si>
    <t>-1911193225</t>
  </si>
  <si>
    <t>MATERIAL8</t>
  </si>
  <si>
    <t xml:space="preserve">KABEL CU JADRO V180 P30-R,B2cas1,d0  J5x1,5</t>
  </si>
  <si>
    <t>-341449987</t>
  </si>
  <si>
    <t>210802348</t>
  </si>
  <si>
    <t xml:space="preserve">SNURA CYSY 5x1,5   SYKFY 3x2x0,5 UL POD OMIT</t>
  </si>
  <si>
    <t>962888292</t>
  </si>
  <si>
    <t>341438290</t>
  </si>
  <si>
    <t>SNURA CYSY-J 5x1,5</t>
  </si>
  <si>
    <t>-1283525133</t>
  </si>
  <si>
    <t>341210460</t>
  </si>
  <si>
    <t>KABEL SYKFY 3x2x0,5</t>
  </si>
  <si>
    <t>861788042</t>
  </si>
  <si>
    <t>21000</t>
  </si>
  <si>
    <t>Přidružený materiál</t>
  </si>
  <si>
    <t>334611780</t>
  </si>
  <si>
    <t>21001</t>
  </si>
  <si>
    <t>Zednické výpomoci</t>
  </si>
  <si>
    <t>-658846914</t>
  </si>
  <si>
    <t>21002</t>
  </si>
  <si>
    <t>Dopravné k dodávce</t>
  </si>
  <si>
    <t>-415753565</t>
  </si>
  <si>
    <t>21003</t>
  </si>
  <si>
    <t>Vodorovný přesun dodávek</t>
  </si>
  <si>
    <t>-417245964</t>
  </si>
  <si>
    <t>36-M</t>
  </si>
  <si>
    <t>Montáž prov.,měř. a regul. zařízení</t>
  </si>
  <si>
    <t>360410181</t>
  </si>
  <si>
    <t>PRIPOJENI PRECERPAVACIHO ZARIZENI</t>
  </si>
  <si>
    <t>-2013210834</t>
  </si>
  <si>
    <t>46-M</t>
  </si>
  <si>
    <t>Zemní práce při extr.mont.pracích</t>
  </si>
  <si>
    <t>460010024</t>
  </si>
  <si>
    <t>Vytyčení trasy vedení kabelového podzemního v zastavěném prostoru</t>
  </si>
  <si>
    <t>KM</t>
  </si>
  <si>
    <t>710786128</t>
  </si>
  <si>
    <t>Vytyčení trasy vedení kabelového (podzemního) v zastavěném prostoru</t>
  </si>
  <si>
    <t>https://podminky.urs.cz/item/CS_URS_2021_02/460010024</t>
  </si>
  <si>
    <t>460200683</t>
  </si>
  <si>
    <t xml:space="preserve">KABEL RYHY S 65  HL 120      ZEM3</t>
  </si>
  <si>
    <t>-1437665202</t>
  </si>
  <si>
    <t>KABEL RYHY S 65 HL 120 ZEM3</t>
  </si>
  <si>
    <t>460420022</t>
  </si>
  <si>
    <t>ZRI KAB LOZ BEZ ZAKR 65/10 CM PIS</t>
  </si>
  <si>
    <t>-1315498825</t>
  </si>
  <si>
    <t>460420041</t>
  </si>
  <si>
    <t>ZRI LOZ BEZ ZAKR 100/10 CM CEMPIS</t>
  </si>
  <si>
    <t>1157546967</t>
  </si>
  <si>
    <t>460490011</t>
  </si>
  <si>
    <t>Výstražná fólie pro krytí kabelů šířky 20 cm</t>
  </si>
  <si>
    <t>-1954079672</t>
  </si>
  <si>
    <t>Výstražná fólie z PVC pro krytí kabelů včetně vyrovnání povrchu rýhy, rozvinutí a uložení fólie šířky do 20 cm</t>
  </si>
  <si>
    <t>https://podminky.urs.cz/item/CS_URS_2021_02/460490011</t>
  </si>
  <si>
    <t>460490012</t>
  </si>
  <si>
    <t>Výstražná fólie pro krytí kabelů šířky 25 cm</t>
  </si>
  <si>
    <t>-223656702</t>
  </si>
  <si>
    <t>Výstražná fólie z PVC pro krytí kabelů včetně vyrovnání povrchu rýhy, rozvinutí a uložení fólie šířky do 25 cm</t>
  </si>
  <si>
    <t>https://podminky.urs.cz/item/CS_URS_2021_02/460490012</t>
  </si>
  <si>
    <t>460510022</t>
  </si>
  <si>
    <t>KAB PROSTUP PVC ROURA</t>
  </si>
  <si>
    <t>-2027340357</t>
  </si>
  <si>
    <t>MATERIAL1.13</t>
  </si>
  <si>
    <t>KAB CHRANICKA DN110 DELEN a`3,0m</t>
  </si>
  <si>
    <t>243483757</t>
  </si>
  <si>
    <t>MATERIAL2.13</t>
  </si>
  <si>
    <t>UZAVIRACI ZATKA PRO DN110</t>
  </si>
  <si>
    <t>62728697</t>
  </si>
  <si>
    <t>460560663</t>
  </si>
  <si>
    <t>Zásyp kabelových rýh ručně se zhutněním š 65 cm hl 100 cm z horniny tř I skupiny 3</t>
  </si>
  <si>
    <t>960126618</t>
  </si>
  <si>
    <t>Zásyp kabelových rýh ručně s přemístění sypaniny ze vzdálenosti do 10 m, s uložením výkopku ve vrstvách včetně zhutnění a úpravy povrchu šířky 65 cm hloubky 100 cm z horniny třídy těžitelnosti I skupiny 3</t>
  </si>
  <si>
    <t>https://podminky.urs.cz/item/CS_URS_2021_02/460560663</t>
  </si>
  <si>
    <t>Poznámka k položce:_x000d_
PRIDRUZENY MATERIAL 3%_x000d_
ZEDNICKE VYPOMOCI 6%_x000d_
DOPRAVNE K DODAVCE 3,6%_x000d_
VODOROVNY PRESUN DODAVEK 1%_x000d_
MONTAZE CELKEM_x000d_
MATERIAL CELKEM_x000d_
DODAVKY CELKEM</t>
  </si>
  <si>
    <t>Pol1</t>
  </si>
  <si>
    <t>MTZ EL TOPNEHO ZEBRIKU</t>
  </si>
  <si>
    <t>HOD</t>
  </si>
  <si>
    <t>1992833328</t>
  </si>
  <si>
    <t>Pol2</t>
  </si>
  <si>
    <t>MTZ ZAL ZDROJE S INTEGROVANOU DISTRIBUCI</t>
  </si>
  <si>
    <t>1240848605</t>
  </si>
  <si>
    <t>Poznámka k položce:_x000d_
HZS CELKEM_x000d_
REVIZE</t>
  </si>
  <si>
    <t>Pol3</t>
  </si>
  <si>
    <t>521946182</t>
  </si>
  <si>
    <t>REVIZE</t>
  </si>
  <si>
    <t>21-SO093-01.8 - D.1.4.7 Slaboproud</t>
  </si>
  <si>
    <t>21-M - Elektromontáže</t>
  </si>
  <si>
    <t>22-M - Montáže technologických zařízení pro dopravní stavby</t>
  </si>
  <si>
    <t>VRN - Vedlejší rozpočtové náklady</t>
  </si>
  <si>
    <t xml:space="preserve">901      R00</t>
  </si>
  <si>
    <t xml:space="preserve">Hzs-předběžná obhlídka     čl.17-1a</t>
  </si>
  <si>
    <t>1921860829</t>
  </si>
  <si>
    <t>Hzs-předběžná obhlídka čl.17-1a</t>
  </si>
  <si>
    <t xml:space="preserve">900      RT1</t>
  </si>
  <si>
    <t>HZS, Práce v tarifní třídě 4</t>
  </si>
  <si>
    <t>-1746232535</t>
  </si>
  <si>
    <t>Poznámka k položce:_x000d_
Koordinace s ostatními profesemi.</t>
  </si>
  <si>
    <t xml:space="preserve">905      R01</t>
  </si>
  <si>
    <t>Hzs-revize provoz.souboru a st.obj.</t>
  </si>
  <si>
    <t>699184936</t>
  </si>
  <si>
    <t>Poznámka k položce:_x000d_
Kompletní výchozí el.revize.</t>
  </si>
  <si>
    <t>210020931R00</t>
  </si>
  <si>
    <t>Ucpávka protipožární, bez vany</t>
  </si>
  <si>
    <t>-161371371</t>
  </si>
  <si>
    <t>22-M</t>
  </si>
  <si>
    <t>Montáže technologických zařízení pro dopravní stavby</t>
  </si>
  <si>
    <t>220260000R00</t>
  </si>
  <si>
    <t>Krabice KU 68 ve zdi v přípraveném lůžku</t>
  </si>
  <si>
    <t>-332817402</t>
  </si>
  <si>
    <t>34571518R</t>
  </si>
  <si>
    <t>Krabice univerzální KU 68</t>
  </si>
  <si>
    <t>476219619</t>
  </si>
  <si>
    <t>222260049R01</t>
  </si>
  <si>
    <t>Krabice s funkční odolností při požáru pro repro, NZS</t>
  </si>
  <si>
    <t>-1433336472</t>
  </si>
  <si>
    <t>3457160101R</t>
  </si>
  <si>
    <t>Krabice s funkční odolností při požáru pro repro, NZS vč.svorkovnic.</t>
  </si>
  <si>
    <t>-302713672</t>
  </si>
  <si>
    <t>222261251R00</t>
  </si>
  <si>
    <t>Příchytka kabelová 6-12 mm, s funkční odolností při požáru min.P60-R.</t>
  </si>
  <si>
    <t>1575674993</t>
  </si>
  <si>
    <t>6712_POGMT</t>
  </si>
  <si>
    <t>1535734594</t>
  </si>
  <si>
    <t>222261601R00</t>
  </si>
  <si>
    <t>Zhotovení otvoru do 100x100 mm</t>
  </si>
  <si>
    <t>-507048061</t>
  </si>
  <si>
    <t>220260550R00</t>
  </si>
  <si>
    <t>Trubka PVC pod omítku, vnější průměr 16 mm</t>
  </si>
  <si>
    <t>-625811155</t>
  </si>
  <si>
    <t>Poznámka k položce:_x000d_
Trubkování pro PZTS.</t>
  </si>
  <si>
    <t>34571050R</t>
  </si>
  <si>
    <t>Trubka PVC, vnější průměr 16 mm</t>
  </si>
  <si>
    <t>910599252</t>
  </si>
  <si>
    <t>220260552R00</t>
  </si>
  <si>
    <t>Trubka PVC pod omítku, vnější průměr 25 mm</t>
  </si>
  <si>
    <t>-2023755882</t>
  </si>
  <si>
    <t>Poznámka k položce:_x000d_
Trubkování pro dat. a audio rozvody.</t>
  </si>
  <si>
    <t>34571051R</t>
  </si>
  <si>
    <t>Trubka PVC, vnější průměr 25 mm</t>
  </si>
  <si>
    <t>-1055535134</t>
  </si>
  <si>
    <t>222260503R01</t>
  </si>
  <si>
    <t>Trubka PVC 750N/5cm do podlahy vnější průměr 25 mm</t>
  </si>
  <si>
    <t>-1436039749</t>
  </si>
  <si>
    <t>Poznámka k položce:_x000d_
Trubkování pro dat.a NZS rozvody v podlaze.</t>
  </si>
  <si>
    <t>3457115962R</t>
  </si>
  <si>
    <t>-989223177</t>
  </si>
  <si>
    <t>222260504R01</t>
  </si>
  <si>
    <t>Trubka PVC 750N/5cm do podlahy vnější průměr 32 mm</t>
  </si>
  <si>
    <t>356079926</t>
  </si>
  <si>
    <t>Poznámka k položce:_x000d_
Trubkování pro datové rozvody v podlaze.</t>
  </si>
  <si>
    <t>3457115962R.1</t>
  </si>
  <si>
    <t>-1118620103</t>
  </si>
  <si>
    <t>222260571R00</t>
  </si>
  <si>
    <t>Trubka plast. tuhá 16 na příchytkách vč.příchytek</t>
  </si>
  <si>
    <t>23001311</t>
  </si>
  <si>
    <t>34571091R</t>
  </si>
  <si>
    <t>Trubka elektroinstalační tuhá z PVC 1516 E</t>
  </si>
  <si>
    <t>-1494109676</t>
  </si>
  <si>
    <t>222260573R00</t>
  </si>
  <si>
    <t>Trubka plast. tuhá 25 na příchytkách vč.příchytek</t>
  </si>
  <si>
    <t>-1399326799</t>
  </si>
  <si>
    <t>34571092R</t>
  </si>
  <si>
    <t>Trubka elektroinstalační tuhá z PVC 1525</t>
  </si>
  <si>
    <t>-681680535</t>
  </si>
  <si>
    <t>222260722R01</t>
  </si>
  <si>
    <t>M+D Žlab drátěný 100x100,vč.přísluš. pro uchycení, - horizontální montáž.</t>
  </si>
  <si>
    <t>228702408</t>
  </si>
  <si>
    <t>222260722R02</t>
  </si>
  <si>
    <t>M+D Žlab celokovový 100x100,vč.přísluš. pro uchycení, - horizontální montáž.</t>
  </si>
  <si>
    <t>-619384781</t>
  </si>
  <si>
    <t>222260722R03</t>
  </si>
  <si>
    <t>M+D Žlab drátěný 200x100,vč.přísluš. pro uchycení, - horizontální montáž.</t>
  </si>
  <si>
    <t>-375621430</t>
  </si>
  <si>
    <t>222260722R04</t>
  </si>
  <si>
    <t>M+D Žlab drátěný 400x100,vč.přísluš. pro uchycení, - vertikální montáž.</t>
  </si>
  <si>
    <t>-2129829506</t>
  </si>
  <si>
    <t>222260722R05</t>
  </si>
  <si>
    <t>M+D Žlab drátěný 300x100,vč.přísluš. pro uchycení, - vertikální montáž.</t>
  </si>
  <si>
    <t>-1688923839</t>
  </si>
  <si>
    <t>P30-R</t>
  </si>
  <si>
    <t>20,00</t>
  </si>
  <si>
    <t>222260722R06</t>
  </si>
  <si>
    <t>M+D Žlab drátěný 300x100,vč.přísluš. pro uchycení, - horizontální montáž.</t>
  </si>
  <si>
    <t>-673195676</t>
  </si>
  <si>
    <t>Žlab drátěný 300x100,vč.přísluš. pro uchycení, - horizontální montáž.</t>
  </si>
  <si>
    <t>10,00</t>
  </si>
  <si>
    <t>220261662R00</t>
  </si>
  <si>
    <t>Zhotovení drážky ve zdi cihlovém</t>
  </si>
  <si>
    <t>112560350</t>
  </si>
  <si>
    <t>220261665R00</t>
  </si>
  <si>
    <t>Začištění drážky, konečná úprava</t>
  </si>
  <si>
    <t>1695993383</t>
  </si>
  <si>
    <t>222281321R00</t>
  </si>
  <si>
    <t>PRAFlaDur do 2,5 mm, 2-5 žil, v trubkách</t>
  </si>
  <si>
    <t>-1256027140</t>
  </si>
  <si>
    <t>Poznámka k položce:_x000d_
Montáž kabelu NZS.</t>
  </si>
  <si>
    <t>341350150R</t>
  </si>
  <si>
    <t>Kabel PRAFlaDur 2x1,5 RE P60-R</t>
  </si>
  <si>
    <t>-1744957849</t>
  </si>
  <si>
    <t>222280212R00</t>
  </si>
  <si>
    <t>Kabel EZS, EPS, DT do 7 mm v trubkách</t>
  </si>
  <si>
    <t>-2015690257</t>
  </si>
  <si>
    <t>Poznámka k položce:_x000d_
Montáž kabelu NZS - k předzesilovači a ke stanicím hlasatele.</t>
  </si>
  <si>
    <t>341350124R</t>
  </si>
  <si>
    <t>Kabel PRAFlaGuardF 4x2x0,8</t>
  </si>
  <si>
    <t>-1304430864</t>
  </si>
  <si>
    <t>Poznámka k položce:_x000d_
Dodávka kabelu NZS - k předzesilovači a ke stanicím hlasatele.</t>
  </si>
  <si>
    <t>222281321R01</t>
  </si>
  <si>
    <t>PRAFlaSafe do 2,5 mm, 2-5 žil, v trubkách</t>
  </si>
  <si>
    <t>-1624956864</t>
  </si>
  <si>
    <t>Poznámka k položce:_x000d_
Montáž kabelu JČ a PZTS.</t>
  </si>
  <si>
    <t>341350150R.1</t>
  </si>
  <si>
    <t>Kabel PRAFlaSafe 2x1,5</t>
  </si>
  <si>
    <t>1119543072</t>
  </si>
  <si>
    <t>Poznámka k položce:_x000d_
Dodávka kabelu JČ a PZTS.</t>
  </si>
  <si>
    <t>222280215R00</t>
  </si>
  <si>
    <t>Kabel U/FTP kat.6A v trubkách</t>
  </si>
  <si>
    <t>-37358229</t>
  </si>
  <si>
    <t>0602117525</t>
  </si>
  <si>
    <t>Instal. kabel U/FTP kat.6A (STP) LSOHFR B2cas1d1</t>
  </si>
  <si>
    <t>-1369175738</t>
  </si>
  <si>
    <t>222271002R00</t>
  </si>
  <si>
    <t>Audio / video kabely v trubkách</t>
  </si>
  <si>
    <t>215061459</t>
  </si>
  <si>
    <t>12963</t>
  </si>
  <si>
    <t>HDMI 2.0 kabel, 20m, optical fibre</t>
  </si>
  <si>
    <t>-350997902</t>
  </si>
  <si>
    <t>12963.1</t>
  </si>
  <si>
    <t>USB kabel, 20m</t>
  </si>
  <si>
    <t>-1618601787</t>
  </si>
  <si>
    <t>222280213R00</t>
  </si>
  <si>
    <t xml:space="preserve">Kabel EZS, EPS, DT  do 9 mm v trubkách</t>
  </si>
  <si>
    <t>-473645730</t>
  </si>
  <si>
    <t>Kabel EZS, EPS, DT do 9 mm v trubkách</t>
  </si>
  <si>
    <t>48237</t>
  </si>
  <si>
    <t>Instalační sběrnicový kabel PZTS, 300m / 1ks</t>
  </si>
  <si>
    <t>-1053349114</t>
  </si>
  <si>
    <t>Poznámka k položce:_x000d_
Instalační kabel pro systém PZTS</t>
  </si>
  <si>
    <t>222360001R01</t>
  </si>
  <si>
    <t>Kompletní montáž sestavy NZS. Montáž níže uvedených prvků.</t>
  </si>
  <si>
    <t>-287538493</t>
  </si>
  <si>
    <t>NZS002</t>
  </si>
  <si>
    <t>Modul digitálních mikrofonních stanic, 2 linky</t>
  </si>
  <si>
    <t>1445654628</t>
  </si>
  <si>
    <t>NZS003</t>
  </si>
  <si>
    <t>Karta hlasových zpráv, max. 30 MP3 souborů</t>
  </si>
  <si>
    <t>1766451680</t>
  </si>
  <si>
    <t>NZS004</t>
  </si>
  <si>
    <t>Karta 8 monitorovaných vstupů pro externí ovládání</t>
  </si>
  <si>
    <t>474065339</t>
  </si>
  <si>
    <t>NZS005</t>
  </si>
  <si>
    <t>Karta procesoru systému</t>
  </si>
  <si>
    <t>-992201542</t>
  </si>
  <si>
    <t>NZS007</t>
  </si>
  <si>
    <t>Karta dohledu systémových prvků a funkcí systému, EN54-16</t>
  </si>
  <si>
    <t>53491640</t>
  </si>
  <si>
    <t>NZS006</t>
  </si>
  <si>
    <t>Digitální koncový zesilovač, třída D, 4x100W, DSP procesor pro každý zesilovací kanál</t>
  </si>
  <si>
    <t>-262958005</t>
  </si>
  <si>
    <t>Poznámka k položce:_x000d_
ekvalizace signálů, individuální nastavení více úrovní hlasitosti pro jednotlivé kanály, EN54-16</t>
  </si>
  <si>
    <t>NZS006a</t>
  </si>
  <si>
    <t>Digitální koncový zesilovač, třída D, 1x 250W, EN54-16.</t>
  </si>
  <si>
    <t>772077570</t>
  </si>
  <si>
    <t>NZS008</t>
  </si>
  <si>
    <t>Modul směrovače s monitorováním pro 16 repr.linek, 8 vstupů pro zesilovač, architektura 1:2,</t>
  </si>
  <si>
    <t>416084576</t>
  </si>
  <si>
    <t>Poznámka k položce:_x000d_
metoda dohledu bez koncových desek bez přerušení reprodukce, EN54-16</t>
  </si>
  <si>
    <t>NZS009</t>
  </si>
  <si>
    <t>19" systémová vana pro moduly</t>
  </si>
  <si>
    <t>-830228393</t>
  </si>
  <si>
    <t>NZS010</t>
  </si>
  <si>
    <t>19" úchyt modulů 3U</t>
  </si>
  <si>
    <t>-1855695748</t>
  </si>
  <si>
    <t>NZS011</t>
  </si>
  <si>
    <t>19" úchyt modulů 2U</t>
  </si>
  <si>
    <t>1376510414</t>
  </si>
  <si>
    <t>NZS012</t>
  </si>
  <si>
    <t>Zadní zaslepovací panel systémové vany</t>
  </si>
  <si>
    <t>1959854252</t>
  </si>
  <si>
    <t>NZS013</t>
  </si>
  <si>
    <t>Čelní zaslepovací panel systémové vany</t>
  </si>
  <si>
    <t>-479268958</t>
  </si>
  <si>
    <t>NZS014</t>
  </si>
  <si>
    <t>Programovací kabel RS-232, 3 m</t>
  </si>
  <si>
    <t>-629414845</t>
  </si>
  <si>
    <t>NZS015</t>
  </si>
  <si>
    <t>Napájecí kabel 230V, 0,5m</t>
  </si>
  <si>
    <t>-320898897</t>
  </si>
  <si>
    <t>NZS095</t>
  </si>
  <si>
    <t>Sběrnicový kabel 2HU</t>
  </si>
  <si>
    <t>-2068854386</t>
  </si>
  <si>
    <t>NZS016</t>
  </si>
  <si>
    <t>Modul přehrávače FM/RDS/DAB/DAB, USB, LAN, WIFI, AUX, UPnP, mob. aplikace, Windows kompatibilní,</t>
  </si>
  <si>
    <t>-1892459726</t>
  </si>
  <si>
    <t>Poznámka k položce:_x000d_
DMR, dálkový ovladač, 19"</t>
  </si>
  <si>
    <t>NZS017</t>
  </si>
  <si>
    <t>Karta 4 vstupů externích audio zdrojů,, DSP pro každý kanál, 16 presetů, LCD</t>
  </si>
  <si>
    <t>591867631</t>
  </si>
  <si>
    <t>NZS018</t>
  </si>
  <si>
    <t>Vstupní adaptér pro připojení mixážních předzesil.</t>
  </si>
  <si>
    <t>1361473957</t>
  </si>
  <si>
    <t>NZS126</t>
  </si>
  <si>
    <t>Karta jednotného času, DCF,</t>
  </si>
  <si>
    <t>-1953149256</t>
  </si>
  <si>
    <t>Poznámka k položce:_x000d_
max 120 pulsních hodin, slot SD karty pro spínání funkcí APS</t>
  </si>
  <si>
    <t>222360001R00</t>
  </si>
  <si>
    <t>Jednotka zesilovače</t>
  </si>
  <si>
    <t>1468349328</t>
  </si>
  <si>
    <t>NZS122</t>
  </si>
  <si>
    <t>Nástěnný mixážní předzesilovač, 2x mikrofon, 1x AUX, bluetooth, hliník</t>
  </si>
  <si>
    <t>-35951304</t>
  </si>
  <si>
    <t>222360005R00</t>
  </si>
  <si>
    <t>Manažer napájení a nabíječ akumulátorů</t>
  </si>
  <si>
    <t>1784311767</t>
  </si>
  <si>
    <t>NZS019</t>
  </si>
  <si>
    <t>Záložní bateriový blok 48VDC/24Ah, 19", bez baterií, EN54-16</t>
  </si>
  <si>
    <t>-782853655</t>
  </si>
  <si>
    <t>NZS001</t>
  </si>
  <si>
    <t>Baterie 12 V / 24 Ah W 173, D 164, H 124 mm</t>
  </si>
  <si>
    <t>-584955910</t>
  </si>
  <si>
    <t>222360011R00</t>
  </si>
  <si>
    <t>Mikrofonní stanice, s ovládacími tlačítky</t>
  </si>
  <si>
    <t>-564924341</t>
  </si>
  <si>
    <t>NZS020</t>
  </si>
  <si>
    <t>Digitální mikrofonní stanice s 16 funkčními tl., EN54-16</t>
  </si>
  <si>
    <t>-281490599</t>
  </si>
  <si>
    <t>NZS021</t>
  </si>
  <si>
    <t>Mikrofonní panel pro HZS, 5 alarmových tlačítek, EN54-16</t>
  </si>
  <si>
    <t>957179957</t>
  </si>
  <si>
    <t>Poznámka k položce:_x000d_
tlačítko ALL-CLEAR, povrchová montáž, červený kovový kryt</t>
  </si>
  <si>
    <t>222360101R01</t>
  </si>
  <si>
    <t>Reproduktor kruhový nástěnný do 6 W</t>
  </si>
  <si>
    <t>-1527385035</t>
  </si>
  <si>
    <t>NZS022</t>
  </si>
  <si>
    <t>10W stropní přisazený kruhový reproduktor, 100V,, 6/3/1,5W, kov, IP21, keram. svorkovnice, EN54</t>
  </si>
  <si>
    <t>-294931060</t>
  </si>
  <si>
    <t>222360102R00</t>
  </si>
  <si>
    <t>Reproduktor do 6 W do podhledu</t>
  </si>
  <si>
    <t>430533163</t>
  </si>
  <si>
    <t>NZS024</t>
  </si>
  <si>
    <t>6W podhledový reproduktor, 100V, 6/3/1,5W, plast, IP21, keram. svorkovnice, EN54</t>
  </si>
  <si>
    <t>-130279829</t>
  </si>
  <si>
    <t>222360101R00</t>
  </si>
  <si>
    <t>Reproduktor skříňkový nástěnný do 6 W</t>
  </si>
  <si>
    <t>-127744924</t>
  </si>
  <si>
    <t>NZS023</t>
  </si>
  <si>
    <t>6W skříňkový reproduktor, 100V, 6/3/1,5W, MDF, IP54, keram. svorkovnice, EN54</t>
  </si>
  <si>
    <t>1871016166</t>
  </si>
  <si>
    <t>222360401R00</t>
  </si>
  <si>
    <t>Programování rozhlas.ústředny, uvedení do provozu</t>
  </si>
  <si>
    <t>1199552480</t>
  </si>
  <si>
    <t>222360601R00</t>
  </si>
  <si>
    <t>Odborné měření srozumitelnosti vč. měř.protokolu</t>
  </si>
  <si>
    <t>-757789935</t>
  </si>
  <si>
    <t>222260413R01</t>
  </si>
  <si>
    <t>Nástěnný 19" rozvaděč 27U 600x600 mm</t>
  </si>
  <si>
    <t>-1403087774</t>
  </si>
  <si>
    <t>Poznámka k položce:_x000d_
RACK pro rozhlas</t>
  </si>
  <si>
    <t>357311075R</t>
  </si>
  <si>
    <t>Rozvaděč 19",výška 27U, 600x600 mm, vč.podstavce a veškerého příslušenství</t>
  </si>
  <si>
    <t>-730993445</t>
  </si>
  <si>
    <t>80199035</t>
  </si>
  <si>
    <t>Chladící jednotka 19" 1U 2x ventilátor, bimetal. termostat</t>
  </si>
  <si>
    <t>1575248251</t>
  </si>
  <si>
    <t>80593005</t>
  </si>
  <si>
    <t>Napájecí panel 3 m, 5 pozic, s přepěťovou ochranou včetně vany</t>
  </si>
  <si>
    <t>-1955101794</t>
  </si>
  <si>
    <t>222260466R00</t>
  </si>
  <si>
    <t>Stojanový 19" rozvaděč 32U-42U do 800x900 mm, montáž vč. příslušenství</t>
  </si>
  <si>
    <t>-87065980</t>
  </si>
  <si>
    <t>Poznámka k položce:_x000d_
RACK pro datovou síť</t>
  </si>
  <si>
    <t>357311075R.1</t>
  </si>
  <si>
    <t>Rozvaděč 19", výška 42U, 800x800 mm, vč.podstavce a veškerého příslušenství</t>
  </si>
  <si>
    <t>1367517049</t>
  </si>
  <si>
    <t>80199035.1</t>
  </si>
  <si>
    <t>Chladící jednotka 19" 1U 4x ventilátor, bimetal. termostat</t>
  </si>
  <si>
    <t>-69542974</t>
  </si>
  <si>
    <t>1227964496</t>
  </si>
  <si>
    <t>222290301R01</t>
  </si>
  <si>
    <t>Modul 1xRJ45 kat.6A - konektor</t>
  </si>
  <si>
    <t>-765227979</t>
  </si>
  <si>
    <t>Poznámka k položce:_x000d_
Konektor s převlečnou krytkou (kamery, EV, str.terminály,DTP příprava 2x)</t>
  </si>
  <si>
    <t>0501133325</t>
  </si>
  <si>
    <t>Konektor s převlečnou krytkou 1xRJ45, STP kat.6A, komplet.</t>
  </si>
  <si>
    <t>-1135630179</t>
  </si>
  <si>
    <t>222290005R01</t>
  </si>
  <si>
    <t>Zásuvka 1xRJ45 na povrch, pro instalaci keystone 1xRJ45 STP kat.6A</t>
  </si>
  <si>
    <t>662541071</t>
  </si>
  <si>
    <t>0501133321</t>
  </si>
  <si>
    <t>-1527476834</t>
  </si>
  <si>
    <t>222290005R02</t>
  </si>
  <si>
    <t>Zásuvka 1xRJ45 na DIN lištu, pro instalaci keystone 1xRJ45 STP kat.6A</t>
  </si>
  <si>
    <t>1551213273</t>
  </si>
  <si>
    <t>0501133322</t>
  </si>
  <si>
    <t>Zásuvka 1xRJ45 na DIN lištu,, pro instalaci keystone 1xRJ45 STP kat.6A, komplet.</t>
  </si>
  <si>
    <t>1193481248</t>
  </si>
  <si>
    <t>222290008R01</t>
  </si>
  <si>
    <t>Zásuvka 2xRJ45 na povrch, pro instalaci keystone 2xRJ45 STP kat.6A</t>
  </si>
  <si>
    <t>-371922286</t>
  </si>
  <si>
    <t>0501133321.1</t>
  </si>
  <si>
    <t>Zásuvka 2xRJ45 na povrch, pro instalaci keystone 2xRJ45 STP kat.6A, komplet.</t>
  </si>
  <si>
    <t>615103636</t>
  </si>
  <si>
    <t>222290008R02</t>
  </si>
  <si>
    <t>Zásuvka 2xRJ45 pod omítku / do nábytku, pro instalaci keystone 2xRJ45 STP kat.6A</t>
  </si>
  <si>
    <t>725856549</t>
  </si>
  <si>
    <t>0501133320</t>
  </si>
  <si>
    <t>Zásuvka 2xRJ45 pod omítku / do nábytku, pro instalaci keystone 2xRJ45 STP kat.6A, komplet.</t>
  </si>
  <si>
    <t>178227665</t>
  </si>
  <si>
    <t>0501133325.1</t>
  </si>
  <si>
    <t>M+D Keystone 1xRJ45 STP kat.6A</t>
  </si>
  <si>
    <t>-515537153</t>
  </si>
  <si>
    <t>Poznámka k položce:_x000d_
Vývody pro CCTV, EV a strav.terminály - 1x				_x000d_
Zásuvky 2xRJ45 - 4x				_x000d_
Zásuvky 1xRJ45 - 2x</t>
  </si>
  <si>
    <t>222290971R00</t>
  </si>
  <si>
    <t>Patch panel</t>
  </si>
  <si>
    <t>-839051789</t>
  </si>
  <si>
    <t>0501232710</t>
  </si>
  <si>
    <t>Patch panel 48 port, kat.6A, velikost 1U, montáž 19"</t>
  </si>
  <si>
    <t>1715635370</t>
  </si>
  <si>
    <t>222290981R00</t>
  </si>
  <si>
    <t>Vyvazovací panel</t>
  </si>
  <si>
    <t>-1204267819</t>
  </si>
  <si>
    <t>0502315620</t>
  </si>
  <si>
    <t>Vyvazovací panel pro datové rozváděče., Výška 1U.</t>
  </si>
  <si>
    <t>-2076001317</t>
  </si>
  <si>
    <t>0503030020</t>
  </si>
  <si>
    <t>Patch cord U/FTP 2m, kat.6A, RJ45-RJ45</t>
  </si>
  <si>
    <t>1037709194</t>
  </si>
  <si>
    <t>222730008R01</t>
  </si>
  <si>
    <t>Zásuvka multimediální koncová na omítku</t>
  </si>
  <si>
    <t>-1858925106</t>
  </si>
  <si>
    <t>0701628965</t>
  </si>
  <si>
    <t>Zásuvka HDMI 2.0 kompletní</t>
  </si>
  <si>
    <t>1748737748</t>
  </si>
  <si>
    <t>0701628967</t>
  </si>
  <si>
    <t>Zásuvka USB kompletní</t>
  </si>
  <si>
    <t>711663186</t>
  </si>
  <si>
    <t>222293001R00</t>
  </si>
  <si>
    <t>Vypáskování kabelů v rozvaděči</t>
  </si>
  <si>
    <t>1345753628</t>
  </si>
  <si>
    <t>222293011R00</t>
  </si>
  <si>
    <t>Kontrolní měření kabelu</t>
  </si>
  <si>
    <t>953344855</t>
  </si>
  <si>
    <t>222293012R00</t>
  </si>
  <si>
    <t>Měření do protokolu</t>
  </si>
  <si>
    <t>22387111</t>
  </si>
  <si>
    <t>222301801R00</t>
  </si>
  <si>
    <t>Závěrečné práce v rozvaděči</t>
  </si>
  <si>
    <t>-412291098</t>
  </si>
  <si>
    <t>222490001R00</t>
  </si>
  <si>
    <t>Stolní telefon, připojení do zásuvky, vyzkoušení</t>
  </si>
  <si>
    <t>1900274786</t>
  </si>
  <si>
    <t>DZ001</t>
  </si>
  <si>
    <t>IP telefonní přístroj</t>
  </si>
  <si>
    <t>-716589385</t>
  </si>
  <si>
    <t>Poznámka k položce:_x000d_
Telefon VoIP video, 6x SIP účtů, 2x RJ45, USB, WIFI, Bluetooth, PoE</t>
  </si>
  <si>
    <t>222323324R00</t>
  </si>
  <si>
    <t>Tlač.tablo s klávesnicí, čtečkou a kamerou do zdi</t>
  </si>
  <si>
    <t>-1100854180</t>
  </si>
  <si>
    <t>DZ006</t>
  </si>
  <si>
    <t>Audio panel IP, 3 tlač., kamera, zápustná instalac</t>
  </si>
  <si>
    <t>-391032790</t>
  </si>
  <si>
    <t>Poznámka k položce:_x000d_
IP dveřní interkom, protokol SIP, nerez provedení, IP53, PoE</t>
  </si>
  <si>
    <t>222323337R00</t>
  </si>
  <si>
    <t>Kryt proti dešti</t>
  </si>
  <si>
    <t>-890315333</t>
  </si>
  <si>
    <t>DZ007</t>
  </si>
  <si>
    <t>Zápustná krabice se stříškou pro 1 modul</t>
  </si>
  <si>
    <t>37510289</t>
  </si>
  <si>
    <t>222323201R02</t>
  </si>
  <si>
    <t>Hodiny jednotného času</t>
  </si>
  <si>
    <t>-1400812439</t>
  </si>
  <si>
    <t>Stropní ručičkové hodiny 40cm jednostranné, Ciferník C2, motorek 24V</t>
  </si>
  <si>
    <t>-1541623247</t>
  </si>
  <si>
    <t>161.1</t>
  </si>
  <si>
    <t>Stropní ručičkové hodiny 40cm oboustr., Ciferník C2, motorek 24V, stropní závěs</t>
  </si>
  <si>
    <t>692360420</t>
  </si>
  <si>
    <t>Poznámka k položce:_x000d_
Včetně konzole a veškerého příslušenství</t>
  </si>
  <si>
    <t>222291991R01</t>
  </si>
  <si>
    <t>Aktivní síťový prvek vč. konfigurace</t>
  </si>
  <si>
    <t>-485653678</t>
  </si>
  <si>
    <t>AP104</t>
  </si>
  <si>
    <t>Switch 48 port aktivní PoE</t>
  </si>
  <si>
    <t>-1292622107</t>
  </si>
  <si>
    <t>Poznámka k položce:_x000d_
Podnikový plně konfigurovatelný L2 přepínač, 48x port PoE+ Gigabit Ethernet 10/100/1000 Mb/s s konektorem RJ-45, 4x Gigabit Ethernet SFP slot, Auto-MDIX, propustnost až 104 Gbps a 77.3 mpps, procesor s frekvencí 800 MHz, 128 MB RAM, 128 MB flash, paketový buffer 3 MB, QoS a silné zabezpečení, PoE+ napájení s 30W na port a celkovým zatížením až 382W.</t>
  </si>
  <si>
    <t>222411001R00</t>
  </si>
  <si>
    <t>Záložní zdroj UPS do 1500VA v racku</t>
  </si>
  <si>
    <t>-1807862104</t>
  </si>
  <si>
    <t>AP114</t>
  </si>
  <si>
    <t>93451572</t>
  </si>
  <si>
    <t>Poznámka k položce:_x000d_
Záložní zdroj - 1500 VA / 1200 W, 2U rack, Line interactive, 2×IEC Jumpers, 8×IEC 320 C13, Ochrana datové sítě RJ-45, USB a Ethernet</t>
  </si>
  <si>
    <t>222325001R00</t>
  </si>
  <si>
    <t>Detektor PIR na předem připravené úchytné body</t>
  </si>
  <si>
    <t>1879440886</t>
  </si>
  <si>
    <t>49697</t>
  </si>
  <si>
    <t>Detektor PIR</t>
  </si>
  <si>
    <t>151302042</t>
  </si>
  <si>
    <t>Poznámka k položce:_x000d_
Sběrnicový detektor pohybu PIR, 110° / 12 m (se základní čočkou)</t>
  </si>
  <si>
    <t>222325004R00</t>
  </si>
  <si>
    <t>Stropní detektor na předem připravené úchytné body</t>
  </si>
  <si>
    <t>1200677373</t>
  </si>
  <si>
    <t>45631</t>
  </si>
  <si>
    <t>Sběrnicový stropní PIR detektor pohybu</t>
  </si>
  <si>
    <t>-985136276</t>
  </si>
  <si>
    <t>Poznámka k položce:_x000d_
360°/11 m (ve 3,5 m instalační výšky)</t>
  </si>
  <si>
    <t>222325003R00</t>
  </si>
  <si>
    <t>Držák detektoru na předem připravené úchytné body</t>
  </si>
  <si>
    <t>-25317894</t>
  </si>
  <si>
    <t>Kloubový držák, pro PIR detektory a kombinované detektory</t>
  </si>
  <si>
    <t>-591513617</t>
  </si>
  <si>
    <t>222325005R00</t>
  </si>
  <si>
    <t>Detektor GB na předem připravené úchytné body</t>
  </si>
  <si>
    <t>1772228427</t>
  </si>
  <si>
    <t>49697.1</t>
  </si>
  <si>
    <t>Detektor PIR/GB</t>
  </si>
  <si>
    <t>1493961219</t>
  </si>
  <si>
    <t>Poznámka k položce:_x000d_
Sběrnicový kombinovaný detektor PIR + rozbití skla, dosah PIR 12m / 110°, dosah GLASS 9m</t>
  </si>
  <si>
    <t>222325008R00</t>
  </si>
  <si>
    <t>Tísňový spínač na připravené úchytné body</t>
  </si>
  <si>
    <t>-544691838</t>
  </si>
  <si>
    <t>0204071099</t>
  </si>
  <si>
    <t>Sběrnicové nástěnné tísňové tlačítko</t>
  </si>
  <si>
    <t>-1849034204</t>
  </si>
  <si>
    <t>222325261R00</t>
  </si>
  <si>
    <t>Externí indikátor na omítku v normálním prostředí</t>
  </si>
  <si>
    <t>1836316825</t>
  </si>
  <si>
    <t>49713</t>
  </si>
  <si>
    <t>Sběrnicový indikátor</t>
  </si>
  <si>
    <t>855531880</t>
  </si>
  <si>
    <t>Poznámka k položce:_x000d_
Univerzální optický indikátor, signalizuje zajištění sekce nebo aktivaci výstupu PG (1 - 32) rozsvícením červené LED kontrolky</t>
  </si>
  <si>
    <t>222325013R00</t>
  </si>
  <si>
    <t>Magnetický kontakt do nedřevěných zárubní</t>
  </si>
  <si>
    <t>1408446430</t>
  </si>
  <si>
    <t>0204071032</t>
  </si>
  <si>
    <t>Závrtný magnetický kontakt s 6m kabelem, tř.2.</t>
  </si>
  <si>
    <t>-1811988688</t>
  </si>
  <si>
    <t>222325033R00</t>
  </si>
  <si>
    <t>Požární sběrnicový hlásič na omítku v EZS,na kci</t>
  </si>
  <si>
    <t>1076602465</t>
  </si>
  <si>
    <t>45480</t>
  </si>
  <si>
    <t>Požární sběrnicový hlásič PZTS</t>
  </si>
  <si>
    <t>798502966</t>
  </si>
  <si>
    <t>Poznámka k položce:_x000d_
Sběrnicový kombinovaný detektor kouře a teploty</t>
  </si>
  <si>
    <t>222325102R00</t>
  </si>
  <si>
    <t>Sběrnicový modul na připravené úchytné body</t>
  </si>
  <si>
    <t>-2007487520</t>
  </si>
  <si>
    <t>49697.2</t>
  </si>
  <si>
    <t>Sběrnicový modul pro připojení MK</t>
  </si>
  <si>
    <t>-421829558</t>
  </si>
  <si>
    <t>Poznámka k položce:_x000d_
Modul umožňuje přiřazení až 8 magnetických kontaktů. Instaluje se do víceúčelové montážní krabice.				_x000d_
Dodávka vč.montážní krabice.</t>
  </si>
  <si>
    <t>222325602R00</t>
  </si>
  <si>
    <t>Svorkovnicová skříňka na úchytné body</t>
  </si>
  <si>
    <t>-1926332797</t>
  </si>
  <si>
    <t>44668</t>
  </si>
  <si>
    <t>RKZ211 Krabice 16pin./na omit.</t>
  </si>
  <si>
    <t>-149170288</t>
  </si>
  <si>
    <t>Poznámka k položce:_x000d_
Instalační krabice s tamperem 90x95x17,5 mm</t>
  </si>
  <si>
    <t>222325201R00</t>
  </si>
  <si>
    <t>Klávesnice na předem připravené úchytné body</t>
  </si>
  <si>
    <t>-337365996</t>
  </si>
  <si>
    <t>45437</t>
  </si>
  <si>
    <t>Sběrnicová klávesnice PZTS</t>
  </si>
  <si>
    <t>1822745596</t>
  </si>
  <si>
    <t>Poznámka k položce:_x000d_
Sběrnicový přístupový modul s displejem, klávesnicí a RFID pro ovládání zabezpečovacího systému.	</t>
  </si>
  <si>
    <t>-1847568985</t>
  </si>
  <si>
    <t>48221</t>
  </si>
  <si>
    <t>Ovládací segment ke klávesnici PZTS</t>
  </si>
  <si>
    <t>-210398332</t>
  </si>
  <si>
    <t>Poznámka k položce:_x000d_
Ovládací segment pro přístupové moduly.</t>
  </si>
  <si>
    <t>222325265R00</t>
  </si>
  <si>
    <t>Poplachová siréna na připravené úchyt.body</t>
  </si>
  <si>
    <t>-1726202456</t>
  </si>
  <si>
    <t>48227</t>
  </si>
  <si>
    <t>Sběrnicová vnitřní siréna</t>
  </si>
  <si>
    <t>-1012973621</t>
  </si>
  <si>
    <t>Poznámka k položce:_x000d_
Sběrnicová siréna pro vnitřní prostředí.</t>
  </si>
  <si>
    <t>45141</t>
  </si>
  <si>
    <t>Venkovní siréna zálohovaná</t>
  </si>
  <si>
    <t>360584573</t>
  </si>
  <si>
    <t>Poznámka k položce:_x000d_
Venkovní drátová siréna zálohovaná vestavěným NiCd akumulátorem.	</t>
  </si>
  <si>
    <t>222325292R00</t>
  </si>
  <si>
    <t>Měření smyčky</t>
  </si>
  <si>
    <t>878287870</t>
  </si>
  <si>
    <t>222325301R00</t>
  </si>
  <si>
    <t>Ústředna EZS na připravené úchytné body</t>
  </si>
  <si>
    <t>-1416592083</t>
  </si>
  <si>
    <t>45351</t>
  </si>
  <si>
    <t>Ústředna s GSM/GPRSLAN</t>
  </si>
  <si>
    <t>188897077</t>
  </si>
  <si>
    <t>Poznámka k položce:_x000d_
Ústředna s vestavěným GSM/GPRS/LAN komunikátorem.</t>
  </si>
  <si>
    <t>45091</t>
  </si>
  <si>
    <t>Aku 12V/7Ah</t>
  </si>
  <si>
    <t>-1977030977</t>
  </si>
  <si>
    <t>Poznámka k položce:_x000d_
Bezúdržbový akumulátor 12V, 7Ah.</t>
  </si>
  <si>
    <t>222325302R00</t>
  </si>
  <si>
    <t>Programování ústředny, uvedení do provozu</t>
  </si>
  <si>
    <t>-780748207</t>
  </si>
  <si>
    <t>222325501R00</t>
  </si>
  <si>
    <t>Čtečka identifikačních karet EKV na úchytné body</t>
  </si>
  <si>
    <t>751529763</t>
  </si>
  <si>
    <t>50036</t>
  </si>
  <si>
    <t>Venkovní čtečka</t>
  </si>
  <si>
    <t>695901355</t>
  </si>
  <si>
    <t>Poznámka k položce:_x000d_
Sběrnicová venkovní čtečka bezkontaktních karet RFID. Čtečku bezdotykových čipů lze použít k aktivaci PG výstupu a tím např. k ovládání přístupu (dveřního zámku).</t>
  </si>
  <si>
    <t>1370567772</t>
  </si>
  <si>
    <t>50915</t>
  </si>
  <si>
    <t>Sběrnicový modul pro ovládání zámku</t>
  </si>
  <si>
    <t>814550628</t>
  </si>
  <si>
    <t>Poznámka k položce:_x000d_
Sběrnicový modul pro napájení a ovládání elektromagnetických zámků a propouštěcích systémů ze sběrnice systému. Má instalovány akumulátory, které zajistí potřebný počáteční proudový impuls.</t>
  </si>
  <si>
    <t>222325731R01</t>
  </si>
  <si>
    <t>Elektromechanický zámek do dveří</t>
  </si>
  <si>
    <t>-2017668564</t>
  </si>
  <si>
    <t>0420011513</t>
  </si>
  <si>
    <t>Elektromechanický samozamykací zámek, rozteč a backset dle typu dveří</t>
  </si>
  <si>
    <t>1776348596</t>
  </si>
  <si>
    <t>Poznámka k položce:_x000d_
Včetně veškerého příslušentsví k montáži (průchodka,systém.kabel,kování,čtyřhran,protiplech).</t>
  </si>
  <si>
    <t>222731206R00</t>
  </si>
  <si>
    <t>Venkovní IP kompakt.kamera na úchytné body</t>
  </si>
  <si>
    <t>1647536035</t>
  </si>
  <si>
    <t>222731102R00</t>
  </si>
  <si>
    <t>Vnitřní dome kamera na úchytné body</t>
  </si>
  <si>
    <t>959337199</t>
  </si>
  <si>
    <t>ADI519</t>
  </si>
  <si>
    <t>IP dome kamera, 2MP, MZVF, 2.8-12mm, WDR 120dB, IR 40m, VA, IP67</t>
  </si>
  <si>
    <t>-1559030533</t>
  </si>
  <si>
    <t>Poznámka k položce:_x000d_
Vč.příslušenství.</t>
  </si>
  <si>
    <t>222731261R01</t>
  </si>
  <si>
    <t>IP videorekordér do 32 kanálů</t>
  </si>
  <si>
    <t>-1702888424</t>
  </si>
  <si>
    <t>ADI1126</t>
  </si>
  <si>
    <t>NVR pro 32 IP kamer, až 12MP, AcuSense, bez HDD</t>
  </si>
  <si>
    <t>-1198803872</t>
  </si>
  <si>
    <t>Poznámka k položce:_x000d_
Síťový videorekordér (NVR) pro záznam až 32 IP kamer. Záznamová kapacita až 160Mbps s podporou kamer s rozlišením až 12MP. Rekordér je vybaven videoanalýzou na bázi algoritmu Deep Learning a nabízí dvě oblasti: 1. Rozpoznání tváří (může běžet až na 4 kamerách s funkcí Face Capture nebo na 1 libovolné kameře až 8MP, podpora až 16-ti databází s celkem 10.000 snímky tváří), 2. Perimetr s detekcí osob a automobilů (může běžet až na 4 libovolných kamerách až 2MP). Rozpoznání tváří a Perimetr nemohou běžet současně. Do rekordéru lze nainstalovat 4x HDD (max. 4x 6TB)</t>
  </si>
  <si>
    <t>ADI1390</t>
  </si>
  <si>
    <t>Přídavný HDD k rekordérům 6TB</t>
  </si>
  <si>
    <t>979969410</t>
  </si>
  <si>
    <t>222731501R00</t>
  </si>
  <si>
    <t>Instalace SW, konfigurace a uvedení do provozu</t>
  </si>
  <si>
    <t>-1434153567</t>
  </si>
  <si>
    <t>222325251R00</t>
  </si>
  <si>
    <t>Náhradní zdroj 12 V do 60 Ah na úchytné body</t>
  </si>
  <si>
    <t>1006917599</t>
  </si>
  <si>
    <t>Poznámka k položce:_x000d_
1x zdroj pro el.zámky</t>
  </si>
  <si>
    <t>STR103</t>
  </si>
  <si>
    <t>Záložní nap.zdroj 12V / 3A</t>
  </si>
  <si>
    <t>-1594043432</t>
  </si>
  <si>
    <t>0704022070</t>
  </si>
  <si>
    <t>Akumulátor 12V / 17 Ah</t>
  </si>
  <si>
    <t>-1954501859</t>
  </si>
  <si>
    <t xml:space="preserve">900      RT3</t>
  </si>
  <si>
    <t>HZS, Práce v tarifní třídě 6</t>
  </si>
  <si>
    <t>-1582670711</t>
  </si>
  <si>
    <t>Poznámka k položce:_x000d_
Zaškolení obsluhy</t>
  </si>
  <si>
    <t xml:space="preserve">900      RT9</t>
  </si>
  <si>
    <t>HZS, programátor</t>
  </si>
  <si>
    <t>-894844939</t>
  </si>
  <si>
    <t>Poznámka k položce:_x000d_
Konfigurace všech SLP systémů</t>
  </si>
  <si>
    <t xml:space="preserve">110      R00</t>
  </si>
  <si>
    <t>Mimostaveništní doprava individual.</t>
  </si>
  <si>
    <t>1473091040</t>
  </si>
  <si>
    <t>Poznámka k položce:_x000d_
Dopravné za všechny SLP systémy</t>
  </si>
  <si>
    <t xml:space="preserve">141      R00</t>
  </si>
  <si>
    <t xml:space="preserve">Přirážka za podružný materiál  M 21, M 22</t>
  </si>
  <si>
    <t>-876931289</t>
  </si>
  <si>
    <t>Přirážka za podružný materiál M 21, M 22</t>
  </si>
  <si>
    <t>Poznámka k položce:_x000d_
Obsahuje veškerý drobný instalační materiál ke kompletní instalaci v částech společných kabel.tras, UKS, AUDIO, PZTS.				_x000d_
Obsahuje např.vruty, hmoždinky, pomoc.zedn.materiál, izol.pásky,drobné svorkovnice,pěn.hmoty, kabel.úchytky,apod.</t>
  </si>
  <si>
    <t xml:space="preserve">120      R00</t>
  </si>
  <si>
    <t xml:space="preserve">Přesun do zóny         individuální</t>
  </si>
  <si>
    <t>-575743808</t>
  </si>
  <si>
    <t>Přesun do zóny individuální</t>
  </si>
  <si>
    <t>Poznámka k položce:_x000d_
Obsahuje přirážku za kompletní přesun montážního materiálu.</t>
  </si>
  <si>
    <t xml:space="preserve">202      R00</t>
  </si>
  <si>
    <t>Zednické výpomoci HSV</t>
  </si>
  <si>
    <t>-1743300070</t>
  </si>
  <si>
    <t>VRN</t>
  </si>
  <si>
    <t>Vedlejší rozpočtové náklady</t>
  </si>
  <si>
    <t>005231030R</t>
  </si>
  <si>
    <t>Zkušební provoz</t>
  </si>
  <si>
    <t>Soubor</t>
  </si>
  <si>
    <t>-1939407345</t>
  </si>
  <si>
    <t>005231020R</t>
  </si>
  <si>
    <t>Individuální a komplexní vyzkoušení</t>
  </si>
  <si>
    <t>-1483675720</t>
  </si>
  <si>
    <t>21-SO093-02 - SO 02 Komunikace, chodníky a zpevněné plochy</t>
  </si>
  <si>
    <t>M. Surý</t>
  </si>
  <si>
    <t xml:space="preserve">    5 - Komunikace pozemní</t>
  </si>
  <si>
    <t>122251103</t>
  </si>
  <si>
    <t>Odkopávky a prokopávky nezapažené v hornině třídy těžitelnosti I skupiny 3 objem do 100 m3 strojně</t>
  </si>
  <si>
    <t>-2030347431</t>
  </si>
  <si>
    <t>Odkopávky a prokopávky nezapažené strojně v hornině třídy těžitelnosti I skupiny 3 přes 50 do 100 m3</t>
  </si>
  <si>
    <t>https://podminky.urs.cz/item/CS_URS_2021_02/122251103</t>
  </si>
  <si>
    <t xml:space="preserve">Výkop pro přípojky IS, odečteno z výkresu D02.1 Situace </t>
  </si>
  <si>
    <t>17,5*1,2</t>
  </si>
  <si>
    <t>94620001</t>
  </si>
  <si>
    <t>Poplatek za uložení stavebního odpadu zeminy a kameniva zatříděných kódem 17 05 04</t>
  </si>
  <si>
    <t>-1974892171</t>
  </si>
  <si>
    <t>Podklad pův. zp. Ploch (chodník, vjezd, vozovka a přídlažba)</t>
  </si>
  <si>
    <t>43,755*2,3</t>
  </si>
  <si>
    <t>Podkladní vrstvy v místech pro přípojky IS</t>
  </si>
  <si>
    <t>17,5*1,2*2,3</t>
  </si>
  <si>
    <t>Zemina z výkopu pro přípojky IS, viz. Pol. č. 122201101</t>
  </si>
  <si>
    <t>17,5*0,4*2,3</t>
  </si>
  <si>
    <t>94620002</t>
  </si>
  <si>
    <t>Poplatek za uložení stavebního odpadu betonového zatříděných kódem 17 01 01</t>
  </si>
  <si>
    <t>-64379987</t>
  </si>
  <si>
    <t>Pův. Dlažba, přídlažba a obrubníky</t>
  </si>
  <si>
    <t xml:space="preserve">1,37                          " (obr. 15/15 náj.) </t>
  </si>
  <si>
    <t xml:space="preserve">0,44                         " (obr. Zahr.)</t>
  </si>
  <si>
    <t xml:space="preserve">11,14                      " (dlažba 6cm)</t>
  </si>
  <si>
    <t xml:space="preserve">5,15                         "(dlažba 8 cm+rel. Pás) </t>
  </si>
  <si>
    <t xml:space="preserve">1,02                         " (přídl.)</t>
  </si>
  <si>
    <t>94620004</t>
  </si>
  <si>
    <t>Poplatek za uložení stavebního odpadu z asfaltových směsí bez obsahu dehtu zatříděných kódem 17 03 02</t>
  </si>
  <si>
    <t>1931121563</t>
  </si>
  <si>
    <t>Poznámka k položce:_x000d_
Poznámka k položce: odvoz kusů živice, suti zeminy a podkladů z kameniva na skládku 1km_x000d_
Zřízení násypů pod plání zp. Ploch</t>
  </si>
  <si>
    <t>Kryt vozovky ul. Šámalova, viz. Pol. č. 113107143 – ŽIVICE</t>
  </si>
  <si>
    <t>(31*0,15)*2,2</t>
  </si>
  <si>
    <t>113106121</t>
  </si>
  <si>
    <t>Rozebrání dlažeb z betonových nebo kamenných dlaždic komunikací pro pěší ručně</t>
  </si>
  <si>
    <t>1010855449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</si>
  <si>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</si>
  <si>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https://podminky.urs.cz/item/CS_URS_2021_02/113106121</t>
  </si>
  <si>
    <t>Rozebrání pův. Chodníku</t>
  </si>
  <si>
    <t>odečteno z výkresu D02.1 Situace (vč.vjezdu a var. pásu z rel. dl.)</t>
  </si>
  <si>
    <t>106,00</t>
  </si>
  <si>
    <t>Rozebrání pův. Přídlažby v ul. Šámalova</t>
  </si>
  <si>
    <t>27*0,2</t>
  </si>
  <si>
    <t>113152112</t>
  </si>
  <si>
    <t>Odstranění podkladů zpevněných ploch z kameniva drceného</t>
  </si>
  <si>
    <t>-56765088</t>
  </si>
  <si>
    <t>Odstranění podkladů zpevněných ploch s přemístěním na skládku na vzdálenost do 20 m nebo s naložením na dopravní prostředek z kameniva drceného</t>
  </si>
  <si>
    <t>https://podminky.urs.cz/item/CS_URS_2021_02/113152112</t>
  </si>
  <si>
    <t>Rozebrání pův. Chodníku – podklad</t>
  </si>
  <si>
    <t>odečteno z výkresu D02.1 Situace (vč. Podkladu vejzdu a var. pásu z rel. dl.)</t>
  </si>
  <si>
    <t>106*1,05*0,25</t>
  </si>
  <si>
    <t>Rozebrání pův. Přídlažby v ul. Šámalova – podklad</t>
  </si>
  <si>
    <t xml:space="preserve">odečteno z výkresu D02.1 Situace </t>
  </si>
  <si>
    <t>27*0,2*0,45</t>
  </si>
  <si>
    <t xml:space="preserve">Rozebrání pův. Vozovky – podklad </t>
  </si>
  <si>
    <t>27*0,5*0,45</t>
  </si>
  <si>
    <t>113202111</t>
  </si>
  <si>
    <t>Vytrhání obrub krajníků obrubníků stojatých</t>
  </si>
  <si>
    <t>1361312649</t>
  </si>
  <si>
    <t>Vytrhání obrub s vybouráním lože, s přemístěním hmot na skládku na vzdálenost do 3 m nebo s naložením na dopravní prostředek z krajníků nebo obrubníků stojatých</t>
  </si>
  <si>
    <t>https://podminky.urs.cz/item/CS_URS_2021_02/113202111</t>
  </si>
  <si>
    <t>Silniční (15/15/50)</t>
  </si>
  <si>
    <t>Zahradní (5/25/100)</t>
  </si>
  <si>
    <t>6,35*3</t>
  </si>
  <si>
    <t>919735113</t>
  </si>
  <si>
    <t>Řezání stávajícího živičného krytu hl přes 100 do 150 mm</t>
  </si>
  <si>
    <t>1500188546</t>
  </si>
  <si>
    <t>Řezání stávajícího živičného krytu nebo podkladu hloubky přes 100 do 150 mm</t>
  </si>
  <si>
    <t>https://podminky.urs.cz/item/CS_URS_2021_02/919735113</t>
  </si>
  <si>
    <t>Zařezání vozovky ul. Šámalova (pro obrubu a pro přípojky IS)</t>
  </si>
  <si>
    <t>27+7+11,5+10,6</t>
  </si>
  <si>
    <t>113107143</t>
  </si>
  <si>
    <t>Odstranění podkladu živičného tl přes 100 do 150 mm ručně</t>
  </si>
  <si>
    <t>1691303328</t>
  </si>
  <si>
    <t>Odstranění podkladů nebo krytů ručně s přemístěním hmot na skládku na vzdálenost do 3 m nebo s naložením na dopravní prostředek živičných, o tl. vrstvy přes 100 do 150 mm</t>
  </si>
  <si>
    <t>https://podminky.urs.cz/item/CS_URS_2021_02/113107143</t>
  </si>
  <si>
    <t xml:space="preserve">Kryt vozovky ul. Šámalova, odečteno z výkresu D02.1 Situace </t>
  </si>
  <si>
    <t>27*0,5</t>
  </si>
  <si>
    <t>Kryt vozovky ul. Šámalova, odečteno z výkresu D02.1 Situace – pro přípojky IS</t>
  </si>
  <si>
    <t>17,5</t>
  </si>
  <si>
    <t>113107026</t>
  </si>
  <si>
    <t>Odstranění podkladu z kameniva drceného se štětem tl 450 mm při překopech ručně</t>
  </si>
  <si>
    <t>-1266778535</t>
  </si>
  <si>
    <t>Odstranění podkladů nebo krytů při překopech inženýrských sítí s přemístěním hmot na skládku ve vzdálenosti do 3 m nebo s naložením na dopravní prostředek ručně z kameniva hrubého drceného se štětem, o tl. vrstvy přes 250 do 450 mm</t>
  </si>
  <si>
    <t>https://podminky.urs.cz/item/CS_URS_2021_02/113107026</t>
  </si>
  <si>
    <t xml:space="preserve">Podkladní vrstvy pro přípojky IS, odečteno z výkresu D02.1 Situace </t>
  </si>
  <si>
    <t>120001101</t>
  </si>
  <si>
    <t>Příplatek za ztížení odkopávky nebo prokopávky v blízkosti inženýrských sítí</t>
  </si>
  <si>
    <t>281911666</t>
  </si>
  <si>
    <t>Příplatek k cenám vykopávek za ztížení vykopávky v blízkosti podzemního vedení nebo výbušnin v horninách jakékoliv třídy</t>
  </si>
  <si>
    <t>https://podminky.urs.cz/item/CS_URS_2021_02/120001101</t>
  </si>
  <si>
    <t>viz. Pol. č. 122201101</t>
  </si>
  <si>
    <t>997221571</t>
  </si>
  <si>
    <t>Vodorovná doprava vybouraných hmot do 1 km</t>
  </si>
  <si>
    <t>-820029067</t>
  </si>
  <si>
    <t>Vodorovná doprava vybouraných hmot bez naložení, ale se složením a s hrubým urovnáním na vzdálenost do 1 km</t>
  </si>
  <si>
    <t>https://podminky.urs.cz/item/CS_URS_2021_02/997221571</t>
  </si>
  <si>
    <t>Poznámka k položce:</t>
  </si>
  <si>
    <t>odvoz kusů živice, suti zeminy a podkladů z kameniva na skládku 1km</t>
  </si>
  <si>
    <t>Kryt vozovky, viz. Pol. č. 113107143 – ŽIVICE</t>
  </si>
  <si>
    <t>997221559</t>
  </si>
  <si>
    <t>Příplatek ZKD 1 km u vodorovné dopravy suti ze sypkých materiálů</t>
  </si>
  <si>
    <t>-815865476</t>
  </si>
  <si>
    <t>Vodorovná doprava suti bez naložení, ale se složením a s hrubým urovnáním Příplatek k ceně za každý další i započatý 1 km přes 1 km</t>
  </si>
  <si>
    <t>https://podminky.urs.cz/item/CS_URS_2021_02/997221559</t>
  </si>
  <si>
    <t>viz. Pol. č. 997221571, další 3 km</t>
  </si>
  <si>
    <t>194,387*3</t>
  </si>
  <si>
    <t>181252305</t>
  </si>
  <si>
    <t>Úprava pláně pro silnice a dálnice na násypech se zhutněním</t>
  </si>
  <si>
    <t>1291959067</t>
  </si>
  <si>
    <t>Úprava pláně na stavbách silnic a dálnic strojně na násypech se zhutněním</t>
  </si>
  <si>
    <t>https://podminky.urs.cz/item/CS_URS_2021_02/181252305</t>
  </si>
  <si>
    <t>odečteno z výkresu D02.1 Situace</t>
  </si>
  <si>
    <t>808,00</t>
  </si>
  <si>
    <t>171152101</t>
  </si>
  <si>
    <t>Uložení sypaniny z hornin soudržných do násypů zhutněných silnic a dálnic</t>
  </si>
  <si>
    <t>-1092998379</t>
  </si>
  <si>
    <t>Uložení sypaniny do zhutněných násypů pro silnice, dálnice a letiště s rozprostřením sypaniny ve vrstvách, s hrubým urovnáním a uzavřením povrchu násypu z hornin soudržných</t>
  </si>
  <si>
    <t>https://podminky.urs.cz/item/CS_URS_2021_02/171152101</t>
  </si>
  <si>
    <t>Zřízení násypů pod plání zp. Ploch</t>
  </si>
  <si>
    <t>odečteno z výkresu D02.1 Situace a D02.2 VZPR</t>
  </si>
  <si>
    <t>(808*0,15)</t>
  </si>
  <si>
    <t>10364100</t>
  </si>
  <si>
    <t>zemina pro terénní úpravy - tříděná</t>
  </si>
  <si>
    <t>1695703353</t>
  </si>
  <si>
    <t>Poznámka k položce:_x000d_
Materiál pro násypy, vč. Dopravy na staveniště PÍSČITOJÍLOVÉ ZEMINY, JÍL 10-35%, HUMUS 1%_x000d_
ŠD FR 0-63_x000d_
ŠD FR 0-63_x000d_
ŠD FR 0-63_x000d_
ŠD FR 0-63, 32-63_x000d_
ŠD FR 0-63_x000d_
Posdkaldni vrstva z ŠD 0-32+C 8/10 (KSC I) VJEZD + ZAPRAVENI PRIPOJEK IS_x000d_
CHODNÍK SO 02.1 + VOD. LINIE A REL. PÁS, VČ. LOŽE TL. 40Mm</t>
  </si>
  <si>
    <t>násypy pod komunikacemi</t>
  </si>
  <si>
    <t>(808*0,15)*2,3</t>
  </si>
  <si>
    <t>Komunikace pozemní</t>
  </si>
  <si>
    <t>564831111</t>
  </si>
  <si>
    <t>Podklad ze štěrkodrtě ŠD tl 100 mm</t>
  </si>
  <si>
    <t>-1250529857</t>
  </si>
  <si>
    <t>Podklad ze štěrkodrti ŠD s rozprostřením a zhutněním, po zhutnění tl. 100 mm</t>
  </si>
  <si>
    <t>https://podminky.urs.cz/item/CS_URS_2021_02/564831111</t>
  </si>
  <si>
    <t>ŠD FR 0-63</t>
  </si>
  <si>
    <t>91*1,03</t>
  </si>
  <si>
    <t>564841111</t>
  </si>
  <si>
    <t>Podklad ze štěrkodrtě ŠD tl 120 mm</t>
  </si>
  <si>
    <t>3986135</t>
  </si>
  <si>
    <t>Podklad ze štěrkodrti ŠD s rozprostřením a zhutněním, po zhutnění tl. 120 mm</t>
  </si>
  <si>
    <t>https://podminky.urs.cz/item/CS_URS_2021_02/564841111</t>
  </si>
  <si>
    <t>135*1,03</t>
  </si>
  <si>
    <t>564851111</t>
  </si>
  <si>
    <t>Podklad ze štěrkodrtě ŠD tl 150 mm</t>
  </si>
  <si>
    <t>902510626</t>
  </si>
  <si>
    <t>Podklad ze štěrkodrti ŠD s rozprostřením a zhutněním, po zhutnění tl. 150 mm</t>
  </si>
  <si>
    <t>https://podminky.urs.cz/item/CS_URS_2021_02/564851111</t>
  </si>
  <si>
    <t>(427+118)*1,03</t>
  </si>
  <si>
    <t>564861111</t>
  </si>
  <si>
    <t>Podklad ze štěrkodrtě ŠD tl 200 mm</t>
  </si>
  <si>
    <t>-2143717364</t>
  </si>
  <si>
    <t>Podklad ze štěrkodrti ŠD s rozprostřením a zhutněním, po zhutnění tl. 200 mm</t>
  </si>
  <si>
    <t>https://podminky.urs.cz/item/CS_URS_2021_02/564861111</t>
  </si>
  <si>
    <t>ŠD FR 0-63, 32-63</t>
  </si>
  <si>
    <t>(507+12)*1,03</t>
  </si>
  <si>
    <t>564871111</t>
  </si>
  <si>
    <t>Podklad ze štěrkodrtě ŠD tl 250 mm</t>
  </si>
  <si>
    <t>-713255663</t>
  </si>
  <si>
    <t>Podklad ze štěrkodrti ŠD s rozprostřením a zhutněním, po zhutnění tl. 250 mm</t>
  </si>
  <si>
    <t>https://podminky.urs.cz/item/CS_URS_2021_02/564871111</t>
  </si>
  <si>
    <t>79*1,03</t>
  </si>
  <si>
    <t>567122114</t>
  </si>
  <si>
    <t>Podklad ze směsi stmelené cementem SC C 8/10 (KSC I) tl 150 mm</t>
  </si>
  <si>
    <t>-1877156622</t>
  </si>
  <si>
    <t>Podklad ze směsi stmelené cementem SC bez dilatačních spár, s rozprostřením a zhutněním SC C 8/10 (KSC I), po zhutnění tl. 150 mm</t>
  </si>
  <si>
    <t>https://podminky.urs.cz/item/CS_URS_2021_02/567122114</t>
  </si>
  <si>
    <t>Posdkaldni vrstva z ŠD 0-32+C 8/10 (KSC I)</t>
  </si>
  <si>
    <t>VJEZD + ZAPRAVENI PRIPOJEK IS</t>
  </si>
  <si>
    <t>27,4+17,75</t>
  </si>
  <si>
    <t>596211111</t>
  </si>
  <si>
    <t>Kladení zámkové dlažby komunikací pro pěší tl 60 mm skupiny A pl přes 50 do 100 m2</t>
  </si>
  <si>
    <t>1618661656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</si>
  <si>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</si>
  <si>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https://podminky.urs.cz/item/CS_URS_2021_02/596211111</t>
  </si>
  <si>
    <t>CHODNÍK SO 02.1 + VOD. LINIE A REL. PÁS, VČ. LOŽE TL. 40Mm</t>
  </si>
  <si>
    <t>79-(0,4*20,8 + 0,4*11,4)</t>
  </si>
  <si>
    <t>59245015</t>
  </si>
  <si>
    <t>dlažba zámková 200x200x60mm přírodní</t>
  </si>
  <si>
    <t>902644699</t>
  </si>
  <si>
    <t xml:space="preserve">Poznámka k položce:_x000d_
CHODNÍK + PŘÍDLAŽBA,  SO 02.1_x000d_
VJEZD SO 02.1 + VOD. LINIE A REL. PÁS, VČ. LOŽE TL. 40Mm</t>
  </si>
  <si>
    <t xml:space="preserve">CHODNÍK + PŘÍDLAŽBA,  SO 02.1 </t>
  </si>
  <si>
    <t>odečteno z výkresu 2.Situace</t>
  </si>
  <si>
    <t>71,52*0,05</t>
  </si>
  <si>
    <t>596211211</t>
  </si>
  <si>
    <t>Kladení zámkové dlažby komunikací pro pěší tl 80 mm skupiny A pl přes 50 do 100 m2</t>
  </si>
  <si>
    <t>-2021901982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</si>
  <si>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50 do 100 m2</t>
  </si>
  <si>
    <t>https://podminky.urs.cz/item/CS_URS_2021_02/596211211</t>
  </si>
  <si>
    <t xml:space="preserve">VJEZD SO 02.1 + VOD. LINIE A REL. PÁS, VČ. LOŽE TL. 40Mm </t>
  </si>
  <si>
    <t>27,4</t>
  </si>
  <si>
    <t>59245005</t>
  </si>
  <si>
    <t>dlažba skladebná betonová 200x100mm tl 80mm barevná</t>
  </si>
  <si>
    <t>CS ÚRS 2025 02</t>
  </si>
  <si>
    <t>-522494575</t>
  </si>
  <si>
    <t>(27,4-(0,8*6))*1,05</t>
  </si>
  <si>
    <t>59245006-1</t>
  </si>
  <si>
    <t>dlažba skladebná bet. Bet. pro nevidomé, TL. 8 cm, přírodní</t>
  </si>
  <si>
    <t>314215600</t>
  </si>
  <si>
    <t>Poznámka k položce:_x000d_
VAR. PÁS Z REL. DLAŽBY SO 02.1</t>
  </si>
  <si>
    <t>0,4*6*1,05</t>
  </si>
  <si>
    <t>59245006-2</t>
  </si>
  <si>
    <t>dlažba skladebná bet. Bet. pro nevidomé, TL. 6 cm, ČERVENÁ</t>
  </si>
  <si>
    <t>763297519</t>
  </si>
  <si>
    <t>27,4-(0,8*6)*1,05</t>
  </si>
  <si>
    <t>59245019-1</t>
  </si>
  <si>
    <t>dlažba bet. Pro nevidomé, s vodící linií – podélnými drážkami, šedá, tl. 8 cm</t>
  </si>
  <si>
    <t>-1200356846</t>
  </si>
  <si>
    <t>Poznámka k položce:_x000d_
VJEZD SO 02.1_x000d_
CHODNÍK SO 02.2</t>
  </si>
  <si>
    <t xml:space="preserve"> 0,4*17,45*1,05</t>
  </si>
  <si>
    <t>591211111</t>
  </si>
  <si>
    <t>Kladení dlažby z kostek drobných z kamene do lože z kameniva těženého tl 50 mm</t>
  </si>
  <si>
    <t>-136848549</t>
  </si>
  <si>
    <t>Kladení dlažby z kostek s provedením lože do tl. 50 mm, s vyplněním spár, s dvojím beraněním a se smetením přebytečného materiálu na krajnici drobných z kamene, do lože z kameniva těženého</t>
  </si>
  <si>
    <t>https://podminky.urs.cz/item/CS_URS_2021_02/591211111</t>
  </si>
  <si>
    <t>(427+118)</t>
  </si>
  <si>
    <t>58381007</t>
  </si>
  <si>
    <t>kostka dlažební žula drobná 8/10</t>
  </si>
  <si>
    <t>1323525989</t>
  </si>
  <si>
    <t>596811311</t>
  </si>
  <si>
    <t>Kladení velkoformátové betonové dlažby tl do 100 mm velikosti do 0,5 m2 pl do 300 m2</t>
  </si>
  <si>
    <t>-507903213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</si>
  <si>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do 300 m2</t>
  </si>
  <si>
    <t>https://podminky.urs.cz/item/CS_URS_2021_02/596811311</t>
  </si>
  <si>
    <t>Poznámka k položce:_x000d_
spárořez viz. v.č. D.1.1.04 - Půdorys 1NP</t>
  </si>
  <si>
    <t>CHODNÍK SO 02.2</t>
  </si>
  <si>
    <t xml:space="preserve">37,96                "600/300/6 mm</t>
  </si>
  <si>
    <t xml:space="preserve">46,04               "900/450/6 mm</t>
  </si>
  <si>
    <t>58381107-R01</t>
  </si>
  <si>
    <t xml:space="preserve">deska dlažební žulová řezaná  600x300mm tl 60mm šedá</t>
  </si>
  <si>
    <t>-707267101</t>
  </si>
  <si>
    <t>Poznámka k položce:_x000d_
CHODNÍK SO 02.2</t>
  </si>
  <si>
    <t>37,96*0,05</t>
  </si>
  <si>
    <t>58381107-R02</t>
  </si>
  <si>
    <t xml:space="preserve">deska dlažební žulová řezaná  900x450mm tl 60mm šedá</t>
  </si>
  <si>
    <t>1903442081</t>
  </si>
  <si>
    <t>46,04*0,05</t>
  </si>
  <si>
    <t>596811321</t>
  </si>
  <si>
    <t>Kladení velkoformátové betonové dlažby tl přes 50 do 100 mm velikosti přes 0,5 m2 pl do 300 m2</t>
  </si>
  <si>
    <t>517332739</t>
  </si>
  <si>
    <t>Kladení velkoformátové dlažby pozemních komunikací a komunikací pro pěší s ložem z kameniva tl. 40 mm, s vyplněním spár, s hutněním, vibrováním a se smetením přebytečného materiálu tl. do 100 mm, velikosti dlaždic přes 0,5 m2, pro plochy do 300 m2</t>
  </si>
  <si>
    <t>https://podminky.urs.cz/item/CS_URS_2021_02/596811321</t>
  </si>
  <si>
    <t xml:space="preserve">74,00                "1200/600/6 mm</t>
  </si>
  <si>
    <t>58381107-R03</t>
  </si>
  <si>
    <t xml:space="preserve">deska dlažební žulová řezaná  1200x600mm tl 60mm šedá</t>
  </si>
  <si>
    <t>-921134225</t>
  </si>
  <si>
    <t>74,00*0,05</t>
  </si>
  <si>
    <t>916132112</t>
  </si>
  <si>
    <t>Osazení obruby z betonové přídlažby bez boční opěry do lože z betonu prostého</t>
  </si>
  <si>
    <t>-589200220</t>
  </si>
  <si>
    <t>Osazení silniční obruby z betonové přídlažby (krajníků) s ložem tl. přes 50 do 100 mm, s vyplněním a zatřením spár cementovou maltou šířky do 250 mm bez boční opěry, do lože z betonu prostého</t>
  </si>
  <si>
    <t>https://podminky.urs.cz/item/CS_URS_2021_02/916132112</t>
  </si>
  <si>
    <t>PŘÍDLAŽBA, vč. Lože</t>
  </si>
  <si>
    <t>916131212</t>
  </si>
  <si>
    <t>Osazení silničního obrubníku betonového stojatého bez boční opěry do lože z betonu prostého</t>
  </si>
  <si>
    <t>-1137470779</t>
  </si>
  <si>
    <t>Osazení silničního obrubníku betonového se zřízením lože, s vyplněním a zatřením spár cementovou maltou stojatého bez boční opěry, do lože z betonu prostého</t>
  </si>
  <si>
    <t>https://podminky.urs.cz/item/CS_URS_2021_02/916131212</t>
  </si>
  <si>
    <t>OBRUBA PŘI VOZOVCE A KOLEM STROMŮ, SO 02.1, NÁJ. +2 CM, vč. Lože</t>
  </si>
  <si>
    <t>592174680_R</t>
  </si>
  <si>
    <t>obrubník betonový silniční 100x15x15 cm</t>
  </si>
  <si>
    <t>-938110670</t>
  </si>
  <si>
    <t>Poznámka k položce:_x000d_
OBRUBA PŘI VOZOVCE A KOLEM STROMŮ, SO 02.1, NÁJ. +2 CM, vč. Lože_x000d_
VOZOVKA PO ZAPRAVENÍ PŘÍPOJEK IS_x000d_
VOZOVKA PO ZAPRAVENÍ PŘÍPOJEK IS_x000d_
VOZOVKA PO ZAPRAVENÍ PŘÍPOJEK IS_x000d_
VOZOVKA PO ZAPRAVENÍ PŘÍPOJEK IS_x000d_
zálivka na rozhraní nových a stáv živ. Ploch</t>
  </si>
  <si>
    <t>46,05*0,01</t>
  </si>
  <si>
    <t>573111112</t>
  </si>
  <si>
    <t>Postřik živičný infiltrační s posypem z asfaltu množství 1 kg/m2</t>
  </si>
  <si>
    <t>837506159</t>
  </si>
  <si>
    <t>Postřik infiltrační PI z asfaltu silničního s posypem kamenivem, v množství 1,00 kg/m2</t>
  </si>
  <si>
    <t>https://podminky.urs.cz/item/CS_URS_2021_02/573111112</t>
  </si>
  <si>
    <t>VOZOVKA PO ZAPRAVENÍ PŘÍPOJEK IS</t>
  </si>
  <si>
    <t>23,00</t>
  </si>
  <si>
    <t>573211111</t>
  </si>
  <si>
    <t>Postřik živičný spojovací z asfaltu v množství 0,60 kg/m2</t>
  </si>
  <si>
    <t>-740804631</t>
  </si>
  <si>
    <t>Postřik spojovací PS bez posypu kamenivem z asfaltu silničního, v množství 0,60 kg/m2</t>
  </si>
  <si>
    <t>https://podminky.urs.cz/item/CS_URS_2021_02/573211111</t>
  </si>
  <si>
    <t>29,50</t>
  </si>
  <si>
    <t>565186111</t>
  </si>
  <si>
    <t>Asfaltový beton vrstva podkladní ACP 22 (obalované kamenivo OKH) tl 150 mm š do 3 m</t>
  </si>
  <si>
    <t>-1732311649</t>
  </si>
  <si>
    <t>Asfaltový beton vrstva podkladní ACP 22 (obalované kamenivo hrubozrnné - OKH) s rozprostřením a zhutněním v pruhu šířky přes 1,5 do 3 m, po zhutnění tl. 150 mm</t>
  </si>
  <si>
    <t>https://podminky.urs.cz/item/CS_URS_2021_02/565186111</t>
  </si>
  <si>
    <t>577144111</t>
  </si>
  <si>
    <t>Asfaltový beton vrstva obrusná ACO 11 (ABS) tř. I tl 50 mm š do 3 m z nemodifikovaného asfaltu</t>
  </si>
  <si>
    <t>-1263880560</t>
  </si>
  <si>
    <t>Asfaltový beton vrstva obrusná ACO 11 (ABS) s rozprostřením a se zhutněním z nemodifikovaného asfaltu v pruhu šířky do 3 m tř. I, po zhutnění tl. 50 mm</t>
  </si>
  <si>
    <t>https://podminky.urs.cz/item/CS_URS_2021_02/577144111</t>
  </si>
  <si>
    <t>29,5</t>
  </si>
  <si>
    <t>919121233</t>
  </si>
  <si>
    <t>Těsnění spár zálivkou za studena pro komůrky š 20 mm hl 40 mm bez těsnicího profilu</t>
  </si>
  <si>
    <t>-1621592532</t>
  </si>
  <si>
    <t>Utěsnění dilatačních spár zálivkou za studena v cementobetonovém nebo živičném krytu včetně adhezního nátěru bez těsnicího profilu pod zálivkou, pro komůrky šířky 20 mm, hloubky 40 mm</t>
  </si>
  <si>
    <t>https://podminky.urs.cz/item/CS_URS_2021_02/919121233</t>
  </si>
  <si>
    <t>zálivka na rozhraní nových a stáv živ. Ploch</t>
  </si>
  <si>
    <t>935932111</t>
  </si>
  <si>
    <t>Osazení odvodňovacího plastového žlabu s krycím roštem šířky do 200 mm</t>
  </si>
  <si>
    <t>-1694837930</t>
  </si>
  <si>
    <t>Osazení odvodňovacího žlabu plastového s krycím roštem šířky do 200 mm</t>
  </si>
  <si>
    <t>https://podminky.urs.cz/item/CS_URS_2021_02/935932111</t>
  </si>
  <si>
    <t>562241021-R1</t>
  </si>
  <si>
    <t>Žlab PE ovodňovací žlab, š. 0,15 m, pro zatížení DN400</t>
  </si>
  <si>
    <t>389827965</t>
  </si>
  <si>
    <t>13,00</t>
  </si>
  <si>
    <t>212752101</t>
  </si>
  <si>
    <t>Trativod z drenážních trubek korugovaných PE-HD SN 4 perforace 360° včetně lože otevřený výkop DN 100 pro liniové stavby</t>
  </si>
  <si>
    <t>-1533721922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</si>
  <si>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</si>
  <si>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https://podminky.urs.cz/item/CS_URS_2021_02/212752101</t>
  </si>
  <si>
    <t>42,5</t>
  </si>
  <si>
    <t>28610559</t>
  </si>
  <si>
    <t>trubka drenážní korugovaná sendvičová HD-PE SN 4 perforace 360° pro liniové stavby DN 100</t>
  </si>
  <si>
    <t>-1936470023</t>
  </si>
  <si>
    <t>42,50</t>
  </si>
  <si>
    <t>583800438_R02</t>
  </si>
  <si>
    <t>Obrubník žulový 20x20x200 cm</t>
  </si>
  <si>
    <t>695557654</t>
  </si>
  <si>
    <t>Poznámka k položce:_x000d_
ZÁBRANA POD KOLA ZPK 190/23/15 , vč. Jednoduché montáže</t>
  </si>
  <si>
    <t>ZÁBRANA POD KOLA ZPK 190/23/15 , vč. Jednoduché montáže</t>
  </si>
  <si>
    <t>914511111</t>
  </si>
  <si>
    <t>Montáž sloupku dopravních značek délky do 3,5 m s betonovým základem</t>
  </si>
  <si>
    <t>-1001355155</t>
  </si>
  <si>
    <t>Montáž sloupku dopravních značek délky do 3,5 m do betonového základu</t>
  </si>
  <si>
    <t>https://podminky.urs.cz/item/CS_URS_2021_02/914511111</t>
  </si>
  <si>
    <t>montáž sloupků DZ, vč, patky</t>
  </si>
  <si>
    <t>40445235</t>
  </si>
  <si>
    <t>sloupek pro dopravní značku Al D 60mm v 3,5m</t>
  </si>
  <si>
    <t>1478399774</t>
  </si>
  <si>
    <t>Sloupky k DZ IP12+E1 a IP13e+E1</t>
  </si>
  <si>
    <t>914111111</t>
  </si>
  <si>
    <t>Montáž svislé dopravní značky do velikosti 1 m2 objímkami na sloupek nebo konzolu</t>
  </si>
  <si>
    <t>-877270914</t>
  </si>
  <si>
    <t>Montáž svislé dopravní značky základní velikosti do 1 m2 objímkami na sloupky nebo konzoly</t>
  </si>
  <si>
    <t>https://podminky.urs.cz/item/CS_URS_2021_02/914111111</t>
  </si>
  <si>
    <t>svislé DZ IP12+E1 a IP13e+E1</t>
  </si>
  <si>
    <t>40445625</t>
  </si>
  <si>
    <t>informativní značky provozní IP8, IP9, IP11-IP13 500x700mm</t>
  </si>
  <si>
    <t>-733174637</t>
  </si>
  <si>
    <t>Poznámka k položce:_x000d_
svislé DZ IP12+E1 a IP13e+E1_x000d_
montáž sloupků DZ, vč, patky</t>
  </si>
  <si>
    <t>915231112-1</t>
  </si>
  <si>
    <t>Vodorovné dopravní značení retroreflexním bílým plastem přechody pro chodce, šipky nebo symboly</t>
  </si>
  <si>
    <t>-638201069</t>
  </si>
  <si>
    <t>VDZ “K+R”</t>
  </si>
  <si>
    <t>4*(0,12*36)</t>
  </si>
  <si>
    <t>998223011</t>
  </si>
  <si>
    <t>Přesun hmot pro pozemní komunikace s krytem dlážděným</t>
  </si>
  <si>
    <t>712774558</t>
  </si>
  <si>
    <t>Přesun hmot pro pozemní komunikace s krytem dlážděným dopravní vzdálenost do 200 m jakékoliv délky objektu</t>
  </si>
  <si>
    <t>https://podminky.urs.cz/item/CS_URS_2021_02/998223011</t>
  </si>
  <si>
    <t>62 (dl) + 13 (obr)</t>
  </si>
  <si>
    <t>75,00</t>
  </si>
  <si>
    <t>21-SO093-03 - SO 03 Přípojka vodovodu</t>
  </si>
  <si>
    <t>D1 - URS.800.0001 - Vodovodní přípojka</t>
  </si>
  <si>
    <t>URS.800.0001 - Vodovodní přípojka</t>
  </si>
  <si>
    <t>132254101.1</t>
  </si>
  <si>
    <t xml:space="preserve">Hloubení rýh zapažených š do 800 mm v hornině třídy těžitelnosti I skupiny 3 objem do 20 m3 strojně  vč. pažení, rozepření a odpažení</t>
  </si>
  <si>
    <t>-1256203237</t>
  </si>
  <si>
    <t>Hloubení zapažených rýh šířky do 800 mm strojně s urovnáním dna do předepsaného profilu a spádu v hornině třídy těžitelnosti I skupiny 3 do 20 m3, vč. pažení, rozepření a odpažení</t>
  </si>
  <si>
    <t>délka*šířka*(hloubka-tloušťka ornice)</t>
  </si>
  <si>
    <t>20,0*0,6*(1,5-0,2)</t>
  </si>
  <si>
    <t>698642278</t>
  </si>
  <si>
    <t>-2104147884</t>
  </si>
  <si>
    <t>-1044872895</t>
  </si>
  <si>
    <t>175111101</t>
  </si>
  <si>
    <t>Obsypání potrubí ručně sypaninou bez prohození, uloženou do 3 m</t>
  </si>
  <si>
    <t>-202171758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</si>
  <si>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</si>
  <si>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https://podminky.urs.cz/item/CS_URS_2021_02/175111101</t>
  </si>
  <si>
    <t>58337308</t>
  </si>
  <si>
    <t>štěrkopísek frakce 0/2</t>
  </si>
  <si>
    <t>-122539396</t>
  </si>
  <si>
    <t>-1095434493</t>
  </si>
  <si>
    <t>722240104</t>
  </si>
  <si>
    <t>Ventily plastové PPR přímé DN 40</t>
  </si>
  <si>
    <t>-1723252287</t>
  </si>
  <si>
    <t>Armatury z plastických hmot ventily (PPR) přímé DN 40</t>
  </si>
  <si>
    <t>https://podminky.urs.cz/item/CS_URS_2021_02/722240104</t>
  </si>
  <si>
    <t>42291072</t>
  </si>
  <si>
    <t>souprava zemní pro šoupátka DN 40-50mm Rd 1,5m</t>
  </si>
  <si>
    <t>-729196736</t>
  </si>
  <si>
    <t>892233122</t>
  </si>
  <si>
    <t>Proplach a dezinfekce vodovodního potrubí DN od 40 do 70</t>
  </si>
  <si>
    <t>-1924723475</t>
  </si>
  <si>
    <t>https://podminky.urs.cz/item/CS_URS_2021_02/892233122</t>
  </si>
  <si>
    <t>892241111</t>
  </si>
  <si>
    <t>Tlaková zkouška vodou potrubí DN do 80</t>
  </si>
  <si>
    <t>-192493536</t>
  </si>
  <si>
    <t>Tlakové zkoušky vodou na potrubí DN do 80</t>
  </si>
  <si>
    <t>https://podminky.urs.cz/item/CS_URS_2021_02/892241111</t>
  </si>
  <si>
    <t>899401112</t>
  </si>
  <si>
    <t>Osazení poklopů litinových šoupátkových</t>
  </si>
  <si>
    <t>1727506829</t>
  </si>
  <si>
    <t>https://podminky.urs.cz/item/CS_URS_2021_02/899401112</t>
  </si>
  <si>
    <t>42291352</t>
  </si>
  <si>
    <t>poklop litinový šoupátkový pro zemní soupravy osazení do terénu a do vozovky</t>
  </si>
  <si>
    <t>1204694827</t>
  </si>
  <si>
    <t>Odvoz zeminy na nejbližší skládku, uložení zeminy na skládce, skládkovné</t>
  </si>
  <si>
    <t>1286745855</t>
  </si>
  <si>
    <t>-379569505</t>
  </si>
  <si>
    <t>619162094</t>
  </si>
  <si>
    <t>-675679427</t>
  </si>
  <si>
    <t>-307028439</t>
  </si>
  <si>
    <t>3*1,015 'Přepočtené koeficientem množství</t>
  </si>
  <si>
    <t>891181112</t>
  </si>
  <si>
    <t>Montáž vodovodních šoupátek otevřený výkop DN 40</t>
  </si>
  <si>
    <t>-1465737193</t>
  </si>
  <si>
    <t>Montáž vodovodních armatur na potrubí šoupátek nebo klapek uzavíracích v otevřeném výkopu nebo v šachtách s osazením zemní soupravy (bez poklopů) DN 40</t>
  </si>
  <si>
    <t>https://podminky.urs.cz/item/CS_URS_2021_02/891181112</t>
  </si>
  <si>
    <t>42221300</t>
  </si>
  <si>
    <t>šoupátko pitná voda litina GGG 50 krátká stavební dl PN10/16 DN 40x140mm</t>
  </si>
  <si>
    <t>834792789</t>
  </si>
  <si>
    <t>42271414</t>
  </si>
  <si>
    <t>pás navrtávací z tvárné litiny DN 100, pro litinové a ocelové potrubí, se závitovým výstupem 1",5/4",6/4",2"</t>
  </si>
  <si>
    <t>-479656080</t>
  </si>
  <si>
    <t>891269111</t>
  </si>
  <si>
    <t>Montáž navrtávacích pasů na potrubí z jakýchkoli trub DN 100</t>
  </si>
  <si>
    <t>-787013374</t>
  </si>
  <si>
    <t>Montáž vodovodních armatur na potrubí navrtávacích pasů s ventilem Jt 1 MPa, na potrubí z trub litinových, ocelových nebo plastických hmot DN 100</t>
  </si>
  <si>
    <t>https://podminky.urs.cz/item/CS_URS_2021_02/891269111</t>
  </si>
  <si>
    <t>893811223</t>
  </si>
  <si>
    <t>Osazení vodoměrné šachty hranaté z PP obetonované pro statické zatížení pl do 1,5 m2 hl přes 1,4 do 1,6 m</t>
  </si>
  <si>
    <t>-560478232</t>
  </si>
  <si>
    <t>Osazení vodoměrné šachty z polypropylenu PP obetonované pro statické zatížení hranaté, půdorysné plochy do 1,5 m2, světlé hloubky přes 1,4 m do 1,6 m</t>
  </si>
  <si>
    <t>https://podminky.urs.cz/item/CS_URS_2021_02/893811223</t>
  </si>
  <si>
    <t>56230538</t>
  </si>
  <si>
    <t>šachta vodoměrná hranatá k obetonování 0,9/1,2/1,5 m</t>
  </si>
  <si>
    <t>-268775934</t>
  </si>
  <si>
    <t>722110811</t>
  </si>
  <si>
    <t>Demontáž potrubí litinové přírubové DN do 80</t>
  </si>
  <si>
    <t>1717559631</t>
  </si>
  <si>
    <t>Demontáž potrubí z litinových trub přírubových do DN 80</t>
  </si>
  <si>
    <t>https://podminky.urs.cz/item/CS_URS_2021_02/722110811</t>
  </si>
  <si>
    <t>HZS1292-R1</t>
  </si>
  <si>
    <t>Hodinové zúčtovací sazby profesí HSV zemní a pomocné práce stavební dělník – přípomoc zemní práce vč. materiálu – výstražná folie, signalizační vodič, napojení na stávající soustavu apod.</t>
  </si>
  <si>
    <t>2092771243</t>
  </si>
  <si>
    <t>HZS1412-R1</t>
  </si>
  <si>
    <t xml:space="preserve">Hodinové zúčtovací sazby profesí HSV provádění konstrukcí inženýrských a dopravních staveb dlaždič odborný, řezání asfaltu, rozebírání dlažby atp.  Včetně uvedení do původního stavu</t>
  </si>
  <si>
    <t>-21077448</t>
  </si>
  <si>
    <t>Hodinové zúčtovací sazby profesí HSV provádění konstrukcí inženýrských a dopravních staveb dlaždič odborný, řezání asfaltu, rozebírání dlažby atp. Včetně uvedení do původního stavu</t>
  </si>
  <si>
    <t>21-SO093-04 - SO 04 Přípojka kanalizace, retenční nádrž</t>
  </si>
  <si>
    <t>132254202.1</t>
  </si>
  <si>
    <t xml:space="preserve">Hloubení rýh zapažených š přes 800 do 2 000 mm v hornině třídy těžitelnosti I skupiny 3 objem do 20 m3 strojně  vč. pažení, rozepření a odpažení</t>
  </si>
  <si>
    <t>-165058471</t>
  </si>
  <si>
    <t>Hloubení zapažených rýh šířky přes 800 do 2 000 mm strojně s urovnáním dna do předepsaného profilu a spádu v hornině třídy těžitelnosti I skupiny 3 do 20 m3, vč. pažení, rozepření a odpažení</t>
  </si>
  <si>
    <t>1386182490</t>
  </si>
  <si>
    <t>1501369987</t>
  </si>
  <si>
    <t>-442939779</t>
  </si>
  <si>
    <t>-377002290</t>
  </si>
  <si>
    <t>728751243</t>
  </si>
  <si>
    <t>-1659369689</t>
  </si>
  <si>
    <t>1082532425</t>
  </si>
  <si>
    <t>133312012</t>
  </si>
  <si>
    <t>Hloubení šachet v hornině třídy těžitelnosti II skupiny 4 plocha výkopu přes 4 do 20 m2 ručně</t>
  </si>
  <si>
    <t>164285531</t>
  </si>
  <si>
    <t>Hloubení šachet ručně zapažených i nezapažených v horninách třídy těžitelnosti II skupiny 4, půdorysná plocha výkopu přes 4 do 20 m2</t>
  </si>
  <si>
    <t>https://podminky.urs.cz/item/CS_URS_2021_02/133312012</t>
  </si>
  <si>
    <t>1319232785</t>
  </si>
  <si>
    <t>382413122</t>
  </si>
  <si>
    <t>Osazení jímky z PP na obetonování objemu 20000 l pro usazení do terénu</t>
  </si>
  <si>
    <t>-1078414047</t>
  </si>
  <si>
    <t>Osazení plastové jímky z polypropylenu PP na obetonování objemu 20000 l</t>
  </si>
  <si>
    <t>https://podminky.urs.cz/item/CS_URS_2021_02/382413122</t>
  </si>
  <si>
    <t>RN</t>
  </si>
  <si>
    <t>retenční nádrž 3x3x2 m, retenční objem min. 6,9 m3 vč. regulačního prvku odtoku 8,4 l/s</t>
  </si>
  <si>
    <t>593448877</t>
  </si>
  <si>
    <t>retenční nádrž 3x3x2 m vč. regulačního prvku odtok 8,44 l/s</t>
  </si>
  <si>
    <t>257623253</t>
  </si>
  <si>
    <t>1587308146</t>
  </si>
  <si>
    <t>831263195</t>
  </si>
  <si>
    <t>Příplatek za zřízení kanalizační přípojky DN 100 až 300</t>
  </si>
  <si>
    <t>1557508780</t>
  </si>
  <si>
    <t>Montáž potrubí z trub kameninových hrdlových s integrovaným těsněním Příplatek k cenám za zřízení kanalizační přípojky DN od 100 do 300</t>
  </si>
  <si>
    <t>https://podminky.urs.cz/item/CS_URS_2021_02/831263195</t>
  </si>
  <si>
    <t>831352121</t>
  </si>
  <si>
    <t>Montáž potrubí z trub kameninových hrdlových s integrovaným těsněním výkop sklon do 20 % DN 200</t>
  </si>
  <si>
    <t>471750764</t>
  </si>
  <si>
    <t>Montáž potrubí z trub kameninových hrdlových s integrovaným těsněním v otevřeném výkopu ve sklonu do 20 % DN 200</t>
  </si>
  <si>
    <t>https://podminky.urs.cz/item/CS_URS_2021_02/831352121</t>
  </si>
  <si>
    <t>59710704</t>
  </si>
  <si>
    <t>trouba kameninová glazovaná DN 200 dl 2,50m spojovací systém C Třída 240</t>
  </si>
  <si>
    <t>1379509796</t>
  </si>
  <si>
    <t>12*1,015 'Přepočtené koeficientem množství</t>
  </si>
  <si>
    <t>894812318</t>
  </si>
  <si>
    <t>Revizní a čistící šachta z PP typ DN 600/200 šachtové dno s přítokem tvaru X</t>
  </si>
  <si>
    <t>-1767744531</t>
  </si>
  <si>
    <t>Revizní a čistící šachta z polypropylenu PP pro hladké trouby DN 600 šachtové dno (DN šachty / DN trubního vedení) DN 600/200 sběrné tvaru X</t>
  </si>
  <si>
    <t>https://podminky.urs.cz/item/CS_URS_2021_02/894812318</t>
  </si>
  <si>
    <t>553870327</t>
  </si>
  <si>
    <t>1104536233</t>
  </si>
  <si>
    <t>894812376</t>
  </si>
  <si>
    <t>Revizní a čistící šachta z PP DN 600 poklop litinový pro třídu zatížení D400 s betonovým prstencem</t>
  </si>
  <si>
    <t>1834967809</t>
  </si>
  <si>
    <t>Revizní a čistící šachta z polypropylenu PP pro hladké trouby DN 600 poklop (mříž) litinový pro třídu zatížení D400 s betonovým prstencem</t>
  </si>
  <si>
    <t>https://podminky.urs.cz/item/CS_URS_2021_02/894812376</t>
  </si>
  <si>
    <t>899623141</t>
  </si>
  <si>
    <t>Obetonování potrubí nebo zdiva stok betonem prostým tř. C 12/15 otevřený výkop</t>
  </si>
  <si>
    <t>1707105284</t>
  </si>
  <si>
    <t>Obetonování potrubí nebo zdiva stok betonem prostým v otevřeném výkopu, beton tř. C 12/15</t>
  </si>
  <si>
    <t>https://podminky.urs.cz/item/CS_URS_2021_02/899623141</t>
  </si>
  <si>
    <t>721110806</t>
  </si>
  <si>
    <t>Demontáž potrubí kameninové DN přes 100 do 200</t>
  </si>
  <si>
    <t>-1438542023</t>
  </si>
  <si>
    <t>Demontáž potrubí z kameninových trub normálních nebo kyselinovzdorných přes 100 do DN 200</t>
  </si>
  <si>
    <t>https://podminky.urs.cz/item/CS_URS_2021_02/721110806</t>
  </si>
  <si>
    <t>-432706789</t>
  </si>
  <si>
    <t>HZS1292-dmt</t>
  </si>
  <si>
    <t>Hodinové zúčtovací sazby profesí HSV zemní a pomocné práce stavební dělník- zrušení kanalizační přípojky zabetonováním a zafoukáním cementopískovou směsí na hlavní stoce vč. zemních prací, materiálu apod.</t>
  </si>
  <si>
    <t>278329421</t>
  </si>
  <si>
    <t>https://podminky.urs.cz/item/CS_URS_2021_02/HZS1292-dmt</t>
  </si>
  <si>
    <t>HZS1412-1</t>
  </si>
  <si>
    <t>Hodinové zúčtovací sazby profesí HSV provádění konstrukcí inženýrských a dopravních staveb dlaždič odborný- řezání asfaltu, rozebírání dlažby atp. Uvedení do původního stavu</t>
  </si>
  <si>
    <t>196542140</t>
  </si>
  <si>
    <t>https://podminky.urs.cz/item/CS_URS_2021_02/HZS1412-1</t>
  </si>
  <si>
    <t>Hodinové zúčtovací sazby montáží technologických zařízení při externích montážích montér potrubí odborný-dopojení šachet a napojení na stoku</t>
  </si>
  <si>
    <t>1494256862</t>
  </si>
  <si>
    <t>https://podminky.urs.cz/item/CS_URS_2021_02/HZS3112-1</t>
  </si>
  <si>
    <t>21-SO093-05 - SO 05 Přeložka plynovodní přípojky</t>
  </si>
  <si>
    <t>-198615685</t>
  </si>
  <si>
    <t>-1948633652</t>
  </si>
  <si>
    <t>1657367958</t>
  </si>
  <si>
    <t>-963152423</t>
  </si>
  <si>
    <t>893217167</t>
  </si>
  <si>
    <t>-1980969753</t>
  </si>
  <si>
    <t>1634731921</t>
  </si>
  <si>
    <t>28613924</t>
  </si>
  <si>
    <t>potrubí plynovodní z PE 100+ opláštěné vrstvou z pěnového PE, SDR 11, 63x5,8 mm</t>
  </si>
  <si>
    <t>-419547596</t>
  </si>
  <si>
    <t>230230016</t>
  </si>
  <si>
    <t>Hlavní tlaková zkouška vzduchem 0,6 MPa DN 50</t>
  </si>
  <si>
    <t>-1258617926</t>
  </si>
  <si>
    <t>Tlakové zkoušky hlavní vzduchem 0,6 MPa DN 50</t>
  </si>
  <si>
    <t>https://podminky.urs.cz/item/CS_URS_2021_02/230230016</t>
  </si>
  <si>
    <t>460671112</t>
  </si>
  <si>
    <t>216839524</t>
  </si>
  <si>
    <t>https://podminky.urs.cz/item/CS_URS_2021_02/460671112</t>
  </si>
  <si>
    <t>2675</t>
  </si>
  <si>
    <t xml:space="preserve">šoupátko domovní přípojky vevařovací PN4 - plyn </t>
  </si>
  <si>
    <t>259404740</t>
  </si>
  <si>
    <t>šoupátko domovní přípojky vevařovací PN4 - plyn d63</t>
  </si>
  <si>
    <t>564823343</t>
  </si>
  <si>
    <t>871211211</t>
  </si>
  <si>
    <t>Montáž potrubí z PE100 SDR 11 otevřený výkop svařovaných elektrotvarovkou D 63 x 5,8 mm</t>
  </si>
  <si>
    <t>93238988</t>
  </si>
  <si>
    <t>Montáž vodovodního potrubí z plastů v otevřeném výkopu z polyetylenu PE 100 svařovaných elektrotvarovkou SDR 11/PN16 D 63 x 5,8 mm</t>
  </si>
  <si>
    <t>https://podminky.urs.cz/item/CS_URS_2021_02/871211211</t>
  </si>
  <si>
    <t>459417367</t>
  </si>
  <si>
    <t>839298954</t>
  </si>
  <si>
    <t>723150369</t>
  </si>
  <si>
    <t>Chránička D 89x3,6 mm</t>
  </si>
  <si>
    <t>-1724233044</t>
  </si>
  <si>
    <t>Potrubí z ocelových trubek hladkých černých spojovaných chráničky Ø 89/3,6</t>
  </si>
  <si>
    <t>https://podminky.urs.cz/item/CS_URS_2021_02/723150369</t>
  </si>
  <si>
    <t>723231167</t>
  </si>
  <si>
    <t>Kohout kulový přímý G 2" PN 42 do 185°C plnoprůtokový vnitřní závit těžká řada</t>
  </si>
  <si>
    <t>-104197242</t>
  </si>
  <si>
    <t>Armatury se dvěma závity kohouty kulové PN 42 do 185°C plnoprůtokové vnitřní závit těžká řada G 2"</t>
  </si>
  <si>
    <t>https://podminky.urs.cz/item/CS_URS_2021_02/723231167</t>
  </si>
  <si>
    <t>998723101</t>
  </si>
  <si>
    <t>Přesun hmot tonážní pro vnitřní plynovod v objektech v do 6 m</t>
  </si>
  <si>
    <t>-391296011</t>
  </si>
  <si>
    <t>Přesun hmot pro vnitřní plynovod stanovený z hmotnosti přesunovaného materiálu vodorovná dopravní vzdálenost do 50 m v objektech výšky do 6 m</t>
  </si>
  <si>
    <t>https://podminky.urs.cz/item/CS_URS_2021_02/998723101</t>
  </si>
  <si>
    <t>138267594</t>
  </si>
  <si>
    <t>HZS2491-4</t>
  </si>
  <si>
    <t>190281319</t>
  </si>
  <si>
    <t>https://podminky.urs.cz/item/CS_URS_2021_02/HZS2491-4</t>
  </si>
  <si>
    <t>-783477422</t>
  </si>
  <si>
    <t>HZS4212-2</t>
  </si>
  <si>
    <t>Hodinová zúčtovací sazba revizní technik specialista</t>
  </si>
  <si>
    <t>-138854370</t>
  </si>
  <si>
    <t>Hodinové zúčtovací sazby ostatních profesí revizní a kontrolní činnost revizní technik specialista</t>
  </si>
  <si>
    <t>https://podminky.urs.cz/item/CS_URS_2021_02/HZS4212-2</t>
  </si>
  <si>
    <t>21-SO093-06 - SO 06 Přípojka SLP</t>
  </si>
  <si>
    <t>460010024RT2</t>
  </si>
  <si>
    <t>Vytýčení kabelové trasy v zastavěném prostoru, délka trasy do 500 m</t>
  </si>
  <si>
    <t>km</t>
  </si>
  <si>
    <t>-986027535</t>
  </si>
  <si>
    <t>460200314RT2</t>
  </si>
  <si>
    <t>Výkop kabelové rýhy 50/130 cm hor.4, ruční výkop rýhy</t>
  </si>
  <si>
    <t>-627796061</t>
  </si>
  <si>
    <t>460490012RT1</t>
  </si>
  <si>
    <t>Fólie výstražná z PVC, šířka 33 cm, fólie PVC šířka 33 cm</t>
  </si>
  <si>
    <t>-1656829646</t>
  </si>
  <si>
    <t>460510021RT1</t>
  </si>
  <si>
    <t>Kabelový prostup z plast.trub, DN do 10,5 cm, včetně dodávky trub DN 40</t>
  </si>
  <si>
    <t>-510996189</t>
  </si>
  <si>
    <t>460570314R00</t>
  </si>
  <si>
    <t>Zához rýhy 50/130 cm, hornina tř. 4, se zhutněním</t>
  </si>
  <si>
    <t>-253897234</t>
  </si>
  <si>
    <t>460921102R00</t>
  </si>
  <si>
    <t>Zaměření a zobrazení kabel. trasy na pevný bod</t>
  </si>
  <si>
    <t>-741830650</t>
  </si>
  <si>
    <t>460961602R00</t>
  </si>
  <si>
    <t>Zpracování výsledku měření</t>
  </si>
  <si>
    <t>-89692432</t>
  </si>
  <si>
    <t>460680023R00</t>
  </si>
  <si>
    <t>Průraz zdivem v cihlové zdi tloušťky 45 cm</t>
  </si>
  <si>
    <t>188131173</t>
  </si>
  <si>
    <t>3500000555</t>
  </si>
  <si>
    <t>Systémová prostupka do, budovy</t>
  </si>
  <si>
    <t>360631830</t>
  </si>
  <si>
    <t>21-SO093-08 - SO 08 Sadové úpravy, hřiště, inventarizace dřevin</t>
  </si>
  <si>
    <t>21-SO093-08.1 - Sadové úpravy, hřiště, inventarizace</t>
  </si>
  <si>
    <t>1 - Zemní práce</t>
  </si>
  <si>
    <t>HP - Herní prvky a mobiliář</t>
  </si>
  <si>
    <t>5 - Komunikace</t>
  </si>
  <si>
    <t>99 - Staveništní přesun hmot</t>
  </si>
  <si>
    <t>100 - Záruční údržba výsadby 24 měsíců</t>
  </si>
  <si>
    <t>181301105R00</t>
  </si>
  <si>
    <t>Rozprostření ornice, rovina, tl. 30 cm,do 500m2</t>
  </si>
  <si>
    <t>-1367215457</t>
  </si>
  <si>
    <t>181301102R00</t>
  </si>
  <si>
    <t>Rozprostření ornice, rovina, tl.10-15 cm,do 500m2</t>
  </si>
  <si>
    <t>1415866529</t>
  </si>
  <si>
    <t>SML.CENA</t>
  </si>
  <si>
    <t>Chemické odplevelení před založením kultury postřikem, vč,postřiku</t>
  </si>
  <si>
    <t>649752071</t>
  </si>
  <si>
    <t>183403113R00</t>
  </si>
  <si>
    <t>Obdělání půdy frézováním</t>
  </si>
  <si>
    <t>-2132129973</t>
  </si>
  <si>
    <t>183403153R00</t>
  </si>
  <si>
    <t>Obdělání půdy hrabáním v rovině příprava pro trávník a výsadby</t>
  </si>
  <si>
    <t>1072052285</t>
  </si>
  <si>
    <t>180402111R00</t>
  </si>
  <si>
    <t>Založení trávníku parkového výsevem v rovině</t>
  </si>
  <si>
    <t>-1862767518</t>
  </si>
  <si>
    <t>180401211R00</t>
  </si>
  <si>
    <t>Založení trávníku lučního výsevem v rovině</t>
  </si>
  <si>
    <t>-886043224</t>
  </si>
  <si>
    <t>183101111R00</t>
  </si>
  <si>
    <t>Hloub. jamek bez výměny půdy do 0,01 m3, svah 1:5</t>
  </si>
  <si>
    <t>-3326117</t>
  </si>
  <si>
    <t>183101215R00</t>
  </si>
  <si>
    <t>Hloub. jamek s výměnou 50% půdy do 0,4m3 v rovině</t>
  </si>
  <si>
    <t>1516455412</t>
  </si>
  <si>
    <t>184102111R00</t>
  </si>
  <si>
    <t>Výsadba dřevin s balem D do 20 cm, v rovině</t>
  </si>
  <si>
    <t>-1993997888</t>
  </si>
  <si>
    <t>184102115R00</t>
  </si>
  <si>
    <t>Výsadba dřevin s balem D do 60 cm, v rovině</t>
  </si>
  <si>
    <t>1457940424</t>
  </si>
  <si>
    <t>SML.CENA.1</t>
  </si>
  <si>
    <t>Zhotovení ochranného nátěru kmene 2x vč.nátěru</t>
  </si>
  <si>
    <t>1558758536</t>
  </si>
  <si>
    <t>184202112R00</t>
  </si>
  <si>
    <t xml:space="preserve">Osazení  3 kůlů k dřevině s uvázáním, dl. kůlů do 3 m</t>
  </si>
  <si>
    <t>-250982721</t>
  </si>
  <si>
    <t>Osazení 3 kůlů k dřevině s uvázáním, dl. kůlů do 3 m</t>
  </si>
  <si>
    <t>184921093R00</t>
  </si>
  <si>
    <t xml:space="preserve">Mulčování rostlin borkou  tl. do 0,1 m rovina</t>
  </si>
  <si>
    <t>704806790</t>
  </si>
  <si>
    <t>Mulčování rostlin borkou tl. do 0,1 m rovina</t>
  </si>
  <si>
    <t>SML.CENA.2</t>
  </si>
  <si>
    <t>Položení geotextílie</t>
  </si>
  <si>
    <t>-1540473351</t>
  </si>
  <si>
    <t>SML.CENA.3</t>
  </si>
  <si>
    <t>Ukotvení plastového obrubníku</t>
  </si>
  <si>
    <t>-582714989</t>
  </si>
  <si>
    <t>185802113R00</t>
  </si>
  <si>
    <t>Hnojení umělým hnojivem v rovině -trávník</t>
  </si>
  <si>
    <t>-1128280857</t>
  </si>
  <si>
    <t>185802114R00</t>
  </si>
  <si>
    <t xml:space="preserve">Hnojení um.hnojivem k rostlinám v rovině  -stromy, keře</t>
  </si>
  <si>
    <t>-279315731</t>
  </si>
  <si>
    <t>Hnojení um.hnojivem k rostlinám v rovině -stromy, keře</t>
  </si>
  <si>
    <t>SML.CENA.4</t>
  </si>
  <si>
    <t>Promíchání zeminy s půdním kondicionérem-pro stromy</t>
  </si>
  <si>
    <t>1691689295</t>
  </si>
  <si>
    <t>185851111R00</t>
  </si>
  <si>
    <t>Dovoz vody pro zálivku rostlin do 6 km</t>
  </si>
  <si>
    <t>613412945</t>
  </si>
  <si>
    <t>001</t>
  </si>
  <si>
    <t xml:space="preserve">javor mléč - Acer platanoides "Drummondii"  ZB obv.km.14-16cm</t>
  </si>
  <si>
    <t>1747555044</t>
  </si>
  <si>
    <t>javor mléč - Acer platanoides "Drummondii" ZB obv.km.14-16cm</t>
  </si>
  <si>
    <t>002</t>
  </si>
  <si>
    <t xml:space="preserve">muchovník stromovitý - Amelanchier arborea "Robin Hill"  ZB obv.km.14-16cm</t>
  </si>
  <si>
    <t>123739896</t>
  </si>
  <si>
    <t>muchovník stromovitý - Amelanchier arborea "Robin Hill" ZB obv.km.14-16cm</t>
  </si>
  <si>
    <t>003</t>
  </si>
  <si>
    <t xml:space="preserve">bříza bílá - Betula pendula"Purpurea"  ZB obv.km.14-16cm</t>
  </si>
  <si>
    <t>-40974691</t>
  </si>
  <si>
    <t>bříza bílá - Betula pendula"Purpurea" ZB obv.km.14-16cm</t>
  </si>
  <si>
    <t>004</t>
  </si>
  <si>
    <t xml:space="preserve">slivoň Schmittova - Prunus x schmittií  ZB obv.km.14-16cm</t>
  </si>
  <si>
    <t>-2112900907</t>
  </si>
  <si>
    <t>slivoň Schmittova - Prunus x schmittií ZB obv.km.14-16cm</t>
  </si>
  <si>
    <t>005</t>
  </si>
  <si>
    <t>jeřáb muk - Sorbus aria "Lutescens" ZB obv.km.14-16cm</t>
  </si>
  <si>
    <t>-1879111504</t>
  </si>
  <si>
    <t>006</t>
  </si>
  <si>
    <t xml:space="preserve">lípa srdčitá  - Tilia cordata "Rancho"  ZB obv.km.14-16cm</t>
  </si>
  <si>
    <t>-1561670618</t>
  </si>
  <si>
    <t>lípa srdčitá - Tilia cordata "Rancho" ZB obv.km.14-16cm</t>
  </si>
  <si>
    <t>007</t>
  </si>
  <si>
    <t xml:space="preserve">tavola kalinolistá - Physocarpus opulifolius  "Aurea" K 40 cm</t>
  </si>
  <si>
    <t>1397643562</t>
  </si>
  <si>
    <t>tavola kalinolistá - Physocarpus opulifolius "Aurea" K 40 cm</t>
  </si>
  <si>
    <t>008</t>
  </si>
  <si>
    <t>tavola kalinolistá - Physocarpus opulifolius "Diablo" K 40 cm</t>
  </si>
  <si>
    <t>1740858470</t>
  </si>
  <si>
    <t>009</t>
  </si>
  <si>
    <t>rybíz zahradní - Ribes silvestre K 60 cm</t>
  </si>
  <si>
    <t>261601348</t>
  </si>
  <si>
    <t>010</t>
  </si>
  <si>
    <t>maliník - Rubus idaeus K 60 cm</t>
  </si>
  <si>
    <t>1889584151</t>
  </si>
  <si>
    <t>011</t>
  </si>
  <si>
    <t>akébie pětičetná - Akebia quinata K 60 cm</t>
  </si>
  <si>
    <t>-1399858896</t>
  </si>
  <si>
    <t>012</t>
  </si>
  <si>
    <t>přísavník pětilistý - Parthenocissus quinquefolia K 60 cm</t>
  </si>
  <si>
    <t>1158120846</t>
  </si>
  <si>
    <t>SML.CENA.5</t>
  </si>
  <si>
    <t>Směs travní parková</t>
  </si>
  <si>
    <t>-1051915320</t>
  </si>
  <si>
    <t>SML.CENA.6</t>
  </si>
  <si>
    <t>Směs travní luční květnatá do sucha</t>
  </si>
  <si>
    <t>-383154917</t>
  </si>
  <si>
    <t>5217230</t>
  </si>
  <si>
    <t>Tyč jehličnatá prům. 6-8 cm odkorněná 3m</t>
  </si>
  <si>
    <t>1919867235</t>
  </si>
  <si>
    <t>08211320</t>
  </si>
  <si>
    <t>Voda pitná - vodné</t>
  </si>
  <si>
    <t>-1486756448</t>
  </si>
  <si>
    <t>SML.CENA.7</t>
  </si>
  <si>
    <t>Úvazek pružný</t>
  </si>
  <si>
    <t>411151634</t>
  </si>
  <si>
    <t>SML.CENA.8</t>
  </si>
  <si>
    <t>Dřevěné příčky</t>
  </si>
  <si>
    <t>1180693397</t>
  </si>
  <si>
    <t>SML.CENA.9</t>
  </si>
  <si>
    <t>Substrát zahradnický (800kg/m3)</t>
  </si>
  <si>
    <t>31606019</t>
  </si>
  <si>
    <t>SML.CENA.10</t>
  </si>
  <si>
    <t>Kůra mulčovací (500kg/m3)</t>
  </si>
  <si>
    <t>2079830780</t>
  </si>
  <si>
    <t>SML.CENA.11</t>
  </si>
  <si>
    <t>Plastový obrubník v=80mm,d=1000mm barva černá (500g/m)</t>
  </si>
  <si>
    <t>-354050295</t>
  </si>
  <si>
    <t>SML.CENA.12</t>
  </si>
  <si>
    <t xml:space="preserve">Plastový obrubník v=45mm,d=1000mm,  barva černá (400g/m)</t>
  </si>
  <si>
    <t>-922069977</t>
  </si>
  <si>
    <t>Plastový obrubník v=45mm,d=1000mm, barva černá (400g/m)</t>
  </si>
  <si>
    <t>SML.CENA.13</t>
  </si>
  <si>
    <t>Kotvící plastové hřeby 250mm,prům.16m (50g/ks)</t>
  </si>
  <si>
    <t>1706723336</t>
  </si>
  <si>
    <t>SML.CENA.14</t>
  </si>
  <si>
    <t>Geotextílie 200g/m2</t>
  </si>
  <si>
    <t>1117819497</t>
  </si>
  <si>
    <t>SML.CENA.15</t>
  </si>
  <si>
    <t>Tablet.hnojivo 10 g</t>
  </si>
  <si>
    <t>853676626</t>
  </si>
  <si>
    <t>SML.CENA.16</t>
  </si>
  <si>
    <t>hnojivo NPK(dusík, fosfor,draslík) balený po 3 kg</t>
  </si>
  <si>
    <t>1910883214</t>
  </si>
  <si>
    <t>SML.CENA.17</t>
  </si>
  <si>
    <t>Půdní kondicionér</t>
  </si>
  <si>
    <t>-1316129153</t>
  </si>
  <si>
    <t>HP</t>
  </si>
  <si>
    <t>Herní prvky a mobiliář</t>
  </si>
  <si>
    <t>HP001</t>
  </si>
  <si>
    <t>Pružinové houpadlo 1-místné vč.montáže</t>
  </si>
  <si>
    <t>-1699441050</t>
  </si>
  <si>
    <t>HP002</t>
  </si>
  <si>
    <t>Pružinové houpadlo 2-místné vč.montáže</t>
  </si>
  <si>
    <t>1884017605</t>
  </si>
  <si>
    <t>HP003</t>
  </si>
  <si>
    <t>Multifunkční prvek - věž s výlezy vč.montáže</t>
  </si>
  <si>
    <t>-1036459945</t>
  </si>
  <si>
    <t>HP004</t>
  </si>
  <si>
    <t>Multifunkční prvek - 2 věže se skluzavkou vč.montáže</t>
  </si>
  <si>
    <t>575420270</t>
  </si>
  <si>
    <t>HP005</t>
  </si>
  <si>
    <t>Závěsná 2-houpačka vč. montáže</t>
  </si>
  <si>
    <t>411613108</t>
  </si>
  <si>
    <t>HP006</t>
  </si>
  <si>
    <t>Balanční prvek se stylizovanou zvířecí hlavou vč.montáže</t>
  </si>
  <si>
    <t>-1430037626</t>
  </si>
  <si>
    <t>HP007</t>
  </si>
  <si>
    <t>Pískoviště 3x3 se sedáky vč.montáže</t>
  </si>
  <si>
    <t>-1079401706</t>
  </si>
  <si>
    <t>HP008</t>
  </si>
  <si>
    <t xml:space="preserve">sedací  hranol dubový  o  rozměrech 1,8x0,4x0,4  m</t>
  </si>
  <si>
    <t>-385303005</t>
  </si>
  <si>
    <t>sedací hranol dubový o rozměrech 1,8x0,4x0,4 m</t>
  </si>
  <si>
    <t>Komunikace</t>
  </si>
  <si>
    <t>122201101R00</t>
  </si>
  <si>
    <t xml:space="preserve">Odkopávky a  prokopávky nezapažené v hornině 3  s přehozením výkopku na vzdálenost do 3 m nebo s naložením na dopravní prostředek,  do 100 m3</t>
  </si>
  <si>
    <t>-837787684</t>
  </si>
  <si>
    <t>Odkopávky a prokopávky nezapažené v hornině 3 s přehozením výkopku na vzdálenost do 3 m nebo s naložením na dopravní prostředek, do 100 m3</t>
  </si>
  <si>
    <t>162701105R00</t>
  </si>
  <si>
    <t xml:space="preserve">Vodorovné přemístění výkopku z horniny 1 až 4, na vzdálenost přes 9 000  do 10 000 m po suchu, bez naložení výkopku, avšak se složením bez rozhrnutí, zpáteční cesta vozidla.</t>
  </si>
  <si>
    <t>1305024081</t>
  </si>
  <si>
    <t>Vodorovné přemístění výkopku z horniny 1 až 4, na vzdálenost přes 9 000 do 10 000 m po suchu, bez naložení výkopku, avšak se složením bez rozhrnutí, zpáteční cesta vozidla.</t>
  </si>
  <si>
    <t>199000002R00</t>
  </si>
  <si>
    <t>Poplatky za skládku horniny 1- 4</t>
  </si>
  <si>
    <t>949714796</t>
  </si>
  <si>
    <t>SML.CENA.18</t>
  </si>
  <si>
    <t>Násyp z kameniva praného fr. 4-8 mm tř. I (1800kg/m3)</t>
  </si>
  <si>
    <t>-238416432</t>
  </si>
  <si>
    <t>SML.CENA.19</t>
  </si>
  <si>
    <t xml:space="preserve">Násyp z kameniva praného fr.  8-16mm tř.I (1800kg/m3)</t>
  </si>
  <si>
    <t>-823870352</t>
  </si>
  <si>
    <t>Násyp z kameniva praného fr. 8-16mm tř.I (1800kg/m3)</t>
  </si>
  <si>
    <t>SML.CENA.20</t>
  </si>
  <si>
    <t>Kopaný písek (1500kg/m3)</t>
  </si>
  <si>
    <t>-1644051801</t>
  </si>
  <si>
    <t>215901101R00</t>
  </si>
  <si>
    <t>Zhutnění podloží z hornin nesoudržných do 92% PS</t>
  </si>
  <si>
    <t>1366009909</t>
  </si>
  <si>
    <t>SML.CENA.21</t>
  </si>
  <si>
    <t>Kladení dlažby velkoformátové betonové (800/400/60) , lože z kam.těž. vč.dlažby</t>
  </si>
  <si>
    <t>-2054274348</t>
  </si>
  <si>
    <t>Staveništní přesun hmot</t>
  </si>
  <si>
    <t>998231311R00</t>
  </si>
  <si>
    <t>Přesun hmot pro sadovnické a krajin. úpravy do 5km</t>
  </si>
  <si>
    <t>-69763435</t>
  </si>
  <si>
    <t>998222011R00</t>
  </si>
  <si>
    <t>Přesun hmot, pozemní komunikace, kryt z kameniva</t>
  </si>
  <si>
    <t>787992908</t>
  </si>
  <si>
    <t>998223011R00</t>
  </si>
  <si>
    <t>Přesun hmot, pozemní komunikace, kryt dlážděný</t>
  </si>
  <si>
    <t>404273055</t>
  </si>
  <si>
    <t>Záruční údržba výsadby 24 měsíců</t>
  </si>
  <si>
    <t>SML.CENA.22</t>
  </si>
  <si>
    <t>Odstranění kmenových obrostů ;11 ks listnatých stromů</t>
  </si>
  <si>
    <t>-1652536424</t>
  </si>
  <si>
    <t>184806112R00</t>
  </si>
  <si>
    <t>Řez stromů průklestem koruny prům. do 4m (list.stromy)</t>
  </si>
  <si>
    <t>479001144</t>
  </si>
  <si>
    <t>SML.CENA.23</t>
  </si>
  <si>
    <t xml:space="preserve">Doplňování mulče  tl. do 0,1 m rovina (1x ročně*2 roky)</t>
  </si>
  <si>
    <t>1394416914</t>
  </si>
  <si>
    <t>Doplňování mulče tl. do 0,1 m rovina (1x ročně*2 roky)</t>
  </si>
  <si>
    <t>-783325353</t>
  </si>
  <si>
    <t>SML.CENA.24</t>
  </si>
  <si>
    <t xml:space="preserve">Kontrola a oprava kotvení  stromů</t>
  </si>
  <si>
    <t>-212103765</t>
  </si>
  <si>
    <t>Kontrola a oprava kotvení stromů</t>
  </si>
  <si>
    <t>185804312R00</t>
  </si>
  <si>
    <t>Zalití vodou plochy jednotlivě přes 20m2 vč.vody</t>
  </si>
  <si>
    <t>-255310097</t>
  </si>
  <si>
    <t>-680010190</t>
  </si>
  <si>
    <t>8211320</t>
  </si>
  <si>
    <t>-1914906621</t>
  </si>
  <si>
    <t>185804214R00</t>
  </si>
  <si>
    <t>Vypletí dřevin ve skupinách v rovině</t>
  </si>
  <si>
    <t>-1729824294</t>
  </si>
  <si>
    <t>185804213R00</t>
  </si>
  <si>
    <t xml:space="preserve">Vypletí  dřevin solitérních v rovině</t>
  </si>
  <si>
    <t>1109055928</t>
  </si>
  <si>
    <t>Vypletí dřevin solitérních v rovině</t>
  </si>
  <si>
    <t>185802113R00.1</t>
  </si>
  <si>
    <t>Hnojení umělým hnojivem na široko v rovině</t>
  </si>
  <si>
    <t>-1585319379</t>
  </si>
  <si>
    <t>185802114R00.1</t>
  </si>
  <si>
    <t>Hnojení umělým hnojivem s rozdělením k jednotlivým rostlinám v rovině</t>
  </si>
  <si>
    <t>877032327</t>
  </si>
  <si>
    <t>1535866364</t>
  </si>
  <si>
    <t>SML.CENA.25</t>
  </si>
  <si>
    <t xml:space="preserve">Odstranění  kotvení  stromů</t>
  </si>
  <si>
    <t>1588600086</t>
  </si>
  <si>
    <t>Odstranění kotvení stromů</t>
  </si>
  <si>
    <t>21-SO093-08.2 - Altán</t>
  </si>
  <si>
    <t>122251101</t>
  </si>
  <si>
    <t>Odkopávky a prokopávky nezapažené v hornině třídy těžitelnosti I skupiny 3 objem do 20 m3 strojně</t>
  </si>
  <si>
    <t>1782449058</t>
  </si>
  <si>
    <t>Odkopávky a prokopávky nezapažené strojně v hornině třídy těžitelnosti I skupiny 3 do 20 m3</t>
  </si>
  <si>
    <t>https://podminky.urs.cz/item/CS_URS_2021_02/122251101</t>
  </si>
  <si>
    <t>výkres základů</t>
  </si>
  <si>
    <t>0,29*4,40*3,15</t>
  </si>
  <si>
    <t>132251101</t>
  </si>
  <si>
    <t>Hloubení rýh nezapažených š do 800 mm v hornině třídy těžitelnosti I skupiny 3 objem do 20 m3 strojně</t>
  </si>
  <si>
    <t>-1283422123</t>
  </si>
  <si>
    <t>Hloubení nezapažených rýh šířky do 800 mm strojně s urovnáním dna do předepsaného profilu a spádu v hornině třídy těžitelnosti I skupiny 3 do 20 m3</t>
  </si>
  <si>
    <t>https://podminky.urs.cz/item/CS_URS_2021_02/132251101</t>
  </si>
  <si>
    <t>0,40*0,81*(4,40+2,35)*2</t>
  </si>
  <si>
    <t>320875182</t>
  </si>
  <si>
    <t>4,019+4,374</t>
  </si>
  <si>
    <t>965656859</t>
  </si>
  <si>
    <t>8,393*1,85</t>
  </si>
  <si>
    <t>-2107303126</t>
  </si>
  <si>
    <t>4,40*3,15</t>
  </si>
  <si>
    <t>274313811</t>
  </si>
  <si>
    <t>Základové pásy z betonu tř. C 25/30</t>
  </si>
  <si>
    <t>398953980</t>
  </si>
  <si>
    <t>Základy z betonu prostého pasy betonu kamenem neprokládaného tř. C 25/30</t>
  </si>
  <si>
    <t>https://podminky.urs.cz/item/CS_URS_2021_02/274313811</t>
  </si>
  <si>
    <t>0,40*1,10*(4,40+2,35)*2</t>
  </si>
  <si>
    <t xml:space="preserve">5,94*0,70*0,05              "ze 70% +5% betonáž do výkopu</t>
  </si>
  <si>
    <t>-1806838674</t>
  </si>
  <si>
    <t>0,40*(4,40+2,35)*2*2</t>
  </si>
  <si>
    <t>-1136999815</t>
  </si>
  <si>
    <t>635111241</t>
  </si>
  <si>
    <t>Násyp pod podlahy z hrubého kameniva 8-16 se zhutněním</t>
  </si>
  <si>
    <t>805980075</t>
  </si>
  <si>
    <t>Násyp ze štěrkopísku, písku nebo kameniva pod podlahy se zhutněním z kameniva hrubého 8-16</t>
  </si>
  <si>
    <t>https://podminky.urs.cz/item/CS_URS_2021_02/635111241</t>
  </si>
  <si>
    <t>výkres základů - skladba P1</t>
  </si>
  <si>
    <t>0,10*3,60*2,35</t>
  </si>
  <si>
    <t>635111242</t>
  </si>
  <si>
    <t>Násyp pod podlahy z hrubého kameniva 16-32 se zhutněním</t>
  </si>
  <si>
    <t>-503819354</t>
  </si>
  <si>
    <t>Násyp ze štěrkopísku, písku nebo kameniva pod podlahy se zhutněním z kameniva hrubého 16-32</t>
  </si>
  <si>
    <t>https://podminky.urs.cz/item/CS_URS_2021_02/635111242</t>
  </si>
  <si>
    <t>0,20*3,60*2,35</t>
  </si>
  <si>
    <t>941111111</t>
  </si>
  <si>
    <t>Montáž lešení řadového trubkového lehkého s podlahami zatížení do 200 kg/m2 š od 0,6 do 0,9 m v do 10 m</t>
  </si>
  <si>
    <t>-1784440183</t>
  </si>
  <si>
    <t>Montáž lešení řadového trubkového lehkého pracovního s podlahami s provozním zatížením tř. 3 do 200 kg/m2 šířky tř. W06 od 0,6 do 0,9 m, výšky do 10 m</t>
  </si>
  <si>
    <t>https://podminky.urs.cz/item/CS_URS_2021_02/941111111</t>
  </si>
  <si>
    <t>2,65*(1,20+4,40+1,20+3,00)*2</t>
  </si>
  <si>
    <t>941111211</t>
  </si>
  <si>
    <t>Příplatek k lešení řadovému trubkovému lehkému s podlahami š 0,9 m v 10 m za první a ZKD den použití</t>
  </si>
  <si>
    <t>-1596672858</t>
  </si>
  <si>
    <t>Montáž lešení řadového trubkového lehkého pracovního s podlahami s provozním zatížením tř. 3 do 200 kg/m2 Příplatek za první a každý další den použití lešení k ceně -1111</t>
  </si>
  <si>
    <t>https://podminky.urs.cz/item/CS_URS_2021_02/941111211</t>
  </si>
  <si>
    <t>51,94*10</t>
  </si>
  <si>
    <t>941111811</t>
  </si>
  <si>
    <t>Demontáž lešení řadového trubkového lehkého s podlahami zatížení do 200 kg/m2 š přes 0,6 do 0,9 m v do 10 m</t>
  </si>
  <si>
    <t>-231582057</t>
  </si>
  <si>
    <t>Demontáž lešení řadového trubkového lehkého pracovního s podlahami s provozním zatížením tř. 3 do 200 kg/m2 šířky tř. W06 od 0,6 do 0,9 m, výšky do 10 m</t>
  </si>
  <si>
    <t>https://podminky.urs.cz/item/CS_URS_2021_02/941111811</t>
  </si>
  <si>
    <t>952901411</t>
  </si>
  <si>
    <t>Vyčištění ostatních objektů (kanálů, zásobníků, kůlen) při jakékoliv výšce podlaží</t>
  </si>
  <si>
    <t>1836880956</t>
  </si>
  <si>
    <t>Vyčištění budov nebo objektů před předáním do užívání ostatních objektů (např. kanálů, zásobníků, kůlen apod.) jakékoliv výšky podlaží</t>
  </si>
  <si>
    <t>https://podminky.urs.cz/item/CS_URS_2021_02/952901411</t>
  </si>
  <si>
    <t>4,40*3,00</t>
  </si>
  <si>
    <t>998017001</t>
  </si>
  <si>
    <t>Přesun hmot s omezením mechanizace pro budovy v do 6 m</t>
  </si>
  <si>
    <t>-1308930670</t>
  </si>
  <si>
    <t>Přesun hmot pro budovy občanské výstavby, bydlení, výrobu a služby s omezením mechanizace vodorovná dopravní vzdálenost do 100 m pro budovy s jakoukoliv nosnou konstrukcí výšky do 6 m</t>
  </si>
  <si>
    <t>https://podminky.urs.cz/item/CS_URS_2021_02/998017001</t>
  </si>
  <si>
    <t>712363355</t>
  </si>
  <si>
    <t>Povlakové krytiny střech do 10° z tvarovaných poplastovaných lišt délky 2 m okapnice široká rš 150 mm</t>
  </si>
  <si>
    <t>2012731393</t>
  </si>
  <si>
    <t>Povlakové krytiny střech plochých do 10° z tvarovaných poplastovaných lišt pro mPVC okapnice rš 150 mm</t>
  </si>
  <si>
    <t>https://podminky.urs.cz/item/CS_URS_2021_02/712363355</t>
  </si>
  <si>
    <t>14,80</t>
  </si>
  <si>
    <t>1346691167</t>
  </si>
  <si>
    <t xml:space="preserve">12,60                "skladba S1</t>
  </si>
  <si>
    <t>-1507700645</t>
  </si>
  <si>
    <t>853722747</t>
  </si>
  <si>
    <t>12,60*0,155</t>
  </si>
  <si>
    <t>-1519564213</t>
  </si>
  <si>
    <t xml:space="preserve">11,20                "skladba S1</t>
  </si>
  <si>
    <t>-732849854</t>
  </si>
  <si>
    <t>11,20*0,155</t>
  </si>
  <si>
    <t>652421748</t>
  </si>
  <si>
    <t xml:space="preserve">3,75                     "skladba S1</t>
  </si>
  <si>
    <t>1601369864</t>
  </si>
  <si>
    <t xml:space="preserve">3,75*2                    "skladba S1</t>
  </si>
  <si>
    <t>1476905292</t>
  </si>
  <si>
    <t xml:space="preserve">0,2625*1,70*1,03                     "skladba S1b</t>
  </si>
  <si>
    <t>-1332880029</t>
  </si>
  <si>
    <t>1806667751</t>
  </si>
  <si>
    <t>11,20*1,1025</t>
  </si>
  <si>
    <t>-663341582</t>
  </si>
  <si>
    <t>303286071</t>
  </si>
  <si>
    <t>11,20*0,10</t>
  </si>
  <si>
    <t>712771311</t>
  </si>
  <si>
    <t>Provedení hydroakumulační vrstvy z hydrofilních minerálních panelů vegetační střechy sklon do 5°</t>
  </si>
  <si>
    <t>150095369</t>
  </si>
  <si>
    <t>Provedení hydroakumulační vrstvy vegetační střechy z hydrofilních minerálních panelů, sklon střechy do 5°</t>
  </si>
  <si>
    <t>https://podminky.urs.cz/item/CS_URS_2021_02/712771311</t>
  </si>
  <si>
    <t xml:space="preserve">7,68                       "skladba S1</t>
  </si>
  <si>
    <t>63153611</t>
  </si>
  <si>
    <t>deska substrátová zpevněná vegetačních střech z hydrofilní minerální vlny 600x1000 tl 100mm</t>
  </si>
  <si>
    <t>-342824013</t>
  </si>
  <si>
    <t xml:space="preserve">7,68*1,02                       "skladba S1</t>
  </si>
  <si>
    <t>712771411</t>
  </si>
  <si>
    <t>Provedení vegetační vrstvy ze substrátu tl přes 100 do 200 mm vegetační střechy sklon do 5°</t>
  </si>
  <si>
    <t>-1104230158</t>
  </si>
  <si>
    <t>Provedení vegetační vrstvy vegetační střechy ze substrátu, tloušťky přes 100 do 200 mm, sklon střechy do 5°</t>
  </si>
  <si>
    <t>https://podminky.urs.cz/item/CS_URS_2021_02/712771411</t>
  </si>
  <si>
    <t xml:space="preserve">7,68                "skladba S1</t>
  </si>
  <si>
    <t>10321003</t>
  </si>
  <si>
    <t>substrát vegetačních střech intenzivní</t>
  </si>
  <si>
    <t>41632201</t>
  </si>
  <si>
    <t xml:space="preserve">1,536               "skladba S1</t>
  </si>
  <si>
    <t>-2040481581</t>
  </si>
  <si>
    <t>13,60</t>
  </si>
  <si>
    <t>745875536</t>
  </si>
  <si>
    <t>13,60*1,02</t>
  </si>
  <si>
    <t>998712101</t>
  </si>
  <si>
    <t>Přesun hmot tonážní tonážní pro krytiny povlakové v objektech v do 6 m</t>
  </si>
  <si>
    <t>1272621979</t>
  </si>
  <si>
    <t>Přesun hmot pro povlakové krytiny stanovený z hmotnosti přesunovaného materiálu vodorovná dopravní vzdálenost do 50 m v objektech výšky do 6 m</t>
  </si>
  <si>
    <t>https://podminky.urs.cz/item/CS_URS_2021_02/998712101</t>
  </si>
  <si>
    <t>762083122</t>
  </si>
  <si>
    <t>Impregnace řeziva proti dřevokaznému hmyzu, houbám a plísním máčením třída ohrožení 3 a 4</t>
  </si>
  <si>
    <t>-1288108580</t>
  </si>
  <si>
    <t>Práce společné pro tesařské konstrukce impregnace řeziva máčením proti dřevokaznému hmyzu, houbám a plísním, třída ohrožení 3 a 4 (dřevo v exteriéru)</t>
  </si>
  <si>
    <t>https://podminky.urs.cz/item/CS_URS_2021_02/762083122</t>
  </si>
  <si>
    <t>0,217+0,028+0,415+0,408+0,278+0,308+0,282</t>
  </si>
  <si>
    <t>76208-PC01</t>
  </si>
  <si>
    <t>M+D Ocelové pozink. táhlo prům. 12mm s rektifikačním utahovákem včetně</t>
  </si>
  <si>
    <t>-152192308</t>
  </si>
  <si>
    <t>5,00*2*2</t>
  </si>
  <si>
    <t>76209-PC02</t>
  </si>
  <si>
    <t>M+D kotevních patek, svorníků ... (kotvení dřevěných konstrukcí podlahy a sloupků</t>
  </si>
  <si>
    <t>543589662</t>
  </si>
  <si>
    <t xml:space="preserve">1                   "viz půdorys, řezy</t>
  </si>
  <si>
    <t>762132135.1</t>
  </si>
  <si>
    <t>Montáž bednění stěn z hoblovaných prken tl do 32 mm na sraz</t>
  </si>
  <si>
    <t>-735186042</t>
  </si>
  <si>
    <t>Montáž bednění stěn z hoblovaných prken tl. do 32 mm</t>
  </si>
  <si>
    <t xml:space="preserve">8,65                        "pohled severní</t>
  </si>
  <si>
    <t xml:space="preserve">1,74                        "pohled východní</t>
  </si>
  <si>
    <t>605162</t>
  </si>
  <si>
    <t>řezivo hoblované - borovice tl 19mm</t>
  </si>
  <si>
    <t>-2004806160</t>
  </si>
  <si>
    <t xml:space="preserve">0,019*8,65                        "pohled severní</t>
  </si>
  <si>
    <t xml:space="preserve">0,019*1,74                        "pohled východní</t>
  </si>
  <si>
    <t xml:space="preserve">0,197*0,10                         "10% prořez</t>
  </si>
  <si>
    <t>762195000</t>
  </si>
  <si>
    <t>Spojovací prostředky pro montáž stěn, příček, bednění stěn</t>
  </si>
  <si>
    <t>1133061765</t>
  </si>
  <si>
    <t>Spojovací prostředky stěn a příček hřebíky, svory, fixační prkna</t>
  </si>
  <si>
    <t>https://podminky.urs.cz/item/CS_URS_2021_02/762195000</t>
  </si>
  <si>
    <t>762713211</t>
  </si>
  <si>
    <t>Montáž prostorové vázané kce s ocelovými spojkami z hoblovaného řeziva průřezové pl do 120 cm2</t>
  </si>
  <si>
    <t>1690511638</t>
  </si>
  <si>
    <t>Montáž prostorových vázaných konstrukcí z řeziva hoblovaného s použitím ocelových spojek (spojky ve specifikaci) průřezové plochy do 120 cm2</t>
  </si>
  <si>
    <t>https://podminky.urs.cz/item/CS_URS_2021_02/762713211</t>
  </si>
  <si>
    <t xml:space="preserve">2,69                             "hranol 60/160</t>
  </si>
  <si>
    <t>605121</t>
  </si>
  <si>
    <t>hranol hoblovaný profil průřezu do 144cm2 - borovice</t>
  </si>
  <si>
    <t>2115292985</t>
  </si>
  <si>
    <t xml:space="preserve">0,06*0,16*2,69                       "hranol 60/160</t>
  </si>
  <si>
    <t xml:space="preserve">0,026*0,08                                   "8% prořez</t>
  </si>
  <si>
    <t>762713221</t>
  </si>
  <si>
    <t>Montáž prostorové vázané kce s ocelovými spojkami z hoblovaného řeziva průřezové pl přes 120 do 224 cm2</t>
  </si>
  <si>
    <t>-1974522153</t>
  </si>
  <si>
    <t>Montáž prostorových vázaných konstrukcí z řeziva hoblovaného s použitím ocelových spojek (spojky ve specifikaci) průřezové plochy přes 120 do 224 cm2</t>
  </si>
  <si>
    <t>https://podminky.urs.cz/item/CS_URS_2021_02/762713221</t>
  </si>
  <si>
    <t xml:space="preserve">2,48                             "hranol 80/200</t>
  </si>
  <si>
    <t>762713241</t>
  </si>
  <si>
    <t>Montáž prostorové vázané kce s ocelovými spojkami z hoblovaného řeziva průřezové pl přes 288 do 450 cm2</t>
  </si>
  <si>
    <t>300450652</t>
  </si>
  <si>
    <t>Montáž prostorových vázaných konstrukcí z řeziva hoblovaného s použitím ocelových spojek (spojky ve specifikaci) průřezové plochy přes 288 do 450 cm2</t>
  </si>
  <si>
    <t>https://podminky.urs.cz/item/CS_URS_2021_02/762713241</t>
  </si>
  <si>
    <t xml:space="preserve">2,71*2+2,67*2                 "hranol 160/200</t>
  </si>
  <si>
    <t>60514</t>
  </si>
  <si>
    <t>hranol hoblovaný profil průřezu do 450cm2 - borovice</t>
  </si>
  <si>
    <t>-1657133850</t>
  </si>
  <si>
    <t xml:space="preserve">0,08*0,20*2,48                             "hranol 80/200</t>
  </si>
  <si>
    <t xml:space="preserve">0,16*0,20*(2,71*2+2,67*2)     "hranol 160/200</t>
  </si>
  <si>
    <t xml:space="preserve">0,384*0,08                                    "8% prořez</t>
  </si>
  <si>
    <t>762795000</t>
  </si>
  <si>
    <t>Spojovací prostředky pro montáž prostorových vázaných kcí</t>
  </si>
  <si>
    <t>-1231873848</t>
  </si>
  <si>
    <t>Spojovací prostředky prostorových vázaných konstrukcí hřebíky, svory, fixační prkna</t>
  </si>
  <si>
    <t>https://podminky.urs.cz/item/CS_URS_2021_02/762795000</t>
  </si>
  <si>
    <t xml:space="preserve">0,026+0,384        </t>
  </si>
  <si>
    <t>7628100</t>
  </si>
  <si>
    <t>Záklop stropů z desek OSB tl 12 mm na pero a drážku šroubovaných na trámy</t>
  </si>
  <si>
    <t>-1653634858</t>
  </si>
  <si>
    <t>Záklop stropů z dřevoštěpkových desek OSB šroubovaných na trámy na pero a drážku, tloušťky desky 8 mm</t>
  </si>
  <si>
    <t xml:space="preserve">12,60                      "viz skladba S1</t>
  </si>
  <si>
    <t>762812140</t>
  </si>
  <si>
    <t>Montáž vrchního záklopu z hoblovaných prken na sraz spáry nekryté</t>
  </si>
  <si>
    <t>-289699768</t>
  </si>
  <si>
    <t>Záklop stropů montáž (materiál ve specifikaci) z prken hoblovaných s olištováním kolem zdí vrchního na sraz, spáry nekryté</t>
  </si>
  <si>
    <t>https://podminky.urs.cz/item/CS_URS_2021_02/762812140</t>
  </si>
  <si>
    <t>605161</t>
  </si>
  <si>
    <t>řezivo hoblované - borovice tl 30mm</t>
  </si>
  <si>
    <t>-1509589458</t>
  </si>
  <si>
    <t>0,03*12,60</t>
  </si>
  <si>
    <t xml:space="preserve">0,378*0,08                   "8% prořez</t>
  </si>
  <si>
    <t>762823210</t>
  </si>
  <si>
    <t>Montáž stropního trámu z hoblovaného řeziva průřezové pl do 144 cm2 s výměnami</t>
  </si>
  <si>
    <t>-2063757796</t>
  </si>
  <si>
    <t>Montáž stropních trámů z hoblovaného řeziva s trámovými výměnami, průřezové plochy do 144 cm2</t>
  </si>
  <si>
    <t>https://podminky.urs.cz/item/CS_URS_2021_02/762823210</t>
  </si>
  <si>
    <t xml:space="preserve">2,87*7                        "hranol 80/160</t>
  </si>
  <si>
    <t>-327642967</t>
  </si>
  <si>
    <t xml:space="preserve">0,08*0,16*2,87*7                    "hranol 80/160</t>
  </si>
  <si>
    <t xml:space="preserve">0,257*0,08                                   "8% prořez</t>
  </si>
  <si>
    <t>762823220</t>
  </si>
  <si>
    <t>Montáž stropního trámu z hoblovaného řeziva průřezové pl přes 144 do 288 cm2 s výměnami</t>
  </si>
  <si>
    <t>-889866798</t>
  </si>
  <si>
    <t>Montáž stropních trámů z hoblovaného řeziva s trámovými výměnami, průřezové plochy přes 144 do 288 cm2</t>
  </si>
  <si>
    <t>https://podminky.urs.cz/item/CS_URS_2021_02/762823220</t>
  </si>
  <si>
    <t xml:space="preserve">4,08+3,84                  "hranol 80/200</t>
  </si>
  <si>
    <t xml:space="preserve">3,3*2                          "hranol 120/200</t>
  </si>
  <si>
    <t>60512</t>
  </si>
  <si>
    <t>hranol hoblovaný profil průřezu do 288cm2 - borovice</t>
  </si>
  <si>
    <t>-1225762710</t>
  </si>
  <si>
    <t xml:space="preserve">0,08*0,20*(4,08+3,84)             "hranol 80/200</t>
  </si>
  <si>
    <t xml:space="preserve">0,12*0,20*3,3*2                          "hranol 120/200</t>
  </si>
  <si>
    <t xml:space="preserve">0,285*0,08                                   "8% prořez</t>
  </si>
  <si>
    <t>762823250</t>
  </si>
  <si>
    <t>Montáž stropního trámu z hoblovaného řeziva průřezové pl přes 540 cm2 s výměnami</t>
  </si>
  <si>
    <t>2055763591</t>
  </si>
  <si>
    <t>Montáž stropních trámů z hoblovaného řeziva s trámovými výměnami, průřezové plochy přes 540 cm2</t>
  </si>
  <si>
    <t>https://podminky.urs.cz/item/CS_URS_2021_02/762823250</t>
  </si>
  <si>
    <t xml:space="preserve">4,08                          "hranol 200/320</t>
  </si>
  <si>
    <t>60513</t>
  </si>
  <si>
    <t>hranol hoblovaný profil průřezu přes 540cm2 - borovice</t>
  </si>
  <si>
    <t>-558409090</t>
  </si>
  <si>
    <t xml:space="preserve">0,20*0,32*4,08                          "hranol 200/320</t>
  </si>
  <si>
    <t xml:space="preserve">0,261*0,08                                   "8% prořez</t>
  </si>
  <si>
    <t>762895000</t>
  </si>
  <si>
    <t>Spojovací prostředky pro montáž záklopu, stropnice a podbíjení</t>
  </si>
  <si>
    <t>-1527718237</t>
  </si>
  <si>
    <t>Spojovací prostředky záklopu stropů, stropnic, podbíjení hřebíky, svory</t>
  </si>
  <si>
    <t>https://podminky.urs.cz/item/CS_URS_2021_02/762895000</t>
  </si>
  <si>
    <t>0,378+0,257+0,285+0,261</t>
  </si>
  <si>
    <t>762951003</t>
  </si>
  <si>
    <t>Montáž podkladního roštu terasy z plných profilů osové vzdálenosti podpěr přes 420 do 550 mm</t>
  </si>
  <si>
    <t>1594507388</t>
  </si>
  <si>
    <t>Montáž terasy podkladního roštu z profilů plných, osové vzdálenosti podpěr přes 420 do 550 mm</t>
  </si>
  <si>
    <t>https://podminky.urs.cz/item/CS_URS_2021_02/762951003</t>
  </si>
  <si>
    <t xml:space="preserve">4,40*2,96                      "půdorys - skladba P1</t>
  </si>
  <si>
    <t>611981</t>
  </si>
  <si>
    <t>terasový hranol 45x75mm sibiřský modřín</t>
  </si>
  <si>
    <t>-1494129508</t>
  </si>
  <si>
    <t>výpis prvků</t>
  </si>
  <si>
    <t>32,67</t>
  </si>
  <si>
    <t>762951101</t>
  </si>
  <si>
    <t>Příplatek k montáži podkladního roštu za výškové vyrovnání roštu terči do 65 mm</t>
  </si>
  <si>
    <t>1807252969</t>
  </si>
  <si>
    <t>Montáž terasy Příplatek k cenám za výškové vyrovnání podkladního roštu pomocí vyrovnávacích terčů do 65 mm</t>
  </si>
  <si>
    <t>https://podminky.urs.cz/item/CS_URS_2021_02/762951101</t>
  </si>
  <si>
    <t xml:space="preserve">32,67              "skladba P1</t>
  </si>
  <si>
    <t>762952012</t>
  </si>
  <si>
    <t>Montáž teras z prken š přes 90 do 120 mm z dřevin tvrdých šroubovaných broušených bez povrchové úpravy</t>
  </si>
  <si>
    <t>-1875411762</t>
  </si>
  <si>
    <t>Montáž terasy nášlapné vrstvy z prken z dřevin tvrdých nebo neobyčejně tvrdých, s broušením, omytím a kartáčováním, bez povrchové úpravy, spojovaných šroubováním, šířky přes 90 do 120 mm</t>
  </si>
  <si>
    <t>https://podminky.urs.cz/item/CS_URS_2021_02/762952012</t>
  </si>
  <si>
    <t>61198</t>
  </si>
  <si>
    <t>terasový profil dřevěný tl 26mm - thermoborovice</t>
  </si>
  <si>
    <t>637365316</t>
  </si>
  <si>
    <t xml:space="preserve">4,40*2,96                      "půdorys</t>
  </si>
  <si>
    <t>13,024*0,08</t>
  </si>
  <si>
    <t>76295-PC01</t>
  </si>
  <si>
    <t>Boční lemování podlahy altánu - hoblované prkno, borovice tl. 19mm vč. povrch. úpravy</t>
  </si>
  <si>
    <t>-2108826441</t>
  </si>
  <si>
    <t>viz výpis prvků</t>
  </si>
  <si>
    <t>3,00*2+4,40+0,12*2</t>
  </si>
  <si>
    <t>762953002</t>
  </si>
  <si>
    <t>Nátěr dřevěných teras olejový dvojnásobný s očištěním</t>
  </si>
  <si>
    <t>-197072938</t>
  </si>
  <si>
    <t>Montáž terasy nátěr dřevěných teras olejem, včetně očištění dvojnásobně</t>
  </si>
  <si>
    <t>https://podminky.urs.cz/item/CS_URS_2021_02/762953002</t>
  </si>
  <si>
    <t>998762101</t>
  </si>
  <si>
    <t>Přesun hmot tonážní pro kce tesařské v objektech v do 6 m</t>
  </si>
  <si>
    <t>1020709579</t>
  </si>
  <si>
    <t>Přesun hmot pro konstrukce tesařské stanovený z hmotnosti přesunovaného materiálu vodorovná dopravní vzdálenost do 50 m v objektech výšky do 6 m</t>
  </si>
  <si>
    <t>https://podminky.urs.cz/item/CS_URS_2021_02/998762101</t>
  </si>
  <si>
    <t>783264101</t>
  </si>
  <si>
    <t>Základní jednonásobný olejový nátěr tesařských konstrukcí</t>
  </si>
  <si>
    <t>-410356307</t>
  </si>
  <si>
    <t>Základní nátěr tesařských konstrukcí jednonásobný olejový</t>
  </si>
  <si>
    <t>https://podminky.urs.cz/item/CS_URS_2021_02/783264101</t>
  </si>
  <si>
    <t xml:space="preserve">8,65*2                                               "prkna</t>
  </si>
  <si>
    <t>1,74*2</t>
  </si>
  <si>
    <t xml:space="preserve">(0,08+0,16)*2*2,87*7                    "hranol 80/160</t>
  </si>
  <si>
    <t xml:space="preserve">(0,08+0,20)*2*2,48                             "hranol 80/200</t>
  </si>
  <si>
    <t xml:space="preserve">(0,16+0,20)*2*(2,71*2+2,67*2)     "hranol 160/200</t>
  </si>
  <si>
    <t xml:space="preserve">3,90*2,60*2                                     "prkna</t>
  </si>
  <si>
    <t xml:space="preserve">(0,08+0,20)*2*(4,08+3,84)             "hranol 80/200</t>
  </si>
  <si>
    <t xml:space="preserve">(0,12+0,20)*2*3,3*2                          "hranol 120/200</t>
  </si>
  <si>
    <t xml:space="preserve">(0,20+0,32)*2*4,08                          "hranol 200/320</t>
  </si>
  <si>
    <t>783268111</t>
  </si>
  <si>
    <t>Lazurovací dvojnásobný olejový nátěr tesařských konstrukcí</t>
  </si>
  <si>
    <t>2139588382</t>
  </si>
  <si>
    <t>Lazurovací nátěr tesařských konstrukcí dvojnásobný olejový</t>
  </si>
  <si>
    <t>https://podminky.urs.cz/item/CS_URS_2021_02/783268111</t>
  </si>
  <si>
    <t>21-SO093-09 - SO 09 Oplocení</t>
  </si>
  <si>
    <t>131111323</t>
  </si>
  <si>
    <t>Vrtání jamek pro plotové sloupky D přes 200 do 300 mm ručně s mechanickým vrtákem</t>
  </si>
  <si>
    <t>-174426699</t>
  </si>
  <si>
    <t>Vrtání jamek ručně mechanickým vrtákem průměru přes 200 do 300 mm</t>
  </si>
  <si>
    <t>https://podminky.urs.cz/item/CS_URS_2021_02/131111323</t>
  </si>
  <si>
    <t xml:space="preserve">1,10*34               "pro sloupky oplocení </t>
  </si>
  <si>
    <t>132212111</t>
  </si>
  <si>
    <t>Hloubení rýh š do 800 mm v soudržných horninách třídy těžitelnosti I skupiny 3 ručně</t>
  </si>
  <si>
    <t>2079523256</t>
  </si>
  <si>
    <t>Hloubení rýh šířky do 800 mm ručně zapažených i nezapažených, s urovnáním dna do předepsaného profilu a spádu v hornině třídy těžitelnosti I skupiny 3 soudržných</t>
  </si>
  <si>
    <t>https://podminky.urs.cz/item/CS_URS_2021_02/132212111</t>
  </si>
  <si>
    <t xml:space="preserve">0,30*0,20*77,30                         "pro podhrabové desky </t>
  </si>
  <si>
    <t xml:space="preserve">0,40*1,10*(13,70+4,40*2)       "pro základy gabionové stěny</t>
  </si>
  <si>
    <t xml:space="preserve">0,40*1,20*3,77                           "zděný plot parc. č. 1417/1</t>
  </si>
  <si>
    <t>1988421847</t>
  </si>
  <si>
    <t xml:space="preserve">Pi*(0,15)^2*1,10*34               "pro sloupky oplocení </t>
  </si>
  <si>
    <t>16,348</t>
  </si>
  <si>
    <t>-1955697107</t>
  </si>
  <si>
    <t>18,992*1,85</t>
  </si>
  <si>
    <t>174111101</t>
  </si>
  <si>
    <t>Zásyp jam, šachet rýh nebo kolem objektů sypaninou se zhutněním ručně</t>
  </si>
  <si>
    <t>-584439918</t>
  </si>
  <si>
    <t>Zásyp sypaninou z jakékoliv horniny ručně s uložením výkopku ve vrstvách se zhutněním jam, šachet, rýh nebo kolem objektů v těchto vykopávkách</t>
  </si>
  <si>
    <t>https://podminky.urs.cz/item/CS_URS_2021_02/174111101</t>
  </si>
  <si>
    <t xml:space="preserve">Pi*(0,15)^2*0,30*34            "sloupky oplocení</t>
  </si>
  <si>
    <t>21153-PC01</t>
  </si>
  <si>
    <t>Zásyp drceným kamenivem 24/48</t>
  </si>
  <si>
    <t>1028507815</t>
  </si>
  <si>
    <t xml:space="preserve">0,30*0,20*77,30               "pod podhrabové desky </t>
  </si>
  <si>
    <t>274313711</t>
  </si>
  <si>
    <t>Základové pásy z betonu tř. C 20/25</t>
  </si>
  <si>
    <t>2129978090</t>
  </si>
  <si>
    <t>Základy z betonu prostého pasy betonu kamenem neprokládaného tř. C 20/25</t>
  </si>
  <si>
    <t>https://podminky.urs.cz/item/CS_URS_2021_02/274313711</t>
  </si>
  <si>
    <t xml:space="preserve">0,40*1,05*(13,70+4,40*2)     "základy gabionové stěny -1,10 až -0,05</t>
  </si>
  <si>
    <t xml:space="preserve">11,26*0,50*0,05                       "z 50ti % +5% betonáž do výkopu</t>
  </si>
  <si>
    <t>-1720023858</t>
  </si>
  <si>
    <t xml:space="preserve">0,60*(13,70+4,40*2)*2     "základy gabionové stěny</t>
  </si>
  <si>
    <t xml:space="preserve">0,65*(0,40+3,77)*2           "zděný plot parc. č. 1417/1</t>
  </si>
  <si>
    <t>416898968</t>
  </si>
  <si>
    <t>275313611</t>
  </si>
  <si>
    <t>Základové patky z betonu tř. C 16/20</t>
  </si>
  <si>
    <t>262648341</t>
  </si>
  <si>
    <t>Základy z betonu prostého patky a bloky z betonu kamenem neprokládaného tř. C 16/20</t>
  </si>
  <si>
    <t>https://podminky.urs.cz/item/CS_URS_2021_02/275313611</t>
  </si>
  <si>
    <t>výkr.č. D02</t>
  </si>
  <si>
    <t xml:space="preserve">Pi*(0,15)^2*0,80*34            "sloupky oplocení</t>
  </si>
  <si>
    <t xml:space="preserve">1,923*0,05                                "+5% betonáž do výkopu</t>
  </si>
  <si>
    <t>275353102</t>
  </si>
  <si>
    <t>Bednění kotevních otvorů v základových patkách průřezu do 0,01 m2 hl přes 0,25 do 0,5 m</t>
  </si>
  <si>
    <t>8094346</t>
  </si>
  <si>
    <t>Bednění kotevních otvorů a prostupů v základových konstrukcích v patkách včetně polohového zajištění a odbednění, popř. ztraceného bednění z pletiva apod. průřezu do 0,01 m2, hl. přes 0,25 do 0,50 m</t>
  </si>
  <si>
    <t>https://podminky.urs.cz/item/CS_URS_2021_02/275353102</t>
  </si>
  <si>
    <t xml:space="preserve">34             "pro sloupky oplocení</t>
  </si>
  <si>
    <t>311272225</t>
  </si>
  <si>
    <t>Zdivo z pórobetonových tvárnic hladkých přes P2 do P4 do 450 kg/m3 na tenkovrstvou maltu tl 300 m</t>
  </si>
  <si>
    <t>-295045395</t>
  </si>
  <si>
    <t>Zdivo z pórobetonových tvárnic na tenké maltové lože, tl. zdiva 300 mm pevnost tvárnic přes P2 do P4, objemová hmotnost do 450 kg/m3 hladkých</t>
  </si>
  <si>
    <t>https://podminky.urs.cz/item/CS_URS_2021_02/311272225</t>
  </si>
  <si>
    <t xml:space="preserve">2,76*3,77                           "zděný plot parc. č. 1417/1</t>
  </si>
  <si>
    <t>33817-PC01</t>
  </si>
  <si>
    <t>M+D oplocení z pletivových dílů ze svařených drátů na ocel sloupky vč. sloupků</t>
  </si>
  <si>
    <t>-1906519298</t>
  </si>
  <si>
    <t>kompletní provedení - viz TZ</t>
  </si>
  <si>
    <t xml:space="preserve">panel 3D  -  šířky 250cm, výšky 173cm</t>
  </si>
  <si>
    <t>77,30</t>
  </si>
  <si>
    <t>33817-PC02</t>
  </si>
  <si>
    <t>M+D stabilizačních sloupků (pozink. JEKL 100/100/6 mm, dl. 3700mm) gabionové stěny (osazeno do betonového základu)</t>
  </si>
  <si>
    <t>625403553</t>
  </si>
  <si>
    <t>24,00</t>
  </si>
  <si>
    <t>348121221</t>
  </si>
  <si>
    <t>Osazení podhrabových desek dl přes 2 do 3 m na ocelové plotové sloupky</t>
  </si>
  <si>
    <t>1211579734</t>
  </si>
  <si>
    <t>Osazení podhrabových desek na ocelové sloupky, délky desek přes 2 do 3 m</t>
  </si>
  <si>
    <t>https://podminky.urs.cz/item/CS_URS_2021_02/348121221</t>
  </si>
  <si>
    <t xml:space="preserve">33,00                   "výšky 30cm</t>
  </si>
  <si>
    <t>59234</t>
  </si>
  <si>
    <t>deska podhrabová betonová 245x5x29 cm</t>
  </si>
  <si>
    <t>-1293452198</t>
  </si>
  <si>
    <t>deska plotová betonová 245x5x29 cm</t>
  </si>
  <si>
    <t xml:space="preserve">Poznámka k položce:_x000d_
kompletní dodávkabude zhotovitelem odebrána od plotového centra Kopeček s.r.o. za ceny, které má E.on s plotovým centrem odsouhlasené </t>
  </si>
  <si>
    <t xml:space="preserve">33,00*1,01                  "výšky 30cm </t>
  </si>
  <si>
    <t>348215112</t>
  </si>
  <si>
    <t>Plot z gabionů šířky do 0,5 m výšky přes 1,5 m</t>
  </si>
  <si>
    <t>1138239207</t>
  </si>
  <si>
    <t>Plot z drátokamenných košů (gabionů) z lomového kamene neupraveného výplňového na sucho ze svařovaných panelů z ocelových sítí s povrchovou úpravou galfan šířky do 0,5 m výšky přes 1,5 m</t>
  </si>
  <si>
    <t>https://podminky.urs.cz/item/CS_URS_2021_02/348215112</t>
  </si>
  <si>
    <t xml:space="preserve">0,30*3,00*(13,60+4,50*2)                           "-0,05 až +2,95</t>
  </si>
  <si>
    <t>417321616</t>
  </si>
  <si>
    <t>Ztužující pásy a věnce ze ŽB tř. C 30/37</t>
  </si>
  <si>
    <t>1389026598</t>
  </si>
  <si>
    <t>Ztužující pásy a věnce z betonu železového (bez výztuže) tř. C 30/37</t>
  </si>
  <si>
    <t>https://podminky.urs.cz/item/CS_URS_2021_02/417321616</t>
  </si>
  <si>
    <t xml:space="preserve">0,30*0,20*3,77        "zděný plot parc. č. 1417/1</t>
  </si>
  <si>
    <t>417351115</t>
  </si>
  <si>
    <t>Zřízení bednění ztužujících věnců</t>
  </si>
  <si>
    <t>-127350226</t>
  </si>
  <si>
    <t>Bednění bočnic ztužujících pásů a věnců včetně vzpěr zřízení</t>
  </si>
  <si>
    <t>https://podminky.urs.cz/item/CS_URS_2021_02/417351115</t>
  </si>
  <si>
    <t xml:space="preserve">0,20*(0,30+3,77)*2        "zděný plot parc. č. 1417/1</t>
  </si>
  <si>
    <t>417351116</t>
  </si>
  <si>
    <t>Odstranění bednění ztužujících věnců</t>
  </si>
  <si>
    <t>178302945</t>
  </si>
  <si>
    <t>Bednění bočnic ztužujících pásů a věnců včetně vzpěr odstranění</t>
  </si>
  <si>
    <t>https://podminky.urs.cz/item/CS_URS_2021_02/417351116</t>
  </si>
  <si>
    <t>417361821</t>
  </si>
  <si>
    <t>Výztuž ztužujících pásů a věnců betonářskou ocelí 10 505</t>
  </si>
  <si>
    <t>1786648616</t>
  </si>
  <si>
    <t>Výztuž ztužujících pásů a věnců z betonářské oceli 10 505 (R) nebo BSt 500</t>
  </si>
  <si>
    <t>https://podminky.urs.cz/item/CS_URS_2021_02/417361821</t>
  </si>
  <si>
    <t xml:space="preserve">0,226*90,00/1000        "zděný plot parc. č. 1417/1</t>
  </si>
  <si>
    <t>1725591417</t>
  </si>
  <si>
    <t xml:space="preserve">2,96*(0,30+3,77)*2        "zděný plot parc. č. 1417/1</t>
  </si>
  <si>
    <t>622531002</t>
  </si>
  <si>
    <t>Tenkovrstvá silikonová zrnitá omítka zrnitost 1,0 mm vnějších stěn</t>
  </si>
  <si>
    <t>1683020033</t>
  </si>
  <si>
    <t>Omítka tenkovrstvá silikonová vnějších ploch probarvená bez penetrace zatíraná (škrábaná), zrnitost 1,0 mm stěn</t>
  </si>
  <si>
    <t>https://podminky.urs.cz/item/CS_URS_2021_02/622531002</t>
  </si>
  <si>
    <t>998232110</t>
  </si>
  <si>
    <t>Přesun hmot pro oplocení zděné z cihel nebo tvárnic v do 3 m</t>
  </si>
  <si>
    <t>1836365671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</si>
  <si>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</si>
  <si>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https://podminky.urs.cz/item/CS_URS_2021_02/998232110</t>
  </si>
  <si>
    <t>1314786310</t>
  </si>
  <si>
    <t>-2095847259</t>
  </si>
  <si>
    <t xml:space="preserve">0,40*3,77*0,33                           "zděný plot parc. č. 1417/1</t>
  </si>
  <si>
    <t>-109688864</t>
  </si>
  <si>
    <t>446592024</t>
  </si>
  <si>
    <t xml:space="preserve">0,40*3,77                           "zděný plot parc. č. 1417/1</t>
  </si>
  <si>
    <t>1,508*0,1655</t>
  </si>
  <si>
    <t>998711101</t>
  </si>
  <si>
    <t>Přesun hmot tonážní pro izolace proti vodě, vlhkosti a plynům v objektech v do 6 m</t>
  </si>
  <si>
    <t>-1987420142</t>
  </si>
  <si>
    <t>Přesun hmot pro izolace proti vodě, vlhkosti a plynům stanovený z hmotnosti přesunovaného materiálu vodorovná dopravní vzdálenost do 50 m v objektech výšky do 6 m</t>
  </si>
  <si>
    <t>https://podminky.urs.cz/item/CS_URS_2021_02/998711101</t>
  </si>
  <si>
    <t>764244405</t>
  </si>
  <si>
    <t>Oplechování horních ploch a nadezdívek bez rohů z TiZn předzvětralého plechu kotvené rš 400 mm</t>
  </si>
  <si>
    <t>-984611923</t>
  </si>
  <si>
    <t>Oplechování horních ploch zdí a nadezdívek (atik) z titanzinkového předzvětralého plechu mechanicky kotvené rš 400 mm</t>
  </si>
  <si>
    <t>https://podminky.urs.cz/item/CS_URS_2021_02/764244405</t>
  </si>
  <si>
    <t xml:space="preserve">3,77                           "zděný plot parc. č. 1417/1</t>
  </si>
  <si>
    <t>998764101</t>
  </si>
  <si>
    <t>Přesun hmot tonážní pro konstrukce klempířské v objektech v do 6 m</t>
  </si>
  <si>
    <t>576177098</t>
  </si>
  <si>
    <t>Přesun hmot pro konstrukce klempířské stanovený z hmotnosti přesunovaného materiálu vodorovná dopravní vzdálenost do 50 m v objektech výšky do 6 m</t>
  </si>
  <si>
    <t>https://podminky.urs.cz/item/CS_URS_2021_02/998764101</t>
  </si>
  <si>
    <t>21-SO093-13 - Vedlejší a ostatní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</si>
  <si>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</si>
  <si>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</si>
  <si>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</si>
  <si>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VRN1</t>
  </si>
  <si>
    <t>Průzkumné, geodetické a projektové práce</t>
  </si>
  <si>
    <t>011002000</t>
  </si>
  <si>
    <t>Průzkumné práce - vytýčení inženýrských sítí</t>
  </si>
  <si>
    <t>1024</t>
  </si>
  <si>
    <t>-1044558785</t>
  </si>
  <si>
    <t>https://podminky.urs.cz/item/CS_URS_2021_02/011002000</t>
  </si>
  <si>
    <t>011002001</t>
  </si>
  <si>
    <t>Průzkumné práce - IGP</t>
  </si>
  <si>
    <t>-323035414</t>
  </si>
  <si>
    <t>https://podminky.urs.cz/item/CS_URS_2021_02/011002001</t>
  </si>
  <si>
    <t>012103000</t>
  </si>
  <si>
    <t>Geodetické práce před výstavbou</t>
  </si>
  <si>
    <t>1516524412</t>
  </si>
  <si>
    <t>https://podminky.urs.cz/item/CS_URS_2021_02/012103000</t>
  </si>
  <si>
    <t>012203000</t>
  </si>
  <si>
    <t>Geodetické práce při provádění stavby</t>
  </si>
  <si>
    <t>-1915418872</t>
  </si>
  <si>
    <t>https://podminky.urs.cz/item/CS_URS_2021_02/012203000</t>
  </si>
  <si>
    <t>012303000</t>
  </si>
  <si>
    <t>Geodetické práce po výstavbě</t>
  </si>
  <si>
    <t>-640631308</t>
  </si>
  <si>
    <t>https://podminky.urs.cz/item/CS_URS_2021_02/012303000</t>
  </si>
  <si>
    <t>013284001</t>
  </si>
  <si>
    <t>Náklady na zpracování a vedení dokumentace KZP</t>
  </si>
  <si>
    <t>-494664953</t>
  </si>
  <si>
    <t>https://podminky.urs.cz/item/CS_URS_2021_02/013284001</t>
  </si>
  <si>
    <t>VRN3</t>
  </si>
  <si>
    <t>Zařízení staveniště</t>
  </si>
  <si>
    <t>031002000</t>
  </si>
  <si>
    <t xml:space="preserve">Související práce pro zařízení staveniště, provoz a  zrušení zařízení staveniště</t>
  </si>
  <si>
    <t>-285224699</t>
  </si>
  <si>
    <t>Související práce pro zařízení staveniště, provoz a zrušení zařízení staveniště</t>
  </si>
  <si>
    <t>https://podminky.urs.cz/item/CS_URS_2021_02/031002000</t>
  </si>
  <si>
    <t>Poznámka k položce:_x000d_
Poznámka k položce: Náklady na vybudování a zajištění zařízení staveniště a jeho provoz, údržbu a likvidaci v souladu s platnými právními předpisy, včetně případného zajištění ohlášení dle zákona č. 183/2006 Sb., o územním plánování a stavebním řádu (stavební zákon), ve znění pozdějších předpisů; zřízení staveništních přípojek energií (vody a energie), jejich měření, provoz, údržba, úhrada a likvidace; zajištění případného zimního opatření; náklady na úpravu povrchů po odstranění zařízení staveniště a úklid ploch, na kterých bylo zařízení staveniště provozováno; dodávka, skladování, správa, zabudování a montáž veškerých dílů a materiálů a zařízení týkající se veřejné zakázky; zajištění staveniště proti přístupu nepovolaných osob, zabezpečení staveniště. Náklady na vybavení objektů zařízení staveniště a odstranění objektů zařízení staveniště včetně odvozu. Náklady na střežení, vhodné zabezpečení staveniště.</t>
  </si>
  <si>
    <t>034303001</t>
  </si>
  <si>
    <t>Dopravní značení dočasné</t>
  </si>
  <si>
    <t>1829335465</t>
  </si>
  <si>
    <t>https://podminky.urs.cz/item/CS_URS_2021_02/034303001</t>
  </si>
  <si>
    <t>VRN4</t>
  </si>
  <si>
    <t>Inženýrská činnost</t>
  </si>
  <si>
    <t>04250300</t>
  </si>
  <si>
    <t>BOZP na staveništi (viz pozn. k položce)</t>
  </si>
  <si>
    <t>-1870368158</t>
  </si>
  <si>
    <t>Poznámka k položce:_x000d_
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řád), vč.příslušného značení uvnitř budov i na venkovních plochách._x000d_
Účelem BOZP je zajistit bezpečnost práce a ochranu zdraví na staveništi, eliminovat rizika ohrožení zdraví a majetku, zajistit ochranu životního prostředí a předejít vzniku mimořádných událostí. _x000d_
Předpokládá se jmenování koordinátora BOZP na staveništi, určeného zadavatelem stavby k provádění stanovených činností při realizaci stavby._x000d_
Budou stanoveny provozní předpisy, podmínky pro dopravu._x000d_
Bude stanoveno vymezení činnosti, rozsah prací a stanovení odpovědnosti v BOZP, rizika provádění stavby._x000d_
Zajištění a zabezpečení BOZP - dodržení podmínek plánu BOZP na staveništi, technické a ochranné konstrukce a zařízení dle požadavků koordinátora BOZP (práce ve výškách), tak aby byla zajištěna bezpečná zdraví neohrožující práce po celou dobu rekonstrukce.(ochranné konstrukce, záchytné systémy, dočasná lešení, zábradlí ochranné sítě a konstrukce, technické vybavení, technické vybavení, ochranné vybavení, dočasné ochranné konstrukce ve výškách)._x000d_
Dodržení podmínek BOZP při práci ve výškách (dočasná lešení, zábradlí, ochranné sítě a konstrukce, technické vybavení, ochranné vybavení, dočasné ochranné konstrukce ve výškách, zajištění nebezpečných prostorů, stálý dozor při bouracích pracích, OOPP proti pádu z výšky, práce ve výtahové šachtě), atd._x000d_
plný popis viz.SoD</t>
  </si>
  <si>
    <t>043134000</t>
  </si>
  <si>
    <t>Zkoušky zatěžovací</t>
  </si>
  <si>
    <t>419487180</t>
  </si>
  <si>
    <t>https://podminky.urs.cz/item/CS_URS_2021_02/043134000</t>
  </si>
  <si>
    <t>045203</t>
  </si>
  <si>
    <t xml:space="preserve">Inženýrská činnost zkoušky a ostatní měření monitoring kompletační a koordinační činnost, fotodokumentace průběhu výstavby,  komplexní zkoušky technologií objektu</t>
  </si>
  <si>
    <t>2083550447</t>
  </si>
  <si>
    <t>Inženýrská činnost zkoušky a ostatní měření monitoring kompletační a koordinační činnost, fotodokumentace průběhu výstavby, komplexní zkoušky technologií objektu</t>
  </si>
  <si>
    <t>049103010</t>
  </si>
  <si>
    <t>Náklady na zábor veřejných ploch</t>
  </si>
  <si>
    <t>195775450</t>
  </si>
  <si>
    <t>21-SO093-14 - Ostatní náklady</t>
  </si>
  <si>
    <t xml:space="preserve">    VRN9 - Ostatní náklady</t>
  </si>
  <si>
    <t>013254000</t>
  </si>
  <si>
    <t xml:space="preserve">Dokumentace skutečného provedení stavby - 3x vyhotovení v tištěné podobě, 1x elektronicky ve formátu  PDF</t>
  </si>
  <si>
    <t>2095247757</t>
  </si>
  <si>
    <t>Dokumentace skutečného provedení stavby - 3x vyhotovení v tištěné podobě, 1x elektronicky ve formátu PDF</t>
  </si>
  <si>
    <t>https://podminky.urs.cz/item/CS_URS_2021_02/013254000</t>
  </si>
  <si>
    <t xml:space="preserve">Poznámka k položce:_x000d_
Poznámka k položce:_x000d_
Dokumentace skutečného provedení v rozsahu dle platné vyhlášky na dokumentaci staveb v počtu dle SOD a VOP (3 x papírově a 1 x elektronicky ve formátu PDF)_x000d_
</t>
  </si>
  <si>
    <t>013294000</t>
  </si>
  <si>
    <t>Ostatní dokumentace - dílenská dokumentace</t>
  </si>
  <si>
    <t>-1798055514</t>
  </si>
  <si>
    <t>https://podminky.urs.cz/item/CS_URS_2021_02/013294000</t>
  </si>
  <si>
    <t>VRN9</t>
  </si>
  <si>
    <t>091504000</t>
  </si>
  <si>
    <t>Náklady související s publikační činností (viz pozn. k položce)</t>
  </si>
  <si>
    <t>358584680</t>
  </si>
  <si>
    <t>https://podminky.urs.cz/item/CS_URS_2021_02/091504000</t>
  </si>
  <si>
    <t>Poznámka k položce:_x000d_
jedná především o:_x000d_
Dočasný billboard a trvalou pamětní desku– popis ve smlouvě._x000d_
Informační banner – popis ve smlouvě.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</si>
  <si>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</si>
  <si>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</si>
  <si>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</si>
  <si>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</si>
  <si>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</si>
  <si>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</si>
  <si>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</si>
  <si>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</si>
  <si>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</si>
  <si>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</si>
  <si>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</si>
  <si>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</si>
  <si>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Stavební objekt inženýrský</t>
  </si>
  <si>
    <t>PRO</t>
  </si>
  <si>
    <t>Provozní soubor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</si>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</sst>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8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42" fillId="0" borderId="0" xfId="0" applyFont="1" applyAlignment="1" applyProtection="1">
      <alignment vertical="center" wrapText="1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styles" Target="styles.xml" /><Relationship Id="rId24" Type="http://schemas.openxmlformats.org/officeDocument/2006/relationships/theme" Target="theme/theme1.xml" /><Relationship Id="rId25" Type="http://schemas.openxmlformats.org/officeDocument/2006/relationships/calcChain" Target="calcChain.xml" /><Relationship Id="rId2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9001421" TargetMode="External" /><Relationship Id="rId2" Type="http://schemas.openxmlformats.org/officeDocument/2006/relationships/hyperlink" Target="https://podminky.urs.cz/item/CS_URS_2021_02/119001422" TargetMode="External" /><Relationship Id="rId3" Type="http://schemas.openxmlformats.org/officeDocument/2006/relationships/hyperlink" Target="https://podminky.urs.cz/item/CS_URS_2021_02/131251106" TargetMode="External" /><Relationship Id="rId4" Type="http://schemas.openxmlformats.org/officeDocument/2006/relationships/hyperlink" Target="https://podminky.urs.cz/item/CS_URS_2021_02/131251106" TargetMode="External" /><Relationship Id="rId5" Type="http://schemas.openxmlformats.org/officeDocument/2006/relationships/hyperlink" Target="https://podminky.urs.cz/item/CS_URS_2021_02/131351106" TargetMode="External" /><Relationship Id="rId6" Type="http://schemas.openxmlformats.org/officeDocument/2006/relationships/hyperlink" Target="https://podminky.urs.cz/item/CS_URS_2021_02/133251101" TargetMode="External" /><Relationship Id="rId7" Type="http://schemas.openxmlformats.org/officeDocument/2006/relationships/hyperlink" Target="https://podminky.urs.cz/item/CS_URS_2021_02/139001101" TargetMode="External" /><Relationship Id="rId8" Type="http://schemas.openxmlformats.org/officeDocument/2006/relationships/hyperlink" Target="https://podminky.urs.cz/item/CS_URS_2021_02/151711111" TargetMode="External" /><Relationship Id="rId9" Type="http://schemas.openxmlformats.org/officeDocument/2006/relationships/hyperlink" Target="https://podminky.urs.cz/item/CS_URS_2021_02/151711131" TargetMode="External" /><Relationship Id="rId10" Type="http://schemas.openxmlformats.org/officeDocument/2006/relationships/hyperlink" Target="https://podminky.urs.cz/item/CS_URS_2021_02/151721111" TargetMode="External" /><Relationship Id="rId11" Type="http://schemas.openxmlformats.org/officeDocument/2006/relationships/hyperlink" Target="https://podminky.urs.cz/item/CS_URS_2021_02/161151103" TargetMode="External" /><Relationship Id="rId12" Type="http://schemas.openxmlformats.org/officeDocument/2006/relationships/hyperlink" Target="https://podminky.urs.cz/item/CS_URS_2021_02/161151113" TargetMode="External" /><Relationship Id="rId13" Type="http://schemas.openxmlformats.org/officeDocument/2006/relationships/hyperlink" Target="https://podminky.urs.cz/item/CS_URS_2021_02/162751113" TargetMode="External" /><Relationship Id="rId14" Type="http://schemas.openxmlformats.org/officeDocument/2006/relationships/hyperlink" Target="https://podminky.urs.cz/item/CS_URS_2021_02/162751133" TargetMode="External" /><Relationship Id="rId15" Type="http://schemas.openxmlformats.org/officeDocument/2006/relationships/hyperlink" Target="https://podminky.urs.cz/item/CS_URS_2021_02/171201231" TargetMode="External" /><Relationship Id="rId16" Type="http://schemas.openxmlformats.org/officeDocument/2006/relationships/hyperlink" Target="https://podminky.urs.cz/item/CS_URS_2021_02/174151101" TargetMode="External" /><Relationship Id="rId17" Type="http://schemas.openxmlformats.org/officeDocument/2006/relationships/hyperlink" Target="https://podminky.urs.cz/item/CS_URS_2021_02/181951112" TargetMode="External" /><Relationship Id="rId18" Type="http://schemas.openxmlformats.org/officeDocument/2006/relationships/hyperlink" Target="https://podminky.urs.cz/item/CS_URS_2021_02/226111212" TargetMode="External" /><Relationship Id="rId19" Type="http://schemas.openxmlformats.org/officeDocument/2006/relationships/hyperlink" Target="https://podminky.urs.cz/item/CS_URS_2021_02/226212113" TargetMode="External" /><Relationship Id="rId20" Type="http://schemas.openxmlformats.org/officeDocument/2006/relationships/hyperlink" Target="https://podminky.urs.cz/item/CS_URS_2021_02/226212213" TargetMode="External" /><Relationship Id="rId21" Type="http://schemas.openxmlformats.org/officeDocument/2006/relationships/hyperlink" Target="https://podminky.urs.cz/item/CS_URS_2021_02/226213113" TargetMode="External" /><Relationship Id="rId22" Type="http://schemas.openxmlformats.org/officeDocument/2006/relationships/hyperlink" Target="https://podminky.urs.cz/item/CS_URS_2021_02/226213213" TargetMode="External" /><Relationship Id="rId23" Type="http://schemas.openxmlformats.org/officeDocument/2006/relationships/hyperlink" Target="https://podminky.urs.cz/item/CS_URS_2021_02/226213313" TargetMode="External" /><Relationship Id="rId24" Type="http://schemas.openxmlformats.org/officeDocument/2006/relationships/hyperlink" Target="https://podminky.urs.cz/item/CS_URS_2021_02/231212112" TargetMode="External" /><Relationship Id="rId25" Type="http://schemas.openxmlformats.org/officeDocument/2006/relationships/hyperlink" Target="https://podminky.urs.cz/item/CS_URS_2021_02/231212113" TargetMode="External" /><Relationship Id="rId26" Type="http://schemas.openxmlformats.org/officeDocument/2006/relationships/hyperlink" Target="https://podminky.urs.cz/item/CS_URS_2021_02/231212213" TargetMode="External" /><Relationship Id="rId27" Type="http://schemas.openxmlformats.org/officeDocument/2006/relationships/hyperlink" Target="https://podminky.urs.cz/item/CS_URS_2021_02/231611114" TargetMode="External" /><Relationship Id="rId28" Type="http://schemas.openxmlformats.org/officeDocument/2006/relationships/hyperlink" Target="https://podminky.urs.cz/item/CS_URS_2021_02/239111112" TargetMode="External" /><Relationship Id="rId29" Type="http://schemas.openxmlformats.org/officeDocument/2006/relationships/hyperlink" Target="https://podminky.urs.cz/item/CS_URS_2021_02/239111113" TargetMode="External" /><Relationship Id="rId30" Type="http://schemas.openxmlformats.org/officeDocument/2006/relationships/hyperlink" Target="https://podminky.urs.cz/item/CS_URS_2021_02/271532212" TargetMode="External" /><Relationship Id="rId31" Type="http://schemas.openxmlformats.org/officeDocument/2006/relationships/hyperlink" Target="https://podminky.urs.cz/item/CS_URS_2021_02/273321611" TargetMode="External" /><Relationship Id="rId32" Type="http://schemas.openxmlformats.org/officeDocument/2006/relationships/hyperlink" Target="https://podminky.urs.cz/item/CS_URS_2021_02/273322611" TargetMode="External" /><Relationship Id="rId33" Type="http://schemas.openxmlformats.org/officeDocument/2006/relationships/hyperlink" Target="https://podminky.urs.cz/item/CS_URS_2021_02/273351121" TargetMode="External" /><Relationship Id="rId34" Type="http://schemas.openxmlformats.org/officeDocument/2006/relationships/hyperlink" Target="https://podminky.urs.cz/item/CS_URS_2021_02/273351122" TargetMode="External" /><Relationship Id="rId35" Type="http://schemas.openxmlformats.org/officeDocument/2006/relationships/hyperlink" Target="https://podminky.urs.cz/item/CS_URS_2021_02/273361821" TargetMode="External" /><Relationship Id="rId36" Type="http://schemas.openxmlformats.org/officeDocument/2006/relationships/hyperlink" Target="https://podminky.urs.cz/item/CS_URS_2021_02/274322511" TargetMode="External" /><Relationship Id="rId37" Type="http://schemas.openxmlformats.org/officeDocument/2006/relationships/hyperlink" Target="https://podminky.urs.cz/item/CS_URS_2021_02/274351121" TargetMode="External" /><Relationship Id="rId38" Type="http://schemas.openxmlformats.org/officeDocument/2006/relationships/hyperlink" Target="https://podminky.urs.cz/item/CS_URS_2021_02/274351122" TargetMode="External" /><Relationship Id="rId39" Type="http://schemas.openxmlformats.org/officeDocument/2006/relationships/hyperlink" Target="https://podminky.urs.cz/item/CS_URS_2021_02/274361821" TargetMode="External" /><Relationship Id="rId40" Type="http://schemas.openxmlformats.org/officeDocument/2006/relationships/hyperlink" Target="https://podminky.urs.cz/item/CS_URS_2021_02/275322511" TargetMode="External" /><Relationship Id="rId41" Type="http://schemas.openxmlformats.org/officeDocument/2006/relationships/hyperlink" Target="https://podminky.urs.cz/item/CS_URS_2021_02/275322611" TargetMode="External" /><Relationship Id="rId42" Type="http://schemas.openxmlformats.org/officeDocument/2006/relationships/hyperlink" Target="https://podminky.urs.cz/item/CS_URS_2021_02/275351121" TargetMode="External" /><Relationship Id="rId43" Type="http://schemas.openxmlformats.org/officeDocument/2006/relationships/hyperlink" Target="https://podminky.urs.cz/item/CS_URS_2021_02/275351122" TargetMode="External" /><Relationship Id="rId44" Type="http://schemas.openxmlformats.org/officeDocument/2006/relationships/hyperlink" Target="https://podminky.urs.cz/item/CS_URS_2021_02/275361821" TargetMode="External" /><Relationship Id="rId45" Type="http://schemas.openxmlformats.org/officeDocument/2006/relationships/hyperlink" Target="https://podminky.urs.cz/item/CS_URS_2021_02/278311213" TargetMode="External" /><Relationship Id="rId46" Type="http://schemas.openxmlformats.org/officeDocument/2006/relationships/hyperlink" Target="https://podminky.urs.cz/item/CS_URS_2021_02/311235145" TargetMode="External" /><Relationship Id="rId47" Type="http://schemas.openxmlformats.org/officeDocument/2006/relationships/hyperlink" Target="https://podminky.urs.cz/item/CS_URS_2021_02/311238650" TargetMode="External" /><Relationship Id="rId48" Type="http://schemas.openxmlformats.org/officeDocument/2006/relationships/hyperlink" Target="https://podminky.urs.cz/item/CS_URS_2021_02/311238652" TargetMode="External" /><Relationship Id="rId49" Type="http://schemas.openxmlformats.org/officeDocument/2006/relationships/hyperlink" Target="https://podminky.urs.cz/item/CS_URS_2021_02/311238654" TargetMode="External" /><Relationship Id="rId50" Type="http://schemas.openxmlformats.org/officeDocument/2006/relationships/hyperlink" Target="https://podminky.urs.cz/item/CS_URS_2021_02/311238967" TargetMode="External" /><Relationship Id="rId51" Type="http://schemas.openxmlformats.org/officeDocument/2006/relationships/hyperlink" Target="https://podminky.urs.cz/item/CS_URS_2021_02/311238969" TargetMode="External" /><Relationship Id="rId52" Type="http://schemas.openxmlformats.org/officeDocument/2006/relationships/hyperlink" Target="https://podminky.urs.cz/item/CS_URS_2021_02/311238971" TargetMode="External" /><Relationship Id="rId53" Type="http://schemas.openxmlformats.org/officeDocument/2006/relationships/hyperlink" Target="https://podminky.urs.cz/item/CS_URS_2021_02/311321611" TargetMode="External" /><Relationship Id="rId54" Type="http://schemas.openxmlformats.org/officeDocument/2006/relationships/hyperlink" Target="https://podminky.urs.cz/item/CS_URS_2021_02/311321815" TargetMode="External" /><Relationship Id="rId55" Type="http://schemas.openxmlformats.org/officeDocument/2006/relationships/hyperlink" Target="https://podminky.urs.cz/item/CS_URS_2021_02/311322611" TargetMode="External" /><Relationship Id="rId56" Type="http://schemas.openxmlformats.org/officeDocument/2006/relationships/hyperlink" Target="https://podminky.urs.cz/item/CS_URS_2021_02/311351121" TargetMode="External" /><Relationship Id="rId57" Type="http://schemas.openxmlformats.org/officeDocument/2006/relationships/hyperlink" Target="https://podminky.urs.cz/item/CS_URS_2021_02/311351122" TargetMode="External" /><Relationship Id="rId58" Type="http://schemas.openxmlformats.org/officeDocument/2006/relationships/hyperlink" Target="https://podminky.urs.cz/item/CS_URS_2021_02/311351911" TargetMode="External" /><Relationship Id="rId59" Type="http://schemas.openxmlformats.org/officeDocument/2006/relationships/hyperlink" Target="https://podminky.urs.cz/item/CS_URS_2021_02/311361821" TargetMode="External" /><Relationship Id="rId60" Type="http://schemas.openxmlformats.org/officeDocument/2006/relationships/hyperlink" Target="https://podminky.urs.cz/item/CS_URS_2021_02/317168051" TargetMode="External" /><Relationship Id="rId61" Type="http://schemas.openxmlformats.org/officeDocument/2006/relationships/hyperlink" Target="https://podminky.urs.cz/item/CS_URS_2021_02/317168052" TargetMode="External" /><Relationship Id="rId62" Type="http://schemas.openxmlformats.org/officeDocument/2006/relationships/hyperlink" Target="https://podminky.urs.cz/item/CS_URS_2021_02/317168053" TargetMode="External" /><Relationship Id="rId63" Type="http://schemas.openxmlformats.org/officeDocument/2006/relationships/hyperlink" Target="https://podminky.urs.cz/item/CS_URS_2021_02/317168054" TargetMode="External" /><Relationship Id="rId64" Type="http://schemas.openxmlformats.org/officeDocument/2006/relationships/hyperlink" Target="https://podminky.urs.cz/item/CS_URS_2021_02/317168059" TargetMode="External" /><Relationship Id="rId65" Type="http://schemas.openxmlformats.org/officeDocument/2006/relationships/hyperlink" Target="https://podminky.urs.cz/item/CS_URS_2021_02/317168061" TargetMode="External" /><Relationship Id="rId66" Type="http://schemas.openxmlformats.org/officeDocument/2006/relationships/hyperlink" Target="https://podminky.urs.cz/item/CS_URS_2021_02/317321611" TargetMode="External" /><Relationship Id="rId67" Type="http://schemas.openxmlformats.org/officeDocument/2006/relationships/hyperlink" Target="https://podminky.urs.cz/item/CS_URS_2021_02/317351107" TargetMode="External" /><Relationship Id="rId68" Type="http://schemas.openxmlformats.org/officeDocument/2006/relationships/hyperlink" Target="https://podminky.urs.cz/item/CS_URS_2021_02/317351108" TargetMode="External" /><Relationship Id="rId69" Type="http://schemas.openxmlformats.org/officeDocument/2006/relationships/hyperlink" Target="https://podminky.urs.cz/item/CS_URS_2021_02/317361821" TargetMode="External" /><Relationship Id="rId70" Type="http://schemas.openxmlformats.org/officeDocument/2006/relationships/hyperlink" Target="https://podminky.urs.cz/item/CS_URS_2021_02/317998111" TargetMode="External" /><Relationship Id="rId71" Type="http://schemas.openxmlformats.org/officeDocument/2006/relationships/hyperlink" Target="https://podminky.urs.cz/item/CS_URS_2021_02/317998114" TargetMode="External" /><Relationship Id="rId72" Type="http://schemas.openxmlformats.org/officeDocument/2006/relationships/hyperlink" Target="https://podminky.urs.cz/item/CS_URS_2021_02/411121121" TargetMode="External" /><Relationship Id="rId73" Type="http://schemas.openxmlformats.org/officeDocument/2006/relationships/hyperlink" Target="https://podminky.urs.cz/item/CS_URS_2021_02/411321616" TargetMode="External" /><Relationship Id="rId74" Type="http://schemas.openxmlformats.org/officeDocument/2006/relationships/hyperlink" Target="https://podminky.urs.cz/item/CS_URS_2021_02/411324646" TargetMode="External" /><Relationship Id="rId75" Type="http://schemas.openxmlformats.org/officeDocument/2006/relationships/hyperlink" Target="https://podminky.urs.cz/item/CS_URS_2021_02/411351011" TargetMode="External" /><Relationship Id="rId76" Type="http://schemas.openxmlformats.org/officeDocument/2006/relationships/hyperlink" Target="https://podminky.urs.cz/item/CS_URS_2021_02/411351012" TargetMode="External" /><Relationship Id="rId77" Type="http://schemas.openxmlformats.org/officeDocument/2006/relationships/hyperlink" Target="https://podminky.urs.cz/item/CS_URS_2021_02/411351021" TargetMode="External" /><Relationship Id="rId78" Type="http://schemas.openxmlformats.org/officeDocument/2006/relationships/hyperlink" Target="https://podminky.urs.cz/item/CS_URS_2021_02/411351022" TargetMode="External" /><Relationship Id="rId79" Type="http://schemas.openxmlformats.org/officeDocument/2006/relationships/hyperlink" Target="https://podminky.urs.cz/item/CS_URS_2021_02/411354315" TargetMode="External" /><Relationship Id="rId80" Type="http://schemas.openxmlformats.org/officeDocument/2006/relationships/hyperlink" Target="https://podminky.urs.cz/item/CS_URS_2021_02/411354316" TargetMode="External" /><Relationship Id="rId81" Type="http://schemas.openxmlformats.org/officeDocument/2006/relationships/hyperlink" Target="https://podminky.urs.cz/item/CS_URS_2021_02/411359111" TargetMode="External" /><Relationship Id="rId82" Type="http://schemas.openxmlformats.org/officeDocument/2006/relationships/hyperlink" Target="https://podminky.urs.cz/item/CS_URS_2021_02/411361821" TargetMode="External" /><Relationship Id="rId83" Type="http://schemas.openxmlformats.org/officeDocument/2006/relationships/hyperlink" Target="https://podminky.urs.cz/item/CS_URS_2021_02/430361821" TargetMode="External" /><Relationship Id="rId84" Type="http://schemas.openxmlformats.org/officeDocument/2006/relationships/hyperlink" Target="https://podminky.urs.cz/item/CS_URS_2021_02/431351121" TargetMode="External" /><Relationship Id="rId85" Type="http://schemas.openxmlformats.org/officeDocument/2006/relationships/hyperlink" Target="https://podminky.urs.cz/item/CS_URS_2021_02/431351122" TargetMode="External" /><Relationship Id="rId86" Type="http://schemas.openxmlformats.org/officeDocument/2006/relationships/hyperlink" Target="https://podminky.urs.cz/item/CS_URS_2021_02/434351141" TargetMode="External" /><Relationship Id="rId87" Type="http://schemas.openxmlformats.org/officeDocument/2006/relationships/hyperlink" Target="https://podminky.urs.cz/item/CS_URS_2021_02/434351142" TargetMode="External" /><Relationship Id="rId88" Type="http://schemas.openxmlformats.org/officeDocument/2006/relationships/hyperlink" Target="https://podminky.urs.cz/item/CS_URS_2021_02/611131100" TargetMode="External" /><Relationship Id="rId89" Type="http://schemas.openxmlformats.org/officeDocument/2006/relationships/hyperlink" Target="https://podminky.urs.cz/item/CS_URS_2021_02/611341121" TargetMode="External" /><Relationship Id="rId90" Type="http://schemas.openxmlformats.org/officeDocument/2006/relationships/hyperlink" Target="https://podminky.urs.cz/item/CS_URS_2021_02/611341131" TargetMode="External" /><Relationship Id="rId91" Type="http://schemas.openxmlformats.org/officeDocument/2006/relationships/hyperlink" Target="https://podminky.urs.cz/item/CS_URS_2021_02/612131100" TargetMode="External" /><Relationship Id="rId92" Type="http://schemas.openxmlformats.org/officeDocument/2006/relationships/hyperlink" Target="https://podminky.urs.cz/item/CS_URS_2021_02/612325301" TargetMode="External" /><Relationship Id="rId93" Type="http://schemas.openxmlformats.org/officeDocument/2006/relationships/hyperlink" Target="https://podminky.urs.cz/item/CS_URS_2021_02/612341121" TargetMode="External" /><Relationship Id="rId94" Type="http://schemas.openxmlformats.org/officeDocument/2006/relationships/hyperlink" Target="https://podminky.urs.cz/item/CS_URS_2021_02/612341131" TargetMode="External" /><Relationship Id="rId95" Type="http://schemas.openxmlformats.org/officeDocument/2006/relationships/hyperlink" Target="https://podminky.urs.cz/item/CS_URS_2021_02/613131100" TargetMode="External" /><Relationship Id="rId96" Type="http://schemas.openxmlformats.org/officeDocument/2006/relationships/hyperlink" Target="https://podminky.urs.cz/item/CS_URS_2021_02/613341121" TargetMode="External" /><Relationship Id="rId97" Type="http://schemas.openxmlformats.org/officeDocument/2006/relationships/hyperlink" Target="https://podminky.urs.cz/item/CS_URS_2021_02/613341131" TargetMode="External" /><Relationship Id="rId98" Type="http://schemas.openxmlformats.org/officeDocument/2006/relationships/hyperlink" Target="https://podminky.urs.cz/item/CS_URS_2021_02/621131121" TargetMode="External" /><Relationship Id="rId99" Type="http://schemas.openxmlformats.org/officeDocument/2006/relationships/hyperlink" Target="https://podminky.urs.cz/item/CS_URS_2021_02/621221141" TargetMode="External" /><Relationship Id="rId100" Type="http://schemas.openxmlformats.org/officeDocument/2006/relationships/hyperlink" Target="https://podminky.urs.cz/item/CS_URS_2021_02/622131101" TargetMode="External" /><Relationship Id="rId101" Type="http://schemas.openxmlformats.org/officeDocument/2006/relationships/hyperlink" Target="https://podminky.urs.cz/item/CS_URS_2021_02/622131121" TargetMode="External" /><Relationship Id="rId102" Type="http://schemas.openxmlformats.org/officeDocument/2006/relationships/hyperlink" Target="https://podminky.urs.cz/item/CS_URS_2021_02/622142001" TargetMode="External" /><Relationship Id="rId103" Type="http://schemas.openxmlformats.org/officeDocument/2006/relationships/hyperlink" Target="https://podminky.urs.cz/item/CS_URS_2021_02/622211021" TargetMode="External" /><Relationship Id="rId104" Type="http://schemas.openxmlformats.org/officeDocument/2006/relationships/hyperlink" Target="https://podminky.urs.cz/item/CS_URS_2021_02/622211031" TargetMode="External" /><Relationship Id="rId105" Type="http://schemas.openxmlformats.org/officeDocument/2006/relationships/hyperlink" Target="https://podminky.urs.cz/item/CS_URS_2021_02/622221021" TargetMode="External" /><Relationship Id="rId106" Type="http://schemas.openxmlformats.org/officeDocument/2006/relationships/hyperlink" Target="https://podminky.urs.cz/item/CS_URS_2021_02/622221031" TargetMode="External" /><Relationship Id="rId107" Type="http://schemas.openxmlformats.org/officeDocument/2006/relationships/hyperlink" Target="https://podminky.urs.cz/item/CS_URS_2021_02/622221131" TargetMode="External" /><Relationship Id="rId108" Type="http://schemas.openxmlformats.org/officeDocument/2006/relationships/hyperlink" Target="https://podminky.urs.cz/item/CS_URS_2021_02/622251201" TargetMode="External" /><Relationship Id="rId109" Type="http://schemas.openxmlformats.org/officeDocument/2006/relationships/hyperlink" Target="https://podminky.urs.cz/item/CS_URS_2021_02/622321121" TargetMode="External" /><Relationship Id="rId110" Type="http://schemas.openxmlformats.org/officeDocument/2006/relationships/hyperlink" Target="https://podminky.urs.cz/item/CS_URS_2021_02/631311114" TargetMode="External" /><Relationship Id="rId111" Type="http://schemas.openxmlformats.org/officeDocument/2006/relationships/hyperlink" Target="https://podminky.urs.cz/item/CS_URS_2021_02/631311133" TargetMode="External" /><Relationship Id="rId112" Type="http://schemas.openxmlformats.org/officeDocument/2006/relationships/hyperlink" Target="https://podminky.urs.cz/item/CS_URS_2021_02/631311234" TargetMode="External" /><Relationship Id="rId113" Type="http://schemas.openxmlformats.org/officeDocument/2006/relationships/hyperlink" Target="https://podminky.urs.cz/item/CS_URS_2021_02/631351101" TargetMode="External" /><Relationship Id="rId114" Type="http://schemas.openxmlformats.org/officeDocument/2006/relationships/hyperlink" Target="https://podminky.urs.cz/item/CS_URS_2021_02/631351102" TargetMode="External" /><Relationship Id="rId115" Type="http://schemas.openxmlformats.org/officeDocument/2006/relationships/hyperlink" Target="https://podminky.urs.cz/item/CS_URS_2021_02/631361821" TargetMode="External" /><Relationship Id="rId116" Type="http://schemas.openxmlformats.org/officeDocument/2006/relationships/hyperlink" Target="https://podminky.urs.cz/item/CS_URS_2021_02/631362021" TargetMode="External" /><Relationship Id="rId117" Type="http://schemas.openxmlformats.org/officeDocument/2006/relationships/hyperlink" Target="https://podminky.urs.cz/item/CS_URS_2021_02/919726122" TargetMode="External" /><Relationship Id="rId118" Type="http://schemas.openxmlformats.org/officeDocument/2006/relationships/hyperlink" Target="https://podminky.urs.cz/item/CS_URS_2021_02/919726123" TargetMode="External" /><Relationship Id="rId119" Type="http://schemas.openxmlformats.org/officeDocument/2006/relationships/hyperlink" Target="https://podminky.urs.cz/item/CS_URS_2021_02/941111121" TargetMode="External" /><Relationship Id="rId120" Type="http://schemas.openxmlformats.org/officeDocument/2006/relationships/hyperlink" Target="https://podminky.urs.cz/item/CS_URS_2021_02/941111122" TargetMode="External" /><Relationship Id="rId121" Type="http://schemas.openxmlformats.org/officeDocument/2006/relationships/hyperlink" Target="https://podminky.urs.cz/item/CS_URS_2021_02/941111221" TargetMode="External" /><Relationship Id="rId122" Type="http://schemas.openxmlformats.org/officeDocument/2006/relationships/hyperlink" Target="https://podminky.urs.cz/item/CS_URS_2021_02/941111222" TargetMode="External" /><Relationship Id="rId123" Type="http://schemas.openxmlformats.org/officeDocument/2006/relationships/hyperlink" Target="https://podminky.urs.cz/item/CS_URS_2021_02/941111821" TargetMode="External" /><Relationship Id="rId124" Type="http://schemas.openxmlformats.org/officeDocument/2006/relationships/hyperlink" Target="https://podminky.urs.cz/item/CS_URS_2021_02/941111822" TargetMode="External" /><Relationship Id="rId125" Type="http://schemas.openxmlformats.org/officeDocument/2006/relationships/hyperlink" Target="https://podminky.urs.cz/item/CS_URS_2021_02/944511111" TargetMode="External" /><Relationship Id="rId126" Type="http://schemas.openxmlformats.org/officeDocument/2006/relationships/hyperlink" Target="https://podminky.urs.cz/item/CS_URS_2021_02/944511211" TargetMode="External" /><Relationship Id="rId127" Type="http://schemas.openxmlformats.org/officeDocument/2006/relationships/hyperlink" Target="https://podminky.urs.cz/item/CS_URS_2021_02/944511811" TargetMode="External" /><Relationship Id="rId128" Type="http://schemas.openxmlformats.org/officeDocument/2006/relationships/hyperlink" Target="https://podminky.urs.cz/item/CS_URS_2021_02/949101111" TargetMode="External" /><Relationship Id="rId129" Type="http://schemas.openxmlformats.org/officeDocument/2006/relationships/hyperlink" Target="https://podminky.urs.cz/item/CS_URS_2021_02/952901111" TargetMode="External" /><Relationship Id="rId130" Type="http://schemas.openxmlformats.org/officeDocument/2006/relationships/hyperlink" Target="https://podminky.urs.cz/item/CS_URS_2021_02/953921115" TargetMode="External" /><Relationship Id="rId131" Type="http://schemas.openxmlformats.org/officeDocument/2006/relationships/hyperlink" Target="https://podminky.urs.cz/item/CS_URS_2021_02/953921116" TargetMode="External" /><Relationship Id="rId132" Type="http://schemas.openxmlformats.org/officeDocument/2006/relationships/hyperlink" Target="https://podminky.urs.cz/item/CS_URS_2021_02/997002511" TargetMode="External" /><Relationship Id="rId133" Type="http://schemas.openxmlformats.org/officeDocument/2006/relationships/hyperlink" Target="https://podminky.urs.cz/item/CS_URS_2021_02/997002519" TargetMode="External" /><Relationship Id="rId134" Type="http://schemas.openxmlformats.org/officeDocument/2006/relationships/hyperlink" Target="https://podminky.urs.cz/item/CS_URS_2021_02/997002611" TargetMode="External" /><Relationship Id="rId135" Type="http://schemas.openxmlformats.org/officeDocument/2006/relationships/hyperlink" Target="https://podminky.urs.cz/item/CS_URS_2021_02/997013861" TargetMode="External" /><Relationship Id="rId136" Type="http://schemas.openxmlformats.org/officeDocument/2006/relationships/hyperlink" Target="https://podminky.urs.cz/item/CS_URS_2021_02/998012102" TargetMode="External" /><Relationship Id="rId137" Type="http://schemas.openxmlformats.org/officeDocument/2006/relationships/hyperlink" Target="https://podminky.urs.cz/item/CS_URS_2021_02/711111001" TargetMode="External" /><Relationship Id="rId138" Type="http://schemas.openxmlformats.org/officeDocument/2006/relationships/hyperlink" Target="https://podminky.urs.cz/item/CS_URS_2021_02/711112001" TargetMode="External" /><Relationship Id="rId139" Type="http://schemas.openxmlformats.org/officeDocument/2006/relationships/hyperlink" Target="https://podminky.urs.cz/item/CS_URS_2021_02/711141559" TargetMode="External" /><Relationship Id="rId140" Type="http://schemas.openxmlformats.org/officeDocument/2006/relationships/hyperlink" Target="https://podminky.urs.cz/item/CS_URS_2021_02/711142559" TargetMode="External" /><Relationship Id="rId141" Type="http://schemas.openxmlformats.org/officeDocument/2006/relationships/hyperlink" Target="https://podminky.urs.cz/item/CS_URS_2021_02/711161215" TargetMode="External" /><Relationship Id="rId142" Type="http://schemas.openxmlformats.org/officeDocument/2006/relationships/hyperlink" Target="https://podminky.urs.cz/item/CS_URS_2021_02/998711102" TargetMode="External" /><Relationship Id="rId143" Type="http://schemas.openxmlformats.org/officeDocument/2006/relationships/hyperlink" Target="https://podminky.urs.cz/item/CS_URS_2021_02/712311101" TargetMode="External" /><Relationship Id="rId144" Type="http://schemas.openxmlformats.org/officeDocument/2006/relationships/hyperlink" Target="https://podminky.urs.cz/item/CS_URS_2021_02/712341559" TargetMode="External" /><Relationship Id="rId145" Type="http://schemas.openxmlformats.org/officeDocument/2006/relationships/hyperlink" Target="https://podminky.urs.cz/item/CS_URS_2021_02/712391171" TargetMode="External" /><Relationship Id="rId146" Type="http://schemas.openxmlformats.org/officeDocument/2006/relationships/hyperlink" Target="https://podminky.urs.cz/item/CS_URS_2021_02/712391172" TargetMode="External" /><Relationship Id="rId147" Type="http://schemas.openxmlformats.org/officeDocument/2006/relationships/hyperlink" Target="https://podminky.urs.cz/item/CS_URS_2021_02/712391382" TargetMode="External" /><Relationship Id="rId148" Type="http://schemas.openxmlformats.org/officeDocument/2006/relationships/hyperlink" Target="https://podminky.urs.cz/item/CS_URS_2021_02/712391482" TargetMode="External" /><Relationship Id="rId149" Type="http://schemas.openxmlformats.org/officeDocument/2006/relationships/hyperlink" Target="https://podminky.urs.cz/item/CS_URS_2021_02/712771221" TargetMode="External" /><Relationship Id="rId150" Type="http://schemas.openxmlformats.org/officeDocument/2006/relationships/hyperlink" Target="https://podminky.urs.cz/item/CS_URS_2021_02/712771271" TargetMode="External" /><Relationship Id="rId151" Type="http://schemas.openxmlformats.org/officeDocument/2006/relationships/hyperlink" Target="https://podminky.urs.cz/item/CS_URS_2021_02/712771401" TargetMode="External" /><Relationship Id="rId152" Type="http://schemas.openxmlformats.org/officeDocument/2006/relationships/hyperlink" Target="https://podminky.urs.cz/item/CS_URS_2021_02/712771521" TargetMode="External" /><Relationship Id="rId153" Type="http://schemas.openxmlformats.org/officeDocument/2006/relationships/hyperlink" Target="https://podminky.urs.cz/item/CS_URS_2021_02/712771611" TargetMode="External" /><Relationship Id="rId154" Type="http://schemas.openxmlformats.org/officeDocument/2006/relationships/hyperlink" Target="https://podminky.urs.cz/item/CS_URS_2021_02/712811101" TargetMode="External" /><Relationship Id="rId155" Type="http://schemas.openxmlformats.org/officeDocument/2006/relationships/hyperlink" Target="https://podminky.urs.cz/item/CS_URS_2021_02/712831101" TargetMode="External" /><Relationship Id="rId156" Type="http://schemas.openxmlformats.org/officeDocument/2006/relationships/hyperlink" Target="https://podminky.urs.cz/item/CS_URS_2021_02/712841559" TargetMode="External" /><Relationship Id="rId157" Type="http://schemas.openxmlformats.org/officeDocument/2006/relationships/hyperlink" Target="https://podminky.urs.cz/item/CS_URS_2021_02/998712102" TargetMode="External" /><Relationship Id="rId158" Type="http://schemas.openxmlformats.org/officeDocument/2006/relationships/hyperlink" Target="https://podminky.urs.cz/item/CS_URS_2021_02/713111127" TargetMode="External" /><Relationship Id="rId159" Type="http://schemas.openxmlformats.org/officeDocument/2006/relationships/hyperlink" Target="https://podminky.urs.cz/item/CS_URS_2021_02/713121111" TargetMode="External" /><Relationship Id="rId160" Type="http://schemas.openxmlformats.org/officeDocument/2006/relationships/hyperlink" Target="https://podminky.urs.cz/item/CS_URS_2021_02/713121121" TargetMode="External" /><Relationship Id="rId161" Type="http://schemas.openxmlformats.org/officeDocument/2006/relationships/hyperlink" Target="https://podminky.urs.cz/item/CS_URS_2021_02/713121211" TargetMode="External" /><Relationship Id="rId162" Type="http://schemas.openxmlformats.org/officeDocument/2006/relationships/hyperlink" Target="https://podminky.urs.cz/item/CS_URS_2021_02/713131151" TargetMode="External" /><Relationship Id="rId163" Type="http://schemas.openxmlformats.org/officeDocument/2006/relationships/hyperlink" Target="https://podminky.urs.cz/item/CS_URS_2021_02/713131155" TargetMode="External" /><Relationship Id="rId164" Type="http://schemas.openxmlformats.org/officeDocument/2006/relationships/hyperlink" Target="https://podminky.urs.cz/item/CS_URS_2021_02/713141111" TargetMode="External" /><Relationship Id="rId165" Type="http://schemas.openxmlformats.org/officeDocument/2006/relationships/hyperlink" Target="https://podminky.urs.cz/item/CS_URS_2021_02/713141131" TargetMode="External" /><Relationship Id="rId166" Type="http://schemas.openxmlformats.org/officeDocument/2006/relationships/hyperlink" Target="https://podminky.urs.cz/item/CS_URS_2021_02/713141331" TargetMode="External" /><Relationship Id="rId167" Type="http://schemas.openxmlformats.org/officeDocument/2006/relationships/hyperlink" Target="https://podminky.urs.cz/item/CS_URS_2021_02/713191132" TargetMode="External" /><Relationship Id="rId168" Type="http://schemas.openxmlformats.org/officeDocument/2006/relationships/hyperlink" Target="https://podminky.urs.cz/item/CS_URS_2021_02/998713102" TargetMode="External" /><Relationship Id="rId169" Type="http://schemas.openxmlformats.org/officeDocument/2006/relationships/hyperlink" Target="https://podminky.urs.cz/item/CS_URS_2021_02/998714202" TargetMode="External" /><Relationship Id="rId170" Type="http://schemas.openxmlformats.org/officeDocument/2006/relationships/hyperlink" Target="https://podminky.urs.cz/item/CS_URS_2021_02/998762102" TargetMode="External" /><Relationship Id="rId171" Type="http://schemas.openxmlformats.org/officeDocument/2006/relationships/hyperlink" Target="https://podminky.urs.cz/item/CS_URS_2021_02/763111411" TargetMode="External" /><Relationship Id="rId172" Type="http://schemas.openxmlformats.org/officeDocument/2006/relationships/hyperlink" Target="https://podminky.urs.cz/item/CS_URS_2021_02/763111417" TargetMode="External" /><Relationship Id="rId173" Type="http://schemas.openxmlformats.org/officeDocument/2006/relationships/hyperlink" Target="https://podminky.urs.cz/item/CS_URS_2021_02/763111431" TargetMode="External" /><Relationship Id="rId174" Type="http://schemas.openxmlformats.org/officeDocument/2006/relationships/hyperlink" Target="https://podminky.urs.cz/item/CS_URS_2021_02/763111437" TargetMode="External" /><Relationship Id="rId175" Type="http://schemas.openxmlformats.org/officeDocument/2006/relationships/hyperlink" Target="https://podminky.urs.cz/item/CS_URS_2021_02/763111711" TargetMode="External" /><Relationship Id="rId176" Type="http://schemas.openxmlformats.org/officeDocument/2006/relationships/hyperlink" Target="https://podminky.urs.cz/item/CS_URS_2021_02/763111714" TargetMode="External" /><Relationship Id="rId177" Type="http://schemas.openxmlformats.org/officeDocument/2006/relationships/hyperlink" Target="https://podminky.urs.cz/item/CS_URS_2021_02/763111717" TargetMode="External" /><Relationship Id="rId178" Type="http://schemas.openxmlformats.org/officeDocument/2006/relationships/hyperlink" Target="https://podminky.urs.cz/item/CS_URS_2021_02/763111724" TargetMode="External" /><Relationship Id="rId179" Type="http://schemas.openxmlformats.org/officeDocument/2006/relationships/hyperlink" Target="https://podminky.urs.cz/item/CS_URS_2021_02/763112312" TargetMode="External" /><Relationship Id="rId180" Type="http://schemas.openxmlformats.org/officeDocument/2006/relationships/hyperlink" Target="https://podminky.urs.cz/item/CS_URS_2021_02/763112315" TargetMode="External" /><Relationship Id="rId181" Type="http://schemas.openxmlformats.org/officeDocument/2006/relationships/hyperlink" Target="https://podminky.urs.cz/item/CS_URS_2021_02/763112318" TargetMode="External" /><Relationship Id="rId182" Type="http://schemas.openxmlformats.org/officeDocument/2006/relationships/hyperlink" Target="https://podminky.urs.cz/item/CS_URS_2021_02/763113349" TargetMode="External" /><Relationship Id="rId183" Type="http://schemas.openxmlformats.org/officeDocument/2006/relationships/hyperlink" Target="https://podminky.urs.cz/item/CS_URS_2021_02/763121590" TargetMode="External" /><Relationship Id="rId184" Type="http://schemas.openxmlformats.org/officeDocument/2006/relationships/hyperlink" Target="https://podminky.urs.cz/item/CS_URS_2021_02/763121714" TargetMode="External" /><Relationship Id="rId185" Type="http://schemas.openxmlformats.org/officeDocument/2006/relationships/hyperlink" Target="https://podminky.urs.cz/item/CS_URS_2021_02/763122413" TargetMode="External" /><Relationship Id="rId186" Type="http://schemas.openxmlformats.org/officeDocument/2006/relationships/hyperlink" Target="https://podminky.urs.cz/item/CS_URS_2021_02/763131511" TargetMode="External" /><Relationship Id="rId187" Type="http://schemas.openxmlformats.org/officeDocument/2006/relationships/hyperlink" Target="https://podminky.urs.cz/item/CS_URS_2021_02/763131551" TargetMode="External" /><Relationship Id="rId188" Type="http://schemas.openxmlformats.org/officeDocument/2006/relationships/hyperlink" Target="https://podminky.urs.cz/item/CS_URS_2021_02/763131714" TargetMode="External" /><Relationship Id="rId189" Type="http://schemas.openxmlformats.org/officeDocument/2006/relationships/hyperlink" Target="https://podminky.urs.cz/item/CS_URS_2021_02/763131721" TargetMode="External" /><Relationship Id="rId190" Type="http://schemas.openxmlformats.org/officeDocument/2006/relationships/hyperlink" Target="https://podminky.urs.cz/item/CS_URS_2021_02/763131722" TargetMode="External" /><Relationship Id="rId191" Type="http://schemas.openxmlformats.org/officeDocument/2006/relationships/hyperlink" Target="https://podminky.urs.cz/item/CS_URS_2021_02/763173111" TargetMode="External" /><Relationship Id="rId192" Type="http://schemas.openxmlformats.org/officeDocument/2006/relationships/hyperlink" Target="https://podminky.urs.cz/item/CS_URS_2021_02/763173113" TargetMode="External" /><Relationship Id="rId193" Type="http://schemas.openxmlformats.org/officeDocument/2006/relationships/hyperlink" Target="https://podminky.urs.cz/item/CS_URS_2021_02/763173122" TargetMode="External" /><Relationship Id="rId194" Type="http://schemas.openxmlformats.org/officeDocument/2006/relationships/hyperlink" Target="https://podminky.urs.cz/item/CS_URS_2021_02/763181421" TargetMode="External" /><Relationship Id="rId195" Type="http://schemas.openxmlformats.org/officeDocument/2006/relationships/hyperlink" Target="https://podminky.urs.cz/item/CS_URS_2021_02/763181422" TargetMode="External" /><Relationship Id="rId196" Type="http://schemas.openxmlformats.org/officeDocument/2006/relationships/hyperlink" Target="https://podminky.urs.cz/item/CS_URS_2021_02/998763302" TargetMode="External" /><Relationship Id="rId197" Type="http://schemas.openxmlformats.org/officeDocument/2006/relationships/hyperlink" Target="https://podminky.urs.cz/item/CS_URS_2021_02/998767202" TargetMode="External" /><Relationship Id="rId198" Type="http://schemas.openxmlformats.org/officeDocument/2006/relationships/hyperlink" Target="https://podminky.urs.cz/item/CS_URS_2021_02/775111112" TargetMode="External" /><Relationship Id="rId199" Type="http://schemas.openxmlformats.org/officeDocument/2006/relationships/hyperlink" Target="https://podminky.urs.cz/item/CS_URS_2021_02/775111311" TargetMode="External" /><Relationship Id="rId200" Type="http://schemas.openxmlformats.org/officeDocument/2006/relationships/hyperlink" Target="https://podminky.urs.cz/item/CS_URS_2021_02/775511441" TargetMode="External" /><Relationship Id="rId201" Type="http://schemas.openxmlformats.org/officeDocument/2006/relationships/hyperlink" Target="https://podminky.urs.cz/item/CS_URS_2021_02/775591311" TargetMode="External" /><Relationship Id="rId202" Type="http://schemas.openxmlformats.org/officeDocument/2006/relationships/hyperlink" Target="https://podminky.urs.cz/item/CS_URS_2021_02/775591316" TargetMode="External" /><Relationship Id="rId203" Type="http://schemas.openxmlformats.org/officeDocument/2006/relationships/hyperlink" Target="https://podminky.urs.cz/item/CS_URS_2021_02/775591411" TargetMode="External" /><Relationship Id="rId204" Type="http://schemas.openxmlformats.org/officeDocument/2006/relationships/hyperlink" Target="https://podminky.urs.cz/item/CS_URS_2021_02/998775102" TargetMode="External" /><Relationship Id="rId205" Type="http://schemas.openxmlformats.org/officeDocument/2006/relationships/hyperlink" Target="https://podminky.urs.cz/item/CS_URS_2021_02/776111112" TargetMode="External" /><Relationship Id="rId206" Type="http://schemas.openxmlformats.org/officeDocument/2006/relationships/hyperlink" Target="https://podminky.urs.cz/item/CS_URS_2021_02/776111122" TargetMode="External" /><Relationship Id="rId207" Type="http://schemas.openxmlformats.org/officeDocument/2006/relationships/hyperlink" Target="https://podminky.urs.cz/item/CS_URS_2021_02/776111311" TargetMode="External" /><Relationship Id="rId208" Type="http://schemas.openxmlformats.org/officeDocument/2006/relationships/hyperlink" Target="https://podminky.urs.cz/item/CS_URS_2021_02/776111323" TargetMode="External" /><Relationship Id="rId209" Type="http://schemas.openxmlformats.org/officeDocument/2006/relationships/hyperlink" Target="https://podminky.urs.cz/item/CS_URS_2021_02/776121112" TargetMode="External" /><Relationship Id="rId210" Type="http://schemas.openxmlformats.org/officeDocument/2006/relationships/hyperlink" Target="https://podminky.urs.cz/item/CS_URS_2021_02/776121113" TargetMode="External" /><Relationship Id="rId211" Type="http://schemas.openxmlformats.org/officeDocument/2006/relationships/hyperlink" Target="https://podminky.urs.cz/item/CS_URS_2021_02/776121511" TargetMode="External" /><Relationship Id="rId212" Type="http://schemas.openxmlformats.org/officeDocument/2006/relationships/hyperlink" Target="https://podminky.urs.cz/item/CS_URS_2021_02/776141221" TargetMode="External" /><Relationship Id="rId213" Type="http://schemas.openxmlformats.org/officeDocument/2006/relationships/hyperlink" Target="https://podminky.urs.cz/item/CS_URS_2021_02/776143131" TargetMode="External" /><Relationship Id="rId214" Type="http://schemas.openxmlformats.org/officeDocument/2006/relationships/hyperlink" Target="https://podminky.urs.cz/item/CS_URS_2021_02/776144111" TargetMode="External" /><Relationship Id="rId215" Type="http://schemas.openxmlformats.org/officeDocument/2006/relationships/hyperlink" Target="https://podminky.urs.cz/item/CS_URS_2021_02/776212111" TargetMode="External" /><Relationship Id="rId216" Type="http://schemas.openxmlformats.org/officeDocument/2006/relationships/hyperlink" Target="https://podminky.urs.cz/item/CS_URS_2021_02/776321111" TargetMode="External" /><Relationship Id="rId217" Type="http://schemas.openxmlformats.org/officeDocument/2006/relationships/hyperlink" Target="https://podminky.urs.cz/item/CS_URS_2021_02/776321211" TargetMode="External" /><Relationship Id="rId218" Type="http://schemas.openxmlformats.org/officeDocument/2006/relationships/hyperlink" Target="https://podminky.urs.cz/item/CS_URS_2021_02/776411111" TargetMode="External" /><Relationship Id="rId219" Type="http://schemas.openxmlformats.org/officeDocument/2006/relationships/hyperlink" Target="https://podminky.urs.cz/item/CS_URS_2021_02/776411121" TargetMode="External" /><Relationship Id="rId220" Type="http://schemas.openxmlformats.org/officeDocument/2006/relationships/hyperlink" Target="https://podminky.urs.cz/item/CS_URS_2021_02/776141111" TargetMode="External" /><Relationship Id="rId221" Type="http://schemas.openxmlformats.org/officeDocument/2006/relationships/hyperlink" Target="https://podminky.urs.cz/item/CS_URS_2021_02/776221111" TargetMode="External" /><Relationship Id="rId222" Type="http://schemas.openxmlformats.org/officeDocument/2006/relationships/hyperlink" Target="https://podminky.urs.cz/item/CS_URS_2021_02/776221121" TargetMode="External" /><Relationship Id="rId223" Type="http://schemas.openxmlformats.org/officeDocument/2006/relationships/hyperlink" Target="https://podminky.urs.cz/item/CS_URS_2021_02/776222111" TargetMode="External" /><Relationship Id="rId224" Type="http://schemas.openxmlformats.org/officeDocument/2006/relationships/hyperlink" Target="https://podminky.urs.cz/item/CS_URS_2021_02/998776102" TargetMode="External" /><Relationship Id="rId225" Type="http://schemas.openxmlformats.org/officeDocument/2006/relationships/hyperlink" Target="https://podminky.urs.cz/item/CS_URS_2021_02/781121011" TargetMode="External" /><Relationship Id="rId226" Type="http://schemas.openxmlformats.org/officeDocument/2006/relationships/hyperlink" Target="https://podminky.urs.cz/item/CS_URS_2021_02/781474118" TargetMode="External" /><Relationship Id="rId227" Type="http://schemas.openxmlformats.org/officeDocument/2006/relationships/hyperlink" Target="https://podminky.urs.cz/item/CS_URS_2021_02/781477111" TargetMode="External" /><Relationship Id="rId228" Type="http://schemas.openxmlformats.org/officeDocument/2006/relationships/hyperlink" Target="https://podminky.urs.cz/item/CS_URS_2021_02/781484116" TargetMode="External" /><Relationship Id="rId229" Type="http://schemas.openxmlformats.org/officeDocument/2006/relationships/hyperlink" Target="https://podminky.urs.cz/item/CS_URS_2021_02/781489191" TargetMode="External" /><Relationship Id="rId230" Type="http://schemas.openxmlformats.org/officeDocument/2006/relationships/hyperlink" Target="https://podminky.urs.cz/item/CS_URS_2021_02/781495115" TargetMode="External" /><Relationship Id="rId231" Type="http://schemas.openxmlformats.org/officeDocument/2006/relationships/hyperlink" Target="https://podminky.urs.cz/item/CS_URS_2021_02/781571131" TargetMode="External" /><Relationship Id="rId232" Type="http://schemas.openxmlformats.org/officeDocument/2006/relationships/hyperlink" Target="https://podminky.urs.cz/item/CS_URS_2021_02/998781102" TargetMode="External" /><Relationship Id="rId233" Type="http://schemas.openxmlformats.org/officeDocument/2006/relationships/hyperlink" Target="https://podminky.urs.cz/item/CS_URS_2021_02/784181101" TargetMode="External" /><Relationship Id="rId234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713463211" TargetMode="External" /><Relationship Id="rId2" Type="http://schemas.openxmlformats.org/officeDocument/2006/relationships/hyperlink" Target="https://podminky.urs.cz/item/CS_URS_2021_02/713463212" TargetMode="External" /><Relationship Id="rId3" Type="http://schemas.openxmlformats.org/officeDocument/2006/relationships/hyperlink" Target="https://podminky.urs.cz/item/CS_URS_2021_02/998713101" TargetMode="External" /><Relationship Id="rId4" Type="http://schemas.openxmlformats.org/officeDocument/2006/relationships/hyperlink" Target="https://podminky.urs.cz/item/CS_URS_2021_02/727111001" TargetMode="External" /><Relationship Id="rId5" Type="http://schemas.openxmlformats.org/officeDocument/2006/relationships/hyperlink" Target="https://podminky.urs.cz/item/CS_URS_2021_02/727111002" TargetMode="External" /><Relationship Id="rId6" Type="http://schemas.openxmlformats.org/officeDocument/2006/relationships/hyperlink" Target="https://podminky.urs.cz/item/CS_URS_2021_02/727111003" TargetMode="External" /><Relationship Id="rId7" Type="http://schemas.openxmlformats.org/officeDocument/2006/relationships/hyperlink" Target="https://podminky.urs.cz/item/CS_URS_2021_02/731810322" TargetMode="External" /><Relationship Id="rId8" Type="http://schemas.openxmlformats.org/officeDocument/2006/relationships/hyperlink" Target="https://podminky.urs.cz/item/CS_URS_2021_02/731810342" TargetMode="External" /><Relationship Id="rId9" Type="http://schemas.openxmlformats.org/officeDocument/2006/relationships/hyperlink" Target="https://podminky.urs.cz/item/CS_URS_2021_02/998731101" TargetMode="External" /><Relationship Id="rId10" Type="http://schemas.openxmlformats.org/officeDocument/2006/relationships/hyperlink" Target="https://podminky.urs.cz/item/CS_URS_2021_02/732111314" TargetMode="External" /><Relationship Id="rId11" Type="http://schemas.openxmlformats.org/officeDocument/2006/relationships/hyperlink" Target="https://podminky.urs.cz/item/CS_URS_2021_02/732111315" TargetMode="External" /><Relationship Id="rId12" Type="http://schemas.openxmlformats.org/officeDocument/2006/relationships/hyperlink" Target="https://podminky.urs.cz/item/CS_URS_2021_02/732111316" TargetMode="External" /><Relationship Id="rId13" Type="http://schemas.openxmlformats.org/officeDocument/2006/relationships/hyperlink" Target="https://podminky.urs.cz/item/CS_URS_2021_02/732111318" TargetMode="External" /><Relationship Id="rId14" Type="http://schemas.openxmlformats.org/officeDocument/2006/relationships/hyperlink" Target="https://podminky.urs.cz/item/CS_URS_2021_02/732112228" TargetMode="External" /><Relationship Id="rId15" Type="http://schemas.openxmlformats.org/officeDocument/2006/relationships/hyperlink" Target="https://podminky.urs.cz/item/CS_URS_2021_02/732113118" TargetMode="External" /><Relationship Id="rId16" Type="http://schemas.openxmlformats.org/officeDocument/2006/relationships/hyperlink" Target="https://podminky.urs.cz/item/CS_URS_2021_02/732211216" TargetMode="External" /><Relationship Id="rId17" Type="http://schemas.openxmlformats.org/officeDocument/2006/relationships/hyperlink" Target="https://podminky.urs.cz/item/CS_URS_2021_02/732331619" TargetMode="External" /><Relationship Id="rId18" Type="http://schemas.openxmlformats.org/officeDocument/2006/relationships/hyperlink" Target="https://podminky.urs.cz/item/CS_URS_2021_02/732331778" TargetMode="External" /><Relationship Id="rId19" Type="http://schemas.openxmlformats.org/officeDocument/2006/relationships/hyperlink" Target="https://podminky.urs.cz/item/CS_URS_2021_02/732421406" TargetMode="External" /><Relationship Id="rId20" Type="http://schemas.openxmlformats.org/officeDocument/2006/relationships/hyperlink" Target="https://podminky.urs.cz/item/CS_URS_2021_02/732421415" TargetMode="External" /><Relationship Id="rId21" Type="http://schemas.openxmlformats.org/officeDocument/2006/relationships/hyperlink" Target="https://podminky.urs.cz/item/CS_URS_2021_02/732421453" TargetMode="External" /><Relationship Id="rId22" Type="http://schemas.openxmlformats.org/officeDocument/2006/relationships/hyperlink" Target="https://podminky.urs.cz/item/CS_URS_2021_02/998732102" TargetMode="External" /><Relationship Id="rId23" Type="http://schemas.openxmlformats.org/officeDocument/2006/relationships/hyperlink" Target="https://podminky.urs.cz/item/CS_URS_2021_02/733223205" TargetMode="External" /><Relationship Id="rId24" Type="http://schemas.openxmlformats.org/officeDocument/2006/relationships/hyperlink" Target="https://podminky.urs.cz/item/CS_URS_2021_02/733223206" TargetMode="External" /><Relationship Id="rId25" Type="http://schemas.openxmlformats.org/officeDocument/2006/relationships/hyperlink" Target="https://podminky.urs.cz/item/CS_URS_2021_02/733223207" TargetMode="External" /><Relationship Id="rId26" Type="http://schemas.openxmlformats.org/officeDocument/2006/relationships/hyperlink" Target="https://podminky.urs.cz/item/CS_URS_2021_02/733223208" TargetMode="External" /><Relationship Id="rId27" Type="http://schemas.openxmlformats.org/officeDocument/2006/relationships/hyperlink" Target="https://podminky.urs.cz/item/CS_URS_2021_02/733224205" TargetMode="External" /><Relationship Id="rId28" Type="http://schemas.openxmlformats.org/officeDocument/2006/relationships/hyperlink" Target="https://podminky.urs.cz/item/CS_URS_2021_02/733224206" TargetMode="External" /><Relationship Id="rId29" Type="http://schemas.openxmlformats.org/officeDocument/2006/relationships/hyperlink" Target="https://podminky.urs.cz/item/CS_URS_2021_02/733224207" TargetMode="External" /><Relationship Id="rId30" Type="http://schemas.openxmlformats.org/officeDocument/2006/relationships/hyperlink" Target="https://podminky.urs.cz/item/CS_URS_2021_02/733224208" TargetMode="External" /><Relationship Id="rId31" Type="http://schemas.openxmlformats.org/officeDocument/2006/relationships/hyperlink" Target="https://podminky.urs.cz/item/CS_URS_2021_02/733291101" TargetMode="External" /><Relationship Id="rId32" Type="http://schemas.openxmlformats.org/officeDocument/2006/relationships/hyperlink" Target="https://podminky.urs.cz/item/CS_URS_2021_02/733291102" TargetMode="External" /><Relationship Id="rId33" Type="http://schemas.openxmlformats.org/officeDocument/2006/relationships/hyperlink" Target="https://podminky.urs.cz/item/CS_URS_2021_02/734211119" TargetMode="External" /><Relationship Id="rId34" Type="http://schemas.openxmlformats.org/officeDocument/2006/relationships/hyperlink" Target="https://podminky.urs.cz/item/CS_URS_2021_02/734220101" TargetMode="External" /><Relationship Id="rId35" Type="http://schemas.openxmlformats.org/officeDocument/2006/relationships/hyperlink" Target="https://podminky.urs.cz/item/CS_URS_2021_02/734221413" TargetMode="External" /><Relationship Id="rId36" Type="http://schemas.openxmlformats.org/officeDocument/2006/relationships/hyperlink" Target="https://podminky.urs.cz/item/CS_URS_2021_02/734242413" TargetMode="External" /><Relationship Id="rId37" Type="http://schemas.openxmlformats.org/officeDocument/2006/relationships/hyperlink" Target="https://podminky.urs.cz/item/CS_URS_2021_02/734242414" TargetMode="External" /><Relationship Id="rId38" Type="http://schemas.openxmlformats.org/officeDocument/2006/relationships/hyperlink" Target="https://podminky.urs.cz/item/CS_URS_2021_02/734242415" TargetMode="External" /><Relationship Id="rId39" Type="http://schemas.openxmlformats.org/officeDocument/2006/relationships/hyperlink" Target="https://podminky.urs.cz/item/CS_URS_2021_02/734242416" TargetMode="External" /><Relationship Id="rId40" Type="http://schemas.openxmlformats.org/officeDocument/2006/relationships/hyperlink" Target="https://podminky.urs.cz/item/CS_URS_2021_02/734242417" TargetMode="External" /><Relationship Id="rId41" Type="http://schemas.openxmlformats.org/officeDocument/2006/relationships/hyperlink" Target="https://podminky.urs.cz/item/CS_URS_2021_02/734251213" TargetMode="External" /><Relationship Id="rId42" Type="http://schemas.openxmlformats.org/officeDocument/2006/relationships/hyperlink" Target="https://podminky.urs.cz/item/CS_URS_2021_02/734291123" TargetMode="External" /><Relationship Id="rId43" Type="http://schemas.openxmlformats.org/officeDocument/2006/relationships/hyperlink" Target="https://podminky.urs.cz/item/CS_URS_2021_02/734291264" TargetMode="External" /><Relationship Id="rId44" Type="http://schemas.openxmlformats.org/officeDocument/2006/relationships/hyperlink" Target="https://podminky.urs.cz/item/CS_URS_2021_02/734291265" TargetMode="External" /><Relationship Id="rId45" Type="http://schemas.openxmlformats.org/officeDocument/2006/relationships/hyperlink" Target="https://podminky.urs.cz/item/CS_URS_2021_02/734291266" TargetMode="External" /><Relationship Id="rId46" Type="http://schemas.openxmlformats.org/officeDocument/2006/relationships/hyperlink" Target="https://podminky.urs.cz/item/CS_URS_2021_02/734291267" TargetMode="External" /><Relationship Id="rId47" Type="http://schemas.openxmlformats.org/officeDocument/2006/relationships/hyperlink" Target="https://podminky.urs.cz/item/CS_URS_2021_02/734292715" TargetMode="External" /><Relationship Id="rId48" Type="http://schemas.openxmlformats.org/officeDocument/2006/relationships/hyperlink" Target="https://podminky.urs.cz/item/CS_URS_2021_02/734292716" TargetMode="External" /><Relationship Id="rId49" Type="http://schemas.openxmlformats.org/officeDocument/2006/relationships/hyperlink" Target="https://podminky.urs.cz/item/CS_URS_2021_02/734292717" TargetMode="External" /><Relationship Id="rId50" Type="http://schemas.openxmlformats.org/officeDocument/2006/relationships/hyperlink" Target="https://podminky.urs.cz/item/CS_URS_2021_02/734292718" TargetMode="External" /><Relationship Id="rId51" Type="http://schemas.openxmlformats.org/officeDocument/2006/relationships/hyperlink" Target="https://podminky.urs.cz/item/CS_URS_2021_02/734295021" TargetMode="External" /><Relationship Id="rId52" Type="http://schemas.openxmlformats.org/officeDocument/2006/relationships/hyperlink" Target="https://podminky.urs.cz/item/CS_URS_2021_02/734295022" TargetMode="External" /><Relationship Id="rId53" Type="http://schemas.openxmlformats.org/officeDocument/2006/relationships/hyperlink" Target="https://podminky.urs.cz/item/CS_URS_2021_02/734295023" TargetMode="External" /><Relationship Id="rId54" Type="http://schemas.openxmlformats.org/officeDocument/2006/relationships/hyperlink" Target="https://podminky.urs.cz/item/CS_URS_2021_02/734411101" TargetMode="External" /><Relationship Id="rId55" Type="http://schemas.openxmlformats.org/officeDocument/2006/relationships/hyperlink" Target="https://podminky.urs.cz/item/CS_URS_2021_02/734412112" TargetMode="External" /><Relationship Id="rId56" Type="http://schemas.openxmlformats.org/officeDocument/2006/relationships/hyperlink" Target="https://podminky.urs.cz/item/CS_URS_2021_02/734421102" TargetMode="External" /><Relationship Id="rId57" Type="http://schemas.openxmlformats.org/officeDocument/2006/relationships/hyperlink" Target="https://podminky.urs.cz/item/CS_URS_2021_02/734424912" TargetMode="External" /><Relationship Id="rId58" Type="http://schemas.openxmlformats.org/officeDocument/2006/relationships/hyperlink" Target="https://podminky.urs.cz/item/CS_URS_2021_02/734494111" TargetMode="External" /><Relationship Id="rId59" Type="http://schemas.openxmlformats.org/officeDocument/2006/relationships/hyperlink" Target="https://podminky.urs.cz/item/CS_URS_2021_02/998734102" TargetMode="External" /><Relationship Id="rId60" Type="http://schemas.openxmlformats.org/officeDocument/2006/relationships/hyperlink" Target="https://podminky.urs.cz/item/CS_URS_2021_02/735511053" TargetMode="External" /><Relationship Id="rId61" Type="http://schemas.openxmlformats.org/officeDocument/2006/relationships/hyperlink" Target="https://podminky.urs.cz/item/CS_URS_2021_02/735511062" TargetMode="External" /><Relationship Id="rId62" Type="http://schemas.openxmlformats.org/officeDocument/2006/relationships/hyperlink" Target="https://podminky.urs.cz/item/CS_URS_2021_02/735511082" TargetMode="External" /><Relationship Id="rId63" Type="http://schemas.openxmlformats.org/officeDocument/2006/relationships/hyperlink" Target="https://podminky.urs.cz/item/CS_URS_2021_02/735511083" TargetMode="External" /><Relationship Id="rId64" Type="http://schemas.openxmlformats.org/officeDocument/2006/relationships/hyperlink" Target="https://podminky.urs.cz/item/CS_URS_2021_02/735511084" TargetMode="External" /><Relationship Id="rId65" Type="http://schemas.openxmlformats.org/officeDocument/2006/relationships/hyperlink" Target="https://podminky.urs.cz/item/CS_URS_2021_02/735511085" TargetMode="External" /><Relationship Id="rId66" Type="http://schemas.openxmlformats.org/officeDocument/2006/relationships/hyperlink" Target="https://podminky.urs.cz/item/CS_URS_2021_02/735511086" TargetMode="External" /><Relationship Id="rId67" Type="http://schemas.openxmlformats.org/officeDocument/2006/relationships/hyperlink" Target="https://podminky.urs.cz/item/CS_URS_2021_02/735511087" TargetMode="External" /><Relationship Id="rId68" Type="http://schemas.openxmlformats.org/officeDocument/2006/relationships/hyperlink" Target="https://podminky.urs.cz/item/CS_URS_2021_02/735511088" TargetMode="External" /><Relationship Id="rId69" Type="http://schemas.openxmlformats.org/officeDocument/2006/relationships/hyperlink" Target="https://podminky.urs.cz/item/CS_URS_2021_02/735511102" TargetMode="External" /><Relationship Id="rId70" Type="http://schemas.openxmlformats.org/officeDocument/2006/relationships/hyperlink" Target="https://podminky.urs.cz/item/CS_URS_2021_02/735511103" TargetMode="External" /><Relationship Id="rId71" Type="http://schemas.openxmlformats.org/officeDocument/2006/relationships/hyperlink" Target="https://podminky.urs.cz/item/CS_URS_2021_02/735511105" TargetMode="External" /><Relationship Id="rId72" Type="http://schemas.openxmlformats.org/officeDocument/2006/relationships/hyperlink" Target="https://podminky.urs.cz/item/CS_URS_2021_02/735511122" TargetMode="External" /><Relationship Id="rId73" Type="http://schemas.openxmlformats.org/officeDocument/2006/relationships/hyperlink" Target="https://podminky.urs.cz/item/CS_URS_2021_02/735511123" TargetMode="External" /><Relationship Id="rId74" Type="http://schemas.openxmlformats.org/officeDocument/2006/relationships/hyperlink" Target="https://podminky.urs.cz/item/CS_URS_2021_02/735511125" TargetMode="External" /><Relationship Id="rId75" Type="http://schemas.openxmlformats.org/officeDocument/2006/relationships/hyperlink" Target="https://podminky.urs.cz/item/CS_URS_2021_02/735511137" TargetMode="External" /><Relationship Id="rId76" Type="http://schemas.openxmlformats.org/officeDocument/2006/relationships/hyperlink" Target="https://podminky.urs.cz/item/CS_URS_2021_02/735511143" TargetMode="External" /><Relationship Id="rId77" Type="http://schemas.openxmlformats.org/officeDocument/2006/relationships/hyperlink" Target="https://podminky.urs.cz/item/CS_URS_2021_02/998735102" TargetMode="External" /><Relationship Id="rId7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723111204" TargetMode="External" /><Relationship Id="rId2" Type="http://schemas.openxmlformats.org/officeDocument/2006/relationships/hyperlink" Target="https://podminky.urs.cz/item/CS_URS_2021_02/723150312" TargetMode="External" /><Relationship Id="rId3" Type="http://schemas.openxmlformats.org/officeDocument/2006/relationships/hyperlink" Target="https://podminky.urs.cz/item/CS_URS_2021_02/723150314" TargetMode="External" /><Relationship Id="rId4" Type="http://schemas.openxmlformats.org/officeDocument/2006/relationships/hyperlink" Target="https://podminky.urs.cz/item/CS_URS_2021_02/723150368" TargetMode="External" /><Relationship Id="rId5" Type="http://schemas.openxmlformats.org/officeDocument/2006/relationships/hyperlink" Target="https://podminky.urs.cz/item/CS_URS_2021_02/723190253" TargetMode="External" /><Relationship Id="rId6" Type="http://schemas.openxmlformats.org/officeDocument/2006/relationships/hyperlink" Target="https://podminky.urs.cz/item/CS_URS_2021_02/723190254" TargetMode="External" /><Relationship Id="rId7" Type="http://schemas.openxmlformats.org/officeDocument/2006/relationships/hyperlink" Target="https://podminky.urs.cz/item/CS_URS_2021_02/723221304" TargetMode="External" /><Relationship Id="rId8" Type="http://schemas.openxmlformats.org/officeDocument/2006/relationships/hyperlink" Target="https://podminky.urs.cz/item/CS_URS_2021_02/723231162" TargetMode="External" /><Relationship Id="rId9" Type="http://schemas.openxmlformats.org/officeDocument/2006/relationships/hyperlink" Target="https://podminky.urs.cz/item/CS_URS_2021_02/723231164" TargetMode="External" /><Relationship Id="rId10" Type="http://schemas.openxmlformats.org/officeDocument/2006/relationships/hyperlink" Target="https://podminky.urs.cz/item/CS_URS_2021_02/723261914" TargetMode="External" /><Relationship Id="rId11" Type="http://schemas.openxmlformats.org/officeDocument/2006/relationships/hyperlink" Target="https://podminky.urs.cz/item/CS_URS_2021_02/783601713" TargetMode="External" /><Relationship Id="rId12" Type="http://schemas.openxmlformats.org/officeDocument/2006/relationships/hyperlink" Target="https://podminky.urs.cz/item/CS_URS_2021_02/783601731" TargetMode="External" /><Relationship Id="rId13" Type="http://schemas.openxmlformats.org/officeDocument/2006/relationships/hyperlink" Target="https://podminky.urs.cz/item/CS_URS_2021_02/783614651" TargetMode="External" /><Relationship Id="rId14" Type="http://schemas.openxmlformats.org/officeDocument/2006/relationships/hyperlink" Target="https://podminky.urs.cz/item/CS_URS_2021_02/783614661" TargetMode="External" /><Relationship Id="rId15" Type="http://schemas.openxmlformats.org/officeDocument/2006/relationships/hyperlink" Target="https://podminky.urs.cz/item/CS_URS_2021_02/783617611" TargetMode="External" /><Relationship Id="rId16" Type="http://schemas.openxmlformats.org/officeDocument/2006/relationships/hyperlink" Target="https://podminky.urs.cz/item/CS_URS_2021_02/783617621" TargetMode="External" /><Relationship Id="rId17" Type="http://schemas.openxmlformats.org/officeDocument/2006/relationships/hyperlink" Target="https://podminky.urs.cz/item/CS_URS_2021_02/HZS1301-1" TargetMode="External" /><Relationship Id="rId18" Type="http://schemas.openxmlformats.org/officeDocument/2006/relationships/hyperlink" Target="https://podminky.urs.cz/item/CS_URS_2021_02/HZS4232-1" TargetMode="External" /><Relationship Id="rId19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77151118" TargetMode="External" /><Relationship Id="rId2" Type="http://schemas.openxmlformats.org/officeDocument/2006/relationships/hyperlink" Target="https://podminky.urs.cz/item/CS_URS_2021_02/997013113" TargetMode="External" /><Relationship Id="rId3" Type="http://schemas.openxmlformats.org/officeDocument/2006/relationships/hyperlink" Target="https://podminky.urs.cz/item/CS_URS_2021_02/997013501" TargetMode="External" /><Relationship Id="rId4" Type="http://schemas.openxmlformats.org/officeDocument/2006/relationships/hyperlink" Target="https://podminky.urs.cz/item/CS_URS_2021_02/997013511" TargetMode="External" /><Relationship Id="rId5" Type="http://schemas.openxmlformats.org/officeDocument/2006/relationships/hyperlink" Target="https://podminky.urs.cz/item/CS_URS_2021_02/997013862" TargetMode="External" /><Relationship Id="rId6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51102" TargetMode="External" /><Relationship Id="rId2" Type="http://schemas.openxmlformats.org/officeDocument/2006/relationships/hyperlink" Target="https://podminky.urs.cz/item/CS_URS_2021_02/162351103" TargetMode="External" /><Relationship Id="rId3" Type="http://schemas.openxmlformats.org/officeDocument/2006/relationships/hyperlink" Target="https://podminky.urs.cz/item/CS_URS_2021_02/175151101" TargetMode="External" /><Relationship Id="rId4" Type="http://schemas.openxmlformats.org/officeDocument/2006/relationships/hyperlink" Target="https://podminky.urs.cz/item/CS_URS_2021_02/451573111" TargetMode="External" /><Relationship Id="rId5" Type="http://schemas.openxmlformats.org/officeDocument/2006/relationships/hyperlink" Target="https://podminky.urs.cz/item/CS_URS_2021_02/871181141" TargetMode="External" /><Relationship Id="rId6" Type="http://schemas.openxmlformats.org/officeDocument/2006/relationships/hyperlink" Target="https://podminky.urs.cz/item/CS_URS_2021_02/713463111" TargetMode="External" /><Relationship Id="rId7" Type="http://schemas.openxmlformats.org/officeDocument/2006/relationships/hyperlink" Target="https://podminky.urs.cz/item/CS_URS_2021_02/713463112" TargetMode="External" /><Relationship Id="rId8" Type="http://schemas.openxmlformats.org/officeDocument/2006/relationships/hyperlink" Target="https://podminky.urs.cz/item/CS_URS_2021_02/998713102" TargetMode="External" /><Relationship Id="rId9" Type="http://schemas.openxmlformats.org/officeDocument/2006/relationships/hyperlink" Target="https://podminky.urs.cz/item/CS_URS_2021_02/721173317" TargetMode="External" /><Relationship Id="rId10" Type="http://schemas.openxmlformats.org/officeDocument/2006/relationships/hyperlink" Target="https://podminky.urs.cz/item/CS_URS_2021_02/721173401" TargetMode="External" /><Relationship Id="rId11" Type="http://schemas.openxmlformats.org/officeDocument/2006/relationships/hyperlink" Target="https://podminky.urs.cz/item/CS_URS_2021_02/721173402" TargetMode="External" /><Relationship Id="rId12" Type="http://schemas.openxmlformats.org/officeDocument/2006/relationships/hyperlink" Target="https://podminky.urs.cz/item/CS_URS_2021_02/721173403" TargetMode="External" /><Relationship Id="rId13" Type="http://schemas.openxmlformats.org/officeDocument/2006/relationships/hyperlink" Target="https://podminky.urs.cz/item/CS_URS_2021_02/721174024" TargetMode="External" /><Relationship Id="rId14" Type="http://schemas.openxmlformats.org/officeDocument/2006/relationships/hyperlink" Target="https://podminky.urs.cz/item/CS_URS_2021_02/721174025" TargetMode="External" /><Relationship Id="rId15" Type="http://schemas.openxmlformats.org/officeDocument/2006/relationships/hyperlink" Target="https://podminky.urs.cz/item/CS_URS_2021_02/721174026" TargetMode="External" /><Relationship Id="rId16" Type="http://schemas.openxmlformats.org/officeDocument/2006/relationships/hyperlink" Target="https://podminky.urs.cz/item/CS_URS_2021_02/721174042" TargetMode="External" /><Relationship Id="rId17" Type="http://schemas.openxmlformats.org/officeDocument/2006/relationships/hyperlink" Target="https://podminky.urs.cz/item/CS_URS_2021_02/721174043" TargetMode="External" /><Relationship Id="rId18" Type="http://schemas.openxmlformats.org/officeDocument/2006/relationships/hyperlink" Target="https://podminky.urs.cz/item/CS_URS_2021_02/721174044" TargetMode="External" /><Relationship Id="rId19" Type="http://schemas.openxmlformats.org/officeDocument/2006/relationships/hyperlink" Target="https://podminky.urs.cz/item/CS_URS_2021_02/721174045" TargetMode="External" /><Relationship Id="rId20" Type="http://schemas.openxmlformats.org/officeDocument/2006/relationships/hyperlink" Target="https://podminky.urs.cz/item/CS_URS_2021_02/721175034" TargetMode="External" /><Relationship Id="rId21" Type="http://schemas.openxmlformats.org/officeDocument/2006/relationships/hyperlink" Target="https://podminky.urs.cz/item/CS_URS_2021_02/721194104" TargetMode="External" /><Relationship Id="rId22" Type="http://schemas.openxmlformats.org/officeDocument/2006/relationships/hyperlink" Target="https://podminky.urs.cz/item/CS_URS_2021_02/721194105" TargetMode="External" /><Relationship Id="rId23" Type="http://schemas.openxmlformats.org/officeDocument/2006/relationships/hyperlink" Target="https://podminky.urs.cz/item/CS_URS_2021_02/721194107" TargetMode="External" /><Relationship Id="rId24" Type="http://schemas.openxmlformats.org/officeDocument/2006/relationships/hyperlink" Target="https://podminky.urs.cz/item/CS_URS_2021_02/721194109" TargetMode="External" /><Relationship Id="rId25" Type="http://schemas.openxmlformats.org/officeDocument/2006/relationships/hyperlink" Target="https://podminky.urs.cz/item/CS_URS_2021_02/721211422" TargetMode="External" /><Relationship Id="rId26" Type="http://schemas.openxmlformats.org/officeDocument/2006/relationships/hyperlink" Target="https://podminky.urs.cz/item/CS_URS_2021_02/721233214" TargetMode="External" /><Relationship Id="rId27" Type="http://schemas.openxmlformats.org/officeDocument/2006/relationships/hyperlink" Target="https://podminky.urs.cz/item/CS_URS_2021_02/721273153" TargetMode="External" /><Relationship Id="rId28" Type="http://schemas.openxmlformats.org/officeDocument/2006/relationships/hyperlink" Target="https://podminky.urs.cz/item/CS_URS_2021_02/721274121" TargetMode="External" /><Relationship Id="rId29" Type="http://schemas.openxmlformats.org/officeDocument/2006/relationships/hyperlink" Target="https://podminky.urs.cz/item/CS_URS_2021_02/721274125" TargetMode="External" /><Relationship Id="rId30" Type="http://schemas.openxmlformats.org/officeDocument/2006/relationships/hyperlink" Target="https://podminky.urs.cz/item/CS_URS_2021_02/721274126" TargetMode="External" /><Relationship Id="rId31" Type="http://schemas.openxmlformats.org/officeDocument/2006/relationships/hyperlink" Target="https://podminky.urs.cz/item/CS_URS_2021_02/721290111" TargetMode="External" /><Relationship Id="rId32" Type="http://schemas.openxmlformats.org/officeDocument/2006/relationships/hyperlink" Target="https://podminky.urs.cz/item/CS_URS_2021_02/721290112" TargetMode="External" /><Relationship Id="rId33" Type="http://schemas.openxmlformats.org/officeDocument/2006/relationships/hyperlink" Target="https://podminky.urs.cz/item/CS_URS_2021_02/998721102" TargetMode="External" /><Relationship Id="rId34" Type="http://schemas.openxmlformats.org/officeDocument/2006/relationships/hyperlink" Target="https://podminky.urs.cz/item/CS_URS_2021_02/722130233" TargetMode="External" /><Relationship Id="rId35" Type="http://schemas.openxmlformats.org/officeDocument/2006/relationships/hyperlink" Target="https://podminky.urs.cz/item/CS_URS_2021_02/722130234" TargetMode="External" /><Relationship Id="rId36" Type="http://schemas.openxmlformats.org/officeDocument/2006/relationships/hyperlink" Target="https://podminky.urs.cz/item/CS_URS_2021_02/722130235" TargetMode="External" /><Relationship Id="rId37" Type="http://schemas.openxmlformats.org/officeDocument/2006/relationships/hyperlink" Target="https://podminky.urs.cz/item/CS_URS_2021_02/722181241" TargetMode="External" /><Relationship Id="rId38" Type="http://schemas.openxmlformats.org/officeDocument/2006/relationships/hyperlink" Target="https://podminky.urs.cz/item/CS_URS_2021_02/722181252" TargetMode="External" /><Relationship Id="rId39" Type="http://schemas.openxmlformats.org/officeDocument/2006/relationships/hyperlink" Target="https://podminky.urs.cz/item/CS_URS_2021_02/722181253" TargetMode="External" /><Relationship Id="rId40" Type="http://schemas.openxmlformats.org/officeDocument/2006/relationships/hyperlink" Target="https://podminky.urs.cz/item/CS_URS_2021_02/722190401" TargetMode="External" /><Relationship Id="rId41" Type="http://schemas.openxmlformats.org/officeDocument/2006/relationships/hyperlink" Target="https://podminky.urs.cz/item/CS_URS_2021_02/722220111" TargetMode="External" /><Relationship Id="rId42" Type="http://schemas.openxmlformats.org/officeDocument/2006/relationships/hyperlink" Target="https://podminky.urs.cz/item/CS_URS_2021_02/722220121" TargetMode="External" /><Relationship Id="rId43" Type="http://schemas.openxmlformats.org/officeDocument/2006/relationships/hyperlink" Target="https://podminky.urs.cz/item/CS_URS_2021_02/722224115" TargetMode="External" /><Relationship Id="rId44" Type="http://schemas.openxmlformats.org/officeDocument/2006/relationships/hyperlink" Target="https://podminky.urs.cz/item/CS_URS_2021_02/722224121" TargetMode="External" /><Relationship Id="rId45" Type="http://schemas.openxmlformats.org/officeDocument/2006/relationships/hyperlink" Target="https://podminky.urs.cz/item/CS_URS_2021_02/722224152" TargetMode="External" /><Relationship Id="rId46" Type="http://schemas.openxmlformats.org/officeDocument/2006/relationships/hyperlink" Target="https://podminky.urs.cz/item/CS_URS_2021_02/722224152-nez" TargetMode="External" /><Relationship Id="rId47" Type="http://schemas.openxmlformats.org/officeDocument/2006/relationships/hyperlink" Target="https://podminky.urs.cz/item/CS_URS_2021_02/722231074" TargetMode="External" /><Relationship Id="rId48" Type="http://schemas.openxmlformats.org/officeDocument/2006/relationships/hyperlink" Target="https://podminky.urs.cz/item/CS_URS_2021_02/722231076-EN" TargetMode="External" /><Relationship Id="rId49" Type="http://schemas.openxmlformats.org/officeDocument/2006/relationships/hyperlink" Target="https://podminky.urs.cz/item/CS_URS_2021_02/722231205" TargetMode="External" /><Relationship Id="rId50" Type="http://schemas.openxmlformats.org/officeDocument/2006/relationships/hyperlink" Target="https://podminky.urs.cz/item/CS_URS_2021_02/722231222" TargetMode="External" /><Relationship Id="rId51" Type="http://schemas.openxmlformats.org/officeDocument/2006/relationships/hyperlink" Target="https://podminky.urs.cz/item/CS_URS_2021_02/722232043" TargetMode="External" /><Relationship Id="rId52" Type="http://schemas.openxmlformats.org/officeDocument/2006/relationships/hyperlink" Target="https://podminky.urs.cz/item/CS_URS_2021_02/722232044" TargetMode="External" /><Relationship Id="rId53" Type="http://schemas.openxmlformats.org/officeDocument/2006/relationships/hyperlink" Target="https://podminky.urs.cz/item/CS_URS_2021_02/722232045" TargetMode="External" /><Relationship Id="rId54" Type="http://schemas.openxmlformats.org/officeDocument/2006/relationships/hyperlink" Target="https://podminky.urs.cz/item/CS_URS_2021_02/722232047" TargetMode="External" /><Relationship Id="rId55" Type="http://schemas.openxmlformats.org/officeDocument/2006/relationships/hyperlink" Target="https://podminky.urs.cz/item/CS_URS_2021_02/722232061" TargetMode="External" /><Relationship Id="rId56" Type="http://schemas.openxmlformats.org/officeDocument/2006/relationships/hyperlink" Target="https://podminky.urs.cz/item/CS_URS_2021_02/722232062" TargetMode="External" /><Relationship Id="rId57" Type="http://schemas.openxmlformats.org/officeDocument/2006/relationships/hyperlink" Target="https://podminky.urs.cz/item/CS_URS_2021_02/722232063" TargetMode="External" /><Relationship Id="rId58" Type="http://schemas.openxmlformats.org/officeDocument/2006/relationships/hyperlink" Target="https://podminky.urs.cz/item/CS_URS_2021_02/722232065" TargetMode="External" /><Relationship Id="rId59" Type="http://schemas.openxmlformats.org/officeDocument/2006/relationships/hyperlink" Target="https://podminky.urs.cz/item/CS_URS_2021_02/722234265" TargetMode="External" /><Relationship Id="rId60" Type="http://schemas.openxmlformats.org/officeDocument/2006/relationships/hyperlink" Target="https://podminky.urs.cz/item/CS_URS_2021_02/722250133" TargetMode="External" /><Relationship Id="rId61" Type="http://schemas.openxmlformats.org/officeDocument/2006/relationships/hyperlink" Target="https://podminky.urs.cz/item/CS_URS_2021_02/722262302" TargetMode="External" /><Relationship Id="rId62" Type="http://schemas.openxmlformats.org/officeDocument/2006/relationships/hyperlink" Target="https://podminky.urs.cz/item/CS_URS_2021_02/722290226" TargetMode="External" /><Relationship Id="rId63" Type="http://schemas.openxmlformats.org/officeDocument/2006/relationships/hyperlink" Target="https://podminky.urs.cz/item/CS_URS_2021_02/722290234" TargetMode="External" /><Relationship Id="rId64" Type="http://schemas.openxmlformats.org/officeDocument/2006/relationships/hyperlink" Target="https://podminky.urs.cz/item/CS_URS_2021_02/998722102" TargetMode="External" /><Relationship Id="rId65" Type="http://schemas.openxmlformats.org/officeDocument/2006/relationships/hyperlink" Target="https://podminky.urs.cz/item/CS_URS_2021_02/724234107-11" TargetMode="External" /><Relationship Id="rId66" Type="http://schemas.openxmlformats.org/officeDocument/2006/relationships/hyperlink" Target="https://podminky.urs.cz/item/CS_URS_2021_02/725112022" TargetMode="External" /><Relationship Id="rId67" Type="http://schemas.openxmlformats.org/officeDocument/2006/relationships/hyperlink" Target="https://podminky.urs.cz/item/CS_URS_2021_02/725112022-2" TargetMode="External" /><Relationship Id="rId68" Type="http://schemas.openxmlformats.org/officeDocument/2006/relationships/hyperlink" Target="https://podminky.urs.cz/item/CS_URS_2021_02/725121525" TargetMode="External" /><Relationship Id="rId69" Type="http://schemas.openxmlformats.org/officeDocument/2006/relationships/hyperlink" Target="https://podminky.urs.cz/item/CS_URS_2021_02/725121525-1" TargetMode="External" /><Relationship Id="rId70" Type="http://schemas.openxmlformats.org/officeDocument/2006/relationships/hyperlink" Target="https://podminky.urs.cz/item/CS_URS_2021_02/725211601" TargetMode="External" /><Relationship Id="rId71" Type="http://schemas.openxmlformats.org/officeDocument/2006/relationships/hyperlink" Target="https://podminky.urs.cz/item/CS_URS_2021_02/725211601-1" TargetMode="External" /><Relationship Id="rId72" Type="http://schemas.openxmlformats.org/officeDocument/2006/relationships/hyperlink" Target="https://podminky.urs.cz/item/CS_URS_2021_02/725211681" TargetMode="External" /><Relationship Id="rId73" Type="http://schemas.openxmlformats.org/officeDocument/2006/relationships/hyperlink" Target="https://podminky.urs.cz/item/CS_URS_2021_02/725211703" TargetMode="External" /><Relationship Id="rId74" Type="http://schemas.openxmlformats.org/officeDocument/2006/relationships/hyperlink" Target="https://podminky.urs.cz/item/CS_URS_2021_02/725231203" TargetMode="External" /><Relationship Id="rId75" Type="http://schemas.openxmlformats.org/officeDocument/2006/relationships/hyperlink" Target="https://podminky.urs.cz/item/CS_URS_2021_02/725241111" TargetMode="External" /><Relationship Id="rId76" Type="http://schemas.openxmlformats.org/officeDocument/2006/relationships/hyperlink" Target="https://podminky.urs.cz/item/CS_URS_2021_02/725241112" TargetMode="External" /><Relationship Id="rId77" Type="http://schemas.openxmlformats.org/officeDocument/2006/relationships/hyperlink" Target="https://podminky.urs.cz/item/CS_URS_2021_02/725244102" TargetMode="External" /><Relationship Id="rId78" Type="http://schemas.openxmlformats.org/officeDocument/2006/relationships/hyperlink" Target="https://podminky.urs.cz/item/CS_URS_2021_02/725244103" TargetMode="External" /><Relationship Id="rId79" Type="http://schemas.openxmlformats.org/officeDocument/2006/relationships/hyperlink" Target="https://podminky.urs.cz/item/CS_URS_2021_02/725331111-1" TargetMode="External" /><Relationship Id="rId80" Type="http://schemas.openxmlformats.org/officeDocument/2006/relationships/hyperlink" Target="https://podminky.urs.cz/item/CS_URS_2021_02/725331211" TargetMode="External" /><Relationship Id="rId81" Type="http://schemas.openxmlformats.org/officeDocument/2006/relationships/hyperlink" Target="https://podminky.urs.cz/item/CS_URS_2021_02/725821316-1" TargetMode="External" /><Relationship Id="rId82" Type="http://schemas.openxmlformats.org/officeDocument/2006/relationships/hyperlink" Target="https://podminky.urs.cz/item/CS_URS_2021_02/725821325" TargetMode="External" /><Relationship Id="rId83" Type="http://schemas.openxmlformats.org/officeDocument/2006/relationships/hyperlink" Target="https://podminky.urs.cz/item/CS_URS_2021_02/725822611" TargetMode="External" /><Relationship Id="rId84" Type="http://schemas.openxmlformats.org/officeDocument/2006/relationships/hyperlink" Target="https://podminky.urs.cz/item/CS_URS_2021_02/725823111" TargetMode="External" /><Relationship Id="rId85" Type="http://schemas.openxmlformats.org/officeDocument/2006/relationships/hyperlink" Target="https://podminky.urs.cz/item/CS_URS_2021_02/725841311" TargetMode="External" /><Relationship Id="rId86" Type="http://schemas.openxmlformats.org/officeDocument/2006/relationships/hyperlink" Target="https://podminky.urs.cz/item/CS_URS_2021_02/725862103" TargetMode="External" /><Relationship Id="rId87" Type="http://schemas.openxmlformats.org/officeDocument/2006/relationships/hyperlink" Target="https://podminky.urs.cz/item/CS_URS_2021_02/725980123" TargetMode="External" /><Relationship Id="rId88" Type="http://schemas.openxmlformats.org/officeDocument/2006/relationships/hyperlink" Target="https://podminky.urs.cz/item/CS_URS_2021_02/725980123-1" TargetMode="External" /><Relationship Id="rId89" Type="http://schemas.openxmlformats.org/officeDocument/2006/relationships/hyperlink" Target="https://podminky.urs.cz/item/CS_URS_2021_02/998725102" TargetMode="External" /><Relationship Id="rId90" Type="http://schemas.openxmlformats.org/officeDocument/2006/relationships/hyperlink" Target="https://podminky.urs.cz/item/CS_URS_2021_02/726131011" TargetMode="External" /><Relationship Id="rId91" Type="http://schemas.openxmlformats.org/officeDocument/2006/relationships/hyperlink" Target="https://podminky.urs.cz/item/CS_URS_2021_02/726131021" TargetMode="External" /><Relationship Id="rId92" Type="http://schemas.openxmlformats.org/officeDocument/2006/relationships/hyperlink" Target="https://podminky.urs.cz/item/CS_URS_2021_02/726131041" TargetMode="External" /><Relationship Id="rId93" Type="http://schemas.openxmlformats.org/officeDocument/2006/relationships/hyperlink" Target="https://podminky.urs.cz/item/CS_URS_2021_02/726131043" TargetMode="External" /><Relationship Id="rId94" Type="http://schemas.openxmlformats.org/officeDocument/2006/relationships/hyperlink" Target="https://podminky.urs.cz/item/CS_URS_2021_02/727111003" TargetMode="External" /><Relationship Id="rId95" Type="http://schemas.openxmlformats.org/officeDocument/2006/relationships/hyperlink" Target="https://podminky.urs.cz/item/CS_URS_2021_02/727212101" TargetMode="External" /><Relationship Id="rId96" Type="http://schemas.openxmlformats.org/officeDocument/2006/relationships/hyperlink" Target="https://podminky.urs.cz/item/CS_URS_2021_02/727212102" TargetMode="External" /><Relationship Id="rId97" Type="http://schemas.openxmlformats.org/officeDocument/2006/relationships/hyperlink" Target="https://podminky.urs.cz/item/CS_URS_2021_02/727212103" TargetMode="External" /><Relationship Id="rId98" Type="http://schemas.openxmlformats.org/officeDocument/2006/relationships/hyperlink" Target="https://podminky.urs.cz/item/CS_URS_2021_02/727212105" TargetMode="External" /><Relationship Id="rId99" Type="http://schemas.openxmlformats.org/officeDocument/2006/relationships/hyperlink" Target="https://podminky.urs.cz/item/CS_URS_2021_02/727212201" TargetMode="External" /><Relationship Id="rId100" Type="http://schemas.openxmlformats.org/officeDocument/2006/relationships/hyperlink" Target="https://podminky.urs.cz/item/CS_URS_2021_02/727212202" TargetMode="External" /><Relationship Id="rId101" Type="http://schemas.openxmlformats.org/officeDocument/2006/relationships/hyperlink" Target="https://podminky.urs.cz/item/CS_URS_2021_02/727212203" TargetMode="External" /><Relationship Id="rId102" Type="http://schemas.openxmlformats.org/officeDocument/2006/relationships/hyperlink" Target="https://podminky.urs.cz/item/CS_URS_2021_02/727212204" TargetMode="External" /><Relationship Id="rId103" Type="http://schemas.openxmlformats.org/officeDocument/2006/relationships/hyperlink" Target="https://podminky.urs.cz/item/CS_URS_2021_02/727212205" TargetMode="External" /><Relationship Id="rId104" Type="http://schemas.openxmlformats.org/officeDocument/2006/relationships/hyperlink" Target="https://podminky.urs.cz/item/CS_URS_2021_02/727222002" TargetMode="External" /><Relationship Id="rId105" Type="http://schemas.openxmlformats.org/officeDocument/2006/relationships/hyperlink" Target="https://podminky.urs.cz/item/CS_URS_2021_02/727222003" TargetMode="External" /><Relationship Id="rId106" Type="http://schemas.openxmlformats.org/officeDocument/2006/relationships/hyperlink" Target="https://podminky.urs.cz/item/CS_URS_2021_02/727222005" TargetMode="External" /><Relationship Id="rId107" Type="http://schemas.openxmlformats.org/officeDocument/2006/relationships/hyperlink" Target="https://podminky.urs.cz/item/CS_URS_2021_02/727222007" TargetMode="External" /><Relationship Id="rId108" Type="http://schemas.openxmlformats.org/officeDocument/2006/relationships/hyperlink" Target="https://podminky.urs.cz/item/CS_URS_2021_02/727222008" TargetMode="External" /><Relationship Id="rId109" Type="http://schemas.openxmlformats.org/officeDocument/2006/relationships/hyperlink" Target="https://podminky.urs.cz/item/CS_URS_2021_02/727223101" TargetMode="External" /><Relationship Id="rId110" Type="http://schemas.openxmlformats.org/officeDocument/2006/relationships/hyperlink" Target="https://podminky.urs.cz/item/CS_URS_2021_02/727223103" TargetMode="External" /><Relationship Id="rId111" Type="http://schemas.openxmlformats.org/officeDocument/2006/relationships/hyperlink" Target="https://podminky.urs.cz/item/CS_URS_2021_02/727223105" TargetMode="External" /><Relationship Id="rId112" Type="http://schemas.openxmlformats.org/officeDocument/2006/relationships/hyperlink" Target="https://podminky.urs.cz/item/CS_URS_2021_02/727223107" TargetMode="External" /><Relationship Id="rId113" Type="http://schemas.openxmlformats.org/officeDocument/2006/relationships/hyperlink" Target="https://podminky.urs.cz/item/CS_URS_2021_02/732421213" TargetMode="External" /><Relationship Id="rId114" Type="http://schemas.openxmlformats.org/officeDocument/2006/relationships/hyperlink" Target="https://podminky.urs.cz/item/CS_URS_2021_02/734221414-1" TargetMode="External" /><Relationship Id="rId115" Type="http://schemas.openxmlformats.org/officeDocument/2006/relationships/hyperlink" Target="https://podminky.urs.cz/item/CS_URS_2021_02/734295011-1/2" TargetMode="External" /><Relationship Id="rId116" Type="http://schemas.openxmlformats.org/officeDocument/2006/relationships/hyperlink" Target="https://podminky.urs.cz/item/CS_URS_2021_02/734295011-3/4" TargetMode="External" /><Relationship Id="rId117" Type="http://schemas.openxmlformats.org/officeDocument/2006/relationships/hyperlink" Target="https://podminky.urs.cz/item/CS_URS_2021_02/734421112" TargetMode="External" /><Relationship Id="rId118" Type="http://schemas.openxmlformats.org/officeDocument/2006/relationships/hyperlink" Target="https://podminky.urs.cz/item/CS_URS_2021_02/HZS2491-3" TargetMode="External" /><Relationship Id="rId119" Type="http://schemas.openxmlformats.org/officeDocument/2006/relationships/hyperlink" Target="https://podminky.urs.cz/item/CS_URS_2021_02/HZS4211-1" TargetMode="External" /><Relationship Id="rId120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51103" TargetMode="External" /><Relationship Id="rId2" Type="http://schemas.openxmlformats.org/officeDocument/2006/relationships/hyperlink" Target="https://podminky.urs.cz/item/CS_URS_2021_02/133312011" TargetMode="External" /><Relationship Id="rId3" Type="http://schemas.openxmlformats.org/officeDocument/2006/relationships/hyperlink" Target="https://podminky.urs.cz/item/CS_URS_2021_02/139001101" TargetMode="External" /><Relationship Id="rId4" Type="http://schemas.openxmlformats.org/officeDocument/2006/relationships/hyperlink" Target="https://podminky.urs.cz/item/CS_URS_2021_02/162351103" TargetMode="External" /><Relationship Id="rId5" Type="http://schemas.openxmlformats.org/officeDocument/2006/relationships/hyperlink" Target="https://podminky.urs.cz/item/CS_URS_2021_02/174151101" TargetMode="External" /><Relationship Id="rId6" Type="http://schemas.openxmlformats.org/officeDocument/2006/relationships/hyperlink" Target="https://podminky.urs.cz/item/CS_URS_2021_02/175151101" TargetMode="External" /><Relationship Id="rId7" Type="http://schemas.openxmlformats.org/officeDocument/2006/relationships/hyperlink" Target="https://podminky.urs.cz/item/CS_URS_2021_02/451573111" TargetMode="External" /><Relationship Id="rId8" Type="http://schemas.openxmlformats.org/officeDocument/2006/relationships/hyperlink" Target="https://podminky.urs.cz/item/CS_URS_2021_02/721290112" TargetMode="External" /><Relationship Id="rId9" Type="http://schemas.openxmlformats.org/officeDocument/2006/relationships/hyperlink" Target="https://podminky.urs.cz/item/CS_URS_2021_02/871313121" TargetMode="External" /><Relationship Id="rId10" Type="http://schemas.openxmlformats.org/officeDocument/2006/relationships/hyperlink" Target="https://podminky.urs.cz/item/CS_URS_2021_02/894812232" TargetMode="External" /><Relationship Id="rId11" Type="http://schemas.openxmlformats.org/officeDocument/2006/relationships/hyperlink" Target="https://podminky.urs.cz/item/CS_URS_2021_02/894812249" TargetMode="External" /><Relationship Id="rId12" Type="http://schemas.openxmlformats.org/officeDocument/2006/relationships/hyperlink" Target="https://podminky.urs.cz/item/CS_URS_2021_02/894812262" TargetMode="External" /><Relationship Id="rId13" Type="http://schemas.openxmlformats.org/officeDocument/2006/relationships/hyperlink" Target="https://podminky.urs.cz/item/CS_URS_2021_02/894812312" TargetMode="External" /><Relationship Id="rId14" Type="http://schemas.openxmlformats.org/officeDocument/2006/relationships/hyperlink" Target="https://podminky.urs.cz/item/CS_URS_2021_02/894812331" TargetMode="External" /><Relationship Id="rId15" Type="http://schemas.openxmlformats.org/officeDocument/2006/relationships/hyperlink" Target="https://podminky.urs.cz/item/CS_URS_2021_02/894812333" TargetMode="External" /><Relationship Id="rId16" Type="http://schemas.openxmlformats.org/officeDocument/2006/relationships/hyperlink" Target="https://podminky.urs.cz/item/CS_URS_2021_02/894812339" TargetMode="External" /><Relationship Id="rId17" Type="http://schemas.openxmlformats.org/officeDocument/2006/relationships/hyperlink" Target="https://podminky.urs.cz/item/CS_URS_2021_02/894812352" TargetMode="External" /><Relationship Id="rId18" Type="http://schemas.openxmlformats.org/officeDocument/2006/relationships/hyperlink" Target="https://podminky.urs.cz/item/CS_URS_2021_02/894812377" TargetMode="External" /><Relationship Id="rId19" Type="http://schemas.openxmlformats.org/officeDocument/2006/relationships/hyperlink" Target="https://podminky.urs.cz/item/CS_URS_2021_02/HZS1292-1" TargetMode="External" /><Relationship Id="rId20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51102" TargetMode="External" /><Relationship Id="rId2" Type="http://schemas.openxmlformats.org/officeDocument/2006/relationships/hyperlink" Target="https://podminky.urs.cz/item/CS_URS_2021_02/133312011" TargetMode="External" /><Relationship Id="rId3" Type="http://schemas.openxmlformats.org/officeDocument/2006/relationships/hyperlink" Target="https://podminky.urs.cz/item/CS_URS_2021_02/139001101" TargetMode="External" /><Relationship Id="rId4" Type="http://schemas.openxmlformats.org/officeDocument/2006/relationships/hyperlink" Target="https://podminky.urs.cz/item/CS_URS_2021_02/162351103" TargetMode="External" /><Relationship Id="rId5" Type="http://schemas.openxmlformats.org/officeDocument/2006/relationships/hyperlink" Target="https://podminky.urs.cz/item/CS_URS_2021_02/174151101" TargetMode="External" /><Relationship Id="rId6" Type="http://schemas.openxmlformats.org/officeDocument/2006/relationships/hyperlink" Target="https://podminky.urs.cz/item/CS_URS_2021_02/175151101" TargetMode="External" /><Relationship Id="rId7" Type="http://schemas.openxmlformats.org/officeDocument/2006/relationships/hyperlink" Target="https://podminky.urs.cz/item/CS_URS_2021_02/451573111" TargetMode="External" /><Relationship Id="rId8" Type="http://schemas.openxmlformats.org/officeDocument/2006/relationships/hyperlink" Target="https://podminky.urs.cz/item/CS_URS_2021_02/382413118" TargetMode="External" /><Relationship Id="rId9" Type="http://schemas.openxmlformats.org/officeDocument/2006/relationships/hyperlink" Target="https://podminky.urs.cz/item/CS_URS_2021_02/451541111" TargetMode="External" /><Relationship Id="rId10" Type="http://schemas.openxmlformats.org/officeDocument/2006/relationships/hyperlink" Target="https://podminky.urs.cz/item/CS_URS_2021_02/452311161" TargetMode="External" /><Relationship Id="rId11" Type="http://schemas.openxmlformats.org/officeDocument/2006/relationships/hyperlink" Target="https://podminky.urs.cz/item/CS_URS_2021_02/721290112" TargetMode="External" /><Relationship Id="rId12" Type="http://schemas.openxmlformats.org/officeDocument/2006/relationships/hyperlink" Target="https://podminky.urs.cz/item/CS_URS_2021_02/871313121" TargetMode="External" /><Relationship Id="rId13" Type="http://schemas.openxmlformats.org/officeDocument/2006/relationships/hyperlink" Target="https://podminky.urs.cz/item/CS_URS_2021_02/894812311" TargetMode="External" /><Relationship Id="rId14" Type="http://schemas.openxmlformats.org/officeDocument/2006/relationships/hyperlink" Target="https://podminky.urs.cz/item/CS_URS_2021_02/894812312" TargetMode="External" /><Relationship Id="rId15" Type="http://schemas.openxmlformats.org/officeDocument/2006/relationships/hyperlink" Target="https://podminky.urs.cz/item/CS_URS_2021_02/894812332" TargetMode="External" /><Relationship Id="rId16" Type="http://schemas.openxmlformats.org/officeDocument/2006/relationships/hyperlink" Target="https://podminky.urs.cz/item/CS_URS_2021_02/894812339" TargetMode="External" /><Relationship Id="rId17" Type="http://schemas.openxmlformats.org/officeDocument/2006/relationships/hyperlink" Target="https://podminky.urs.cz/item/CS_URS_2021_02/894812377" TargetMode="External" /><Relationship Id="rId18" Type="http://schemas.openxmlformats.org/officeDocument/2006/relationships/hyperlink" Target="https://podminky.urs.cz/item/CS_URS_2021_02/894812611" TargetMode="External" /><Relationship Id="rId19" Type="http://schemas.openxmlformats.org/officeDocument/2006/relationships/hyperlink" Target="https://podminky.urs.cz/item/CS_URS_2021_02/HZS1292-1" TargetMode="External" /><Relationship Id="rId20" Type="http://schemas.openxmlformats.org/officeDocument/2006/relationships/hyperlink" Target="https://podminky.urs.cz/item/CS_URS_2021_02/HZS3112-2" TargetMode="External" /><Relationship Id="rId2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210100001" TargetMode="External" /><Relationship Id="rId2" Type="http://schemas.openxmlformats.org/officeDocument/2006/relationships/hyperlink" Target="https://podminky.urs.cz/item/CS_URS_2021_02/210100002" TargetMode="External" /><Relationship Id="rId3" Type="http://schemas.openxmlformats.org/officeDocument/2006/relationships/hyperlink" Target="https://podminky.urs.cz/item/CS_URS_2021_02/210100101" TargetMode="External" /><Relationship Id="rId4" Type="http://schemas.openxmlformats.org/officeDocument/2006/relationships/hyperlink" Target="https://podminky.urs.cz/item/CS_URS_2021_02/210100102" TargetMode="External" /><Relationship Id="rId5" Type="http://schemas.openxmlformats.org/officeDocument/2006/relationships/hyperlink" Target="https://podminky.urs.cz/item/CS_URS_2021_02/210100254" TargetMode="External" /><Relationship Id="rId6" Type="http://schemas.openxmlformats.org/officeDocument/2006/relationships/hyperlink" Target="https://podminky.urs.cz/item/CS_URS_2021_02/210100259" TargetMode="External" /><Relationship Id="rId7" Type="http://schemas.openxmlformats.org/officeDocument/2006/relationships/hyperlink" Target="https://podminky.urs.cz/item/CS_URS_2021_02/210100281" TargetMode="External" /><Relationship Id="rId8" Type="http://schemas.openxmlformats.org/officeDocument/2006/relationships/hyperlink" Target="https://podminky.urs.cz/item/CS_URS_2021_02/210100351" TargetMode="External" /><Relationship Id="rId9" Type="http://schemas.openxmlformats.org/officeDocument/2006/relationships/hyperlink" Target="https://podminky.urs.cz/item/CS_URS_2021_02/210191542" TargetMode="External" /><Relationship Id="rId10" Type="http://schemas.openxmlformats.org/officeDocument/2006/relationships/hyperlink" Target="https://podminky.urs.cz/item/CS_URS_2021_02/210220021" TargetMode="External" /><Relationship Id="rId11" Type="http://schemas.openxmlformats.org/officeDocument/2006/relationships/hyperlink" Target="https://podminky.urs.cz/item/CS_URS_2021_02/210220101" TargetMode="External" /><Relationship Id="rId12" Type="http://schemas.openxmlformats.org/officeDocument/2006/relationships/hyperlink" Target="https://podminky.urs.cz/item/CS_URS_2021_02/210220111" TargetMode="External" /><Relationship Id="rId13" Type="http://schemas.openxmlformats.org/officeDocument/2006/relationships/hyperlink" Target="https://podminky.urs.cz/item/CS_URS_2021_02/210220221" TargetMode="External" /><Relationship Id="rId14" Type="http://schemas.openxmlformats.org/officeDocument/2006/relationships/hyperlink" Target="https://podminky.urs.cz/item/CS_URS_2021_02/210220301" TargetMode="External" /><Relationship Id="rId15" Type="http://schemas.openxmlformats.org/officeDocument/2006/relationships/hyperlink" Target="https://podminky.urs.cz/item/CS_URS_2021_02/210220302" TargetMode="External" /><Relationship Id="rId16" Type="http://schemas.openxmlformats.org/officeDocument/2006/relationships/hyperlink" Target="https://podminky.urs.cz/item/CS_URS_2021_02/210220321" TargetMode="External" /><Relationship Id="rId17" Type="http://schemas.openxmlformats.org/officeDocument/2006/relationships/hyperlink" Target="https://podminky.urs.cz/item/CS_URS_2021_02/210220372" TargetMode="External" /><Relationship Id="rId18" Type="http://schemas.openxmlformats.org/officeDocument/2006/relationships/hyperlink" Target="https://podminky.urs.cz/item/CS_URS_2021_02/210220401" TargetMode="External" /><Relationship Id="rId19" Type="http://schemas.openxmlformats.org/officeDocument/2006/relationships/hyperlink" Target="https://podminky.urs.cz/item/CS_URS_2021_02/210220451" TargetMode="External" /><Relationship Id="rId20" Type="http://schemas.openxmlformats.org/officeDocument/2006/relationships/hyperlink" Target="https://podminky.urs.cz/item/CS_URS_2021_02/460010024" TargetMode="External" /><Relationship Id="rId21" Type="http://schemas.openxmlformats.org/officeDocument/2006/relationships/hyperlink" Target="https://podminky.urs.cz/item/CS_URS_2021_02/460490011" TargetMode="External" /><Relationship Id="rId22" Type="http://schemas.openxmlformats.org/officeDocument/2006/relationships/hyperlink" Target="https://podminky.urs.cz/item/CS_URS_2021_02/460490012" TargetMode="External" /><Relationship Id="rId23" Type="http://schemas.openxmlformats.org/officeDocument/2006/relationships/hyperlink" Target="https://podminky.urs.cz/item/CS_URS_2021_02/460560663" TargetMode="External" /><Relationship Id="rId2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3" TargetMode="External" /><Relationship Id="rId2" Type="http://schemas.openxmlformats.org/officeDocument/2006/relationships/hyperlink" Target="https://podminky.urs.cz/item/CS_URS_2021_02/113106121" TargetMode="External" /><Relationship Id="rId3" Type="http://schemas.openxmlformats.org/officeDocument/2006/relationships/hyperlink" Target="https://podminky.urs.cz/item/CS_URS_2021_02/113152112" TargetMode="External" /><Relationship Id="rId4" Type="http://schemas.openxmlformats.org/officeDocument/2006/relationships/hyperlink" Target="https://podminky.urs.cz/item/CS_URS_2021_02/113202111" TargetMode="External" /><Relationship Id="rId5" Type="http://schemas.openxmlformats.org/officeDocument/2006/relationships/hyperlink" Target="https://podminky.urs.cz/item/CS_URS_2021_02/919735113" TargetMode="External" /><Relationship Id="rId6" Type="http://schemas.openxmlformats.org/officeDocument/2006/relationships/hyperlink" Target="https://podminky.urs.cz/item/CS_URS_2021_02/113107143" TargetMode="External" /><Relationship Id="rId7" Type="http://schemas.openxmlformats.org/officeDocument/2006/relationships/hyperlink" Target="https://podminky.urs.cz/item/CS_URS_2021_02/113107026" TargetMode="External" /><Relationship Id="rId8" Type="http://schemas.openxmlformats.org/officeDocument/2006/relationships/hyperlink" Target="https://podminky.urs.cz/item/CS_URS_2021_02/120001101" TargetMode="External" /><Relationship Id="rId9" Type="http://schemas.openxmlformats.org/officeDocument/2006/relationships/hyperlink" Target="https://podminky.urs.cz/item/CS_URS_2021_02/997221571" TargetMode="External" /><Relationship Id="rId10" Type="http://schemas.openxmlformats.org/officeDocument/2006/relationships/hyperlink" Target="https://podminky.urs.cz/item/CS_URS_2021_02/997221559" TargetMode="External" /><Relationship Id="rId11" Type="http://schemas.openxmlformats.org/officeDocument/2006/relationships/hyperlink" Target="https://podminky.urs.cz/item/CS_URS_2021_02/181252305" TargetMode="External" /><Relationship Id="rId12" Type="http://schemas.openxmlformats.org/officeDocument/2006/relationships/hyperlink" Target="https://podminky.urs.cz/item/CS_URS_2021_02/171152101" TargetMode="External" /><Relationship Id="rId13" Type="http://schemas.openxmlformats.org/officeDocument/2006/relationships/hyperlink" Target="https://podminky.urs.cz/item/CS_URS_2021_02/564831111" TargetMode="External" /><Relationship Id="rId14" Type="http://schemas.openxmlformats.org/officeDocument/2006/relationships/hyperlink" Target="https://podminky.urs.cz/item/CS_URS_2021_02/564841111" TargetMode="External" /><Relationship Id="rId15" Type="http://schemas.openxmlformats.org/officeDocument/2006/relationships/hyperlink" Target="https://podminky.urs.cz/item/CS_URS_2021_02/564851111" TargetMode="External" /><Relationship Id="rId16" Type="http://schemas.openxmlformats.org/officeDocument/2006/relationships/hyperlink" Target="https://podminky.urs.cz/item/CS_URS_2021_02/564861111" TargetMode="External" /><Relationship Id="rId17" Type="http://schemas.openxmlformats.org/officeDocument/2006/relationships/hyperlink" Target="https://podminky.urs.cz/item/CS_URS_2021_02/564871111" TargetMode="External" /><Relationship Id="rId18" Type="http://schemas.openxmlformats.org/officeDocument/2006/relationships/hyperlink" Target="https://podminky.urs.cz/item/CS_URS_2021_02/567122114" TargetMode="External" /><Relationship Id="rId19" Type="http://schemas.openxmlformats.org/officeDocument/2006/relationships/hyperlink" Target="https://podminky.urs.cz/item/CS_URS_2021_02/596211111" TargetMode="External" /><Relationship Id="rId20" Type="http://schemas.openxmlformats.org/officeDocument/2006/relationships/hyperlink" Target="https://podminky.urs.cz/item/CS_URS_2021_02/596211211" TargetMode="External" /><Relationship Id="rId21" Type="http://schemas.openxmlformats.org/officeDocument/2006/relationships/hyperlink" Target="https://podminky.urs.cz/item/CS_URS_2021_02/591211111" TargetMode="External" /><Relationship Id="rId22" Type="http://schemas.openxmlformats.org/officeDocument/2006/relationships/hyperlink" Target="https://podminky.urs.cz/item/CS_URS_2021_02/596811311" TargetMode="External" /><Relationship Id="rId23" Type="http://schemas.openxmlformats.org/officeDocument/2006/relationships/hyperlink" Target="https://podminky.urs.cz/item/CS_URS_2021_02/596811321" TargetMode="External" /><Relationship Id="rId24" Type="http://schemas.openxmlformats.org/officeDocument/2006/relationships/hyperlink" Target="https://podminky.urs.cz/item/CS_URS_2021_02/916132112" TargetMode="External" /><Relationship Id="rId25" Type="http://schemas.openxmlformats.org/officeDocument/2006/relationships/hyperlink" Target="https://podminky.urs.cz/item/CS_URS_2021_02/916131212" TargetMode="External" /><Relationship Id="rId26" Type="http://schemas.openxmlformats.org/officeDocument/2006/relationships/hyperlink" Target="https://podminky.urs.cz/item/CS_URS_2021_02/573111112" TargetMode="External" /><Relationship Id="rId27" Type="http://schemas.openxmlformats.org/officeDocument/2006/relationships/hyperlink" Target="https://podminky.urs.cz/item/CS_URS_2021_02/573211111" TargetMode="External" /><Relationship Id="rId28" Type="http://schemas.openxmlformats.org/officeDocument/2006/relationships/hyperlink" Target="https://podminky.urs.cz/item/CS_URS_2021_02/565186111" TargetMode="External" /><Relationship Id="rId29" Type="http://schemas.openxmlformats.org/officeDocument/2006/relationships/hyperlink" Target="https://podminky.urs.cz/item/CS_URS_2021_02/577144111" TargetMode="External" /><Relationship Id="rId30" Type="http://schemas.openxmlformats.org/officeDocument/2006/relationships/hyperlink" Target="https://podminky.urs.cz/item/CS_URS_2021_02/919121233" TargetMode="External" /><Relationship Id="rId31" Type="http://schemas.openxmlformats.org/officeDocument/2006/relationships/hyperlink" Target="https://podminky.urs.cz/item/CS_URS_2021_02/935932111" TargetMode="External" /><Relationship Id="rId32" Type="http://schemas.openxmlformats.org/officeDocument/2006/relationships/hyperlink" Target="https://podminky.urs.cz/item/CS_URS_2021_02/212752101" TargetMode="External" /><Relationship Id="rId33" Type="http://schemas.openxmlformats.org/officeDocument/2006/relationships/hyperlink" Target="https://podminky.urs.cz/item/CS_URS_2021_02/914511111" TargetMode="External" /><Relationship Id="rId34" Type="http://schemas.openxmlformats.org/officeDocument/2006/relationships/hyperlink" Target="https://podminky.urs.cz/item/CS_URS_2021_02/914111111" TargetMode="External" /><Relationship Id="rId35" Type="http://schemas.openxmlformats.org/officeDocument/2006/relationships/hyperlink" Target="https://podminky.urs.cz/item/CS_URS_2021_02/998223011" TargetMode="External" /><Relationship Id="rId36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9001101" TargetMode="External" /><Relationship Id="rId2" Type="http://schemas.openxmlformats.org/officeDocument/2006/relationships/hyperlink" Target="https://podminky.urs.cz/item/CS_URS_2021_02/162351103" TargetMode="External" /><Relationship Id="rId3" Type="http://schemas.openxmlformats.org/officeDocument/2006/relationships/hyperlink" Target="https://podminky.urs.cz/item/CS_URS_2021_02/174151101" TargetMode="External" /><Relationship Id="rId4" Type="http://schemas.openxmlformats.org/officeDocument/2006/relationships/hyperlink" Target="https://podminky.urs.cz/item/CS_URS_2021_02/175111101" TargetMode="External" /><Relationship Id="rId5" Type="http://schemas.openxmlformats.org/officeDocument/2006/relationships/hyperlink" Target="https://podminky.urs.cz/item/CS_URS_2021_02/451573111" TargetMode="External" /><Relationship Id="rId6" Type="http://schemas.openxmlformats.org/officeDocument/2006/relationships/hyperlink" Target="https://podminky.urs.cz/item/CS_URS_2021_02/722240104" TargetMode="External" /><Relationship Id="rId7" Type="http://schemas.openxmlformats.org/officeDocument/2006/relationships/hyperlink" Target="https://podminky.urs.cz/item/CS_URS_2021_02/892233122" TargetMode="External" /><Relationship Id="rId8" Type="http://schemas.openxmlformats.org/officeDocument/2006/relationships/hyperlink" Target="https://podminky.urs.cz/item/CS_URS_2021_02/892241111" TargetMode="External" /><Relationship Id="rId9" Type="http://schemas.openxmlformats.org/officeDocument/2006/relationships/hyperlink" Target="https://podminky.urs.cz/item/CS_URS_2021_02/899401112" TargetMode="External" /><Relationship Id="rId10" Type="http://schemas.openxmlformats.org/officeDocument/2006/relationships/hyperlink" Target="https://podminky.urs.cz/item/CS_URS_2021_02/451541111" TargetMode="External" /><Relationship Id="rId11" Type="http://schemas.openxmlformats.org/officeDocument/2006/relationships/hyperlink" Target="https://podminky.urs.cz/item/CS_URS_2021_02/452311161" TargetMode="External" /><Relationship Id="rId12" Type="http://schemas.openxmlformats.org/officeDocument/2006/relationships/hyperlink" Target="https://podminky.urs.cz/item/CS_URS_2021_02/871181141" TargetMode="External" /><Relationship Id="rId13" Type="http://schemas.openxmlformats.org/officeDocument/2006/relationships/hyperlink" Target="https://podminky.urs.cz/item/CS_URS_2021_02/891181112" TargetMode="External" /><Relationship Id="rId14" Type="http://schemas.openxmlformats.org/officeDocument/2006/relationships/hyperlink" Target="https://podminky.urs.cz/item/CS_URS_2021_02/891269111" TargetMode="External" /><Relationship Id="rId15" Type="http://schemas.openxmlformats.org/officeDocument/2006/relationships/hyperlink" Target="https://podminky.urs.cz/item/CS_URS_2021_02/893811223" TargetMode="External" /><Relationship Id="rId16" Type="http://schemas.openxmlformats.org/officeDocument/2006/relationships/hyperlink" Target="https://podminky.urs.cz/item/CS_URS_2021_02/722110811" TargetMode="External" /><Relationship Id="rId17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9001101" TargetMode="External" /><Relationship Id="rId2" Type="http://schemas.openxmlformats.org/officeDocument/2006/relationships/hyperlink" Target="https://podminky.urs.cz/item/CS_URS_2021_02/162351103" TargetMode="External" /><Relationship Id="rId3" Type="http://schemas.openxmlformats.org/officeDocument/2006/relationships/hyperlink" Target="https://podminky.urs.cz/item/CS_URS_2021_02/174151101" TargetMode="External" /><Relationship Id="rId4" Type="http://schemas.openxmlformats.org/officeDocument/2006/relationships/hyperlink" Target="https://podminky.urs.cz/item/CS_URS_2021_02/175111101" TargetMode="External" /><Relationship Id="rId5" Type="http://schemas.openxmlformats.org/officeDocument/2006/relationships/hyperlink" Target="https://podminky.urs.cz/item/CS_URS_2021_02/451573111" TargetMode="External" /><Relationship Id="rId6" Type="http://schemas.openxmlformats.org/officeDocument/2006/relationships/hyperlink" Target="https://podminky.urs.cz/item/CS_URS_2021_02/721290112" TargetMode="External" /><Relationship Id="rId7" Type="http://schemas.openxmlformats.org/officeDocument/2006/relationships/hyperlink" Target="https://podminky.urs.cz/item/CS_URS_2021_02/133312012" TargetMode="External" /><Relationship Id="rId8" Type="http://schemas.openxmlformats.org/officeDocument/2006/relationships/hyperlink" Target="https://podminky.urs.cz/item/CS_URS_2021_02/382413122" TargetMode="External" /><Relationship Id="rId9" Type="http://schemas.openxmlformats.org/officeDocument/2006/relationships/hyperlink" Target="https://podminky.urs.cz/item/CS_URS_2021_02/451541111" TargetMode="External" /><Relationship Id="rId10" Type="http://schemas.openxmlformats.org/officeDocument/2006/relationships/hyperlink" Target="https://podminky.urs.cz/item/CS_URS_2021_02/452311161" TargetMode="External" /><Relationship Id="rId11" Type="http://schemas.openxmlformats.org/officeDocument/2006/relationships/hyperlink" Target="https://podminky.urs.cz/item/CS_URS_2021_02/831263195" TargetMode="External" /><Relationship Id="rId12" Type="http://schemas.openxmlformats.org/officeDocument/2006/relationships/hyperlink" Target="https://podminky.urs.cz/item/CS_URS_2021_02/831352121" TargetMode="External" /><Relationship Id="rId13" Type="http://schemas.openxmlformats.org/officeDocument/2006/relationships/hyperlink" Target="https://podminky.urs.cz/item/CS_URS_2021_02/894812318" TargetMode="External" /><Relationship Id="rId14" Type="http://schemas.openxmlformats.org/officeDocument/2006/relationships/hyperlink" Target="https://podminky.urs.cz/item/CS_URS_2021_02/894812333" TargetMode="External" /><Relationship Id="rId15" Type="http://schemas.openxmlformats.org/officeDocument/2006/relationships/hyperlink" Target="https://podminky.urs.cz/item/CS_URS_2021_02/894812339" TargetMode="External" /><Relationship Id="rId16" Type="http://schemas.openxmlformats.org/officeDocument/2006/relationships/hyperlink" Target="https://podminky.urs.cz/item/CS_URS_2021_02/894812376" TargetMode="External" /><Relationship Id="rId17" Type="http://schemas.openxmlformats.org/officeDocument/2006/relationships/hyperlink" Target="https://podminky.urs.cz/item/CS_URS_2021_02/899623141" TargetMode="External" /><Relationship Id="rId18" Type="http://schemas.openxmlformats.org/officeDocument/2006/relationships/hyperlink" Target="https://podminky.urs.cz/item/CS_URS_2021_02/721110806" TargetMode="External" /><Relationship Id="rId19" Type="http://schemas.openxmlformats.org/officeDocument/2006/relationships/hyperlink" Target="https://podminky.urs.cz/item/CS_URS_2021_02/HZS1292-1" TargetMode="External" /><Relationship Id="rId20" Type="http://schemas.openxmlformats.org/officeDocument/2006/relationships/hyperlink" Target="https://podminky.urs.cz/item/CS_URS_2021_02/HZS1292-dmt" TargetMode="External" /><Relationship Id="rId21" Type="http://schemas.openxmlformats.org/officeDocument/2006/relationships/hyperlink" Target="https://podminky.urs.cz/item/CS_URS_2021_02/HZS1412-1" TargetMode="External" /><Relationship Id="rId22" Type="http://schemas.openxmlformats.org/officeDocument/2006/relationships/hyperlink" Target="https://podminky.urs.cz/item/CS_URS_2021_02/HZS3112-1" TargetMode="External" /><Relationship Id="rId23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51102" TargetMode="External" /><Relationship Id="rId2" Type="http://schemas.openxmlformats.org/officeDocument/2006/relationships/hyperlink" Target="https://podminky.urs.cz/item/CS_URS_2021_02/139001101" TargetMode="External" /><Relationship Id="rId3" Type="http://schemas.openxmlformats.org/officeDocument/2006/relationships/hyperlink" Target="https://podminky.urs.cz/item/CS_URS_2021_02/162351103" TargetMode="External" /><Relationship Id="rId4" Type="http://schemas.openxmlformats.org/officeDocument/2006/relationships/hyperlink" Target="https://podminky.urs.cz/item/CS_URS_2021_02/174151101" TargetMode="External" /><Relationship Id="rId5" Type="http://schemas.openxmlformats.org/officeDocument/2006/relationships/hyperlink" Target="https://podminky.urs.cz/item/CS_URS_2021_02/175151101" TargetMode="External" /><Relationship Id="rId6" Type="http://schemas.openxmlformats.org/officeDocument/2006/relationships/hyperlink" Target="https://podminky.urs.cz/item/CS_URS_2021_02/451573111" TargetMode="External" /><Relationship Id="rId7" Type="http://schemas.openxmlformats.org/officeDocument/2006/relationships/hyperlink" Target="https://podminky.urs.cz/item/CS_URS_2021_02/230230016" TargetMode="External" /><Relationship Id="rId8" Type="http://schemas.openxmlformats.org/officeDocument/2006/relationships/hyperlink" Target="https://podminky.urs.cz/item/CS_URS_2021_02/460671112" TargetMode="External" /><Relationship Id="rId9" Type="http://schemas.openxmlformats.org/officeDocument/2006/relationships/hyperlink" Target="https://podminky.urs.cz/item/CS_URS_2021_02/871211211" TargetMode="External" /><Relationship Id="rId10" Type="http://schemas.openxmlformats.org/officeDocument/2006/relationships/hyperlink" Target="https://podminky.urs.cz/item/CS_URS_2021_02/899401112" TargetMode="External" /><Relationship Id="rId11" Type="http://schemas.openxmlformats.org/officeDocument/2006/relationships/hyperlink" Target="https://podminky.urs.cz/item/CS_URS_2021_02/723150369" TargetMode="External" /><Relationship Id="rId12" Type="http://schemas.openxmlformats.org/officeDocument/2006/relationships/hyperlink" Target="https://podminky.urs.cz/item/CS_URS_2021_02/723231167" TargetMode="External" /><Relationship Id="rId13" Type="http://schemas.openxmlformats.org/officeDocument/2006/relationships/hyperlink" Target="https://podminky.urs.cz/item/CS_URS_2021_02/998723101" TargetMode="External" /><Relationship Id="rId14" Type="http://schemas.openxmlformats.org/officeDocument/2006/relationships/hyperlink" Target="https://podminky.urs.cz/item/CS_URS_2021_02/HZS2491-3" TargetMode="External" /><Relationship Id="rId15" Type="http://schemas.openxmlformats.org/officeDocument/2006/relationships/hyperlink" Target="https://podminky.urs.cz/item/CS_URS_2021_02/HZS2491-4" TargetMode="External" /><Relationship Id="rId16" Type="http://schemas.openxmlformats.org/officeDocument/2006/relationships/hyperlink" Target="https://podminky.urs.cz/item/CS_URS_2021_02/HZS3112-1" TargetMode="External" /><Relationship Id="rId17" Type="http://schemas.openxmlformats.org/officeDocument/2006/relationships/hyperlink" Target="https://podminky.urs.cz/item/CS_URS_2021_02/HZS4212-2" TargetMode="External" /><Relationship Id="rId1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1" TargetMode="External" /><Relationship Id="rId2" Type="http://schemas.openxmlformats.org/officeDocument/2006/relationships/hyperlink" Target="https://podminky.urs.cz/item/CS_URS_2021_02/132251101" TargetMode="External" /><Relationship Id="rId3" Type="http://schemas.openxmlformats.org/officeDocument/2006/relationships/hyperlink" Target="https://podminky.urs.cz/item/CS_URS_2021_02/162751113" TargetMode="External" /><Relationship Id="rId4" Type="http://schemas.openxmlformats.org/officeDocument/2006/relationships/hyperlink" Target="https://podminky.urs.cz/item/CS_URS_2021_02/171201231" TargetMode="External" /><Relationship Id="rId5" Type="http://schemas.openxmlformats.org/officeDocument/2006/relationships/hyperlink" Target="https://podminky.urs.cz/item/CS_URS_2021_02/181951112" TargetMode="External" /><Relationship Id="rId6" Type="http://schemas.openxmlformats.org/officeDocument/2006/relationships/hyperlink" Target="https://podminky.urs.cz/item/CS_URS_2021_02/274313811" TargetMode="External" /><Relationship Id="rId7" Type="http://schemas.openxmlformats.org/officeDocument/2006/relationships/hyperlink" Target="https://podminky.urs.cz/item/CS_URS_2021_02/274351121" TargetMode="External" /><Relationship Id="rId8" Type="http://schemas.openxmlformats.org/officeDocument/2006/relationships/hyperlink" Target="https://podminky.urs.cz/item/CS_URS_2021_02/274351122" TargetMode="External" /><Relationship Id="rId9" Type="http://schemas.openxmlformats.org/officeDocument/2006/relationships/hyperlink" Target="https://podminky.urs.cz/item/CS_URS_2021_02/635111241" TargetMode="External" /><Relationship Id="rId10" Type="http://schemas.openxmlformats.org/officeDocument/2006/relationships/hyperlink" Target="https://podminky.urs.cz/item/CS_URS_2021_02/635111242" TargetMode="External" /><Relationship Id="rId11" Type="http://schemas.openxmlformats.org/officeDocument/2006/relationships/hyperlink" Target="https://podminky.urs.cz/item/CS_URS_2021_02/941111111" TargetMode="External" /><Relationship Id="rId12" Type="http://schemas.openxmlformats.org/officeDocument/2006/relationships/hyperlink" Target="https://podminky.urs.cz/item/CS_URS_2021_02/941111211" TargetMode="External" /><Relationship Id="rId13" Type="http://schemas.openxmlformats.org/officeDocument/2006/relationships/hyperlink" Target="https://podminky.urs.cz/item/CS_URS_2021_02/941111811" TargetMode="External" /><Relationship Id="rId14" Type="http://schemas.openxmlformats.org/officeDocument/2006/relationships/hyperlink" Target="https://podminky.urs.cz/item/CS_URS_2021_02/952901411" TargetMode="External" /><Relationship Id="rId15" Type="http://schemas.openxmlformats.org/officeDocument/2006/relationships/hyperlink" Target="https://podminky.urs.cz/item/CS_URS_2021_02/998017001" TargetMode="External" /><Relationship Id="rId16" Type="http://schemas.openxmlformats.org/officeDocument/2006/relationships/hyperlink" Target="https://podminky.urs.cz/item/CS_URS_2021_02/712363355" TargetMode="External" /><Relationship Id="rId17" Type="http://schemas.openxmlformats.org/officeDocument/2006/relationships/hyperlink" Target="https://podminky.urs.cz/item/CS_URS_2021_02/712391171" TargetMode="External" /><Relationship Id="rId18" Type="http://schemas.openxmlformats.org/officeDocument/2006/relationships/hyperlink" Target="https://podminky.urs.cz/item/CS_URS_2021_02/712391172" TargetMode="External" /><Relationship Id="rId19" Type="http://schemas.openxmlformats.org/officeDocument/2006/relationships/hyperlink" Target="https://podminky.urs.cz/item/CS_URS_2021_02/712391382" TargetMode="External" /><Relationship Id="rId20" Type="http://schemas.openxmlformats.org/officeDocument/2006/relationships/hyperlink" Target="https://podminky.urs.cz/item/CS_URS_2021_02/712391482" TargetMode="External" /><Relationship Id="rId21" Type="http://schemas.openxmlformats.org/officeDocument/2006/relationships/hyperlink" Target="https://podminky.urs.cz/item/CS_URS_2021_02/712771221" TargetMode="External" /><Relationship Id="rId22" Type="http://schemas.openxmlformats.org/officeDocument/2006/relationships/hyperlink" Target="https://podminky.urs.cz/item/CS_URS_2021_02/712771271" TargetMode="External" /><Relationship Id="rId23" Type="http://schemas.openxmlformats.org/officeDocument/2006/relationships/hyperlink" Target="https://podminky.urs.cz/item/CS_URS_2021_02/712771311" TargetMode="External" /><Relationship Id="rId24" Type="http://schemas.openxmlformats.org/officeDocument/2006/relationships/hyperlink" Target="https://podminky.urs.cz/item/CS_URS_2021_02/712771411" TargetMode="External" /><Relationship Id="rId25" Type="http://schemas.openxmlformats.org/officeDocument/2006/relationships/hyperlink" Target="https://podminky.urs.cz/item/CS_URS_2021_02/712771611" TargetMode="External" /><Relationship Id="rId26" Type="http://schemas.openxmlformats.org/officeDocument/2006/relationships/hyperlink" Target="https://podminky.urs.cz/item/CS_URS_2021_02/998712101" TargetMode="External" /><Relationship Id="rId27" Type="http://schemas.openxmlformats.org/officeDocument/2006/relationships/hyperlink" Target="https://podminky.urs.cz/item/CS_URS_2021_02/762083122" TargetMode="External" /><Relationship Id="rId28" Type="http://schemas.openxmlformats.org/officeDocument/2006/relationships/hyperlink" Target="https://podminky.urs.cz/item/CS_URS_2021_02/762195000" TargetMode="External" /><Relationship Id="rId29" Type="http://schemas.openxmlformats.org/officeDocument/2006/relationships/hyperlink" Target="https://podminky.urs.cz/item/CS_URS_2021_02/762713211" TargetMode="External" /><Relationship Id="rId30" Type="http://schemas.openxmlformats.org/officeDocument/2006/relationships/hyperlink" Target="https://podminky.urs.cz/item/CS_URS_2021_02/762713221" TargetMode="External" /><Relationship Id="rId31" Type="http://schemas.openxmlformats.org/officeDocument/2006/relationships/hyperlink" Target="https://podminky.urs.cz/item/CS_URS_2021_02/762713241" TargetMode="External" /><Relationship Id="rId32" Type="http://schemas.openxmlformats.org/officeDocument/2006/relationships/hyperlink" Target="https://podminky.urs.cz/item/CS_URS_2021_02/762795000" TargetMode="External" /><Relationship Id="rId33" Type="http://schemas.openxmlformats.org/officeDocument/2006/relationships/hyperlink" Target="https://podminky.urs.cz/item/CS_URS_2021_02/762812140" TargetMode="External" /><Relationship Id="rId34" Type="http://schemas.openxmlformats.org/officeDocument/2006/relationships/hyperlink" Target="https://podminky.urs.cz/item/CS_URS_2021_02/762823210" TargetMode="External" /><Relationship Id="rId35" Type="http://schemas.openxmlformats.org/officeDocument/2006/relationships/hyperlink" Target="https://podminky.urs.cz/item/CS_URS_2021_02/762823220" TargetMode="External" /><Relationship Id="rId36" Type="http://schemas.openxmlformats.org/officeDocument/2006/relationships/hyperlink" Target="https://podminky.urs.cz/item/CS_URS_2021_02/762823250" TargetMode="External" /><Relationship Id="rId37" Type="http://schemas.openxmlformats.org/officeDocument/2006/relationships/hyperlink" Target="https://podminky.urs.cz/item/CS_URS_2021_02/762895000" TargetMode="External" /><Relationship Id="rId38" Type="http://schemas.openxmlformats.org/officeDocument/2006/relationships/hyperlink" Target="https://podminky.urs.cz/item/CS_URS_2021_02/762951003" TargetMode="External" /><Relationship Id="rId39" Type="http://schemas.openxmlformats.org/officeDocument/2006/relationships/hyperlink" Target="https://podminky.urs.cz/item/CS_URS_2021_02/762951101" TargetMode="External" /><Relationship Id="rId40" Type="http://schemas.openxmlformats.org/officeDocument/2006/relationships/hyperlink" Target="https://podminky.urs.cz/item/CS_URS_2021_02/762952012" TargetMode="External" /><Relationship Id="rId41" Type="http://schemas.openxmlformats.org/officeDocument/2006/relationships/hyperlink" Target="https://podminky.urs.cz/item/CS_URS_2021_02/762953002" TargetMode="External" /><Relationship Id="rId42" Type="http://schemas.openxmlformats.org/officeDocument/2006/relationships/hyperlink" Target="https://podminky.urs.cz/item/CS_URS_2021_02/998762101" TargetMode="External" /><Relationship Id="rId43" Type="http://schemas.openxmlformats.org/officeDocument/2006/relationships/hyperlink" Target="https://podminky.urs.cz/item/CS_URS_2021_02/783264101" TargetMode="External" /><Relationship Id="rId44" Type="http://schemas.openxmlformats.org/officeDocument/2006/relationships/hyperlink" Target="https://podminky.urs.cz/item/CS_URS_2021_02/783268111" TargetMode="External" /><Relationship Id="rId45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111323" TargetMode="External" /><Relationship Id="rId2" Type="http://schemas.openxmlformats.org/officeDocument/2006/relationships/hyperlink" Target="https://podminky.urs.cz/item/CS_URS_2021_02/132212111" TargetMode="External" /><Relationship Id="rId3" Type="http://schemas.openxmlformats.org/officeDocument/2006/relationships/hyperlink" Target="https://podminky.urs.cz/item/CS_URS_2021_02/162751113" TargetMode="External" /><Relationship Id="rId4" Type="http://schemas.openxmlformats.org/officeDocument/2006/relationships/hyperlink" Target="https://podminky.urs.cz/item/CS_URS_2021_02/171201231" TargetMode="External" /><Relationship Id="rId5" Type="http://schemas.openxmlformats.org/officeDocument/2006/relationships/hyperlink" Target="https://podminky.urs.cz/item/CS_URS_2021_02/174111101" TargetMode="External" /><Relationship Id="rId6" Type="http://schemas.openxmlformats.org/officeDocument/2006/relationships/hyperlink" Target="https://podminky.urs.cz/item/CS_URS_2021_02/274313711" TargetMode="External" /><Relationship Id="rId7" Type="http://schemas.openxmlformats.org/officeDocument/2006/relationships/hyperlink" Target="https://podminky.urs.cz/item/CS_URS_2021_02/274351121" TargetMode="External" /><Relationship Id="rId8" Type="http://schemas.openxmlformats.org/officeDocument/2006/relationships/hyperlink" Target="https://podminky.urs.cz/item/CS_URS_2021_02/274351122" TargetMode="External" /><Relationship Id="rId9" Type="http://schemas.openxmlformats.org/officeDocument/2006/relationships/hyperlink" Target="https://podminky.urs.cz/item/CS_URS_2021_02/275313611" TargetMode="External" /><Relationship Id="rId10" Type="http://schemas.openxmlformats.org/officeDocument/2006/relationships/hyperlink" Target="https://podminky.urs.cz/item/CS_URS_2021_02/275353102" TargetMode="External" /><Relationship Id="rId11" Type="http://schemas.openxmlformats.org/officeDocument/2006/relationships/hyperlink" Target="https://podminky.urs.cz/item/CS_URS_2021_02/311272225" TargetMode="External" /><Relationship Id="rId12" Type="http://schemas.openxmlformats.org/officeDocument/2006/relationships/hyperlink" Target="https://podminky.urs.cz/item/CS_URS_2021_02/348121221" TargetMode="External" /><Relationship Id="rId13" Type="http://schemas.openxmlformats.org/officeDocument/2006/relationships/hyperlink" Target="https://podminky.urs.cz/item/CS_URS_2021_02/348215112" TargetMode="External" /><Relationship Id="rId14" Type="http://schemas.openxmlformats.org/officeDocument/2006/relationships/hyperlink" Target="https://podminky.urs.cz/item/CS_URS_2021_02/417321616" TargetMode="External" /><Relationship Id="rId15" Type="http://schemas.openxmlformats.org/officeDocument/2006/relationships/hyperlink" Target="https://podminky.urs.cz/item/CS_URS_2021_02/417351115" TargetMode="External" /><Relationship Id="rId16" Type="http://schemas.openxmlformats.org/officeDocument/2006/relationships/hyperlink" Target="https://podminky.urs.cz/item/CS_URS_2021_02/417351116" TargetMode="External" /><Relationship Id="rId17" Type="http://schemas.openxmlformats.org/officeDocument/2006/relationships/hyperlink" Target="https://podminky.urs.cz/item/CS_URS_2021_02/417361821" TargetMode="External" /><Relationship Id="rId18" Type="http://schemas.openxmlformats.org/officeDocument/2006/relationships/hyperlink" Target="https://podminky.urs.cz/item/CS_URS_2021_02/622142001" TargetMode="External" /><Relationship Id="rId19" Type="http://schemas.openxmlformats.org/officeDocument/2006/relationships/hyperlink" Target="https://podminky.urs.cz/item/CS_URS_2021_02/622531002" TargetMode="External" /><Relationship Id="rId20" Type="http://schemas.openxmlformats.org/officeDocument/2006/relationships/hyperlink" Target="https://podminky.urs.cz/item/CS_URS_2021_02/998232110" TargetMode="External" /><Relationship Id="rId21" Type="http://schemas.openxmlformats.org/officeDocument/2006/relationships/hyperlink" Target="https://podminky.urs.cz/item/CS_URS_2021_02/711111001" TargetMode="External" /><Relationship Id="rId22" Type="http://schemas.openxmlformats.org/officeDocument/2006/relationships/hyperlink" Target="https://podminky.urs.cz/item/CS_URS_2021_02/711141559" TargetMode="External" /><Relationship Id="rId23" Type="http://schemas.openxmlformats.org/officeDocument/2006/relationships/hyperlink" Target="https://podminky.urs.cz/item/CS_URS_2021_02/998711101" TargetMode="External" /><Relationship Id="rId24" Type="http://schemas.openxmlformats.org/officeDocument/2006/relationships/hyperlink" Target="https://podminky.urs.cz/item/CS_URS_2021_02/764244405" TargetMode="External" /><Relationship Id="rId25" Type="http://schemas.openxmlformats.org/officeDocument/2006/relationships/hyperlink" Target="https://podminky.urs.cz/item/CS_URS_2021_02/998764101" TargetMode="External" /><Relationship Id="rId26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011002000" TargetMode="External" /><Relationship Id="rId2" Type="http://schemas.openxmlformats.org/officeDocument/2006/relationships/hyperlink" Target="https://podminky.urs.cz/item/CS_URS_2021_02/011002001" TargetMode="External" /><Relationship Id="rId3" Type="http://schemas.openxmlformats.org/officeDocument/2006/relationships/hyperlink" Target="https://podminky.urs.cz/item/CS_URS_2021_02/012103000" TargetMode="External" /><Relationship Id="rId4" Type="http://schemas.openxmlformats.org/officeDocument/2006/relationships/hyperlink" Target="https://podminky.urs.cz/item/CS_URS_2021_02/012203000" TargetMode="External" /><Relationship Id="rId5" Type="http://schemas.openxmlformats.org/officeDocument/2006/relationships/hyperlink" Target="https://podminky.urs.cz/item/CS_URS_2021_02/012303000" TargetMode="External" /><Relationship Id="rId6" Type="http://schemas.openxmlformats.org/officeDocument/2006/relationships/hyperlink" Target="https://podminky.urs.cz/item/CS_URS_2021_02/013284001" TargetMode="External" /><Relationship Id="rId7" Type="http://schemas.openxmlformats.org/officeDocument/2006/relationships/hyperlink" Target="https://podminky.urs.cz/item/CS_URS_2021_02/031002000" TargetMode="External" /><Relationship Id="rId8" Type="http://schemas.openxmlformats.org/officeDocument/2006/relationships/hyperlink" Target="https://podminky.urs.cz/item/CS_URS_2021_02/034303001" TargetMode="External" /><Relationship Id="rId9" Type="http://schemas.openxmlformats.org/officeDocument/2006/relationships/hyperlink" Target="https://podminky.urs.cz/item/CS_URS_2021_02/043134000" TargetMode="External" /><Relationship Id="rId10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013254000" TargetMode="External" /><Relationship Id="rId2" Type="http://schemas.openxmlformats.org/officeDocument/2006/relationships/hyperlink" Target="https://podminky.urs.cz/item/CS_URS_2021_02/013294000" TargetMode="External" /><Relationship Id="rId3" Type="http://schemas.openxmlformats.org/officeDocument/2006/relationships/hyperlink" Target="https://podminky.urs.cz/item/CS_URS_2021_02/091504000" TargetMode="External" /><Relationship Id="rId4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19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21</v>
      </c>
      <c r="E8" s="25"/>
      <c r="F8" s="25"/>
      <c r="G8" s="25"/>
      <c r="H8" s="25"/>
      <c r="I8" s="25"/>
      <c r="J8" s="25"/>
      <c r="K8" s="30" t="s">
        <v>22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23</v>
      </c>
      <c r="AL8" s="25"/>
      <c r="AM8" s="25"/>
      <c r="AN8" s="36" t="s">
        <v>24</v>
      </c>
      <c r="AO8" s="25"/>
      <c r="AP8" s="25"/>
      <c r="AQ8" s="25"/>
      <c r="AR8" s="23"/>
      <c r="BE8" s="34"/>
      <c r="BS8" s="20" t="s">
        <v>6</v>
      </c>
    </row>
    <row r="9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25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26</v>
      </c>
      <c r="AL10" s="25"/>
      <c r="AM10" s="25"/>
      <c r="AN10" s="30" t="s">
        <v>19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27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28</v>
      </c>
      <c r="AL11" s="25"/>
      <c r="AM11" s="25"/>
      <c r="AN11" s="30" t="s">
        <v>19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29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26</v>
      </c>
      <c r="AL13" s="25"/>
      <c r="AM13" s="25"/>
      <c r="AN13" s="37" t="s">
        <v>30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7" t="s">
        <v>30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5" t="s">
        <v>28</v>
      </c>
      <c r="AL14" s="25"/>
      <c r="AM14" s="25"/>
      <c r="AN14" s="37" t="s">
        <v>30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31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26</v>
      </c>
      <c r="AL16" s="25"/>
      <c r="AM16" s="25"/>
      <c r="AN16" s="30" t="s">
        <v>19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28</v>
      </c>
      <c r="AL17" s="25"/>
      <c r="AM17" s="25"/>
      <c r="AN17" s="30" t="s">
        <v>19</v>
      </c>
      <c r="AO17" s="25"/>
      <c r="AP17" s="25"/>
      <c r="AQ17" s="25"/>
      <c r="AR17" s="23"/>
      <c r="BE17" s="34"/>
      <c r="BS17" s="20" t="s">
        <v>33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34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26</v>
      </c>
      <c r="AL19" s="25"/>
      <c r="AM19" s="25"/>
      <c r="AN19" s="30" t="s">
        <v>19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28</v>
      </c>
      <c r="AL20" s="25"/>
      <c r="AM20" s="25"/>
      <c r="AN20" s="30" t="s">
        <v>19</v>
      </c>
      <c r="AO20" s="25"/>
      <c r="AP20" s="25"/>
      <c r="AQ20" s="25"/>
      <c r="AR20" s="23"/>
      <c r="BE20" s="34"/>
      <c r="BS20" s="20" t="s">
        <v>33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36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39" t="s">
        <v>37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5"/>
      <c r="AQ25" s="25"/>
      <c r="AR25" s="23"/>
      <c r="BE25" s="34"/>
    </row>
    <row r="26" s="2" customFormat="1" ht="25.92" customHeight="1">
      <c r="A26" s="41"/>
      <c r="B26" s="42"/>
      <c r="C26" s="43"/>
      <c r="D26" s="44" t="s">
        <v>38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4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4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39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40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41</v>
      </c>
      <c r="AL28" s="48"/>
      <c r="AM28" s="48"/>
      <c r="AN28" s="48"/>
      <c r="AO28" s="48"/>
      <c r="AP28" s="43"/>
      <c r="AQ28" s="43"/>
      <c r="AR28" s="47"/>
      <c r="BE28" s="34"/>
    </row>
    <row r="29" s="3" customFormat="1" ht="14.4" customHeight="1">
      <c r="A29" s="3"/>
      <c r="B29" s="49"/>
      <c r="C29" s="50"/>
      <c r="D29" s="35" t="s">
        <v>42</v>
      </c>
      <c r="E29" s="50"/>
      <c r="F29" s="35" t="s">
        <v>43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5" t="s">
        <v>44</v>
      </c>
      <c r="G30" s="50"/>
      <c r="H30" s="50"/>
      <c r="I30" s="50"/>
      <c r="J30" s="50"/>
      <c r="K30" s="50"/>
      <c r="L30" s="51">
        <v>0.14999999999999999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5" t="s">
        <v>45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5" t="s">
        <v>46</v>
      </c>
      <c r="G32" s="50"/>
      <c r="H32" s="50"/>
      <c r="I32" s="50"/>
      <c r="J32" s="50"/>
      <c r="K32" s="50"/>
      <c r="L32" s="51">
        <v>0.14999999999999999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5" t="s">
        <v>47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48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49</v>
      </c>
      <c r="U35" s="57"/>
      <c r="V35" s="57"/>
      <c r="W35" s="57"/>
      <c r="X35" s="59" t="s">
        <v>50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6" t="s">
        <v>51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5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21-SO093/4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Mateřská a základní škola Šámalova - REVIZE 02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5" t="s">
        <v>21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Šámalova, Brno-Židenice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5" t="s">
        <v>23</v>
      </c>
      <c r="AJ47" s="43"/>
      <c r="AK47" s="43"/>
      <c r="AL47" s="43"/>
      <c r="AM47" s="75" t="str">
        <f>IF(AN8= "","",AN8)</f>
        <v>3. 6. 2022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5" t="s">
        <v>25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Statutární město Brno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5" t="s">
        <v>31</v>
      </c>
      <c r="AJ49" s="43"/>
      <c r="AK49" s="43"/>
      <c r="AL49" s="43"/>
      <c r="AM49" s="76" t="str">
        <f>IF(E17="","",E17)</f>
        <v>IS-ARCH s.r.o.</v>
      </c>
      <c r="AN49" s="67"/>
      <c r="AO49" s="67"/>
      <c r="AP49" s="67"/>
      <c r="AQ49" s="43"/>
      <c r="AR49" s="47"/>
      <c r="AS49" s="77" t="s">
        <v>52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5" t="s">
        <v>29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5" t="s">
        <v>34</v>
      </c>
      <c r="AJ50" s="43"/>
      <c r="AK50" s="43"/>
      <c r="AL50" s="43"/>
      <c r="AM50" s="76" t="str">
        <f>IF(E20="","",E20)</f>
        <v xml:space="preserve"> 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53</v>
      </c>
      <c r="D52" s="90"/>
      <c r="E52" s="90"/>
      <c r="F52" s="90"/>
      <c r="G52" s="90"/>
      <c r="H52" s="91"/>
      <c r="I52" s="92" t="s">
        <v>54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55</v>
      </c>
      <c r="AH52" s="90"/>
      <c r="AI52" s="90"/>
      <c r="AJ52" s="90"/>
      <c r="AK52" s="90"/>
      <c r="AL52" s="90"/>
      <c r="AM52" s="90"/>
      <c r="AN52" s="92" t="s">
        <v>56</v>
      </c>
      <c r="AO52" s="90"/>
      <c r="AP52" s="90"/>
      <c r="AQ52" s="94" t="s">
        <v>57</v>
      </c>
      <c r="AR52" s="47"/>
      <c r="AS52" s="95" t="s">
        <v>58</v>
      </c>
      <c r="AT52" s="96" t="s">
        <v>59</v>
      </c>
      <c r="AU52" s="96" t="s">
        <v>60</v>
      </c>
      <c r="AV52" s="96" t="s">
        <v>61</v>
      </c>
      <c r="AW52" s="96" t="s">
        <v>62</v>
      </c>
      <c r="AX52" s="96" t="s">
        <v>63</v>
      </c>
      <c r="AY52" s="96" t="s">
        <v>64</v>
      </c>
      <c r="AZ52" s="96" t="s">
        <v>65</v>
      </c>
      <c r="BA52" s="96" t="s">
        <v>66</v>
      </c>
      <c r="BB52" s="96" t="s">
        <v>67</v>
      </c>
      <c r="BC52" s="96" t="s">
        <v>68</v>
      </c>
      <c r="BD52" s="97" t="s">
        <v>69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70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ROUND(AG55+SUM(AG66:AG71)+SUM(AG74:AG76),2)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19</v>
      </c>
      <c r="AR54" s="107"/>
      <c r="AS54" s="108">
        <f>ROUND(AS55+SUM(AS66:AS71)+SUM(AS74:AS76),2)</f>
        <v>0</v>
      </c>
      <c r="AT54" s="109">
        <f>ROUND(SUM(AV54:AW54),2)</f>
        <v>0</v>
      </c>
      <c r="AU54" s="110">
        <f>ROUND(AU55+SUM(AU66:AU71)+SUM(AU74:AU76),5)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ROUND(AZ55+SUM(AZ66:AZ71)+SUM(AZ74:AZ76),2)</f>
        <v>0</v>
      </c>
      <c r="BA54" s="109">
        <f>ROUND(BA55+SUM(BA66:BA71)+SUM(BA74:BA76),2)</f>
        <v>0</v>
      </c>
      <c r="BB54" s="109">
        <f>ROUND(BB55+SUM(BB66:BB71)+SUM(BB74:BB76),2)</f>
        <v>0</v>
      </c>
      <c r="BC54" s="109">
        <f>ROUND(BC55+SUM(BC66:BC71)+SUM(BC74:BC76),2)</f>
        <v>0</v>
      </c>
      <c r="BD54" s="111">
        <f>ROUND(BD55+SUM(BD66:BD71)+SUM(BD74:BD76),2)</f>
        <v>0</v>
      </c>
      <c r="BE54" s="6"/>
      <c r="BS54" s="112" t="s">
        <v>71</v>
      </c>
      <c r="BT54" s="112" t="s">
        <v>72</v>
      </c>
      <c r="BU54" s="113" t="s">
        <v>73</v>
      </c>
      <c r="BV54" s="112" t="s">
        <v>74</v>
      </c>
      <c r="BW54" s="112" t="s">
        <v>5</v>
      </c>
      <c r="BX54" s="112" t="s">
        <v>75</v>
      </c>
      <c r="CL54" s="112" t="s">
        <v>19</v>
      </c>
    </row>
    <row r="55" s="7" customFormat="1" ht="37.5" customHeight="1">
      <c r="A55" s="7"/>
      <c r="B55" s="114"/>
      <c r="C55" s="115"/>
      <c r="D55" s="116" t="s">
        <v>76</v>
      </c>
      <c r="E55" s="116"/>
      <c r="F55" s="116"/>
      <c r="G55" s="116"/>
      <c r="H55" s="116"/>
      <c r="I55" s="117"/>
      <c r="J55" s="116" t="s">
        <v>77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ROUND(SUM(AG56:AG65),2)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78</v>
      </c>
      <c r="AR55" s="121"/>
      <c r="AS55" s="122">
        <f>ROUND(SUM(AS56:AS65),2)</f>
        <v>0</v>
      </c>
      <c r="AT55" s="123">
        <f>ROUND(SUM(AV55:AW55),2)</f>
        <v>0</v>
      </c>
      <c r="AU55" s="124">
        <f>ROUND(SUM(AU56:AU65),5)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ROUND(SUM(AZ56:AZ65),2)</f>
        <v>0</v>
      </c>
      <c r="BA55" s="123">
        <f>ROUND(SUM(BA56:BA65),2)</f>
        <v>0</v>
      </c>
      <c r="BB55" s="123">
        <f>ROUND(SUM(BB56:BB65),2)</f>
        <v>0</v>
      </c>
      <c r="BC55" s="123">
        <f>ROUND(SUM(BC56:BC65),2)</f>
        <v>0</v>
      </c>
      <c r="BD55" s="125">
        <f>ROUND(SUM(BD56:BD65),2)</f>
        <v>0</v>
      </c>
      <c r="BE55" s="7"/>
      <c r="BS55" s="126" t="s">
        <v>71</v>
      </c>
      <c r="BT55" s="126" t="s">
        <v>79</v>
      </c>
      <c r="BU55" s="126" t="s">
        <v>73</v>
      </c>
      <c r="BV55" s="126" t="s">
        <v>74</v>
      </c>
      <c r="BW55" s="126" t="s">
        <v>80</v>
      </c>
      <c r="BX55" s="126" t="s">
        <v>5</v>
      </c>
      <c r="CL55" s="126" t="s">
        <v>19</v>
      </c>
      <c r="CM55" s="126" t="s">
        <v>81</v>
      </c>
    </row>
    <row r="56" s="4" customFormat="1" ht="35.25" customHeight="1">
      <c r="A56" s="127" t="s">
        <v>82</v>
      </c>
      <c r="B56" s="66"/>
      <c r="C56" s="128"/>
      <c r="D56" s="128"/>
      <c r="E56" s="129" t="s">
        <v>83</v>
      </c>
      <c r="F56" s="129"/>
      <c r="G56" s="129"/>
      <c r="H56" s="129"/>
      <c r="I56" s="129"/>
      <c r="J56" s="128"/>
      <c r="K56" s="129" t="s">
        <v>84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'21-SO093-01.1 - Architekt...'!J32</f>
        <v>0</v>
      </c>
      <c r="AH56" s="128"/>
      <c r="AI56" s="128"/>
      <c r="AJ56" s="128"/>
      <c r="AK56" s="128"/>
      <c r="AL56" s="128"/>
      <c r="AM56" s="128"/>
      <c r="AN56" s="130">
        <f>SUM(AG56,AT56)</f>
        <v>0</v>
      </c>
      <c r="AO56" s="128"/>
      <c r="AP56" s="128"/>
      <c r="AQ56" s="131" t="s">
        <v>85</v>
      </c>
      <c r="AR56" s="68"/>
      <c r="AS56" s="132">
        <v>0</v>
      </c>
      <c r="AT56" s="133">
        <f>ROUND(SUM(AV56:AW56),2)</f>
        <v>0</v>
      </c>
      <c r="AU56" s="134">
        <f>'21-SO093-01.1 - Architekt...'!P114</f>
        <v>0</v>
      </c>
      <c r="AV56" s="133">
        <f>'21-SO093-01.1 - Architekt...'!J35</f>
        <v>0</v>
      </c>
      <c r="AW56" s="133">
        <f>'21-SO093-01.1 - Architekt...'!J36</f>
        <v>0</v>
      </c>
      <c r="AX56" s="133">
        <f>'21-SO093-01.1 - Architekt...'!J37</f>
        <v>0</v>
      </c>
      <c r="AY56" s="133">
        <f>'21-SO093-01.1 - Architekt...'!J38</f>
        <v>0</v>
      </c>
      <c r="AZ56" s="133">
        <f>'21-SO093-01.1 - Architekt...'!F35</f>
        <v>0</v>
      </c>
      <c r="BA56" s="133">
        <f>'21-SO093-01.1 - Architekt...'!F36</f>
        <v>0</v>
      </c>
      <c r="BB56" s="133">
        <f>'21-SO093-01.1 - Architekt...'!F37</f>
        <v>0</v>
      </c>
      <c r="BC56" s="133">
        <f>'21-SO093-01.1 - Architekt...'!F38</f>
        <v>0</v>
      </c>
      <c r="BD56" s="135">
        <f>'21-SO093-01.1 - Architekt...'!F39</f>
        <v>0</v>
      </c>
      <c r="BE56" s="4"/>
      <c r="BT56" s="136" t="s">
        <v>81</v>
      </c>
      <c r="BV56" s="136" t="s">
        <v>74</v>
      </c>
      <c r="BW56" s="136" t="s">
        <v>86</v>
      </c>
      <c r="BX56" s="136" t="s">
        <v>80</v>
      </c>
      <c r="CL56" s="136" t="s">
        <v>19</v>
      </c>
    </row>
    <row r="57" s="4" customFormat="1" ht="35.25" customHeight="1">
      <c r="A57" s="127" t="s">
        <v>82</v>
      </c>
      <c r="B57" s="66"/>
      <c r="C57" s="128"/>
      <c r="D57" s="128"/>
      <c r="E57" s="129" t="s">
        <v>87</v>
      </c>
      <c r="F57" s="129"/>
      <c r="G57" s="129"/>
      <c r="H57" s="129"/>
      <c r="I57" s="129"/>
      <c r="J57" s="128"/>
      <c r="K57" s="129" t="s">
        <v>88</v>
      </c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'21-SO093-01.2 - Ústřední ...'!J32</f>
        <v>0</v>
      </c>
      <c r="AH57" s="128"/>
      <c r="AI57" s="128"/>
      <c r="AJ57" s="128"/>
      <c r="AK57" s="128"/>
      <c r="AL57" s="128"/>
      <c r="AM57" s="128"/>
      <c r="AN57" s="130">
        <f>SUM(AG57,AT57)</f>
        <v>0</v>
      </c>
      <c r="AO57" s="128"/>
      <c r="AP57" s="128"/>
      <c r="AQ57" s="131" t="s">
        <v>85</v>
      </c>
      <c r="AR57" s="68"/>
      <c r="AS57" s="132">
        <v>0</v>
      </c>
      <c r="AT57" s="133">
        <f>ROUND(SUM(AV57:AW57),2)</f>
        <v>0</v>
      </c>
      <c r="AU57" s="134">
        <f>'21-SO093-01.2 - Ústřední ...'!P94</f>
        <v>0</v>
      </c>
      <c r="AV57" s="133">
        <f>'21-SO093-01.2 - Ústřední ...'!J35</f>
        <v>0</v>
      </c>
      <c r="AW57" s="133">
        <f>'21-SO093-01.2 - Ústřední ...'!J36</f>
        <v>0</v>
      </c>
      <c r="AX57" s="133">
        <f>'21-SO093-01.2 - Ústřední ...'!J37</f>
        <v>0</v>
      </c>
      <c r="AY57" s="133">
        <f>'21-SO093-01.2 - Ústřední ...'!J38</f>
        <v>0</v>
      </c>
      <c r="AZ57" s="133">
        <f>'21-SO093-01.2 - Ústřední ...'!F35</f>
        <v>0</v>
      </c>
      <c r="BA57" s="133">
        <f>'21-SO093-01.2 - Ústřední ...'!F36</f>
        <v>0</v>
      </c>
      <c r="BB57" s="133">
        <f>'21-SO093-01.2 - Ústřední ...'!F37</f>
        <v>0</v>
      </c>
      <c r="BC57" s="133">
        <f>'21-SO093-01.2 - Ústřední ...'!F38</f>
        <v>0</v>
      </c>
      <c r="BD57" s="135">
        <f>'21-SO093-01.2 - Ústřední ...'!F39</f>
        <v>0</v>
      </c>
      <c r="BE57" s="4"/>
      <c r="BT57" s="136" t="s">
        <v>81</v>
      </c>
      <c r="BV57" s="136" t="s">
        <v>74</v>
      </c>
      <c r="BW57" s="136" t="s">
        <v>89</v>
      </c>
      <c r="BX57" s="136" t="s">
        <v>80</v>
      </c>
      <c r="CL57" s="136" t="s">
        <v>19</v>
      </c>
    </row>
    <row r="58" s="4" customFormat="1" ht="35.25" customHeight="1">
      <c r="A58" s="127" t="s">
        <v>82</v>
      </c>
      <c r="B58" s="66"/>
      <c r="C58" s="128"/>
      <c r="D58" s="128"/>
      <c r="E58" s="129" t="s">
        <v>90</v>
      </c>
      <c r="F58" s="129"/>
      <c r="G58" s="129"/>
      <c r="H58" s="129"/>
      <c r="I58" s="129"/>
      <c r="J58" s="128"/>
      <c r="K58" s="129" t="s">
        <v>91</v>
      </c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0">
        <f>'21-SO093-01.3 - VZT, chla...'!J32</f>
        <v>0</v>
      </c>
      <c r="AH58" s="128"/>
      <c r="AI58" s="128"/>
      <c r="AJ58" s="128"/>
      <c r="AK58" s="128"/>
      <c r="AL58" s="128"/>
      <c r="AM58" s="128"/>
      <c r="AN58" s="130">
        <f>SUM(AG58,AT58)</f>
        <v>0</v>
      </c>
      <c r="AO58" s="128"/>
      <c r="AP58" s="128"/>
      <c r="AQ58" s="131" t="s">
        <v>85</v>
      </c>
      <c r="AR58" s="68"/>
      <c r="AS58" s="132">
        <v>0</v>
      </c>
      <c r="AT58" s="133">
        <f>ROUND(SUM(AV58:AW58),2)</f>
        <v>0</v>
      </c>
      <c r="AU58" s="134">
        <f>'21-SO093-01.3 - VZT, chla...'!P97</f>
        <v>0</v>
      </c>
      <c r="AV58" s="133">
        <f>'21-SO093-01.3 - VZT, chla...'!J35</f>
        <v>0</v>
      </c>
      <c r="AW58" s="133">
        <f>'21-SO093-01.3 - VZT, chla...'!J36</f>
        <v>0</v>
      </c>
      <c r="AX58" s="133">
        <f>'21-SO093-01.3 - VZT, chla...'!J37</f>
        <v>0</v>
      </c>
      <c r="AY58" s="133">
        <f>'21-SO093-01.3 - VZT, chla...'!J38</f>
        <v>0</v>
      </c>
      <c r="AZ58" s="133">
        <f>'21-SO093-01.3 - VZT, chla...'!F35</f>
        <v>0</v>
      </c>
      <c r="BA58" s="133">
        <f>'21-SO093-01.3 - VZT, chla...'!F36</f>
        <v>0</v>
      </c>
      <c r="BB58" s="133">
        <f>'21-SO093-01.3 - VZT, chla...'!F37</f>
        <v>0</v>
      </c>
      <c r="BC58" s="133">
        <f>'21-SO093-01.3 - VZT, chla...'!F38</f>
        <v>0</v>
      </c>
      <c r="BD58" s="135">
        <f>'21-SO093-01.3 - VZT, chla...'!F39</f>
        <v>0</v>
      </c>
      <c r="BE58" s="4"/>
      <c r="BT58" s="136" t="s">
        <v>81</v>
      </c>
      <c r="BV58" s="136" t="s">
        <v>74</v>
      </c>
      <c r="BW58" s="136" t="s">
        <v>92</v>
      </c>
      <c r="BX58" s="136" t="s">
        <v>80</v>
      </c>
      <c r="CL58" s="136" t="s">
        <v>19</v>
      </c>
    </row>
    <row r="59" s="4" customFormat="1" ht="35.25" customHeight="1">
      <c r="A59" s="127" t="s">
        <v>82</v>
      </c>
      <c r="B59" s="66"/>
      <c r="C59" s="128"/>
      <c r="D59" s="128"/>
      <c r="E59" s="129" t="s">
        <v>93</v>
      </c>
      <c r="F59" s="129"/>
      <c r="G59" s="129"/>
      <c r="H59" s="129"/>
      <c r="I59" s="129"/>
      <c r="J59" s="128"/>
      <c r="K59" s="129" t="s">
        <v>94</v>
      </c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0">
        <f>'21-SO093-01.4 - Plynoinst...'!J32</f>
        <v>0</v>
      </c>
      <c r="AH59" s="128"/>
      <c r="AI59" s="128"/>
      <c r="AJ59" s="128"/>
      <c r="AK59" s="128"/>
      <c r="AL59" s="128"/>
      <c r="AM59" s="128"/>
      <c r="AN59" s="130">
        <f>SUM(AG59,AT59)</f>
        <v>0</v>
      </c>
      <c r="AO59" s="128"/>
      <c r="AP59" s="128"/>
      <c r="AQ59" s="131" t="s">
        <v>85</v>
      </c>
      <c r="AR59" s="68"/>
      <c r="AS59" s="132">
        <v>0</v>
      </c>
      <c r="AT59" s="133">
        <f>ROUND(SUM(AV59:AW59),2)</f>
        <v>0</v>
      </c>
      <c r="AU59" s="134">
        <f>'21-SO093-01.4 - Plynoinst...'!P89</f>
        <v>0</v>
      </c>
      <c r="AV59" s="133">
        <f>'21-SO093-01.4 - Plynoinst...'!J35</f>
        <v>0</v>
      </c>
      <c r="AW59" s="133">
        <f>'21-SO093-01.4 - Plynoinst...'!J36</f>
        <v>0</v>
      </c>
      <c r="AX59" s="133">
        <f>'21-SO093-01.4 - Plynoinst...'!J37</f>
        <v>0</v>
      </c>
      <c r="AY59" s="133">
        <f>'21-SO093-01.4 - Plynoinst...'!J38</f>
        <v>0</v>
      </c>
      <c r="AZ59" s="133">
        <f>'21-SO093-01.4 - Plynoinst...'!F35</f>
        <v>0</v>
      </c>
      <c r="BA59" s="133">
        <f>'21-SO093-01.4 - Plynoinst...'!F36</f>
        <v>0</v>
      </c>
      <c r="BB59" s="133">
        <f>'21-SO093-01.4 - Plynoinst...'!F37</f>
        <v>0</v>
      </c>
      <c r="BC59" s="133">
        <f>'21-SO093-01.4 - Plynoinst...'!F38</f>
        <v>0</v>
      </c>
      <c r="BD59" s="135">
        <f>'21-SO093-01.4 - Plynoinst...'!F39</f>
        <v>0</v>
      </c>
      <c r="BE59" s="4"/>
      <c r="BT59" s="136" t="s">
        <v>81</v>
      </c>
      <c r="BV59" s="136" t="s">
        <v>74</v>
      </c>
      <c r="BW59" s="136" t="s">
        <v>95</v>
      </c>
      <c r="BX59" s="136" t="s">
        <v>80</v>
      </c>
      <c r="CL59" s="136" t="s">
        <v>19</v>
      </c>
    </row>
    <row r="60" s="4" customFormat="1" ht="35.25" customHeight="1">
      <c r="A60" s="127" t="s">
        <v>82</v>
      </c>
      <c r="B60" s="66"/>
      <c r="C60" s="128"/>
      <c r="D60" s="128"/>
      <c r="E60" s="129" t="s">
        <v>96</v>
      </c>
      <c r="F60" s="129"/>
      <c r="G60" s="129"/>
      <c r="H60" s="129"/>
      <c r="I60" s="129"/>
      <c r="J60" s="128"/>
      <c r="K60" s="129" t="s">
        <v>97</v>
      </c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0">
        <f>'21-SO093-01.5 - Měření a ...'!J32</f>
        <v>0</v>
      </c>
      <c r="AH60" s="128"/>
      <c r="AI60" s="128"/>
      <c r="AJ60" s="128"/>
      <c r="AK60" s="128"/>
      <c r="AL60" s="128"/>
      <c r="AM60" s="128"/>
      <c r="AN60" s="130">
        <f>SUM(AG60,AT60)</f>
        <v>0</v>
      </c>
      <c r="AO60" s="128"/>
      <c r="AP60" s="128"/>
      <c r="AQ60" s="131" t="s">
        <v>85</v>
      </c>
      <c r="AR60" s="68"/>
      <c r="AS60" s="132">
        <v>0</v>
      </c>
      <c r="AT60" s="133">
        <f>ROUND(SUM(AV60:AW60),2)</f>
        <v>0</v>
      </c>
      <c r="AU60" s="134">
        <f>'21-SO093-01.5 - Měření a ...'!P95</f>
        <v>0</v>
      </c>
      <c r="AV60" s="133">
        <f>'21-SO093-01.5 - Měření a ...'!J35</f>
        <v>0</v>
      </c>
      <c r="AW60" s="133">
        <f>'21-SO093-01.5 - Měření a ...'!J36</f>
        <v>0</v>
      </c>
      <c r="AX60" s="133">
        <f>'21-SO093-01.5 - Měření a ...'!J37</f>
        <v>0</v>
      </c>
      <c r="AY60" s="133">
        <f>'21-SO093-01.5 - Měření a ...'!J38</f>
        <v>0</v>
      </c>
      <c r="AZ60" s="133">
        <f>'21-SO093-01.5 - Měření a ...'!F35</f>
        <v>0</v>
      </c>
      <c r="BA60" s="133">
        <f>'21-SO093-01.5 - Měření a ...'!F36</f>
        <v>0</v>
      </c>
      <c r="BB60" s="133">
        <f>'21-SO093-01.5 - Měření a ...'!F37</f>
        <v>0</v>
      </c>
      <c r="BC60" s="133">
        <f>'21-SO093-01.5 - Měření a ...'!F38</f>
        <v>0</v>
      </c>
      <c r="BD60" s="135">
        <f>'21-SO093-01.5 - Měření a ...'!F39</f>
        <v>0</v>
      </c>
      <c r="BE60" s="4"/>
      <c r="BT60" s="136" t="s">
        <v>81</v>
      </c>
      <c r="BV60" s="136" t="s">
        <v>74</v>
      </c>
      <c r="BW60" s="136" t="s">
        <v>98</v>
      </c>
      <c r="BX60" s="136" t="s">
        <v>80</v>
      </c>
      <c r="CL60" s="136" t="s">
        <v>19</v>
      </c>
    </row>
    <row r="61" s="4" customFormat="1" ht="35.25" customHeight="1">
      <c r="A61" s="127" t="s">
        <v>82</v>
      </c>
      <c r="B61" s="66"/>
      <c r="C61" s="128"/>
      <c r="D61" s="128"/>
      <c r="E61" s="129" t="s">
        <v>99</v>
      </c>
      <c r="F61" s="129"/>
      <c r="G61" s="129"/>
      <c r="H61" s="129"/>
      <c r="I61" s="129"/>
      <c r="J61" s="128"/>
      <c r="K61" s="129" t="s">
        <v>100</v>
      </c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0">
        <f>'21-SO093-01.6a - ZTI'!J32</f>
        <v>0</v>
      </c>
      <c r="AH61" s="128"/>
      <c r="AI61" s="128"/>
      <c r="AJ61" s="128"/>
      <c r="AK61" s="128"/>
      <c r="AL61" s="128"/>
      <c r="AM61" s="128"/>
      <c r="AN61" s="130">
        <f>SUM(AG61,AT61)</f>
        <v>0</v>
      </c>
      <c r="AO61" s="128"/>
      <c r="AP61" s="128"/>
      <c r="AQ61" s="131" t="s">
        <v>85</v>
      </c>
      <c r="AR61" s="68"/>
      <c r="AS61" s="132">
        <v>0</v>
      </c>
      <c r="AT61" s="133">
        <f>ROUND(SUM(AV61:AW61),2)</f>
        <v>0</v>
      </c>
      <c r="AU61" s="134">
        <f>'21-SO093-01.6a - ZTI'!P99</f>
        <v>0</v>
      </c>
      <c r="AV61" s="133">
        <f>'21-SO093-01.6a - ZTI'!J35</f>
        <v>0</v>
      </c>
      <c r="AW61" s="133">
        <f>'21-SO093-01.6a - ZTI'!J36</f>
        <v>0</v>
      </c>
      <c r="AX61" s="133">
        <f>'21-SO093-01.6a - ZTI'!J37</f>
        <v>0</v>
      </c>
      <c r="AY61" s="133">
        <f>'21-SO093-01.6a - ZTI'!J38</f>
        <v>0</v>
      </c>
      <c r="AZ61" s="133">
        <f>'21-SO093-01.6a - ZTI'!F35</f>
        <v>0</v>
      </c>
      <c r="BA61" s="133">
        <f>'21-SO093-01.6a - ZTI'!F36</f>
        <v>0</v>
      </c>
      <c r="BB61" s="133">
        <f>'21-SO093-01.6a - ZTI'!F37</f>
        <v>0</v>
      </c>
      <c r="BC61" s="133">
        <f>'21-SO093-01.6a - ZTI'!F38</f>
        <v>0</v>
      </c>
      <c r="BD61" s="135">
        <f>'21-SO093-01.6a - ZTI'!F39</f>
        <v>0</v>
      </c>
      <c r="BE61" s="4"/>
      <c r="BT61" s="136" t="s">
        <v>81</v>
      </c>
      <c r="BV61" s="136" t="s">
        <v>74</v>
      </c>
      <c r="BW61" s="136" t="s">
        <v>101</v>
      </c>
      <c r="BX61" s="136" t="s">
        <v>80</v>
      </c>
      <c r="CL61" s="136" t="s">
        <v>19</v>
      </c>
    </row>
    <row r="62" s="4" customFormat="1" ht="35.25" customHeight="1">
      <c r="A62" s="127" t="s">
        <v>82</v>
      </c>
      <c r="B62" s="66"/>
      <c r="C62" s="128"/>
      <c r="D62" s="128"/>
      <c r="E62" s="129" t="s">
        <v>102</v>
      </c>
      <c r="F62" s="129"/>
      <c r="G62" s="129"/>
      <c r="H62" s="129"/>
      <c r="I62" s="129"/>
      <c r="J62" s="128"/>
      <c r="K62" s="129" t="s">
        <v>103</v>
      </c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0">
        <f>'21-SO093-01.6b - ZTI - Ve...'!J32</f>
        <v>0</v>
      </c>
      <c r="AH62" s="128"/>
      <c r="AI62" s="128"/>
      <c r="AJ62" s="128"/>
      <c r="AK62" s="128"/>
      <c r="AL62" s="128"/>
      <c r="AM62" s="128"/>
      <c r="AN62" s="130">
        <f>SUM(AG62,AT62)</f>
        <v>0</v>
      </c>
      <c r="AO62" s="128"/>
      <c r="AP62" s="128"/>
      <c r="AQ62" s="131" t="s">
        <v>85</v>
      </c>
      <c r="AR62" s="68"/>
      <c r="AS62" s="132">
        <v>0</v>
      </c>
      <c r="AT62" s="133">
        <f>ROUND(SUM(AV62:AW62),2)</f>
        <v>0</v>
      </c>
      <c r="AU62" s="134">
        <f>'21-SO093-01.6b - ZTI - Ve...'!P89</f>
        <v>0</v>
      </c>
      <c r="AV62" s="133">
        <f>'21-SO093-01.6b - ZTI - Ve...'!J35</f>
        <v>0</v>
      </c>
      <c r="AW62" s="133">
        <f>'21-SO093-01.6b - ZTI - Ve...'!J36</f>
        <v>0</v>
      </c>
      <c r="AX62" s="133">
        <f>'21-SO093-01.6b - ZTI - Ve...'!J37</f>
        <v>0</v>
      </c>
      <c r="AY62" s="133">
        <f>'21-SO093-01.6b - ZTI - Ve...'!J38</f>
        <v>0</v>
      </c>
      <c r="AZ62" s="133">
        <f>'21-SO093-01.6b - ZTI - Ve...'!F35</f>
        <v>0</v>
      </c>
      <c r="BA62" s="133">
        <f>'21-SO093-01.6b - ZTI - Ve...'!F36</f>
        <v>0</v>
      </c>
      <c r="BB62" s="133">
        <f>'21-SO093-01.6b - ZTI - Ve...'!F37</f>
        <v>0</v>
      </c>
      <c r="BC62" s="133">
        <f>'21-SO093-01.6b - ZTI - Ve...'!F38</f>
        <v>0</v>
      </c>
      <c r="BD62" s="135">
        <f>'21-SO093-01.6b - ZTI - Ve...'!F39</f>
        <v>0</v>
      </c>
      <c r="BE62" s="4"/>
      <c r="BT62" s="136" t="s">
        <v>81</v>
      </c>
      <c r="BV62" s="136" t="s">
        <v>74</v>
      </c>
      <c r="BW62" s="136" t="s">
        <v>104</v>
      </c>
      <c r="BX62" s="136" t="s">
        <v>80</v>
      </c>
      <c r="CL62" s="136" t="s">
        <v>19</v>
      </c>
    </row>
    <row r="63" s="4" customFormat="1" ht="35.25" customHeight="1">
      <c r="A63" s="127" t="s">
        <v>82</v>
      </c>
      <c r="B63" s="66"/>
      <c r="C63" s="128"/>
      <c r="D63" s="128"/>
      <c r="E63" s="129" t="s">
        <v>105</v>
      </c>
      <c r="F63" s="129"/>
      <c r="G63" s="129"/>
      <c r="H63" s="129"/>
      <c r="I63" s="129"/>
      <c r="J63" s="128"/>
      <c r="K63" s="129" t="s">
        <v>106</v>
      </c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0">
        <f>'21-SO093-01.6c - ZTI - Ve...'!J32</f>
        <v>0</v>
      </c>
      <c r="AH63" s="128"/>
      <c r="AI63" s="128"/>
      <c r="AJ63" s="128"/>
      <c r="AK63" s="128"/>
      <c r="AL63" s="128"/>
      <c r="AM63" s="128"/>
      <c r="AN63" s="130">
        <f>SUM(AG63,AT63)</f>
        <v>0</v>
      </c>
      <c r="AO63" s="128"/>
      <c r="AP63" s="128"/>
      <c r="AQ63" s="131" t="s">
        <v>85</v>
      </c>
      <c r="AR63" s="68"/>
      <c r="AS63" s="132">
        <v>0</v>
      </c>
      <c r="AT63" s="133">
        <f>ROUND(SUM(AV63:AW63),2)</f>
        <v>0</v>
      </c>
      <c r="AU63" s="134">
        <f>'21-SO093-01.6c - ZTI - Ve...'!P91</f>
        <v>0</v>
      </c>
      <c r="AV63" s="133">
        <f>'21-SO093-01.6c - ZTI - Ve...'!J35</f>
        <v>0</v>
      </c>
      <c r="AW63" s="133">
        <f>'21-SO093-01.6c - ZTI - Ve...'!J36</f>
        <v>0</v>
      </c>
      <c r="AX63" s="133">
        <f>'21-SO093-01.6c - ZTI - Ve...'!J37</f>
        <v>0</v>
      </c>
      <c r="AY63" s="133">
        <f>'21-SO093-01.6c - ZTI - Ve...'!J38</f>
        <v>0</v>
      </c>
      <c r="AZ63" s="133">
        <f>'21-SO093-01.6c - ZTI - Ve...'!F35</f>
        <v>0</v>
      </c>
      <c r="BA63" s="133">
        <f>'21-SO093-01.6c - ZTI - Ve...'!F36</f>
        <v>0</v>
      </c>
      <c r="BB63" s="133">
        <f>'21-SO093-01.6c - ZTI - Ve...'!F37</f>
        <v>0</v>
      </c>
      <c r="BC63" s="133">
        <f>'21-SO093-01.6c - ZTI - Ve...'!F38</f>
        <v>0</v>
      </c>
      <c r="BD63" s="135">
        <f>'21-SO093-01.6c - ZTI - Ve...'!F39</f>
        <v>0</v>
      </c>
      <c r="BE63" s="4"/>
      <c r="BT63" s="136" t="s">
        <v>81</v>
      </c>
      <c r="BV63" s="136" t="s">
        <v>74</v>
      </c>
      <c r="BW63" s="136" t="s">
        <v>107</v>
      </c>
      <c r="BX63" s="136" t="s">
        <v>80</v>
      </c>
      <c r="CL63" s="136" t="s">
        <v>19</v>
      </c>
    </row>
    <row r="64" s="4" customFormat="1" ht="35.25" customHeight="1">
      <c r="A64" s="127" t="s">
        <v>82</v>
      </c>
      <c r="B64" s="66"/>
      <c r="C64" s="128"/>
      <c r="D64" s="128"/>
      <c r="E64" s="129" t="s">
        <v>108</v>
      </c>
      <c r="F64" s="129"/>
      <c r="G64" s="129"/>
      <c r="H64" s="129"/>
      <c r="I64" s="129"/>
      <c r="J64" s="128"/>
      <c r="K64" s="129" t="s">
        <v>109</v>
      </c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0">
        <f>'21-SO093-01.7 - D.1.4.6 S...'!J32</f>
        <v>0</v>
      </c>
      <c r="AH64" s="128"/>
      <c r="AI64" s="128"/>
      <c r="AJ64" s="128"/>
      <c r="AK64" s="128"/>
      <c r="AL64" s="128"/>
      <c r="AM64" s="128"/>
      <c r="AN64" s="130">
        <f>SUM(AG64,AT64)</f>
        <v>0</v>
      </c>
      <c r="AO64" s="128"/>
      <c r="AP64" s="128"/>
      <c r="AQ64" s="131" t="s">
        <v>85</v>
      </c>
      <c r="AR64" s="68"/>
      <c r="AS64" s="132">
        <v>0</v>
      </c>
      <c r="AT64" s="133">
        <f>ROUND(SUM(AV64:AW64),2)</f>
        <v>0</v>
      </c>
      <c r="AU64" s="134">
        <f>'21-SO093-01.7 - D.1.4.6 S...'!P93</f>
        <v>0</v>
      </c>
      <c r="AV64" s="133">
        <f>'21-SO093-01.7 - D.1.4.6 S...'!J35</f>
        <v>0</v>
      </c>
      <c r="AW64" s="133">
        <f>'21-SO093-01.7 - D.1.4.6 S...'!J36</f>
        <v>0</v>
      </c>
      <c r="AX64" s="133">
        <f>'21-SO093-01.7 - D.1.4.6 S...'!J37</f>
        <v>0</v>
      </c>
      <c r="AY64" s="133">
        <f>'21-SO093-01.7 - D.1.4.6 S...'!J38</f>
        <v>0</v>
      </c>
      <c r="AZ64" s="133">
        <f>'21-SO093-01.7 - D.1.4.6 S...'!F35</f>
        <v>0</v>
      </c>
      <c r="BA64" s="133">
        <f>'21-SO093-01.7 - D.1.4.6 S...'!F36</f>
        <v>0</v>
      </c>
      <c r="BB64" s="133">
        <f>'21-SO093-01.7 - D.1.4.6 S...'!F37</f>
        <v>0</v>
      </c>
      <c r="BC64" s="133">
        <f>'21-SO093-01.7 - D.1.4.6 S...'!F38</f>
        <v>0</v>
      </c>
      <c r="BD64" s="135">
        <f>'21-SO093-01.7 - D.1.4.6 S...'!F39</f>
        <v>0</v>
      </c>
      <c r="BE64" s="4"/>
      <c r="BT64" s="136" t="s">
        <v>81</v>
      </c>
      <c r="BV64" s="136" t="s">
        <v>74</v>
      </c>
      <c r="BW64" s="136" t="s">
        <v>110</v>
      </c>
      <c r="BX64" s="136" t="s">
        <v>80</v>
      </c>
      <c r="CL64" s="136" t="s">
        <v>19</v>
      </c>
    </row>
    <row r="65" s="4" customFormat="1" ht="35.25" customHeight="1">
      <c r="A65" s="127" t="s">
        <v>82</v>
      </c>
      <c r="B65" s="66"/>
      <c r="C65" s="128"/>
      <c r="D65" s="128"/>
      <c r="E65" s="129" t="s">
        <v>111</v>
      </c>
      <c r="F65" s="129"/>
      <c r="G65" s="129"/>
      <c r="H65" s="129"/>
      <c r="I65" s="129"/>
      <c r="J65" s="128"/>
      <c r="K65" s="129" t="s">
        <v>112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0">
        <f>'21-SO093-01.8 - D.1.4.7 S...'!J32</f>
        <v>0</v>
      </c>
      <c r="AH65" s="128"/>
      <c r="AI65" s="128"/>
      <c r="AJ65" s="128"/>
      <c r="AK65" s="128"/>
      <c r="AL65" s="128"/>
      <c r="AM65" s="128"/>
      <c r="AN65" s="130">
        <f>SUM(AG65,AT65)</f>
        <v>0</v>
      </c>
      <c r="AO65" s="128"/>
      <c r="AP65" s="128"/>
      <c r="AQ65" s="131" t="s">
        <v>85</v>
      </c>
      <c r="AR65" s="68"/>
      <c r="AS65" s="132">
        <v>0</v>
      </c>
      <c r="AT65" s="133">
        <f>ROUND(SUM(AV65:AW65),2)</f>
        <v>0</v>
      </c>
      <c r="AU65" s="134">
        <f>'21-SO093-01.8 - D.1.4.7 S...'!P90</f>
        <v>0</v>
      </c>
      <c r="AV65" s="133">
        <f>'21-SO093-01.8 - D.1.4.7 S...'!J35</f>
        <v>0</v>
      </c>
      <c r="AW65" s="133">
        <f>'21-SO093-01.8 - D.1.4.7 S...'!J36</f>
        <v>0</v>
      </c>
      <c r="AX65" s="133">
        <f>'21-SO093-01.8 - D.1.4.7 S...'!J37</f>
        <v>0</v>
      </c>
      <c r="AY65" s="133">
        <f>'21-SO093-01.8 - D.1.4.7 S...'!J38</f>
        <v>0</v>
      </c>
      <c r="AZ65" s="133">
        <f>'21-SO093-01.8 - D.1.4.7 S...'!F35</f>
        <v>0</v>
      </c>
      <c r="BA65" s="133">
        <f>'21-SO093-01.8 - D.1.4.7 S...'!F36</f>
        <v>0</v>
      </c>
      <c r="BB65" s="133">
        <f>'21-SO093-01.8 - D.1.4.7 S...'!F37</f>
        <v>0</v>
      </c>
      <c r="BC65" s="133">
        <f>'21-SO093-01.8 - D.1.4.7 S...'!F38</f>
        <v>0</v>
      </c>
      <c r="BD65" s="135">
        <f>'21-SO093-01.8 - D.1.4.7 S...'!F39</f>
        <v>0</v>
      </c>
      <c r="BE65" s="4"/>
      <c r="BT65" s="136" t="s">
        <v>81</v>
      </c>
      <c r="BV65" s="136" t="s">
        <v>74</v>
      </c>
      <c r="BW65" s="136" t="s">
        <v>113</v>
      </c>
      <c r="BX65" s="136" t="s">
        <v>80</v>
      </c>
      <c r="CL65" s="136" t="s">
        <v>19</v>
      </c>
    </row>
    <row r="66" s="7" customFormat="1" ht="37.5" customHeight="1">
      <c r="A66" s="127" t="s">
        <v>82</v>
      </c>
      <c r="B66" s="114"/>
      <c r="C66" s="115"/>
      <c r="D66" s="116" t="s">
        <v>114</v>
      </c>
      <c r="E66" s="116"/>
      <c r="F66" s="116"/>
      <c r="G66" s="116"/>
      <c r="H66" s="116"/>
      <c r="I66" s="117"/>
      <c r="J66" s="116" t="s">
        <v>115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9">
        <f>'21-SO093-02 - SO 02 Komun...'!J30</f>
        <v>0</v>
      </c>
      <c r="AH66" s="117"/>
      <c r="AI66" s="117"/>
      <c r="AJ66" s="117"/>
      <c r="AK66" s="117"/>
      <c r="AL66" s="117"/>
      <c r="AM66" s="117"/>
      <c r="AN66" s="119">
        <f>SUM(AG66,AT66)</f>
        <v>0</v>
      </c>
      <c r="AO66" s="117"/>
      <c r="AP66" s="117"/>
      <c r="AQ66" s="120" t="s">
        <v>116</v>
      </c>
      <c r="AR66" s="121"/>
      <c r="AS66" s="122">
        <v>0</v>
      </c>
      <c r="AT66" s="123">
        <f>ROUND(SUM(AV66:AW66),2)</f>
        <v>0</v>
      </c>
      <c r="AU66" s="124">
        <f>'21-SO093-02 - SO 02 Komun...'!P84</f>
        <v>0</v>
      </c>
      <c r="AV66" s="123">
        <f>'21-SO093-02 - SO 02 Komun...'!J33</f>
        <v>0</v>
      </c>
      <c r="AW66" s="123">
        <f>'21-SO093-02 - SO 02 Komun...'!J34</f>
        <v>0</v>
      </c>
      <c r="AX66" s="123">
        <f>'21-SO093-02 - SO 02 Komun...'!J35</f>
        <v>0</v>
      </c>
      <c r="AY66" s="123">
        <f>'21-SO093-02 - SO 02 Komun...'!J36</f>
        <v>0</v>
      </c>
      <c r="AZ66" s="123">
        <f>'21-SO093-02 - SO 02 Komun...'!F33</f>
        <v>0</v>
      </c>
      <c r="BA66" s="123">
        <f>'21-SO093-02 - SO 02 Komun...'!F34</f>
        <v>0</v>
      </c>
      <c r="BB66" s="123">
        <f>'21-SO093-02 - SO 02 Komun...'!F35</f>
        <v>0</v>
      </c>
      <c r="BC66" s="123">
        <f>'21-SO093-02 - SO 02 Komun...'!F36</f>
        <v>0</v>
      </c>
      <c r="BD66" s="125">
        <f>'21-SO093-02 - SO 02 Komun...'!F37</f>
        <v>0</v>
      </c>
      <c r="BE66" s="7"/>
      <c r="BT66" s="126" t="s">
        <v>79</v>
      </c>
      <c r="BV66" s="126" t="s">
        <v>74</v>
      </c>
      <c r="BW66" s="126" t="s">
        <v>117</v>
      </c>
      <c r="BX66" s="126" t="s">
        <v>5</v>
      </c>
      <c r="CL66" s="126" t="s">
        <v>19</v>
      </c>
      <c r="CM66" s="126" t="s">
        <v>81</v>
      </c>
    </row>
    <row r="67" s="7" customFormat="1" ht="37.5" customHeight="1">
      <c r="A67" s="127" t="s">
        <v>82</v>
      </c>
      <c r="B67" s="114"/>
      <c r="C67" s="115"/>
      <c r="D67" s="116" t="s">
        <v>118</v>
      </c>
      <c r="E67" s="116"/>
      <c r="F67" s="116"/>
      <c r="G67" s="116"/>
      <c r="H67" s="116"/>
      <c r="I67" s="117"/>
      <c r="J67" s="116" t="s">
        <v>119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9">
        <f>'21-SO093-03 - SO 03 Přípo...'!J30</f>
        <v>0</v>
      </c>
      <c r="AH67" s="117"/>
      <c r="AI67" s="117"/>
      <c r="AJ67" s="117"/>
      <c r="AK67" s="117"/>
      <c r="AL67" s="117"/>
      <c r="AM67" s="117"/>
      <c r="AN67" s="119">
        <f>SUM(AG67,AT67)</f>
        <v>0</v>
      </c>
      <c r="AO67" s="117"/>
      <c r="AP67" s="117"/>
      <c r="AQ67" s="120" t="s">
        <v>116</v>
      </c>
      <c r="AR67" s="121"/>
      <c r="AS67" s="122">
        <v>0</v>
      </c>
      <c r="AT67" s="123">
        <f>ROUND(SUM(AV67:AW67),2)</f>
        <v>0</v>
      </c>
      <c r="AU67" s="124">
        <f>'21-SO093-03 - SO 03 Přípo...'!P87</f>
        <v>0</v>
      </c>
      <c r="AV67" s="123">
        <f>'21-SO093-03 - SO 03 Přípo...'!J33</f>
        <v>0</v>
      </c>
      <c r="AW67" s="123">
        <f>'21-SO093-03 - SO 03 Přípo...'!J34</f>
        <v>0</v>
      </c>
      <c r="AX67" s="123">
        <f>'21-SO093-03 - SO 03 Přípo...'!J35</f>
        <v>0</v>
      </c>
      <c r="AY67" s="123">
        <f>'21-SO093-03 - SO 03 Přípo...'!J36</f>
        <v>0</v>
      </c>
      <c r="AZ67" s="123">
        <f>'21-SO093-03 - SO 03 Přípo...'!F33</f>
        <v>0</v>
      </c>
      <c r="BA67" s="123">
        <f>'21-SO093-03 - SO 03 Přípo...'!F34</f>
        <v>0</v>
      </c>
      <c r="BB67" s="123">
        <f>'21-SO093-03 - SO 03 Přípo...'!F35</f>
        <v>0</v>
      </c>
      <c r="BC67" s="123">
        <f>'21-SO093-03 - SO 03 Přípo...'!F36</f>
        <v>0</v>
      </c>
      <c r="BD67" s="125">
        <f>'21-SO093-03 - SO 03 Přípo...'!F37</f>
        <v>0</v>
      </c>
      <c r="BE67" s="7"/>
      <c r="BT67" s="126" t="s">
        <v>79</v>
      </c>
      <c r="BV67" s="126" t="s">
        <v>74</v>
      </c>
      <c r="BW67" s="126" t="s">
        <v>120</v>
      </c>
      <c r="BX67" s="126" t="s">
        <v>5</v>
      </c>
      <c r="CL67" s="126" t="s">
        <v>19</v>
      </c>
      <c r="CM67" s="126" t="s">
        <v>81</v>
      </c>
    </row>
    <row r="68" s="7" customFormat="1" ht="37.5" customHeight="1">
      <c r="A68" s="127" t="s">
        <v>82</v>
      </c>
      <c r="B68" s="114"/>
      <c r="C68" s="115"/>
      <c r="D68" s="116" t="s">
        <v>121</v>
      </c>
      <c r="E68" s="116"/>
      <c r="F68" s="116"/>
      <c r="G68" s="116"/>
      <c r="H68" s="116"/>
      <c r="I68" s="117"/>
      <c r="J68" s="116" t="s">
        <v>122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9">
        <f>'21-SO093-04 - SO 04 Přípo...'!J30</f>
        <v>0</v>
      </c>
      <c r="AH68" s="117"/>
      <c r="AI68" s="117"/>
      <c r="AJ68" s="117"/>
      <c r="AK68" s="117"/>
      <c r="AL68" s="117"/>
      <c r="AM68" s="117"/>
      <c r="AN68" s="119">
        <f>SUM(AG68,AT68)</f>
        <v>0</v>
      </c>
      <c r="AO68" s="117"/>
      <c r="AP68" s="117"/>
      <c r="AQ68" s="120" t="s">
        <v>116</v>
      </c>
      <c r="AR68" s="121"/>
      <c r="AS68" s="122">
        <v>0</v>
      </c>
      <c r="AT68" s="123">
        <f>ROUND(SUM(AV68:AW68),2)</f>
        <v>0</v>
      </c>
      <c r="AU68" s="124">
        <f>'21-SO093-04 - SO 04 Přípo...'!P88</f>
        <v>0</v>
      </c>
      <c r="AV68" s="123">
        <f>'21-SO093-04 - SO 04 Přípo...'!J33</f>
        <v>0</v>
      </c>
      <c r="AW68" s="123">
        <f>'21-SO093-04 - SO 04 Přípo...'!J34</f>
        <v>0</v>
      </c>
      <c r="AX68" s="123">
        <f>'21-SO093-04 - SO 04 Přípo...'!J35</f>
        <v>0</v>
      </c>
      <c r="AY68" s="123">
        <f>'21-SO093-04 - SO 04 Přípo...'!J36</f>
        <v>0</v>
      </c>
      <c r="AZ68" s="123">
        <f>'21-SO093-04 - SO 04 Přípo...'!F33</f>
        <v>0</v>
      </c>
      <c r="BA68" s="123">
        <f>'21-SO093-04 - SO 04 Přípo...'!F34</f>
        <v>0</v>
      </c>
      <c r="BB68" s="123">
        <f>'21-SO093-04 - SO 04 Přípo...'!F35</f>
        <v>0</v>
      </c>
      <c r="BC68" s="123">
        <f>'21-SO093-04 - SO 04 Přípo...'!F36</f>
        <v>0</v>
      </c>
      <c r="BD68" s="125">
        <f>'21-SO093-04 - SO 04 Přípo...'!F37</f>
        <v>0</v>
      </c>
      <c r="BE68" s="7"/>
      <c r="BT68" s="126" t="s">
        <v>79</v>
      </c>
      <c r="BV68" s="126" t="s">
        <v>74</v>
      </c>
      <c r="BW68" s="126" t="s">
        <v>123</v>
      </c>
      <c r="BX68" s="126" t="s">
        <v>5</v>
      </c>
      <c r="CL68" s="126" t="s">
        <v>19</v>
      </c>
      <c r="CM68" s="126" t="s">
        <v>81</v>
      </c>
    </row>
    <row r="69" s="7" customFormat="1" ht="37.5" customHeight="1">
      <c r="A69" s="127" t="s">
        <v>82</v>
      </c>
      <c r="B69" s="114"/>
      <c r="C69" s="115"/>
      <c r="D69" s="116" t="s">
        <v>124</v>
      </c>
      <c r="E69" s="116"/>
      <c r="F69" s="116"/>
      <c r="G69" s="116"/>
      <c r="H69" s="116"/>
      <c r="I69" s="117"/>
      <c r="J69" s="116" t="s">
        <v>125</v>
      </c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9">
        <f>'21-SO093-05 - SO 05 Přelo...'!J30</f>
        <v>0</v>
      </c>
      <c r="AH69" s="117"/>
      <c r="AI69" s="117"/>
      <c r="AJ69" s="117"/>
      <c r="AK69" s="117"/>
      <c r="AL69" s="117"/>
      <c r="AM69" s="117"/>
      <c r="AN69" s="119">
        <f>SUM(AG69,AT69)</f>
        <v>0</v>
      </c>
      <c r="AO69" s="117"/>
      <c r="AP69" s="117"/>
      <c r="AQ69" s="120" t="s">
        <v>116</v>
      </c>
      <c r="AR69" s="121"/>
      <c r="AS69" s="122">
        <v>0</v>
      </c>
      <c r="AT69" s="123">
        <f>ROUND(SUM(AV69:AW69),2)</f>
        <v>0</v>
      </c>
      <c r="AU69" s="124">
        <f>'21-SO093-05 - SO 05 Přelo...'!P84</f>
        <v>0</v>
      </c>
      <c r="AV69" s="123">
        <f>'21-SO093-05 - SO 05 Přelo...'!J33</f>
        <v>0</v>
      </c>
      <c r="AW69" s="123">
        <f>'21-SO093-05 - SO 05 Přelo...'!J34</f>
        <v>0</v>
      </c>
      <c r="AX69" s="123">
        <f>'21-SO093-05 - SO 05 Přelo...'!J35</f>
        <v>0</v>
      </c>
      <c r="AY69" s="123">
        <f>'21-SO093-05 - SO 05 Přelo...'!J36</f>
        <v>0</v>
      </c>
      <c r="AZ69" s="123">
        <f>'21-SO093-05 - SO 05 Přelo...'!F33</f>
        <v>0</v>
      </c>
      <c r="BA69" s="123">
        <f>'21-SO093-05 - SO 05 Přelo...'!F34</f>
        <v>0</v>
      </c>
      <c r="BB69" s="123">
        <f>'21-SO093-05 - SO 05 Přelo...'!F35</f>
        <v>0</v>
      </c>
      <c r="BC69" s="123">
        <f>'21-SO093-05 - SO 05 Přelo...'!F36</f>
        <v>0</v>
      </c>
      <c r="BD69" s="125">
        <f>'21-SO093-05 - SO 05 Přelo...'!F37</f>
        <v>0</v>
      </c>
      <c r="BE69" s="7"/>
      <c r="BT69" s="126" t="s">
        <v>79</v>
      </c>
      <c r="BV69" s="126" t="s">
        <v>74</v>
      </c>
      <c r="BW69" s="126" t="s">
        <v>126</v>
      </c>
      <c r="BX69" s="126" t="s">
        <v>5</v>
      </c>
      <c r="CL69" s="126" t="s">
        <v>19</v>
      </c>
      <c r="CM69" s="126" t="s">
        <v>81</v>
      </c>
    </row>
    <row r="70" s="7" customFormat="1" ht="37.5" customHeight="1">
      <c r="A70" s="127" t="s">
        <v>82</v>
      </c>
      <c r="B70" s="114"/>
      <c r="C70" s="115"/>
      <c r="D70" s="116" t="s">
        <v>127</v>
      </c>
      <c r="E70" s="116"/>
      <c r="F70" s="116"/>
      <c r="G70" s="116"/>
      <c r="H70" s="116"/>
      <c r="I70" s="117"/>
      <c r="J70" s="116" t="s">
        <v>128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9">
        <f>'21-SO093-06 - SO 06 Přípo...'!J30</f>
        <v>0</v>
      </c>
      <c r="AH70" s="117"/>
      <c r="AI70" s="117"/>
      <c r="AJ70" s="117"/>
      <c r="AK70" s="117"/>
      <c r="AL70" s="117"/>
      <c r="AM70" s="117"/>
      <c r="AN70" s="119">
        <f>SUM(AG70,AT70)</f>
        <v>0</v>
      </c>
      <c r="AO70" s="117"/>
      <c r="AP70" s="117"/>
      <c r="AQ70" s="120" t="s">
        <v>116</v>
      </c>
      <c r="AR70" s="121"/>
      <c r="AS70" s="122">
        <v>0</v>
      </c>
      <c r="AT70" s="123">
        <f>ROUND(SUM(AV70:AW70),2)</f>
        <v>0</v>
      </c>
      <c r="AU70" s="124">
        <f>'21-SO093-06 - SO 06 Přípo...'!P81</f>
        <v>0</v>
      </c>
      <c r="AV70" s="123">
        <f>'21-SO093-06 - SO 06 Přípo...'!J33</f>
        <v>0</v>
      </c>
      <c r="AW70" s="123">
        <f>'21-SO093-06 - SO 06 Přípo...'!J34</f>
        <v>0</v>
      </c>
      <c r="AX70" s="123">
        <f>'21-SO093-06 - SO 06 Přípo...'!J35</f>
        <v>0</v>
      </c>
      <c r="AY70" s="123">
        <f>'21-SO093-06 - SO 06 Přípo...'!J36</f>
        <v>0</v>
      </c>
      <c r="AZ70" s="123">
        <f>'21-SO093-06 - SO 06 Přípo...'!F33</f>
        <v>0</v>
      </c>
      <c r="BA70" s="123">
        <f>'21-SO093-06 - SO 06 Přípo...'!F34</f>
        <v>0</v>
      </c>
      <c r="BB70" s="123">
        <f>'21-SO093-06 - SO 06 Přípo...'!F35</f>
        <v>0</v>
      </c>
      <c r="BC70" s="123">
        <f>'21-SO093-06 - SO 06 Přípo...'!F36</f>
        <v>0</v>
      </c>
      <c r="BD70" s="125">
        <f>'21-SO093-06 - SO 06 Přípo...'!F37</f>
        <v>0</v>
      </c>
      <c r="BE70" s="7"/>
      <c r="BT70" s="126" t="s">
        <v>79</v>
      </c>
      <c r="BV70" s="126" t="s">
        <v>74</v>
      </c>
      <c r="BW70" s="126" t="s">
        <v>129</v>
      </c>
      <c r="BX70" s="126" t="s">
        <v>5</v>
      </c>
      <c r="CL70" s="126" t="s">
        <v>19</v>
      </c>
      <c r="CM70" s="126" t="s">
        <v>81</v>
      </c>
    </row>
    <row r="71" s="7" customFormat="1" ht="37.5" customHeight="1">
      <c r="A71" s="7"/>
      <c r="B71" s="114"/>
      <c r="C71" s="115"/>
      <c r="D71" s="116" t="s">
        <v>130</v>
      </c>
      <c r="E71" s="116"/>
      <c r="F71" s="116"/>
      <c r="G71" s="116"/>
      <c r="H71" s="116"/>
      <c r="I71" s="117"/>
      <c r="J71" s="116" t="s">
        <v>131</v>
      </c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8">
        <f>ROUND(SUM(AG72:AG73),2)</f>
        <v>0</v>
      </c>
      <c r="AH71" s="117"/>
      <c r="AI71" s="117"/>
      <c r="AJ71" s="117"/>
      <c r="AK71" s="117"/>
      <c r="AL71" s="117"/>
      <c r="AM71" s="117"/>
      <c r="AN71" s="119">
        <f>SUM(AG71,AT71)</f>
        <v>0</v>
      </c>
      <c r="AO71" s="117"/>
      <c r="AP71" s="117"/>
      <c r="AQ71" s="120" t="s">
        <v>116</v>
      </c>
      <c r="AR71" s="121"/>
      <c r="AS71" s="122">
        <f>ROUND(SUM(AS72:AS73),2)</f>
        <v>0</v>
      </c>
      <c r="AT71" s="123">
        <f>ROUND(SUM(AV71:AW71),2)</f>
        <v>0</v>
      </c>
      <c r="AU71" s="124">
        <f>ROUND(SUM(AU72:AU73),5)</f>
        <v>0</v>
      </c>
      <c r="AV71" s="123">
        <f>ROUND(AZ71*L29,2)</f>
        <v>0</v>
      </c>
      <c r="AW71" s="123">
        <f>ROUND(BA71*L30,2)</f>
        <v>0</v>
      </c>
      <c r="AX71" s="123">
        <f>ROUND(BB71*L29,2)</f>
        <v>0</v>
      </c>
      <c r="AY71" s="123">
        <f>ROUND(BC71*L30,2)</f>
        <v>0</v>
      </c>
      <c r="AZ71" s="123">
        <f>ROUND(SUM(AZ72:AZ73),2)</f>
        <v>0</v>
      </c>
      <c r="BA71" s="123">
        <f>ROUND(SUM(BA72:BA73),2)</f>
        <v>0</v>
      </c>
      <c r="BB71" s="123">
        <f>ROUND(SUM(BB72:BB73),2)</f>
        <v>0</v>
      </c>
      <c r="BC71" s="123">
        <f>ROUND(SUM(BC72:BC73),2)</f>
        <v>0</v>
      </c>
      <c r="BD71" s="125">
        <f>ROUND(SUM(BD72:BD73),2)</f>
        <v>0</v>
      </c>
      <c r="BE71" s="7"/>
      <c r="BS71" s="126" t="s">
        <v>71</v>
      </c>
      <c r="BT71" s="126" t="s">
        <v>79</v>
      </c>
      <c r="BU71" s="126" t="s">
        <v>73</v>
      </c>
      <c r="BV71" s="126" t="s">
        <v>74</v>
      </c>
      <c r="BW71" s="126" t="s">
        <v>132</v>
      </c>
      <c r="BX71" s="126" t="s">
        <v>5</v>
      </c>
      <c r="CL71" s="126" t="s">
        <v>19</v>
      </c>
      <c r="CM71" s="126" t="s">
        <v>81</v>
      </c>
    </row>
    <row r="72" s="4" customFormat="1" ht="35.25" customHeight="1">
      <c r="A72" s="127" t="s">
        <v>82</v>
      </c>
      <c r="B72" s="66"/>
      <c r="C72" s="128"/>
      <c r="D72" s="128"/>
      <c r="E72" s="129" t="s">
        <v>133</v>
      </c>
      <c r="F72" s="129"/>
      <c r="G72" s="129"/>
      <c r="H72" s="129"/>
      <c r="I72" s="129"/>
      <c r="J72" s="128"/>
      <c r="K72" s="129" t="s">
        <v>134</v>
      </c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0">
        <f>'21-SO093-08.1 - Sadové úp...'!J32</f>
        <v>0</v>
      </c>
      <c r="AH72" s="128"/>
      <c r="AI72" s="128"/>
      <c r="AJ72" s="128"/>
      <c r="AK72" s="128"/>
      <c r="AL72" s="128"/>
      <c r="AM72" s="128"/>
      <c r="AN72" s="130">
        <f>SUM(AG72,AT72)</f>
        <v>0</v>
      </c>
      <c r="AO72" s="128"/>
      <c r="AP72" s="128"/>
      <c r="AQ72" s="131" t="s">
        <v>85</v>
      </c>
      <c r="AR72" s="68"/>
      <c r="AS72" s="132">
        <v>0</v>
      </c>
      <c r="AT72" s="133">
        <f>ROUND(SUM(AV72:AW72),2)</f>
        <v>0</v>
      </c>
      <c r="AU72" s="134">
        <f>'21-SO093-08.1 - Sadové úp...'!P90</f>
        <v>0</v>
      </c>
      <c r="AV72" s="133">
        <f>'21-SO093-08.1 - Sadové úp...'!J35</f>
        <v>0</v>
      </c>
      <c r="AW72" s="133">
        <f>'21-SO093-08.1 - Sadové úp...'!J36</f>
        <v>0</v>
      </c>
      <c r="AX72" s="133">
        <f>'21-SO093-08.1 - Sadové úp...'!J37</f>
        <v>0</v>
      </c>
      <c r="AY72" s="133">
        <f>'21-SO093-08.1 - Sadové úp...'!J38</f>
        <v>0</v>
      </c>
      <c r="AZ72" s="133">
        <f>'21-SO093-08.1 - Sadové úp...'!F35</f>
        <v>0</v>
      </c>
      <c r="BA72" s="133">
        <f>'21-SO093-08.1 - Sadové úp...'!F36</f>
        <v>0</v>
      </c>
      <c r="BB72" s="133">
        <f>'21-SO093-08.1 - Sadové úp...'!F37</f>
        <v>0</v>
      </c>
      <c r="BC72" s="133">
        <f>'21-SO093-08.1 - Sadové úp...'!F38</f>
        <v>0</v>
      </c>
      <c r="BD72" s="135">
        <f>'21-SO093-08.1 - Sadové úp...'!F39</f>
        <v>0</v>
      </c>
      <c r="BE72" s="4"/>
      <c r="BT72" s="136" t="s">
        <v>81</v>
      </c>
      <c r="BV72" s="136" t="s">
        <v>74</v>
      </c>
      <c r="BW72" s="136" t="s">
        <v>135</v>
      </c>
      <c r="BX72" s="136" t="s">
        <v>132</v>
      </c>
      <c r="CL72" s="136" t="s">
        <v>19</v>
      </c>
    </row>
    <row r="73" s="4" customFormat="1" ht="35.25" customHeight="1">
      <c r="A73" s="127" t="s">
        <v>82</v>
      </c>
      <c r="B73" s="66"/>
      <c r="C73" s="128"/>
      <c r="D73" s="128"/>
      <c r="E73" s="129" t="s">
        <v>136</v>
      </c>
      <c r="F73" s="129"/>
      <c r="G73" s="129"/>
      <c r="H73" s="129"/>
      <c r="I73" s="129"/>
      <c r="J73" s="128"/>
      <c r="K73" s="129" t="s">
        <v>137</v>
      </c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0">
        <f>'21-SO093-08.2 - Altán'!J32</f>
        <v>0</v>
      </c>
      <c r="AH73" s="128"/>
      <c r="AI73" s="128"/>
      <c r="AJ73" s="128"/>
      <c r="AK73" s="128"/>
      <c r="AL73" s="128"/>
      <c r="AM73" s="128"/>
      <c r="AN73" s="130">
        <f>SUM(AG73,AT73)</f>
        <v>0</v>
      </c>
      <c r="AO73" s="128"/>
      <c r="AP73" s="128"/>
      <c r="AQ73" s="131" t="s">
        <v>85</v>
      </c>
      <c r="AR73" s="68"/>
      <c r="AS73" s="132">
        <v>0</v>
      </c>
      <c r="AT73" s="133">
        <f>ROUND(SUM(AV73:AW73),2)</f>
        <v>0</v>
      </c>
      <c r="AU73" s="134">
        <f>'21-SO093-08.2 - Altán'!P95</f>
        <v>0</v>
      </c>
      <c r="AV73" s="133">
        <f>'21-SO093-08.2 - Altán'!J35</f>
        <v>0</v>
      </c>
      <c r="AW73" s="133">
        <f>'21-SO093-08.2 - Altán'!J36</f>
        <v>0</v>
      </c>
      <c r="AX73" s="133">
        <f>'21-SO093-08.2 - Altán'!J37</f>
        <v>0</v>
      </c>
      <c r="AY73" s="133">
        <f>'21-SO093-08.2 - Altán'!J38</f>
        <v>0</v>
      </c>
      <c r="AZ73" s="133">
        <f>'21-SO093-08.2 - Altán'!F35</f>
        <v>0</v>
      </c>
      <c r="BA73" s="133">
        <f>'21-SO093-08.2 - Altán'!F36</f>
        <v>0</v>
      </c>
      <c r="BB73" s="133">
        <f>'21-SO093-08.2 - Altán'!F37</f>
        <v>0</v>
      </c>
      <c r="BC73" s="133">
        <f>'21-SO093-08.2 - Altán'!F38</f>
        <v>0</v>
      </c>
      <c r="BD73" s="135">
        <f>'21-SO093-08.2 - Altán'!F39</f>
        <v>0</v>
      </c>
      <c r="BE73" s="4"/>
      <c r="BT73" s="136" t="s">
        <v>81</v>
      </c>
      <c r="BV73" s="136" t="s">
        <v>74</v>
      </c>
      <c r="BW73" s="136" t="s">
        <v>138</v>
      </c>
      <c r="BX73" s="136" t="s">
        <v>132</v>
      </c>
      <c r="CL73" s="136" t="s">
        <v>19</v>
      </c>
    </row>
    <row r="74" s="7" customFormat="1" ht="37.5" customHeight="1">
      <c r="A74" s="127" t="s">
        <v>82</v>
      </c>
      <c r="B74" s="114"/>
      <c r="C74" s="115"/>
      <c r="D74" s="116" t="s">
        <v>139</v>
      </c>
      <c r="E74" s="116"/>
      <c r="F74" s="116"/>
      <c r="G74" s="116"/>
      <c r="H74" s="116"/>
      <c r="I74" s="117"/>
      <c r="J74" s="116" t="s">
        <v>140</v>
      </c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9">
        <f>'21-SO093-09 - SO 09 Oplocení'!J30</f>
        <v>0</v>
      </c>
      <c r="AH74" s="117"/>
      <c r="AI74" s="117"/>
      <c r="AJ74" s="117"/>
      <c r="AK74" s="117"/>
      <c r="AL74" s="117"/>
      <c r="AM74" s="117"/>
      <c r="AN74" s="119">
        <f>SUM(AG74,AT74)</f>
        <v>0</v>
      </c>
      <c r="AO74" s="117"/>
      <c r="AP74" s="117"/>
      <c r="AQ74" s="120" t="s">
        <v>116</v>
      </c>
      <c r="AR74" s="121"/>
      <c r="AS74" s="122">
        <v>0</v>
      </c>
      <c r="AT74" s="123">
        <f>ROUND(SUM(AV74:AW74),2)</f>
        <v>0</v>
      </c>
      <c r="AU74" s="124">
        <f>'21-SO093-09 - SO 09 Oplocení'!P89</f>
        <v>0</v>
      </c>
      <c r="AV74" s="123">
        <f>'21-SO093-09 - SO 09 Oplocení'!J33</f>
        <v>0</v>
      </c>
      <c r="AW74" s="123">
        <f>'21-SO093-09 - SO 09 Oplocení'!J34</f>
        <v>0</v>
      </c>
      <c r="AX74" s="123">
        <f>'21-SO093-09 - SO 09 Oplocení'!J35</f>
        <v>0</v>
      </c>
      <c r="AY74" s="123">
        <f>'21-SO093-09 - SO 09 Oplocení'!J36</f>
        <v>0</v>
      </c>
      <c r="AZ74" s="123">
        <f>'21-SO093-09 - SO 09 Oplocení'!F33</f>
        <v>0</v>
      </c>
      <c r="BA74" s="123">
        <f>'21-SO093-09 - SO 09 Oplocení'!F34</f>
        <v>0</v>
      </c>
      <c r="BB74" s="123">
        <f>'21-SO093-09 - SO 09 Oplocení'!F35</f>
        <v>0</v>
      </c>
      <c r="BC74" s="123">
        <f>'21-SO093-09 - SO 09 Oplocení'!F36</f>
        <v>0</v>
      </c>
      <c r="BD74" s="125">
        <f>'21-SO093-09 - SO 09 Oplocení'!F37</f>
        <v>0</v>
      </c>
      <c r="BE74" s="7"/>
      <c r="BT74" s="126" t="s">
        <v>79</v>
      </c>
      <c r="BV74" s="126" t="s">
        <v>74</v>
      </c>
      <c r="BW74" s="126" t="s">
        <v>141</v>
      </c>
      <c r="BX74" s="126" t="s">
        <v>5</v>
      </c>
      <c r="CL74" s="126" t="s">
        <v>19</v>
      </c>
      <c r="CM74" s="126" t="s">
        <v>81</v>
      </c>
    </row>
    <row r="75" s="7" customFormat="1" ht="37.5" customHeight="1">
      <c r="A75" s="127" t="s">
        <v>82</v>
      </c>
      <c r="B75" s="114"/>
      <c r="C75" s="115"/>
      <c r="D75" s="116" t="s">
        <v>142</v>
      </c>
      <c r="E75" s="116"/>
      <c r="F75" s="116"/>
      <c r="G75" s="116"/>
      <c r="H75" s="116"/>
      <c r="I75" s="117"/>
      <c r="J75" s="116" t="s">
        <v>143</v>
      </c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9">
        <f>'21-SO093-13 - Vedlejší a ...'!J30</f>
        <v>0</v>
      </c>
      <c r="AH75" s="117"/>
      <c r="AI75" s="117"/>
      <c r="AJ75" s="117"/>
      <c r="AK75" s="117"/>
      <c r="AL75" s="117"/>
      <c r="AM75" s="117"/>
      <c r="AN75" s="119">
        <f>SUM(AG75,AT75)</f>
        <v>0</v>
      </c>
      <c r="AO75" s="117"/>
      <c r="AP75" s="117"/>
      <c r="AQ75" s="120" t="s">
        <v>144</v>
      </c>
      <c r="AR75" s="121"/>
      <c r="AS75" s="122">
        <v>0</v>
      </c>
      <c r="AT75" s="123">
        <f>ROUND(SUM(AV75:AW75),2)</f>
        <v>0</v>
      </c>
      <c r="AU75" s="124">
        <f>'21-SO093-13 - Vedlejší a ...'!P83</f>
        <v>0</v>
      </c>
      <c r="AV75" s="123">
        <f>'21-SO093-13 - Vedlejší a ...'!J33</f>
        <v>0</v>
      </c>
      <c r="AW75" s="123">
        <f>'21-SO093-13 - Vedlejší a ...'!J34</f>
        <v>0</v>
      </c>
      <c r="AX75" s="123">
        <f>'21-SO093-13 - Vedlejší a ...'!J35</f>
        <v>0</v>
      </c>
      <c r="AY75" s="123">
        <f>'21-SO093-13 - Vedlejší a ...'!J36</f>
        <v>0</v>
      </c>
      <c r="AZ75" s="123">
        <f>'21-SO093-13 - Vedlejší a ...'!F33</f>
        <v>0</v>
      </c>
      <c r="BA75" s="123">
        <f>'21-SO093-13 - Vedlejší a ...'!F34</f>
        <v>0</v>
      </c>
      <c r="BB75" s="123">
        <f>'21-SO093-13 - Vedlejší a ...'!F35</f>
        <v>0</v>
      </c>
      <c r="BC75" s="123">
        <f>'21-SO093-13 - Vedlejší a ...'!F36</f>
        <v>0</v>
      </c>
      <c r="BD75" s="125">
        <f>'21-SO093-13 - Vedlejší a ...'!F37</f>
        <v>0</v>
      </c>
      <c r="BE75" s="7"/>
      <c r="BT75" s="126" t="s">
        <v>79</v>
      </c>
      <c r="BV75" s="126" t="s">
        <v>74</v>
      </c>
      <c r="BW75" s="126" t="s">
        <v>145</v>
      </c>
      <c r="BX75" s="126" t="s">
        <v>5</v>
      </c>
      <c r="CL75" s="126" t="s">
        <v>19</v>
      </c>
      <c r="CM75" s="126" t="s">
        <v>81</v>
      </c>
    </row>
    <row r="76" s="7" customFormat="1" ht="37.5" customHeight="1">
      <c r="A76" s="127" t="s">
        <v>82</v>
      </c>
      <c r="B76" s="114"/>
      <c r="C76" s="115"/>
      <c r="D76" s="116" t="s">
        <v>146</v>
      </c>
      <c r="E76" s="116"/>
      <c r="F76" s="116"/>
      <c r="G76" s="116"/>
      <c r="H76" s="116"/>
      <c r="I76" s="117"/>
      <c r="J76" s="116" t="s">
        <v>147</v>
      </c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9">
        <f>'21-SO093-14 - Ostatní nák...'!J30</f>
        <v>0</v>
      </c>
      <c r="AH76" s="117"/>
      <c r="AI76" s="117"/>
      <c r="AJ76" s="117"/>
      <c r="AK76" s="117"/>
      <c r="AL76" s="117"/>
      <c r="AM76" s="117"/>
      <c r="AN76" s="119">
        <f>SUM(AG76,AT76)</f>
        <v>0</v>
      </c>
      <c r="AO76" s="117"/>
      <c r="AP76" s="117"/>
      <c r="AQ76" s="120" t="s">
        <v>148</v>
      </c>
      <c r="AR76" s="121"/>
      <c r="AS76" s="137">
        <v>0</v>
      </c>
      <c r="AT76" s="138">
        <f>ROUND(SUM(AV76:AW76),2)</f>
        <v>0</v>
      </c>
      <c r="AU76" s="139">
        <f>'21-SO093-14 - Ostatní nák...'!P82</f>
        <v>0</v>
      </c>
      <c r="AV76" s="138">
        <f>'21-SO093-14 - Ostatní nák...'!J33</f>
        <v>0</v>
      </c>
      <c r="AW76" s="138">
        <f>'21-SO093-14 - Ostatní nák...'!J34</f>
        <v>0</v>
      </c>
      <c r="AX76" s="138">
        <f>'21-SO093-14 - Ostatní nák...'!J35</f>
        <v>0</v>
      </c>
      <c r="AY76" s="138">
        <f>'21-SO093-14 - Ostatní nák...'!J36</f>
        <v>0</v>
      </c>
      <c r="AZ76" s="138">
        <f>'21-SO093-14 - Ostatní nák...'!F33</f>
        <v>0</v>
      </c>
      <c r="BA76" s="138">
        <f>'21-SO093-14 - Ostatní nák...'!F34</f>
        <v>0</v>
      </c>
      <c r="BB76" s="138">
        <f>'21-SO093-14 - Ostatní nák...'!F35</f>
        <v>0</v>
      </c>
      <c r="BC76" s="138">
        <f>'21-SO093-14 - Ostatní nák...'!F36</f>
        <v>0</v>
      </c>
      <c r="BD76" s="140">
        <f>'21-SO093-14 - Ostatní nák...'!F37</f>
        <v>0</v>
      </c>
      <c r="BE76" s="7"/>
      <c r="BT76" s="126" t="s">
        <v>79</v>
      </c>
      <c r="BV76" s="126" t="s">
        <v>74</v>
      </c>
      <c r="BW76" s="126" t="s">
        <v>149</v>
      </c>
      <c r="BX76" s="126" t="s">
        <v>5</v>
      </c>
      <c r="CL76" s="126" t="s">
        <v>19</v>
      </c>
      <c r="CM76" s="126" t="s">
        <v>81</v>
      </c>
    </row>
    <row r="77" s="2" customFormat="1" ht="30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7"/>
      <c r="AS77" s="41"/>
      <c r="AT77" s="41"/>
      <c r="AU77" s="41"/>
      <c r="AV77" s="41"/>
      <c r="AW77" s="41"/>
      <c r="AX77" s="41"/>
      <c r="AY77" s="41"/>
      <c r="AZ77" s="41"/>
      <c r="BA77" s="41"/>
      <c r="BB77" s="41"/>
      <c r="BC77" s="41"/>
      <c r="BD77" s="41"/>
      <c r="BE77" s="41"/>
    </row>
    <row r="78" s="2" customFormat="1" ht="6.96" customHeight="1">
      <c r="A78" s="41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47"/>
      <c r="AS78" s="41"/>
      <c r="AT78" s="41"/>
      <c r="AU78" s="41"/>
      <c r="AV78" s="41"/>
      <c r="AW78" s="41"/>
      <c r="AX78" s="41"/>
      <c r="AY78" s="41"/>
      <c r="AZ78" s="41"/>
      <c r="BA78" s="41"/>
      <c r="BB78" s="41"/>
      <c r="BC78" s="41"/>
      <c r="BD78" s="41"/>
      <c r="BE78" s="41"/>
    </row>
  </sheetData>
  <sheetProtection sheet="1" formatColumns="0" formatRows="0" objects="1" scenarios="1" spinCount="100000" saltValue="tOaQbbDVL64hVDTURuggMNA8QgGRmNLR0AHiwow55+dhMc2rXo8lPpak9kmgE+RknLaIqAQpg5P990dGX+Mhcg==" hashValue="lvluno7q7HZs/X2snRYHkMFadoPLc+JkNaF4ofzM+goahcLWTWN1aOuRfcTS3qtxF5sCBigPTWGZidvokwatBg==" algorithmName="SHA-512" password="CC2A"/>
  <mergeCells count="126">
    <mergeCell ref="L45:AO45"/>
    <mergeCell ref="AM47:AN47"/>
    <mergeCell ref="AS49:AT51"/>
    <mergeCell ref="AM49:AP49"/>
    <mergeCell ref="AM50:AP50"/>
    <mergeCell ref="I52:AF52"/>
    <mergeCell ref="C52:G52"/>
    <mergeCell ref="J55:AF55"/>
    <mergeCell ref="D55:H55"/>
    <mergeCell ref="K56:AF56"/>
    <mergeCell ref="E56:I56"/>
    <mergeCell ref="K57:AF57"/>
    <mergeCell ref="E57:I57"/>
    <mergeCell ref="K58:AF58"/>
    <mergeCell ref="E58:I58"/>
    <mergeCell ref="K59:AF59"/>
    <mergeCell ref="E59:I59"/>
    <mergeCell ref="K60:AF60"/>
    <mergeCell ref="E60:I60"/>
    <mergeCell ref="K61:AF61"/>
    <mergeCell ref="E61:I61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E62:I62"/>
    <mergeCell ref="K62:AF62"/>
    <mergeCell ref="K63:AF63"/>
    <mergeCell ref="E63:I63"/>
    <mergeCell ref="E64:I64"/>
    <mergeCell ref="K64:AF64"/>
    <mergeCell ref="E65:I65"/>
    <mergeCell ref="K65:AF65"/>
    <mergeCell ref="D66:H66"/>
    <mergeCell ref="J66:AF66"/>
    <mergeCell ref="J67:AF67"/>
    <mergeCell ref="D67:H67"/>
    <mergeCell ref="J68:AF68"/>
    <mergeCell ref="D68:H68"/>
    <mergeCell ref="J69:AF69"/>
    <mergeCell ref="D69:H69"/>
    <mergeCell ref="J70:AF70"/>
    <mergeCell ref="D70:H70"/>
    <mergeCell ref="D71:H71"/>
    <mergeCell ref="J71:AF71"/>
    <mergeCell ref="K72:AF72"/>
    <mergeCell ref="E72:I72"/>
    <mergeCell ref="K73:AF73"/>
    <mergeCell ref="E73:I73"/>
    <mergeCell ref="D74:H74"/>
    <mergeCell ref="J74:AF74"/>
    <mergeCell ref="J75:AF75"/>
    <mergeCell ref="D75:H75"/>
    <mergeCell ref="D76:H76"/>
    <mergeCell ref="J76:AF76"/>
  </mergeCells>
  <hyperlinks>
    <hyperlink ref="A56" location="'21-SO093-01.1 - Architekt...'!C2" display="/"/>
    <hyperlink ref="A57" location="'21-SO093-01.2 - Ústřední ...'!C2" display="/"/>
    <hyperlink ref="A58" location="'21-SO093-01.3 - VZT, chla...'!C2" display="/"/>
    <hyperlink ref="A59" location="'21-SO093-01.4 - Plynoinst...'!C2" display="/"/>
    <hyperlink ref="A60" location="'21-SO093-01.5 - Měření a ...'!C2" display="/"/>
    <hyperlink ref="A61" location="'21-SO093-01.6a - ZTI'!C2" display="/"/>
    <hyperlink ref="A62" location="'21-SO093-01.6b - ZTI - Ve...'!C2" display="/"/>
    <hyperlink ref="A63" location="'21-SO093-01.6c - ZTI - Ve...'!C2" display="/"/>
    <hyperlink ref="A64" location="'21-SO093-01.7 - D.1.4.6 S...'!C2" display="/"/>
    <hyperlink ref="A65" location="'21-SO093-01.8 - D.1.4.7 S...'!C2" display="/"/>
    <hyperlink ref="A66" location="'21-SO093-02 - SO 02 Komun...'!C2" display="/"/>
    <hyperlink ref="A67" location="'21-SO093-03 - SO 03 Přípo...'!C2" display="/"/>
    <hyperlink ref="A68" location="'21-SO093-04 - SO 04 Přípo...'!C2" display="/"/>
    <hyperlink ref="A69" location="'21-SO093-05 - SO 05 Přelo...'!C2" display="/"/>
    <hyperlink ref="A70" location="'21-SO093-06 - SO 06 Přípo...'!C2" display="/"/>
    <hyperlink ref="A72" location="'21-SO093-08.1 - Sadové úp...'!C2" display="/"/>
    <hyperlink ref="A73" location="'21-SO093-08.2 - Altán'!C2" display="/"/>
    <hyperlink ref="A74" location="'21-SO093-09 - SO 09 Oplocení'!C2" display="/"/>
    <hyperlink ref="A75" location="'21-SO093-13 - Vedlejší a ...'!C2" display="/"/>
    <hyperlink ref="A76" location="'21-SO093-14 - Ostatní nák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48" t="s">
        <v>154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">
        <v>19</v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155</v>
      </c>
      <c r="F26" s="41"/>
      <c r="G26" s="41"/>
      <c r="H26" s="41"/>
      <c r="I26" s="145" t="s">
        <v>28</v>
      </c>
      <c r="J26" s="136" t="s">
        <v>19</v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ROUND(J114,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ROUND((SUM(BE114:BE5285)),  2)</f>
        <v>0</v>
      </c>
      <c r="G35" s="41"/>
      <c r="H35" s="41"/>
      <c r="I35" s="160">
        <v>0.20999999999999999</v>
      </c>
      <c r="J35" s="159">
        <f>ROUND(((SUM(BE114:BE5285))*I35),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ROUND((SUM(BF114:BF5285)),  2)</f>
        <v>0</v>
      </c>
      <c r="G36" s="41"/>
      <c r="H36" s="41"/>
      <c r="I36" s="160">
        <v>0.14999999999999999</v>
      </c>
      <c r="J36" s="159">
        <f>ROUND(((SUM(BF114:BF5285))*I36),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ROUND((SUM(BG114:BG5285)),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ROUND((SUM(BH114:BH5285)),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ROUND((SUM(BI114:BI5285)),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30" customHeight="1">
      <c r="A54" s="41"/>
      <c r="B54" s="42"/>
      <c r="C54" s="43"/>
      <c r="D54" s="43"/>
      <c r="E54" s="72" t="str">
        <f>E11</f>
        <v>21-SO093-01.1 - Architektonicko-stavební a konstrukční řešení, PBŘ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>Votavová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J114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160</v>
      </c>
      <c r="E64" s="180"/>
      <c r="F64" s="180"/>
      <c r="G64" s="180"/>
      <c r="H64" s="180"/>
      <c r="I64" s="180"/>
      <c r="J64" s="181">
        <f>J115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161</v>
      </c>
      <c r="E65" s="185"/>
      <c r="F65" s="185"/>
      <c r="G65" s="185"/>
      <c r="H65" s="185"/>
      <c r="I65" s="185"/>
      <c r="J65" s="186">
        <f>J116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162</v>
      </c>
      <c r="E66" s="185"/>
      <c r="F66" s="185"/>
      <c r="G66" s="185"/>
      <c r="H66" s="185"/>
      <c r="I66" s="185"/>
      <c r="J66" s="186">
        <f>J307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163</v>
      </c>
      <c r="E67" s="185"/>
      <c r="F67" s="185"/>
      <c r="G67" s="185"/>
      <c r="H67" s="185"/>
      <c r="I67" s="185"/>
      <c r="J67" s="186">
        <f>J576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164</v>
      </c>
      <c r="E68" s="185"/>
      <c r="F68" s="185"/>
      <c r="G68" s="185"/>
      <c r="H68" s="185"/>
      <c r="I68" s="185"/>
      <c r="J68" s="186">
        <f>J1203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165</v>
      </c>
      <c r="E69" s="185"/>
      <c r="F69" s="185"/>
      <c r="G69" s="185"/>
      <c r="H69" s="185"/>
      <c r="I69" s="185"/>
      <c r="J69" s="186">
        <f>J1892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8"/>
      <c r="D70" s="184" t="s">
        <v>166</v>
      </c>
      <c r="E70" s="185"/>
      <c r="F70" s="185"/>
      <c r="G70" s="185"/>
      <c r="H70" s="185"/>
      <c r="I70" s="185"/>
      <c r="J70" s="186">
        <f>J2453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167</v>
      </c>
      <c r="E71" s="185"/>
      <c r="F71" s="185"/>
      <c r="G71" s="185"/>
      <c r="H71" s="185"/>
      <c r="I71" s="185"/>
      <c r="J71" s="186">
        <f>J2563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168</v>
      </c>
      <c r="E72" s="185"/>
      <c r="F72" s="185"/>
      <c r="G72" s="185"/>
      <c r="H72" s="185"/>
      <c r="I72" s="185"/>
      <c r="J72" s="186">
        <f>J2577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7"/>
      <c r="C73" s="178"/>
      <c r="D73" s="179" t="s">
        <v>169</v>
      </c>
      <c r="E73" s="180"/>
      <c r="F73" s="180"/>
      <c r="G73" s="180"/>
      <c r="H73" s="180"/>
      <c r="I73" s="180"/>
      <c r="J73" s="181">
        <f>J2581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3"/>
      <c r="C74" s="128"/>
      <c r="D74" s="184" t="s">
        <v>170</v>
      </c>
      <c r="E74" s="185"/>
      <c r="F74" s="185"/>
      <c r="G74" s="185"/>
      <c r="H74" s="185"/>
      <c r="I74" s="185"/>
      <c r="J74" s="186">
        <f>J2582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171</v>
      </c>
      <c r="E75" s="185"/>
      <c r="F75" s="185"/>
      <c r="G75" s="185"/>
      <c r="H75" s="185"/>
      <c r="I75" s="185"/>
      <c r="J75" s="186">
        <f>J2674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172</v>
      </c>
      <c r="E76" s="185"/>
      <c r="F76" s="185"/>
      <c r="G76" s="185"/>
      <c r="H76" s="185"/>
      <c r="I76" s="185"/>
      <c r="J76" s="186">
        <f>J2878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173</v>
      </c>
      <c r="E77" s="185"/>
      <c r="F77" s="185"/>
      <c r="G77" s="185"/>
      <c r="H77" s="185"/>
      <c r="I77" s="185"/>
      <c r="J77" s="186">
        <f>J3215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174</v>
      </c>
      <c r="E78" s="185"/>
      <c r="F78" s="185"/>
      <c r="G78" s="185"/>
      <c r="H78" s="185"/>
      <c r="I78" s="185"/>
      <c r="J78" s="186">
        <f>J3264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175</v>
      </c>
      <c r="E79" s="185"/>
      <c r="F79" s="185"/>
      <c r="G79" s="185"/>
      <c r="H79" s="185"/>
      <c r="I79" s="185"/>
      <c r="J79" s="186">
        <f>J3274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8"/>
      <c r="D80" s="184" t="s">
        <v>176</v>
      </c>
      <c r="E80" s="185"/>
      <c r="F80" s="185"/>
      <c r="G80" s="185"/>
      <c r="H80" s="185"/>
      <c r="I80" s="185"/>
      <c r="J80" s="186">
        <f>J3653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8"/>
      <c r="D81" s="184" t="s">
        <v>177</v>
      </c>
      <c r="E81" s="185"/>
      <c r="F81" s="185"/>
      <c r="G81" s="185"/>
      <c r="H81" s="185"/>
      <c r="I81" s="185"/>
      <c r="J81" s="186">
        <f>J3699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8"/>
      <c r="D82" s="184" t="s">
        <v>178</v>
      </c>
      <c r="E82" s="185"/>
      <c r="F82" s="185"/>
      <c r="G82" s="185"/>
      <c r="H82" s="185"/>
      <c r="I82" s="185"/>
      <c r="J82" s="186">
        <f>J3817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8"/>
      <c r="D83" s="184" t="s">
        <v>179</v>
      </c>
      <c r="E83" s="185"/>
      <c r="F83" s="185"/>
      <c r="G83" s="185"/>
      <c r="H83" s="185"/>
      <c r="I83" s="185"/>
      <c r="J83" s="186">
        <f>J3895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8"/>
      <c r="D84" s="184" t="s">
        <v>180</v>
      </c>
      <c r="E84" s="185"/>
      <c r="F84" s="185"/>
      <c r="G84" s="185"/>
      <c r="H84" s="185"/>
      <c r="I84" s="185"/>
      <c r="J84" s="186">
        <f>J4052</f>
        <v>0</v>
      </c>
      <c r="K84" s="128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3"/>
      <c r="C85" s="128"/>
      <c r="D85" s="184" t="s">
        <v>181</v>
      </c>
      <c r="E85" s="185"/>
      <c r="F85" s="185"/>
      <c r="G85" s="185"/>
      <c r="H85" s="185"/>
      <c r="I85" s="185"/>
      <c r="J85" s="186">
        <f>J4078</f>
        <v>0</v>
      </c>
      <c r="K85" s="128"/>
      <c r="L85" s="187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3"/>
      <c r="C86" s="128"/>
      <c r="D86" s="184" t="s">
        <v>182</v>
      </c>
      <c r="E86" s="185"/>
      <c r="F86" s="185"/>
      <c r="G86" s="185"/>
      <c r="H86" s="185"/>
      <c r="I86" s="185"/>
      <c r="J86" s="186">
        <f>J4569</f>
        <v>0</v>
      </c>
      <c r="K86" s="128"/>
      <c r="L86" s="187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3"/>
      <c r="C87" s="128"/>
      <c r="D87" s="184" t="s">
        <v>183</v>
      </c>
      <c r="E87" s="185"/>
      <c r="F87" s="185"/>
      <c r="G87" s="185"/>
      <c r="H87" s="185"/>
      <c r="I87" s="185"/>
      <c r="J87" s="186">
        <f>J4770</f>
        <v>0</v>
      </c>
      <c r="K87" s="128"/>
      <c r="L87" s="187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3"/>
      <c r="C88" s="128"/>
      <c r="D88" s="184" t="s">
        <v>184</v>
      </c>
      <c r="E88" s="185"/>
      <c r="F88" s="185"/>
      <c r="G88" s="185"/>
      <c r="H88" s="185"/>
      <c r="I88" s="185"/>
      <c r="J88" s="186">
        <f>J4832</f>
        <v>0</v>
      </c>
      <c r="K88" s="128"/>
      <c r="L88" s="187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3"/>
      <c r="C89" s="128"/>
      <c r="D89" s="184" t="s">
        <v>185</v>
      </c>
      <c r="E89" s="185"/>
      <c r="F89" s="185"/>
      <c r="G89" s="185"/>
      <c r="H89" s="185"/>
      <c r="I89" s="185"/>
      <c r="J89" s="186">
        <f>J5160</f>
        <v>0</v>
      </c>
      <c r="K89" s="128"/>
      <c r="L89" s="187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3"/>
      <c r="C90" s="128"/>
      <c r="D90" s="184" t="s">
        <v>186</v>
      </c>
      <c r="E90" s="185"/>
      <c r="F90" s="185"/>
      <c r="G90" s="185"/>
      <c r="H90" s="185"/>
      <c r="I90" s="185"/>
      <c r="J90" s="186">
        <f>J5175</f>
        <v>0</v>
      </c>
      <c r="K90" s="128"/>
      <c r="L90" s="187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9" customFormat="1" ht="24.96" customHeight="1">
      <c r="A91" s="9"/>
      <c r="B91" s="177"/>
      <c r="C91" s="178"/>
      <c r="D91" s="179" t="s">
        <v>187</v>
      </c>
      <c r="E91" s="180"/>
      <c r="F91" s="180"/>
      <c r="G91" s="180"/>
      <c r="H91" s="180"/>
      <c r="I91" s="180"/>
      <c r="J91" s="181">
        <f>J5275</f>
        <v>0</v>
      </c>
      <c r="K91" s="178"/>
      <c r="L91" s="182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10" customFormat="1" ht="19.92" customHeight="1">
      <c r="A92" s="10"/>
      <c r="B92" s="183"/>
      <c r="C92" s="128"/>
      <c r="D92" s="184" t="s">
        <v>188</v>
      </c>
      <c r="E92" s="185"/>
      <c r="F92" s="185"/>
      <c r="G92" s="185"/>
      <c r="H92" s="185"/>
      <c r="I92" s="185"/>
      <c r="J92" s="186">
        <f>J5276</f>
        <v>0</v>
      </c>
      <c r="K92" s="128"/>
      <c r="L92" s="187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2" customFormat="1" ht="21.84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62"/>
      <c r="C94" s="63"/>
      <c r="D94" s="63"/>
      <c r="E94" s="63"/>
      <c r="F94" s="63"/>
      <c r="G94" s="63"/>
      <c r="H94" s="63"/>
      <c r="I94" s="63"/>
      <c r="J94" s="63"/>
      <c r="K94" s="6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8" s="2" customFormat="1" ht="6.96" customHeight="1">
      <c r="A98" s="41"/>
      <c r="B98" s="64"/>
      <c r="C98" s="65"/>
      <c r="D98" s="65"/>
      <c r="E98" s="65"/>
      <c r="F98" s="65"/>
      <c r="G98" s="65"/>
      <c r="H98" s="65"/>
      <c r="I98" s="65"/>
      <c r="J98" s="65"/>
      <c r="K98" s="65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24.96" customHeight="1">
      <c r="A99" s="41"/>
      <c r="B99" s="42"/>
      <c r="C99" s="26" t="s">
        <v>189</v>
      </c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2" customHeight="1">
      <c r="A101" s="41"/>
      <c r="B101" s="42"/>
      <c r="C101" s="35" t="s">
        <v>16</v>
      </c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6.5" customHeight="1">
      <c r="A102" s="41"/>
      <c r="B102" s="42"/>
      <c r="C102" s="43"/>
      <c r="D102" s="43"/>
      <c r="E102" s="172" t="str">
        <f>E7</f>
        <v>Mateřská a základní škola Šámalova - REVIZE 02</v>
      </c>
      <c r="F102" s="35"/>
      <c r="G102" s="35"/>
      <c r="H102" s="35"/>
      <c r="I102" s="43"/>
      <c r="J102" s="43"/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" customFormat="1" ht="12" customHeight="1">
      <c r="B103" s="24"/>
      <c r="C103" s="35" t="s">
        <v>151</v>
      </c>
      <c r="D103" s="25"/>
      <c r="E103" s="25"/>
      <c r="F103" s="25"/>
      <c r="G103" s="25"/>
      <c r="H103" s="25"/>
      <c r="I103" s="25"/>
      <c r="J103" s="25"/>
      <c r="K103" s="25"/>
      <c r="L103" s="23"/>
    </row>
    <row r="104" s="2" customFormat="1" ht="16.5" customHeight="1">
      <c r="A104" s="41"/>
      <c r="B104" s="42"/>
      <c r="C104" s="43"/>
      <c r="D104" s="43"/>
      <c r="E104" s="172" t="s">
        <v>152</v>
      </c>
      <c r="F104" s="43"/>
      <c r="G104" s="43"/>
      <c r="H104" s="43"/>
      <c r="I104" s="43"/>
      <c r="J104" s="43"/>
      <c r="K104" s="43"/>
      <c r="L104" s="147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2" customHeight="1">
      <c r="A105" s="41"/>
      <c r="B105" s="42"/>
      <c r="C105" s="35" t="s">
        <v>153</v>
      </c>
      <c r="D105" s="43"/>
      <c r="E105" s="43"/>
      <c r="F105" s="43"/>
      <c r="G105" s="43"/>
      <c r="H105" s="43"/>
      <c r="I105" s="43"/>
      <c r="J105" s="43"/>
      <c r="K105" s="43"/>
      <c r="L105" s="147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30" customHeight="1">
      <c r="A106" s="41"/>
      <c r="B106" s="42"/>
      <c r="C106" s="43"/>
      <c r="D106" s="43"/>
      <c r="E106" s="72" t="str">
        <f>E11</f>
        <v>21-SO093-01.1 - Architektonicko-stavební a konstrukční řešení, PBŘ</v>
      </c>
      <c r="F106" s="43"/>
      <c r="G106" s="43"/>
      <c r="H106" s="43"/>
      <c r="I106" s="43"/>
      <c r="J106" s="43"/>
      <c r="K106" s="43"/>
      <c r="L106" s="147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6.96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47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2" customFormat="1" ht="12" customHeight="1">
      <c r="A108" s="41"/>
      <c r="B108" s="42"/>
      <c r="C108" s="35" t="s">
        <v>21</v>
      </c>
      <c r="D108" s="43"/>
      <c r="E108" s="43"/>
      <c r="F108" s="30" t="str">
        <f>F14</f>
        <v>Šámalova, Brno-Židenice</v>
      </c>
      <c r="G108" s="43"/>
      <c r="H108" s="43"/>
      <c r="I108" s="35" t="s">
        <v>23</v>
      </c>
      <c r="J108" s="75" t="str">
        <f>IF(J14="","",J14)</f>
        <v>3. 6. 2022</v>
      </c>
      <c r="K108" s="43"/>
      <c r="L108" s="147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6.96" customHeight="1">
      <c r="A109" s="41"/>
      <c r="B109" s="42"/>
      <c r="C109" s="43"/>
      <c r="D109" s="43"/>
      <c r="E109" s="43"/>
      <c r="F109" s="43"/>
      <c r="G109" s="43"/>
      <c r="H109" s="43"/>
      <c r="I109" s="43"/>
      <c r="J109" s="43"/>
      <c r="K109" s="43"/>
      <c r="L109" s="147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15.15" customHeight="1">
      <c r="A110" s="41"/>
      <c r="B110" s="42"/>
      <c r="C110" s="35" t="s">
        <v>25</v>
      </c>
      <c r="D110" s="43"/>
      <c r="E110" s="43"/>
      <c r="F110" s="30" t="str">
        <f>E17</f>
        <v>Statutární město Brno</v>
      </c>
      <c r="G110" s="43"/>
      <c r="H110" s="43"/>
      <c r="I110" s="35" t="s">
        <v>31</v>
      </c>
      <c r="J110" s="39" t="str">
        <f>E23</f>
        <v>IS-ARCH s.r.o.</v>
      </c>
      <c r="K110" s="43"/>
      <c r="L110" s="147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15.15" customHeight="1">
      <c r="A111" s="41"/>
      <c r="B111" s="42"/>
      <c r="C111" s="35" t="s">
        <v>29</v>
      </c>
      <c r="D111" s="43"/>
      <c r="E111" s="43"/>
      <c r="F111" s="30" t="str">
        <f>IF(E20="","",E20)</f>
        <v>Vyplň údaj</v>
      </c>
      <c r="G111" s="43"/>
      <c r="H111" s="43"/>
      <c r="I111" s="35" t="s">
        <v>34</v>
      </c>
      <c r="J111" s="39" t="str">
        <f>E26</f>
        <v>Votavová</v>
      </c>
      <c r="K111" s="43"/>
      <c r="L111" s="147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0.32" customHeight="1">
      <c r="A112" s="41"/>
      <c r="B112" s="42"/>
      <c r="C112" s="43"/>
      <c r="D112" s="43"/>
      <c r="E112" s="43"/>
      <c r="F112" s="43"/>
      <c r="G112" s="43"/>
      <c r="H112" s="43"/>
      <c r="I112" s="43"/>
      <c r="J112" s="43"/>
      <c r="K112" s="43"/>
      <c r="L112" s="147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11" customFormat="1" ht="29.28" customHeight="1">
      <c r="A113" s="188"/>
      <c r="B113" s="189"/>
      <c r="C113" s="190" t="s">
        <v>190</v>
      </c>
      <c r="D113" s="191" t="s">
        <v>57</v>
      </c>
      <c r="E113" s="191" t="s">
        <v>53</v>
      </c>
      <c r="F113" s="191" t="s">
        <v>54</v>
      </c>
      <c r="G113" s="191" t="s">
        <v>191</v>
      </c>
      <c r="H113" s="191" t="s">
        <v>192</v>
      </c>
      <c r="I113" s="191" t="s">
        <v>193</v>
      </c>
      <c r="J113" s="191" t="s">
        <v>158</v>
      </c>
      <c r="K113" s="192" t="s">
        <v>194</v>
      </c>
      <c r="L113" s="193"/>
      <c r="M113" s="95" t="s">
        <v>19</v>
      </c>
      <c r="N113" s="96" t="s">
        <v>42</v>
      </c>
      <c r="O113" s="96" t="s">
        <v>195</v>
      </c>
      <c r="P113" s="96" t="s">
        <v>196</v>
      </c>
      <c r="Q113" s="96" t="s">
        <v>197</v>
      </c>
      <c r="R113" s="96" t="s">
        <v>198</v>
      </c>
      <c r="S113" s="96" t="s">
        <v>199</v>
      </c>
      <c r="T113" s="97" t="s">
        <v>200</v>
      </c>
      <c r="U113" s="188"/>
      <c r="V113" s="188"/>
      <c r="W113" s="188"/>
      <c r="X113" s="188"/>
      <c r="Y113" s="188"/>
      <c r="Z113" s="188"/>
      <c r="AA113" s="188"/>
      <c r="AB113" s="188"/>
      <c r="AC113" s="188"/>
      <c r="AD113" s="188"/>
      <c r="AE113" s="188"/>
    </row>
    <row r="114" s="2" customFormat="1" ht="22.8" customHeight="1">
      <c r="A114" s="41"/>
      <c r="B114" s="42"/>
      <c r="C114" s="102" t="s">
        <v>201</v>
      </c>
      <c r="D114" s="43"/>
      <c r="E114" s="43"/>
      <c r="F114" s="43"/>
      <c r="G114" s="43"/>
      <c r="H114" s="43"/>
      <c r="I114" s="43"/>
      <c r="J114" s="194">
        <f>BK114</f>
        <v>0</v>
      </c>
      <c r="K114" s="43"/>
      <c r="L114" s="47"/>
      <c r="M114" s="98"/>
      <c r="N114" s="195"/>
      <c r="O114" s="99"/>
      <c r="P114" s="196">
        <f>P115+P2581+P5275</f>
        <v>0</v>
      </c>
      <c r="Q114" s="99"/>
      <c r="R114" s="196">
        <f>R115+R2581+R5275</f>
        <v>8436.15111669</v>
      </c>
      <c r="S114" s="99"/>
      <c r="T114" s="197">
        <f>T115+T2581+T5275</f>
        <v>19.212299999999999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71</v>
      </c>
      <c r="AU114" s="20" t="s">
        <v>159</v>
      </c>
      <c r="BK114" s="198">
        <f>BK115+BK2581+BK5275</f>
        <v>0</v>
      </c>
    </row>
    <row r="115" s="12" customFormat="1" ht="25.92" customHeight="1">
      <c r="A115" s="12"/>
      <c r="B115" s="199"/>
      <c r="C115" s="200"/>
      <c r="D115" s="201" t="s">
        <v>71</v>
      </c>
      <c r="E115" s="202" t="s">
        <v>202</v>
      </c>
      <c r="F115" s="202" t="s">
        <v>203</v>
      </c>
      <c r="G115" s="200"/>
      <c r="H115" s="200"/>
      <c r="I115" s="203"/>
      <c r="J115" s="204">
        <f>BK115</f>
        <v>0</v>
      </c>
      <c r="K115" s="200"/>
      <c r="L115" s="205"/>
      <c r="M115" s="206"/>
      <c r="N115" s="207"/>
      <c r="O115" s="207"/>
      <c r="P115" s="208">
        <f>P116+P307+P576+P1203+P1892+P2453+P2563+P2577</f>
        <v>0</v>
      </c>
      <c r="Q115" s="207"/>
      <c r="R115" s="208">
        <f>R116+R307+R576+R1203+R1892+R2453+R2563+R2577</f>
        <v>8117.36093514</v>
      </c>
      <c r="S115" s="207"/>
      <c r="T115" s="209">
        <f>T116+T307+T576+T1203+T1892+T2453+T2563+T2577</f>
        <v>19.212299999999999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79</v>
      </c>
      <c r="AT115" s="211" t="s">
        <v>71</v>
      </c>
      <c r="AU115" s="211" t="s">
        <v>72</v>
      </c>
      <c r="AY115" s="210" t="s">
        <v>204</v>
      </c>
      <c r="BK115" s="212">
        <f>BK116+BK307+BK576+BK1203+BK1892+BK2453+BK2563+BK2577</f>
        <v>0</v>
      </c>
    </row>
    <row r="116" s="12" customFormat="1" ht="22.8" customHeight="1">
      <c r="A116" s="12"/>
      <c r="B116" s="199"/>
      <c r="C116" s="200"/>
      <c r="D116" s="201" t="s">
        <v>71</v>
      </c>
      <c r="E116" s="213" t="s">
        <v>79</v>
      </c>
      <c r="F116" s="213" t="s">
        <v>205</v>
      </c>
      <c r="G116" s="200"/>
      <c r="H116" s="200"/>
      <c r="I116" s="203"/>
      <c r="J116" s="214">
        <f>BK116</f>
        <v>0</v>
      </c>
      <c r="K116" s="200"/>
      <c r="L116" s="205"/>
      <c r="M116" s="206"/>
      <c r="N116" s="207"/>
      <c r="O116" s="207"/>
      <c r="P116" s="208">
        <f>SUM(P117:P306)</f>
        <v>0</v>
      </c>
      <c r="Q116" s="207"/>
      <c r="R116" s="208">
        <f>SUM(R117:R306)</f>
        <v>2490.2222944</v>
      </c>
      <c r="S116" s="207"/>
      <c r="T116" s="209">
        <f>SUM(T117:T306)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79</v>
      </c>
      <c r="AT116" s="211" t="s">
        <v>71</v>
      </c>
      <c r="AU116" s="211" t="s">
        <v>79</v>
      </c>
      <c r="AY116" s="210" t="s">
        <v>204</v>
      </c>
      <c r="BK116" s="212">
        <f>SUM(BK117:BK306)</f>
        <v>0</v>
      </c>
    </row>
    <row r="117" s="2" customFormat="1" ht="24.15" customHeight="1">
      <c r="A117" s="41"/>
      <c r="B117" s="42"/>
      <c r="C117" s="215" t="s">
        <v>79</v>
      </c>
      <c r="D117" s="215" t="s">
        <v>206</v>
      </c>
      <c r="E117" s="216" t="s">
        <v>207</v>
      </c>
      <c r="F117" s="217" t="s">
        <v>208</v>
      </c>
      <c r="G117" s="218" t="s">
        <v>209</v>
      </c>
      <c r="H117" s="219">
        <v>60</v>
      </c>
      <c r="I117" s="220"/>
      <c r="J117" s="221">
        <f>ROUND(I117*H117,2)</f>
        <v>0</v>
      </c>
      <c r="K117" s="217" t="s">
        <v>210</v>
      </c>
      <c r="L117" s="47"/>
      <c r="M117" s="222" t="s">
        <v>19</v>
      </c>
      <c r="N117" s="223" t="s">
        <v>43</v>
      </c>
      <c r="O117" s="87"/>
      <c r="P117" s="224">
        <f>O117*H117</f>
        <v>0</v>
      </c>
      <c r="Q117" s="224">
        <v>0.036900000000000002</v>
      </c>
      <c r="R117" s="224">
        <f>Q117*H117</f>
        <v>2.214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211</v>
      </c>
      <c r="AT117" s="226" t="s">
        <v>206</v>
      </c>
      <c r="AU117" s="226" t="s">
        <v>81</v>
      </c>
      <c r="AY117" s="20" t="s">
        <v>204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79</v>
      </c>
      <c r="BK117" s="227">
        <f>ROUND(I117*H117,2)</f>
        <v>0</v>
      </c>
      <c r="BL117" s="20" t="s">
        <v>211</v>
      </c>
      <c r="BM117" s="226" t="s">
        <v>212</v>
      </c>
    </row>
    <row r="118" s="2" customFormat="1">
      <c r="A118" s="41"/>
      <c r="B118" s="42"/>
      <c r="C118" s="43"/>
      <c r="D118" s="228" t="s">
        <v>213</v>
      </c>
      <c r="E118" s="43"/>
      <c r="F118" s="229" t="s">
        <v>214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213</v>
      </c>
      <c r="AU118" s="20" t="s">
        <v>81</v>
      </c>
    </row>
    <row r="119" s="2" customFormat="1">
      <c r="A119" s="41"/>
      <c r="B119" s="42"/>
      <c r="C119" s="43"/>
      <c r="D119" s="233" t="s">
        <v>215</v>
      </c>
      <c r="E119" s="43"/>
      <c r="F119" s="234" t="s">
        <v>216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215</v>
      </c>
      <c r="AU119" s="20" t="s">
        <v>81</v>
      </c>
    </row>
    <row r="120" s="13" customFormat="1">
      <c r="A120" s="13"/>
      <c r="B120" s="235"/>
      <c r="C120" s="236"/>
      <c r="D120" s="228" t="s">
        <v>217</v>
      </c>
      <c r="E120" s="237" t="s">
        <v>19</v>
      </c>
      <c r="F120" s="238" t="s">
        <v>218</v>
      </c>
      <c r="G120" s="236"/>
      <c r="H120" s="239">
        <v>30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217</v>
      </c>
      <c r="AU120" s="245" t="s">
        <v>81</v>
      </c>
      <c r="AV120" s="13" t="s">
        <v>81</v>
      </c>
      <c r="AW120" s="13" t="s">
        <v>33</v>
      </c>
      <c r="AX120" s="13" t="s">
        <v>72</v>
      </c>
      <c r="AY120" s="245" t="s">
        <v>204</v>
      </c>
    </row>
    <row r="121" s="13" customFormat="1">
      <c r="A121" s="13"/>
      <c r="B121" s="235"/>
      <c r="C121" s="236"/>
      <c r="D121" s="228" t="s">
        <v>217</v>
      </c>
      <c r="E121" s="237" t="s">
        <v>19</v>
      </c>
      <c r="F121" s="238" t="s">
        <v>219</v>
      </c>
      <c r="G121" s="236"/>
      <c r="H121" s="239">
        <v>30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217</v>
      </c>
      <c r="AU121" s="245" t="s">
        <v>81</v>
      </c>
      <c r="AV121" s="13" t="s">
        <v>81</v>
      </c>
      <c r="AW121" s="13" t="s">
        <v>33</v>
      </c>
      <c r="AX121" s="13" t="s">
        <v>72</v>
      </c>
      <c r="AY121" s="245" t="s">
        <v>204</v>
      </c>
    </row>
    <row r="122" s="14" customFormat="1">
      <c r="A122" s="14"/>
      <c r="B122" s="246"/>
      <c r="C122" s="247"/>
      <c r="D122" s="228" t="s">
        <v>217</v>
      </c>
      <c r="E122" s="248" t="s">
        <v>19</v>
      </c>
      <c r="F122" s="249" t="s">
        <v>220</v>
      </c>
      <c r="G122" s="247"/>
      <c r="H122" s="250">
        <v>60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6" t="s">
        <v>217</v>
      </c>
      <c r="AU122" s="256" t="s">
        <v>81</v>
      </c>
      <c r="AV122" s="14" t="s">
        <v>211</v>
      </c>
      <c r="AW122" s="14" t="s">
        <v>33</v>
      </c>
      <c r="AX122" s="14" t="s">
        <v>79</v>
      </c>
      <c r="AY122" s="256" t="s">
        <v>204</v>
      </c>
    </row>
    <row r="123" s="2" customFormat="1" ht="24.15" customHeight="1">
      <c r="A123" s="41"/>
      <c r="B123" s="42"/>
      <c r="C123" s="215" t="s">
        <v>81</v>
      </c>
      <c r="D123" s="215" t="s">
        <v>206</v>
      </c>
      <c r="E123" s="216" t="s">
        <v>221</v>
      </c>
      <c r="F123" s="217" t="s">
        <v>222</v>
      </c>
      <c r="G123" s="218" t="s">
        <v>209</v>
      </c>
      <c r="H123" s="219">
        <v>30</v>
      </c>
      <c r="I123" s="220"/>
      <c r="J123" s="221">
        <f>ROUND(I123*H123,2)</f>
        <v>0</v>
      </c>
      <c r="K123" s="217" t="s">
        <v>210</v>
      </c>
      <c r="L123" s="47"/>
      <c r="M123" s="222" t="s">
        <v>19</v>
      </c>
      <c r="N123" s="223" t="s">
        <v>43</v>
      </c>
      <c r="O123" s="87"/>
      <c r="P123" s="224">
        <f>O123*H123</f>
        <v>0</v>
      </c>
      <c r="Q123" s="224">
        <v>0.06053</v>
      </c>
      <c r="R123" s="224">
        <f>Q123*H123</f>
        <v>1.8159000000000001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211</v>
      </c>
      <c r="AT123" s="226" t="s">
        <v>206</v>
      </c>
      <c r="AU123" s="226" t="s">
        <v>81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211</v>
      </c>
      <c r="BM123" s="226" t="s">
        <v>223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224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81</v>
      </c>
    </row>
    <row r="125" s="2" customFormat="1">
      <c r="A125" s="41"/>
      <c r="B125" s="42"/>
      <c r="C125" s="43"/>
      <c r="D125" s="233" t="s">
        <v>215</v>
      </c>
      <c r="E125" s="43"/>
      <c r="F125" s="234" t="s">
        <v>225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215</v>
      </c>
      <c r="AU125" s="20" t="s">
        <v>81</v>
      </c>
    </row>
    <row r="126" s="13" customFormat="1">
      <c r="A126" s="13"/>
      <c r="B126" s="235"/>
      <c r="C126" s="236"/>
      <c r="D126" s="228" t="s">
        <v>217</v>
      </c>
      <c r="E126" s="237" t="s">
        <v>19</v>
      </c>
      <c r="F126" s="238" t="s">
        <v>226</v>
      </c>
      <c r="G126" s="236"/>
      <c r="H126" s="239">
        <v>30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217</v>
      </c>
      <c r="AU126" s="245" t="s">
        <v>81</v>
      </c>
      <c r="AV126" s="13" t="s">
        <v>81</v>
      </c>
      <c r="AW126" s="13" t="s">
        <v>33</v>
      </c>
      <c r="AX126" s="13" t="s">
        <v>79</v>
      </c>
      <c r="AY126" s="245" t="s">
        <v>204</v>
      </c>
    </row>
    <row r="127" s="2" customFormat="1" ht="33" customHeight="1">
      <c r="A127" s="41"/>
      <c r="B127" s="42"/>
      <c r="C127" s="215" t="s">
        <v>227</v>
      </c>
      <c r="D127" s="215" t="s">
        <v>206</v>
      </c>
      <c r="E127" s="216" t="s">
        <v>228</v>
      </c>
      <c r="F127" s="217" t="s">
        <v>229</v>
      </c>
      <c r="G127" s="218" t="s">
        <v>230</v>
      </c>
      <c r="H127" s="219">
        <v>2309.9360000000001</v>
      </c>
      <c r="I127" s="220"/>
      <c r="J127" s="221">
        <f>ROUND(I127*H127,2)</f>
        <v>0</v>
      </c>
      <c r="K127" s="217" t="s">
        <v>210</v>
      </c>
      <c r="L127" s="47"/>
      <c r="M127" s="222" t="s">
        <v>19</v>
      </c>
      <c r="N127" s="223" t="s">
        <v>43</v>
      </c>
      <c r="O127" s="87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211</v>
      </c>
      <c r="AT127" s="226" t="s">
        <v>206</v>
      </c>
      <c r="AU127" s="226" t="s">
        <v>81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211</v>
      </c>
      <c r="BM127" s="226" t="s">
        <v>231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232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81</v>
      </c>
    </row>
    <row r="129" s="2" customFormat="1">
      <c r="A129" s="41"/>
      <c r="B129" s="42"/>
      <c r="C129" s="43"/>
      <c r="D129" s="233" t="s">
        <v>215</v>
      </c>
      <c r="E129" s="43"/>
      <c r="F129" s="234" t="s">
        <v>233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215</v>
      </c>
      <c r="AU129" s="20" t="s">
        <v>81</v>
      </c>
    </row>
    <row r="130" s="15" customFormat="1">
      <c r="A130" s="15"/>
      <c r="B130" s="257"/>
      <c r="C130" s="258"/>
      <c r="D130" s="228" t="s">
        <v>217</v>
      </c>
      <c r="E130" s="259" t="s">
        <v>19</v>
      </c>
      <c r="F130" s="260" t="s">
        <v>234</v>
      </c>
      <c r="G130" s="258"/>
      <c r="H130" s="259" t="s">
        <v>19</v>
      </c>
      <c r="I130" s="261"/>
      <c r="J130" s="258"/>
      <c r="K130" s="258"/>
      <c r="L130" s="262"/>
      <c r="M130" s="263"/>
      <c r="N130" s="264"/>
      <c r="O130" s="264"/>
      <c r="P130" s="264"/>
      <c r="Q130" s="264"/>
      <c r="R130" s="264"/>
      <c r="S130" s="264"/>
      <c r="T130" s="26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6" t="s">
        <v>217</v>
      </c>
      <c r="AU130" s="266" t="s">
        <v>81</v>
      </c>
      <c r="AV130" s="15" t="s">
        <v>79</v>
      </c>
      <c r="AW130" s="15" t="s">
        <v>33</v>
      </c>
      <c r="AX130" s="15" t="s">
        <v>72</v>
      </c>
      <c r="AY130" s="266" t="s">
        <v>204</v>
      </c>
    </row>
    <row r="131" s="15" customFormat="1">
      <c r="A131" s="15"/>
      <c r="B131" s="257"/>
      <c r="C131" s="258"/>
      <c r="D131" s="228" t="s">
        <v>217</v>
      </c>
      <c r="E131" s="259" t="s">
        <v>19</v>
      </c>
      <c r="F131" s="260" t="s">
        <v>235</v>
      </c>
      <c r="G131" s="258"/>
      <c r="H131" s="259" t="s">
        <v>19</v>
      </c>
      <c r="I131" s="261"/>
      <c r="J131" s="258"/>
      <c r="K131" s="258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217</v>
      </c>
      <c r="AU131" s="266" t="s">
        <v>81</v>
      </c>
      <c r="AV131" s="15" t="s">
        <v>79</v>
      </c>
      <c r="AW131" s="15" t="s">
        <v>33</v>
      </c>
      <c r="AX131" s="15" t="s">
        <v>72</v>
      </c>
      <c r="AY131" s="266" t="s">
        <v>204</v>
      </c>
    </row>
    <row r="132" s="13" customFormat="1">
      <c r="A132" s="13"/>
      <c r="B132" s="235"/>
      <c r="C132" s="236"/>
      <c r="D132" s="228" t="s">
        <v>217</v>
      </c>
      <c r="E132" s="237" t="s">
        <v>19</v>
      </c>
      <c r="F132" s="238" t="s">
        <v>236</v>
      </c>
      <c r="G132" s="236"/>
      <c r="H132" s="239">
        <v>576.83299999999997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217</v>
      </c>
      <c r="AU132" s="245" t="s">
        <v>81</v>
      </c>
      <c r="AV132" s="13" t="s">
        <v>81</v>
      </c>
      <c r="AW132" s="13" t="s">
        <v>33</v>
      </c>
      <c r="AX132" s="13" t="s">
        <v>72</v>
      </c>
      <c r="AY132" s="245" t="s">
        <v>204</v>
      </c>
    </row>
    <row r="133" s="13" customFormat="1">
      <c r="A133" s="13"/>
      <c r="B133" s="235"/>
      <c r="C133" s="236"/>
      <c r="D133" s="228" t="s">
        <v>217</v>
      </c>
      <c r="E133" s="237" t="s">
        <v>19</v>
      </c>
      <c r="F133" s="238" t="s">
        <v>237</v>
      </c>
      <c r="G133" s="236"/>
      <c r="H133" s="239">
        <v>1181.9580000000001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217</v>
      </c>
      <c r="AU133" s="245" t="s">
        <v>81</v>
      </c>
      <c r="AV133" s="13" t="s">
        <v>81</v>
      </c>
      <c r="AW133" s="13" t="s">
        <v>33</v>
      </c>
      <c r="AX133" s="13" t="s">
        <v>72</v>
      </c>
      <c r="AY133" s="245" t="s">
        <v>204</v>
      </c>
    </row>
    <row r="134" s="13" customFormat="1">
      <c r="A134" s="13"/>
      <c r="B134" s="235"/>
      <c r="C134" s="236"/>
      <c r="D134" s="228" t="s">
        <v>217</v>
      </c>
      <c r="E134" s="237" t="s">
        <v>19</v>
      </c>
      <c r="F134" s="238" t="s">
        <v>238</v>
      </c>
      <c r="G134" s="236"/>
      <c r="H134" s="239">
        <v>1146.135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217</v>
      </c>
      <c r="AU134" s="245" t="s">
        <v>81</v>
      </c>
      <c r="AV134" s="13" t="s">
        <v>81</v>
      </c>
      <c r="AW134" s="13" t="s">
        <v>33</v>
      </c>
      <c r="AX134" s="13" t="s">
        <v>72</v>
      </c>
      <c r="AY134" s="245" t="s">
        <v>204</v>
      </c>
    </row>
    <row r="135" s="15" customFormat="1">
      <c r="A135" s="15"/>
      <c r="B135" s="257"/>
      <c r="C135" s="258"/>
      <c r="D135" s="228" t="s">
        <v>217</v>
      </c>
      <c r="E135" s="259" t="s">
        <v>19</v>
      </c>
      <c r="F135" s="260" t="s">
        <v>239</v>
      </c>
      <c r="G135" s="258"/>
      <c r="H135" s="259" t="s">
        <v>19</v>
      </c>
      <c r="I135" s="261"/>
      <c r="J135" s="258"/>
      <c r="K135" s="258"/>
      <c r="L135" s="262"/>
      <c r="M135" s="263"/>
      <c r="N135" s="264"/>
      <c r="O135" s="264"/>
      <c r="P135" s="264"/>
      <c r="Q135" s="264"/>
      <c r="R135" s="264"/>
      <c r="S135" s="264"/>
      <c r="T135" s="26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6" t="s">
        <v>217</v>
      </c>
      <c r="AU135" s="266" t="s">
        <v>81</v>
      </c>
      <c r="AV135" s="15" t="s">
        <v>79</v>
      </c>
      <c r="AW135" s="15" t="s">
        <v>33</v>
      </c>
      <c r="AX135" s="15" t="s">
        <v>72</v>
      </c>
      <c r="AY135" s="266" t="s">
        <v>204</v>
      </c>
    </row>
    <row r="136" s="13" customFormat="1">
      <c r="A136" s="13"/>
      <c r="B136" s="235"/>
      <c r="C136" s="236"/>
      <c r="D136" s="228" t="s">
        <v>217</v>
      </c>
      <c r="E136" s="237" t="s">
        <v>19</v>
      </c>
      <c r="F136" s="238" t="s">
        <v>240</v>
      </c>
      <c r="G136" s="236"/>
      <c r="H136" s="239">
        <v>49.612000000000002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217</v>
      </c>
      <c r="AU136" s="245" t="s">
        <v>81</v>
      </c>
      <c r="AV136" s="13" t="s">
        <v>81</v>
      </c>
      <c r="AW136" s="13" t="s">
        <v>33</v>
      </c>
      <c r="AX136" s="13" t="s">
        <v>72</v>
      </c>
      <c r="AY136" s="245" t="s">
        <v>204</v>
      </c>
    </row>
    <row r="137" s="13" customFormat="1">
      <c r="A137" s="13"/>
      <c r="B137" s="235"/>
      <c r="C137" s="236"/>
      <c r="D137" s="228" t="s">
        <v>217</v>
      </c>
      <c r="E137" s="237" t="s">
        <v>19</v>
      </c>
      <c r="F137" s="238" t="s">
        <v>241</v>
      </c>
      <c r="G137" s="236"/>
      <c r="H137" s="239">
        <v>4.8049999999999997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217</v>
      </c>
      <c r="AU137" s="245" t="s">
        <v>81</v>
      </c>
      <c r="AV137" s="13" t="s">
        <v>81</v>
      </c>
      <c r="AW137" s="13" t="s">
        <v>33</v>
      </c>
      <c r="AX137" s="13" t="s">
        <v>72</v>
      </c>
      <c r="AY137" s="245" t="s">
        <v>204</v>
      </c>
    </row>
    <row r="138" s="13" customFormat="1">
      <c r="A138" s="13"/>
      <c r="B138" s="235"/>
      <c r="C138" s="236"/>
      <c r="D138" s="228" t="s">
        <v>217</v>
      </c>
      <c r="E138" s="237" t="s">
        <v>19</v>
      </c>
      <c r="F138" s="238" t="s">
        <v>242</v>
      </c>
      <c r="G138" s="236"/>
      <c r="H138" s="239">
        <v>2.0049999999999999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217</v>
      </c>
      <c r="AU138" s="245" t="s">
        <v>81</v>
      </c>
      <c r="AV138" s="13" t="s">
        <v>81</v>
      </c>
      <c r="AW138" s="13" t="s">
        <v>33</v>
      </c>
      <c r="AX138" s="13" t="s">
        <v>72</v>
      </c>
      <c r="AY138" s="245" t="s">
        <v>204</v>
      </c>
    </row>
    <row r="139" s="13" customFormat="1">
      <c r="A139" s="13"/>
      <c r="B139" s="235"/>
      <c r="C139" s="236"/>
      <c r="D139" s="228" t="s">
        <v>217</v>
      </c>
      <c r="E139" s="237" t="s">
        <v>19</v>
      </c>
      <c r="F139" s="238" t="s">
        <v>243</v>
      </c>
      <c r="G139" s="236"/>
      <c r="H139" s="239">
        <v>2.198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217</v>
      </c>
      <c r="AU139" s="245" t="s">
        <v>81</v>
      </c>
      <c r="AV139" s="13" t="s">
        <v>81</v>
      </c>
      <c r="AW139" s="13" t="s">
        <v>33</v>
      </c>
      <c r="AX139" s="13" t="s">
        <v>72</v>
      </c>
      <c r="AY139" s="245" t="s">
        <v>204</v>
      </c>
    </row>
    <row r="140" s="13" customFormat="1">
      <c r="A140" s="13"/>
      <c r="B140" s="235"/>
      <c r="C140" s="236"/>
      <c r="D140" s="228" t="s">
        <v>217</v>
      </c>
      <c r="E140" s="237" t="s">
        <v>19</v>
      </c>
      <c r="F140" s="238" t="s">
        <v>244</v>
      </c>
      <c r="G140" s="236"/>
      <c r="H140" s="239">
        <v>53.091000000000001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217</v>
      </c>
      <c r="AU140" s="245" t="s">
        <v>81</v>
      </c>
      <c r="AV140" s="13" t="s">
        <v>81</v>
      </c>
      <c r="AW140" s="13" t="s">
        <v>33</v>
      </c>
      <c r="AX140" s="13" t="s">
        <v>72</v>
      </c>
      <c r="AY140" s="245" t="s">
        <v>204</v>
      </c>
    </row>
    <row r="141" s="13" customFormat="1">
      <c r="A141" s="13"/>
      <c r="B141" s="235"/>
      <c r="C141" s="236"/>
      <c r="D141" s="228" t="s">
        <v>217</v>
      </c>
      <c r="E141" s="237" t="s">
        <v>19</v>
      </c>
      <c r="F141" s="238" t="s">
        <v>245</v>
      </c>
      <c r="G141" s="236"/>
      <c r="H141" s="239">
        <v>0.72399999999999998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217</v>
      </c>
      <c r="AU141" s="245" t="s">
        <v>81</v>
      </c>
      <c r="AV141" s="13" t="s">
        <v>81</v>
      </c>
      <c r="AW141" s="13" t="s">
        <v>33</v>
      </c>
      <c r="AX141" s="13" t="s">
        <v>72</v>
      </c>
      <c r="AY141" s="245" t="s">
        <v>204</v>
      </c>
    </row>
    <row r="142" s="13" customFormat="1">
      <c r="A142" s="13"/>
      <c r="B142" s="235"/>
      <c r="C142" s="236"/>
      <c r="D142" s="228" t="s">
        <v>217</v>
      </c>
      <c r="E142" s="237" t="s">
        <v>19</v>
      </c>
      <c r="F142" s="238" t="s">
        <v>246</v>
      </c>
      <c r="G142" s="236"/>
      <c r="H142" s="239">
        <v>5.2880000000000003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217</v>
      </c>
      <c r="AU142" s="245" t="s">
        <v>81</v>
      </c>
      <c r="AV142" s="13" t="s">
        <v>81</v>
      </c>
      <c r="AW142" s="13" t="s">
        <v>33</v>
      </c>
      <c r="AX142" s="13" t="s">
        <v>72</v>
      </c>
      <c r="AY142" s="245" t="s">
        <v>204</v>
      </c>
    </row>
    <row r="143" s="13" customFormat="1">
      <c r="A143" s="13"/>
      <c r="B143" s="235"/>
      <c r="C143" s="236"/>
      <c r="D143" s="228" t="s">
        <v>217</v>
      </c>
      <c r="E143" s="237" t="s">
        <v>19</v>
      </c>
      <c r="F143" s="238" t="s">
        <v>247</v>
      </c>
      <c r="G143" s="236"/>
      <c r="H143" s="239">
        <v>21.337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217</v>
      </c>
      <c r="AU143" s="245" t="s">
        <v>81</v>
      </c>
      <c r="AV143" s="13" t="s">
        <v>81</v>
      </c>
      <c r="AW143" s="13" t="s">
        <v>33</v>
      </c>
      <c r="AX143" s="13" t="s">
        <v>72</v>
      </c>
      <c r="AY143" s="245" t="s">
        <v>204</v>
      </c>
    </row>
    <row r="144" s="13" customFormat="1">
      <c r="A144" s="13"/>
      <c r="B144" s="235"/>
      <c r="C144" s="236"/>
      <c r="D144" s="228" t="s">
        <v>217</v>
      </c>
      <c r="E144" s="237" t="s">
        <v>19</v>
      </c>
      <c r="F144" s="238" t="s">
        <v>248</v>
      </c>
      <c r="G144" s="236"/>
      <c r="H144" s="239">
        <v>67.938999999999993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217</v>
      </c>
      <c r="AU144" s="245" t="s">
        <v>81</v>
      </c>
      <c r="AV144" s="13" t="s">
        <v>81</v>
      </c>
      <c r="AW144" s="13" t="s">
        <v>33</v>
      </c>
      <c r="AX144" s="13" t="s">
        <v>72</v>
      </c>
      <c r="AY144" s="245" t="s">
        <v>204</v>
      </c>
    </row>
    <row r="145" s="13" customFormat="1">
      <c r="A145" s="13"/>
      <c r="B145" s="235"/>
      <c r="C145" s="236"/>
      <c r="D145" s="228" t="s">
        <v>217</v>
      </c>
      <c r="E145" s="237" t="s">
        <v>19</v>
      </c>
      <c r="F145" s="238" t="s">
        <v>249</v>
      </c>
      <c r="G145" s="236"/>
      <c r="H145" s="239">
        <v>32.031999999999996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217</v>
      </c>
      <c r="AU145" s="245" t="s">
        <v>81</v>
      </c>
      <c r="AV145" s="13" t="s">
        <v>81</v>
      </c>
      <c r="AW145" s="13" t="s">
        <v>33</v>
      </c>
      <c r="AX145" s="13" t="s">
        <v>72</v>
      </c>
      <c r="AY145" s="245" t="s">
        <v>204</v>
      </c>
    </row>
    <row r="146" s="15" customFormat="1">
      <c r="A146" s="15"/>
      <c r="B146" s="257"/>
      <c r="C146" s="258"/>
      <c r="D146" s="228" t="s">
        <v>217</v>
      </c>
      <c r="E146" s="259" t="s">
        <v>19</v>
      </c>
      <c r="F146" s="260" t="s">
        <v>250</v>
      </c>
      <c r="G146" s="258"/>
      <c r="H146" s="259" t="s">
        <v>19</v>
      </c>
      <c r="I146" s="261"/>
      <c r="J146" s="258"/>
      <c r="K146" s="258"/>
      <c r="L146" s="262"/>
      <c r="M146" s="263"/>
      <c r="N146" s="264"/>
      <c r="O146" s="264"/>
      <c r="P146" s="264"/>
      <c r="Q146" s="264"/>
      <c r="R146" s="264"/>
      <c r="S146" s="264"/>
      <c r="T146" s="26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6" t="s">
        <v>217</v>
      </c>
      <c r="AU146" s="266" t="s">
        <v>81</v>
      </c>
      <c r="AV146" s="15" t="s">
        <v>79</v>
      </c>
      <c r="AW146" s="15" t="s">
        <v>33</v>
      </c>
      <c r="AX146" s="15" t="s">
        <v>72</v>
      </c>
      <c r="AY146" s="266" t="s">
        <v>204</v>
      </c>
    </row>
    <row r="147" s="13" customFormat="1">
      <c r="A147" s="13"/>
      <c r="B147" s="235"/>
      <c r="C147" s="236"/>
      <c r="D147" s="228" t="s">
        <v>217</v>
      </c>
      <c r="E147" s="237" t="s">
        <v>19</v>
      </c>
      <c r="F147" s="238" t="s">
        <v>251</v>
      </c>
      <c r="G147" s="236"/>
      <c r="H147" s="239">
        <v>6.7320000000000002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217</v>
      </c>
      <c r="AU147" s="245" t="s">
        <v>81</v>
      </c>
      <c r="AV147" s="13" t="s">
        <v>81</v>
      </c>
      <c r="AW147" s="13" t="s">
        <v>33</v>
      </c>
      <c r="AX147" s="13" t="s">
        <v>72</v>
      </c>
      <c r="AY147" s="245" t="s">
        <v>204</v>
      </c>
    </row>
    <row r="148" s="13" customFormat="1">
      <c r="A148" s="13"/>
      <c r="B148" s="235"/>
      <c r="C148" s="236"/>
      <c r="D148" s="228" t="s">
        <v>217</v>
      </c>
      <c r="E148" s="237" t="s">
        <v>19</v>
      </c>
      <c r="F148" s="238" t="s">
        <v>252</v>
      </c>
      <c r="G148" s="236"/>
      <c r="H148" s="239">
        <v>6.3840000000000003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217</v>
      </c>
      <c r="AU148" s="245" t="s">
        <v>81</v>
      </c>
      <c r="AV148" s="13" t="s">
        <v>81</v>
      </c>
      <c r="AW148" s="13" t="s">
        <v>33</v>
      </c>
      <c r="AX148" s="13" t="s">
        <v>72</v>
      </c>
      <c r="AY148" s="245" t="s">
        <v>204</v>
      </c>
    </row>
    <row r="149" s="15" customFormat="1">
      <c r="A149" s="15"/>
      <c r="B149" s="257"/>
      <c r="C149" s="258"/>
      <c r="D149" s="228" t="s">
        <v>217</v>
      </c>
      <c r="E149" s="259" t="s">
        <v>19</v>
      </c>
      <c r="F149" s="260" t="s">
        <v>253</v>
      </c>
      <c r="G149" s="258"/>
      <c r="H149" s="259" t="s">
        <v>19</v>
      </c>
      <c r="I149" s="261"/>
      <c r="J149" s="258"/>
      <c r="K149" s="258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217</v>
      </c>
      <c r="AU149" s="266" t="s">
        <v>81</v>
      </c>
      <c r="AV149" s="15" t="s">
        <v>79</v>
      </c>
      <c r="AW149" s="15" t="s">
        <v>33</v>
      </c>
      <c r="AX149" s="15" t="s">
        <v>72</v>
      </c>
      <c r="AY149" s="266" t="s">
        <v>204</v>
      </c>
    </row>
    <row r="150" s="13" customFormat="1">
      <c r="A150" s="13"/>
      <c r="B150" s="235"/>
      <c r="C150" s="236"/>
      <c r="D150" s="228" t="s">
        <v>217</v>
      </c>
      <c r="E150" s="237" t="s">
        <v>19</v>
      </c>
      <c r="F150" s="238" t="s">
        <v>254</v>
      </c>
      <c r="G150" s="236"/>
      <c r="H150" s="239">
        <v>127.538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217</v>
      </c>
      <c r="AU150" s="245" t="s">
        <v>81</v>
      </c>
      <c r="AV150" s="13" t="s">
        <v>81</v>
      </c>
      <c r="AW150" s="13" t="s">
        <v>33</v>
      </c>
      <c r="AX150" s="13" t="s">
        <v>72</v>
      </c>
      <c r="AY150" s="245" t="s">
        <v>204</v>
      </c>
    </row>
    <row r="151" s="15" customFormat="1">
      <c r="A151" s="15"/>
      <c r="B151" s="257"/>
      <c r="C151" s="258"/>
      <c r="D151" s="228" t="s">
        <v>217</v>
      </c>
      <c r="E151" s="259" t="s">
        <v>19</v>
      </c>
      <c r="F151" s="260" t="s">
        <v>239</v>
      </c>
      <c r="G151" s="258"/>
      <c r="H151" s="259" t="s">
        <v>19</v>
      </c>
      <c r="I151" s="261"/>
      <c r="J151" s="258"/>
      <c r="K151" s="258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217</v>
      </c>
      <c r="AU151" s="266" t="s">
        <v>81</v>
      </c>
      <c r="AV151" s="15" t="s">
        <v>79</v>
      </c>
      <c r="AW151" s="15" t="s">
        <v>33</v>
      </c>
      <c r="AX151" s="15" t="s">
        <v>72</v>
      </c>
      <c r="AY151" s="266" t="s">
        <v>204</v>
      </c>
    </row>
    <row r="152" s="13" customFormat="1">
      <c r="A152" s="13"/>
      <c r="B152" s="235"/>
      <c r="C152" s="236"/>
      <c r="D152" s="228" t="s">
        <v>217</v>
      </c>
      <c r="E152" s="237" t="s">
        <v>19</v>
      </c>
      <c r="F152" s="238" t="s">
        <v>255</v>
      </c>
      <c r="G152" s="236"/>
      <c r="H152" s="239">
        <v>4.9390000000000001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217</v>
      </c>
      <c r="AU152" s="245" t="s">
        <v>81</v>
      </c>
      <c r="AV152" s="13" t="s">
        <v>81</v>
      </c>
      <c r="AW152" s="13" t="s">
        <v>33</v>
      </c>
      <c r="AX152" s="13" t="s">
        <v>72</v>
      </c>
      <c r="AY152" s="245" t="s">
        <v>204</v>
      </c>
    </row>
    <row r="153" s="13" customFormat="1">
      <c r="A153" s="13"/>
      <c r="B153" s="235"/>
      <c r="C153" s="236"/>
      <c r="D153" s="228" t="s">
        <v>217</v>
      </c>
      <c r="E153" s="237" t="s">
        <v>19</v>
      </c>
      <c r="F153" s="238" t="s">
        <v>256</v>
      </c>
      <c r="G153" s="236"/>
      <c r="H153" s="239">
        <v>10.358000000000001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217</v>
      </c>
      <c r="AU153" s="245" t="s">
        <v>81</v>
      </c>
      <c r="AV153" s="13" t="s">
        <v>81</v>
      </c>
      <c r="AW153" s="13" t="s">
        <v>33</v>
      </c>
      <c r="AX153" s="13" t="s">
        <v>72</v>
      </c>
      <c r="AY153" s="245" t="s">
        <v>204</v>
      </c>
    </row>
    <row r="154" s="14" customFormat="1">
      <c r="A154" s="14"/>
      <c r="B154" s="246"/>
      <c r="C154" s="247"/>
      <c r="D154" s="228" t="s">
        <v>217</v>
      </c>
      <c r="E154" s="248" t="s">
        <v>19</v>
      </c>
      <c r="F154" s="249" t="s">
        <v>220</v>
      </c>
      <c r="G154" s="247"/>
      <c r="H154" s="250">
        <v>3299.9079999999999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6" t="s">
        <v>217</v>
      </c>
      <c r="AU154" s="256" t="s">
        <v>81</v>
      </c>
      <c r="AV154" s="14" t="s">
        <v>211</v>
      </c>
      <c r="AW154" s="14" t="s">
        <v>33</v>
      </c>
      <c r="AX154" s="14" t="s">
        <v>72</v>
      </c>
      <c r="AY154" s="256" t="s">
        <v>204</v>
      </c>
    </row>
    <row r="155" s="13" customFormat="1">
      <c r="A155" s="13"/>
      <c r="B155" s="235"/>
      <c r="C155" s="236"/>
      <c r="D155" s="228" t="s">
        <v>217</v>
      </c>
      <c r="E155" s="237" t="s">
        <v>19</v>
      </c>
      <c r="F155" s="238" t="s">
        <v>257</v>
      </c>
      <c r="G155" s="236"/>
      <c r="H155" s="239">
        <v>2309.9360000000001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217</v>
      </c>
      <c r="AU155" s="245" t="s">
        <v>81</v>
      </c>
      <c r="AV155" s="13" t="s">
        <v>81</v>
      </c>
      <c r="AW155" s="13" t="s">
        <v>33</v>
      </c>
      <c r="AX155" s="13" t="s">
        <v>79</v>
      </c>
      <c r="AY155" s="245" t="s">
        <v>204</v>
      </c>
    </row>
    <row r="156" s="2" customFormat="1" ht="33" customHeight="1">
      <c r="A156" s="41"/>
      <c r="B156" s="42"/>
      <c r="C156" s="215" t="s">
        <v>211</v>
      </c>
      <c r="D156" s="215" t="s">
        <v>206</v>
      </c>
      <c r="E156" s="216" t="s">
        <v>228</v>
      </c>
      <c r="F156" s="217" t="s">
        <v>229</v>
      </c>
      <c r="G156" s="218" t="s">
        <v>230</v>
      </c>
      <c r="H156" s="219">
        <v>418.50299999999999</v>
      </c>
      <c r="I156" s="220"/>
      <c r="J156" s="221">
        <f>ROUND(I156*H156,2)</f>
        <v>0</v>
      </c>
      <c r="K156" s="217" t="s">
        <v>210</v>
      </c>
      <c r="L156" s="47"/>
      <c r="M156" s="222" t="s">
        <v>19</v>
      </c>
      <c r="N156" s="223" t="s">
        <v>43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211</v>
      </c>
      <c r="AT156" s="226" t="s">
        <v>206</v>
      </c>
      <c r="AU156" s="226" t="s">
        <v>81</v>
      </c>
      <c r="AY156" s="20" t="s">
        <v>204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79</v>
      </c>
      <c r="BK156" s="227">
        <f>ROUND(I156*H156,2)</f>
        <v>0</v>
      </c>
      <c r="BL156" s="20" t="s">
        <v>211</v>
      </c>
      <c r="BM156" s="226" t="s">
        <v>258</v>
      </c>
    </row>
    <row r="157" s="2" customFormat="1">
      <c r="A157" s="41"/>
      <c r="B157" s="42"/>
      <c r="C157" s="43"/>
      <c r="D157" s="228" t="s">
        <v>213</v>
      </c>
      <c r="E157" s="43"/>
      <c r="F157" s="229" t="s">
        <v>232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213</v>
      </c>
      <c r="AU157" s="20" t="s">
        <v>81</v>
      </c>
    </row>
    <row r="158" s="2" customFormat="1">
      <c r="A158" s="41"/>
      <c r="B158" s="42"/>
      <c r="C158" s="43"/>
      <c r="D158" s="233" t="s">
        <v>215</v>
      </c>
      <c r="E158" s="43"/>
      <c r="F158" s="234" t="s">
        <v>233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215</v>
      </c>
      <c r="AU158" s="20" t="s">
        <v>81</v>
      </c>
    </row>
    <row r="159" s="15" customFormat="1">
      <c r="A159" s="15"/>
      <c r="B159" s="257"/>
      <c r="C159" s="258"/>
      <c r="D159" s="228" t="s">
        <v>217</v>
      </c>
      <c r="E159" s="259" t="s">
        <v>19</v>
      </c>
      <c r="F159" s="260" t="s">
        <v>234</v>
      </c>
      <c r="G159" s="258"/>
      <c r="H159" s="259" t="s">
        <v>19</v>
      </c>
      <c r="I159" s="261"/>
      <c r="J159" s="258"/>
      <c r="K159" s="258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217</v>
      </c>
      <c r="AU159" s="266" t="s">
        <v>81</v>
      </c>
      <c r="AV159" s="15" t="s">
        <v>79</v>
      </c>
      <c r="AW159" s="15" t="s">
        <v>33</v>
      </c>
      <c r="AX159" s="15" t="s">
        <v>72</v>
      </c>
      <c r="AY159" s="266" t="s">
        <v>204</v>
      </c>
    </row>
    <row r="160" s="15" customFormat="1">
      <c r="A160" s="15"/>
      <c r="B160" s="257"/>
      <c r="C160" s="258"/>
      <c r="D160" s="228" t="s">
        <v>217</v>
      </c>
      <c r="E160" s="259" t="s">
        <v>19</v>
      </c>
      <c r="F160" s="260" t="s">
        <v>259</v>
      </c>
      <c r="G160" s="258"/>
      <c r="H160" s="259" t="s">
        <v>19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217</v>
      </c>
      <c r="AU160" s="266" t="s">
        <v>81</v>
      </c>
      <c r="AV160" s="15" t="s">
        <v>79</v>
      </c>
      <c r="AW160" s="15" t="s">
        <v>33</v>
      </c>
      <c r="AX160" s="15" t="s">
        <v>72</v>
      </c>
      <c r="AY160" s="266" t="s">
        <v>204</v>
      </c>
    </row>
    <row r="161" s="13" customFormat="1">
      <c r="A161" s="13"/>
      <c r="B161" s="235"/>
      <c r="C161" s="236"/>
      <c r="D161" s="228" t="s">
        <v>217</v>
      </c>
      <c r="E161" s="237" t="s">
        <v>19</v>
      </c>
      <c r="F161" s="238" t="s">
        <v>260</v>
      </c>
      <c r="G161" s="236"/>
      <c r="H161" s="239">
        <v>126.22499999999999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217</v>
      </c>
      <c r="AU161" s="245" t="s">
        <v>81</v>
      </c>
      <c r="AV161" s="13" t="s">
        <v>81</v>
      </c>
      <c r="AW161" s="13" t="s">
        <v>33</v>
      </c>
      <c r="AX161" s="13" t="s">
        <v>72</v>
      </c>
      <c r="AY161" s="245" t="s">
        <v>204</v>
      </c>
    </row>
    <row r="162" s="13" customFormat="1">
      <c r="A162" s="13"/>
      <c r="B162" s="235"/>
      <c r="C162" s="236"/>
      <c r="D162" s="228" t="s">
        <v>217</v>
      </c>
      <c r="E162" s="237" t="s">
        <v>19</v>
      </c>
      <c r="F162" s="238" t="s">
        <v>261</v>
      </c>
      <c r="G162" s="236"/>
      <c r="H162" s="239">
        <v>151.09299999999999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217</v>
      </c>
      <c r="AU162" s="245" t="s">
        <v>81</v>
      </c>
      <c r="AV162" s="13" t="s">
        <v>81</v>
      </c>
      <c r="AW162" s="13" t="s">
        <v>33</v>
      </c>
      <c r="AX162" s="13" t="s">
        <v>72</v>
      </c>
      <c r="AY162" s="245" t="s">
        <v>204</v>
      </c>
    </row>
    <row r="163" s="13" customFormat="1">
      <c r="A163" s="13"/>
      <c r="B163" s="235"/>
      <c r="C163" s="236"/>
      <c r="D163" s="228" t="s">
        <v>217</v>
      </c>
      <c r="E163" s="237" t="s">
        <v>19</v>
      </c>
      <c r="F163" s="238" t="s">
        <v>262</v>
      </c>
      <c r="G163" s="236"/>
      <c r="H163" s="239">
        <v>95.890000000000001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217</v>
      </c>
      <c r="AU163" s="245" t="s">
        <v>81</v>
      </c>
      <c r="AV163" s="13" t="s">
        <v>81</v>
      </c>
      <c r="AW163" s="13" t="s">
        <v>33</v>
      </c>
      <c r="AX163" s="13" t="s">
        <v>72</v>
      </c>
      <c r="AY163" s="245" t="s">
        <v>204</v>
      </c>
    </row>
    <row r="164" s="15" customFormat="1">
      <c r="A164" s="15"/>
      <c r="B164" s="257"/>
      <c r="C164" s="258"/>
      <c r="D164" s="228" t="s">
        <v>217</v>
      </c>
      <c r="E164" s="259" t="s">
        <v>19</v>
      </c>
      <c r="F164" s="260" t="s">
        <v>239</v>
      </c>
      <c r="G164" s="258"/>
      <c r="H164" s="259" t="s">
        <v>19</v>
      </c>
      <c r="I164" s="261"/>
      <c r="J164" s="258"/>
      <c r="K164" s="258"/>
      <c r="L164" s="262"/>
      <c r="M164" s="263"/>
      <c r="N164" s="264"/>
      <c r="O164" s="264"/>
      <c r="P164" s="264"/>
      <c r="Q164" s="264"/>
      <c r="R164" s="264"/>
      <c r="S164" s="264"/>
      <c r="T164" s="26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6" t="s">
        <v>217</v>
      </c>
      <c r="AU164" s="266" t="s">
        <v>81</v>
      </c>
      <c r="AV164" s="15" t="s">
        <v>79</v>
      </c>
      <c r="AW164" s="15" t="s">
        <v>33</v>
      </c>
      <c r="AX164" s="15" t="s">
        <v>72</v>
      </c>
      <c r="AY164" s="266" t="s">
        <v>204</v>
      </c>
    </row>
    <row r="165" s="13" customFormat="1">
      <c r="A165" s="13"/>
      <c r="B165" s="235"/>
      <c r="C165" s="236"/>
      <c r="D165" s="228" t="s">
        <v>217</v>
      </c>
      <c r="E165" s="237" t="s">
        <v>19</v>
      </c>
      <c r="F165" s="238" t="s">
        <v>263</v>
      </c>
      <c r="G165" s="236"/>
      <c r="H165" s="239">
        <v>4.2460000000000004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217</v>
      </c>
      <c r="AU165" s="245" t="s">
        <v>81</v>
      </c>
      <c r="AV165" s="13" t="s">
        <v>81</v>
      </c>
      <c r="AW165" s="13" t="s">
        <v>33</v>
      </c>
      <c r="AX165" s="13" t="s">
        <v>72</v>
      </c>
      <c r="AY165" s="245" t="s">
        <v>204</v>
      </c>
    </row>
    <row r="166" s="13" customFormat="1">
      <c r="A166" s="13"/>
      <c r="B166" s="235"/>
      <c r="C166" s="236"/>
      <c r="D166" s="228" t="s">
        <v>217</v>
      </c>
      <c r="E166" s="237" t="s">
        <v>19</v>
      </c>
      <c r="F166" s="238" t="s">
        <v>264</v>
      </c>
      <c r="G166" s="236"/>
      <c r="H166" s="239">
        <v>17.547000000000001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217</v>
      </c>
      <c r="AU166" s="245" t="s">
        <v>81</v>
      </c>
      <c r="AV166" s="13" t="s">
        <v>81</v>
      </c>
      <c r="AW166" s="13" t="s">
        <v>33</v>
      </c>
      <c r="AX166" s="13" t="s">
        <v>72</v>
      </c>
      <c r="AY166" s="245" t="s">
        <v>204</v>
      </c>
    </row>
    <row r="167" s="15" customFormat="1">
      <c r="A167" s="15"/>
      <c r="B167" s="257"/>
      <c r="C167" s="258"/>
      <c r="D167" s="228" t="s">
        <v>217</v>
      </c>
      <c r="E167" s="259" t="s">
        <v>19</v>
      </c>
      <c r="F167" s="260" t="s">
        <v>259</v>
      </c>
      <c r="G167" s="258"/>
      <c r="H167" s="259" t="s">
        <v>19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6" t="s">
        <v>217</v>
      </c>
      <c r="AU167" s="266" t="s">
        <v>81</v>
      </c>
      <c r="AV167" s="15" t="s">
        <v>79</v>
      </c>
      <c r="AW167" s="15" t="s">
        <v>33</v>
      </c>
      <c r="AX167" s="15" t="s">
        <v>72</v>
      </c>
      <c r="AY167" s="266" t="s">
        <v>204</v>
      </c>
    </row>
    <row r="168" s="13" customFormat="1">
      <c r="A168" s="13"/>
      <c r="B168" s="235"/>
      <c r="C168" s="236"/>
      <c r="D168" s="228" t="s">
        <v>217</v>
      </c>
      <c r="E168" s="237" t="s">
        <v>19</v>
      </c>
      <c r="F168" s="238" t="s">
        <v>265</v>
      </c>
      <c r="G168" s="236"/>
      <c r="H168" s="239">
        <v>87.061999999999998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217</v>
      </c>
      <c r="AU168" s="245" t="s">
        <v>81</v>
      </c>
      <c r="AV168" s="13" t="s">
        <v>81</v>
      </c>
      <c r="AW168" s="13" t="s">
        <v>33</v>
      </c>
      <c r="AX168" s="13" t="s">
        <v>72</v>
      </c>
      <c r="AY168" s="245" t="s">
        <v>204</v>
      </c>
    </row>
    <row r="169" s="15" customFormat="1">
      <c r="A169" s="15"/>
      <c r="B169" s="257"/>
      <c r="C169" s="258"/>
      <c r="D169" s="228" t="s">
        <v>217</v>
      </c>
      <c r="E169" s="259" t="s">
        <v>19</v>
      </c>
      <c r="F169" s="260" t="s">
        <v>239</v>
      </c>
      <c r="G169" s="258"/>
      <c r="H169" s="259" t="s">
        <v>19</v>
      </c>
      <c r="I169" s="261"/>
      <c r="J169" s="258"/>
      <c r="K169" s="258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217</v>
      </c>
      <c r="AU169" s="266" t="s">
        <v>81</v>
      </c>
      <c r="AV169" s="15" t="s">
        <v>79</v>
      </c>
      <c r="AW169" s="15" t="s">
        <v>33</v>
      </c>
      <c r="AX169" s="15" t="s">
        <v>72</v>
      </c>
      <c r="AY169" s="266" t="s">
        <v>204</v>
      </c>
    </row>
    <row r="170" s="13" customFormat="1">
      <c r="A170" s="13"/>
      <c r="B170" s="235"/>
      <c r="C170" s="236"/>
      <c r="D170" s="228" t="s">
        <v>217</v>
      </c>
      <c r="E170" s="237" t="s">
        <v>19</v>
      </c>
      <c r="F170" s="238" t="s">
        <v>266</v>
      </c>
      <c r="G170" s="236"/>
      <c r="H170" s="239">
        <v>1.393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217</v>
      </c>
      <c r="AU170" s="245" t="s">
        <v>81</v>
      </c>
      <c r="AV170" s="13" t="s">
        <v>81</v>
      </c>
      <c r="AW170" s="13" t="s">
        <v>33</v>
      </c>
      <c r="AX170" s="13" t="s">
        <v>72</v>
      </c>
      <c r="AY170" s="245" t="s">
        <v>204</v>
      </c>
    </row>
    <row r="171" s="13" customFormat="1">
      <c r="A171" s="13"/>
      <c r="B171" s="235"/>
      <c r="C171" s="236"/>
      <c r="D171" s="228" t="s">
        <v>217</v>
      </c>
      <c r="E171" s="237" t="s">
        <v>19</v>
      </c>
      <c r="F171" s="238" t="s">
        <v>267</v>
      </c>
      <c r="G171" s="236"/>
      <c r="H171" s="239">
        <v>15.047000000000001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217</v>
      </c>
      <c r="AU171" s="245" t="s">
        <v>81</v>
      </c>
      <c r="AV171" s="13" t="s">
        <v>81</v>
      </c>
      <c r="AW171" s="13" t="s">
        <v>33</v>
      </c>
      <c r="AX171" s="13" t="s">
        <v>72</v>
      </c>
      <c r="AY171" s="245" t="s">
        <v>204</v>
      </c>
    </row>
    <row r="172" s="16" customFormat="1">
      <c r="A172" s="16"/>
      <c r="B172" s="267"/>
      <c r="C172" s="268"/>
      <c r="D172" s="228" t="s">
        <v>217</v>
      </c>
      <c r="E172" s="269" t="s">
        <v>19</v>
      </c>
      <c r="F172" s="270" t="s">
        <v>268</v>
      </c>
      <c r="G172" s="268"/>
      <c r="H172" s="271">
        <v>498.50299999999999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7" t="s">
        <v>217</v>
      </c>
      <c r="AU172" s="277" t="s">
        <v>81</v>
      </c>
      <c r="AV172" s="16" t="s">
        <v>227</v>
      </c>
      <c r="AW172" s="16" t="s">
        <v>33</v>
      </c>
      <c r="AX172" s="16" t="s">
        <v>72</v>
      </c>
      <c r="AY172" s="277" t="s">
        <v>204</v>
      </c>
    </row>
    <row r="173" s="13" customFormat="1">
      <c r="A173" s="13"/>
      <c r="B173" s="235"/>
      <c r="C173" s="236"/>
      <c r="D173" s="228" t="s">
        <v>217</v>
      </c>
      <c r="E173" s="237" t="s">
        <v>19</v>
      </c>
      <c r="F173" s="238" t="s">
        <v>269</v>
      </c>
      <c r="G173" s="236"/>
      <c r="H173" s="239">
        <v>-80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217</v>
      </c>
      <c r="AU173" s="245" t="s">
        <v>81</v>
      </c>
      <c r="AV173" s="13" t="s">
        <v>81</v>
      </c>
      <c r="AW173" s="13" t="s">
        <v>33</v>
      </c>
      <c r="AX173" s="13" t="s">
        <v>72</v>
      </c>
      <c r="AY173" s="245" t="s">
        <v>204</v>
      </c>
    </row>
    <row r="174" s="14" customFormat="1">
      <c r="A174" s="14"/>
      <c r="B174" s="246"/>
      <c r="C174" s="247"/>
      <c r="D174" s="228" t="s">
        <v>217</v>
      </c>
      <c r="E174" s="248" t="s">
        <v>19</v>
      </c>
      <c r="F174" s="249" t="s">
        <v>220</v>
      </c>
      <c r="G174" s="247"/>
      <c r="H174" s="250">
        <v>418.50299999999999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6" t="s">
        <v>217</v>
      </c>
      <c r="AU174" s="256" t="s">
        <v>81</v>
      </c>
      <c r="AV174" s="14" t="s">
        <v>211</v>
      </c>
      <c r="AW174" s="14" t="s">
        <v>33</v>
      </c>
      <c r="AX174" s="14" t="s">
        <v>79</v>
      </c>
      <c r="AY174" s="256" t="s">
        <v>204</v>
      </c>
    </row>
    <row r="175" s="2" customFormat="1" ht="33" customHeight="1">
      <c r="A175" s="41"/>
      <c r="B175" s="42"/>
      <c r="C175" s="215" t="s">
        <v>270</v>
      </c>
      <c r="D175" s="215" t="s">
        <v>206</v>
      </c>
      <c r="E175" s="216" t="s">
        <v>271</v>
      </c>
      <c r="F175" s="217" t="s">
        <v>272</v>
      </c>
      <c r="G175" s="218" t="s">
        <v>230</v>
      </c>
      <c r="H175" s="219">
        <v>989.97199999999998</v>
      </c>
      <c r="I175" s="220"/>
      <c r="J175" s="221">
        <f>ROUND(I175*H175,2)</f>
        <v>0</v>
      </c>
      <c r="K175" s="217" t="s">
        <v>210</v>
      </c>
      <c r="L175" s="47"/>
      <c r="M175" s="222" t="s">
        <v>19</v>
      </c>
      <c r="N175" s="223" t="s">
        <v>43</v>
      </c>
      <c r="O175" s="87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211</v>
      </c>
      <c r="AT175" s="226" t="s">
        <v>206</v>
      </c>
      <c r="AU175" s="226" t="s">
        <v>81</v>
      </c>
      <c r="AY175" s="20" t="s">
        <v>204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79</v>
      </c>
      <c r="BK175" s="227">
        <f>ROUND(I175*H175,2)</f>
        <v>0</v>
      </c>
      <c r="BL175" s="20" t="s">
        <v>211</v>
      </c>
      <c r="BM175" s="226" t="s">
        <v>273</v>
      </c>
    </row>
    <row r="176" s="2" customFormat="1">
      <c r="A176" s="41"/>
      <c r="B176" s="42"/>
      <c r="C176" s="43"/>
      <c r="D176" s="228" t="s">
        <v>213</v>
      </c>
      <c r="E176" s="43"/>
      <c r="F176" s="229" t="s">
        <v>274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213</v>
      </c>
      <c r="AU176" s="20" t="s">
        <v>81</v>
      </c>
    </row>
    <row r="177" s="2" customFormat="1">
      <c r="A177" s="41"/>
      <c r="B177" s="42"/>
      <c r="C177" s="43"/>
      <c r="D177" s="233" t="s">
        <v>215</v>
      </c>
      <c r="E177" s="43"/>
      <c r="F177" s="234" t="s">
        <v>275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215</v>
      </c>
      <c r="AU177" s="20" t="s">
        <v>81</v>
      </c>
    </row>
    <row r="178" s="13" customFormat="1">
      <c r="A178" s="13"/>
      <c r="B178" s="235"/>
      <c r="C178" s="236"/>
      <c r="D178" s="228" t="s">
        <v>217</v>
      </c>
      <c r="E178" s="237" t="s">
        <v>19</v>
      </c>
      <c r="F178" s="238" t="s">
        <v>276</v>
      </c>
      <c r="G178" s="236"/>
      <c r="H178" s="239">
        <v>989.97199999999998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217</v>
      </c>
      <c r="AU178" s="245" t="s">
        <v>81</v>
      </c>
      <c r="AV178" s="13" t="s">
        <v>81</v>
      </c>
      <c r="AW178" s="13" t="s">
        <v>33</v>
      </c>
      <c r="AX178" s="13" t="s">
        <v>79</v>
      </c>
      <c r="AY178" s="245" t="s">
        <v>204</v>
      </c>
    </row>
    <row r="179" s="2" customFormat="1" ht="24.15" customHeight="1">
      <c r="A179" s="41"/>
      <c r="B179" s="42"/>
      <c r="C179" s="215" t="s">
        <v>277</v>
      </c>
      <c r="D179" s="215" t="s">
        <v>206</v>
      </c>
      <c r="E179" s="216" t="s">
        <v>278</v>
      </c>
      <c r="F179" s="217" t="s">
        <v>279</v>
      </c>
      <c r="G179" s="218" t="s">
        <v>230</v>
      </c>
      <c r="H179" s="219">
        <v>1.5880000000000001</v>
      </c>
      <c r="I179" s="220"/>
      <c r="J179" s="221">
        <f>ROUND(I179*H179,2)</f>
        <v>0</v>
      </c>
      <c r="K179" s="217" t="s">
        <v>210</v>
      </c>
      <c r="L179" s="47"/>
      <c r="M179" s="222" t="s">
        <v>19</v>
      </c>
      <c r="N179" s="223" t="s">
        <v>43</v>
      </c>
      <c r="O179" s="87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6" t="s">
        <v>211</v>
      </c>
      <c r="AT179" s="226" t="s">
        <v>206</v>
      </c>
      <c r="AU179" s="226" t="s">
        <v>81</v>
      </c>
      <c r="AY179" s="20" t="s">
        <v>204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20" t="s">
        <v>79</v>
      </c>
      <c r="BK179" s="227">
        <f>ROUND(I179*H179,2)</f>
        <v>0</v>
      </c>
      <c r="BL179" s="20" t="s">
        <v>211</v>
      </c>
      <c r="BM179" s="226" t="s">
        <v>280</v>
      </c>
    </row>
    <row r="180" s="2" customFormat="1">
      <c r="A180" s="41"/>
      <c r="B180" s="42"/>
      <c r="C180" s="43"/>
      <c r="D180" s="228" t="s">
        <v>213</v>
      </c>
      <c r="E180" s="43"/>
      <c r="F180" s="229" t="s">
        <v>281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213</v>
      </c>
      <c r="AU180" s="20" t="s">
        <v>81</v>
      </c>
    </row>
    <row r="181" s="2" customFormat="1">
      <c r="A181" s="41"/>
      <c r="B181" s="42"/>
      <c r="C181" s="43"/>
      <c r="D181" s="233" t="s">
        <v>215</v>
      </c>
      <c r="E181" s="43"/>
      <c r="F181" s="234" t="s">
        <v>282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215</v>
      </c>
      <c r="AU181" s="20" t="s">
        <v>81</v>
      </c>
    </row>
    <row r="182" s="15" customFormat="1">
      <c r="A182" s="15"/>
      <c r="B182" s="257"/>
      <c r="C182" s="258"/>
      <c r="D182" s="228" t="s">
        <v>217</v>
      </c>
      <c r="E182" s="259" t="s">
        <v>19</v>
      </c>
      <c r="F182" s="260" t="s">
        <v>234</v>
      </c>
      <c r="G182" s="258"/>
      <c r="H182" s="259" t="s">
        <v>19</v>
      </c>
      <c r="I182" s="261"/>
      <c r="J182" s="258"/>
      <c r="K182" s="258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217</v>
      </c>
      <c r="AU182" s="266" t="s">
        <v>81</v>
      </c>
      <c r="AV182" s="15" t="s">
        <v>79</v>
      </c>
      <c r="AW182" s="15" t="s">
        <v>33</v>
      </c>
      <c r="AX182" s="15" t="s">
        <v>72</v>
      </c>
      <c r="AY182" s="266" t="s">
        <v>204</v>
      </c>
    </row>
    <row r="183" s="15" customFormat="1">
      <c r="A183" s="15"/>
      <c r="B183" s="257"/>
      <c r="C183" s="258"/>
      <c r="D183" s="228" t="s">
        <v>217</v>
      </c>
      <c r="E183" s="259" t="s">
        <v>19</v>
      </c>
      <c r="F183" s="260" t="s">
        <v>283</v>
      </c>
      <c r="G183" s="258"/>
      <c r="H183" s="259" t="s">
        <v>19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217</v>
      </c>
      <c r="AU183" s="266" t="s">
        <v>81</v>
      </c>
      <c r="AV183" s="15" t="s">
        <v>79</v>
      </c>
      <c r="AW183" s="15" t="s">
        <v>33</v>
      </c>
      <c r="AX183" s="15" t="s">
        <v>72</v>
      </c>
      <c r="AY183" s="266" t="s">
        <v>204</v>
      </c>
    </row>
    <row r="184" s="13" customFormat="1">
      <c r="A184" s="13"/>
      <c r="B184" s="235"/>
      <c r="C184" s="236"/>
      <c r="D184" s="228" t="s">
        <v>217</v>
      </c>
      <c r="E184" s="237" t="s">
        <v>19</v>
      </c>
      <c r="F184" s="238" t="s">
        <v>284</v>
      </c>
      <c r="G184" s="236"/>
      <c r="H184" s="239">
        <v>0.46800000000000003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217</v>
      </c>
      <c r="AU184" s="245" t="s">
        <v>81</v>
      </c>
      <c r="AV184" s="13" t="s">
        <v>81</v>
      </c>
      <c r="AW184" s="13" t="s">
        <v>33</v>
      </c>
      <c r="AX184" s="13" t="s">
        <v>72</v>
      </c>
      <c r="AY184" s="245" t="s">
        <v>204</v>
      </c>
    </row>
    <row r="185" s="13" customFormat="1">
      <c r="A185" s="13"/>
      <c r="B185" s="235"/>
      <c r="C185" s="236"/>
      <c r="D185" s="228" t="s">
        <v>217</v>
      </c>
      <c r="E185" s="237" t="s">
        <v>19</v>
      </c>
      <c r="F185" s="238" t="s">
        <v>285</v>
      </c>
      <c r="G185" s="236"/>
      <c r="H185" s="239">
        <v>0.36399999999999999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217</v>
      </c>
      <c r="AU185" s="245" t="s">
        <v>81</v>
      </c>
      <c r="AV185" s="13" t="s">
        <v>81</v>
      </c>
      <c r="AW185" s="13" t="s">
        <v>33</v>
      </c>
      <c r="AX185" s="13" t="s">
        <v>72</v>
      </c>
      <c r="AY185" s="245" t="s">
        <v>204</v>
      </c>
    </row>
    <row r="186" s="13" customFormat="1">
      <c r="A186" s="13"/>
      <c r="B186" s="235"/>
      <c r="C186" s="236"/>
      <c r="D186" s="228" t="s">
        <v>217</v>
      </c>
      <c r="E186" s="237" t="s">
        <v>19</v>
      </c>
      <c r="F186" s="238" t="s">
        <v>286</v>
      </c>
      <c r="G186" s="236"/>
      <c r="H186" s="239">
        <v>0.75600000000000001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217</v>
      </c>
      <c r="AU186" s="245" t="s">
        <v>81</v>
      </c>
      <c r="AV186" s="13" t="s">
        <v>81</v>
      </c>
      <c r="AW186" s="13" t="s">
        <v>33</v>
      </c>
      <c r="AX186" s="13" t="s">
        <v>72</v>
      </c>
      <c r="AY186" s="245" t="s">
        <v>204</v>
      </c>
    </row>
    <row r="187" s="14" customFormat="1">
      <c r="A187" s="14"/>
      <c r="B187" s="246"/>
      <c r="C187" s="247"/>
      <c r="D187" s="228" t="s">
        <v>217</v>
      </c>
      <c r="E187" s="248" t="s">
        <v>19</v>
      </c>
      <c r="F187" s="249" t="s">
        <v>220</v>
      </c>
      <c r="G187" s="247"/>
      <c r="H187" s="250">
        <v>1.5880000000000001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6" t="s">
        <v>217</v>
      </c>
      <c r="AU187" s="256" t="s">
        <v>81</v>
      </c>
      <c r="AV187" s="14" t="s">
        <v>211</v>
      </c>
      <c r="AW187" s="14" t="s">
        <v>33</v>
      </c>
      <c r="AX187" s="14" t="s">
        <v>79</v>
      </c>
      <c r="AY187" s="256" t="s">
        <v>204</v>
      </c>
    </row>
    <row r="188" s="2" customFormat="1" ht="24.15" customHeight="1">
      <c r="A188" s="41"/>
      <c r="B188" s="42"/>
      <c r="C188" s="215" t="s">
        <v>287</v>
      </c>
      <c r="D188" s="215" t="s">
        <v>206</v>
      </c>
      <c r="E188" s="216" t="s">
        <v>288</v>
      </c>
      <c r="F188" s="217" t="s">
        <v>289</v>
      </c>
      <c r="G188" s="218" t="s">
        <v>230</v>
      </c>
      <c r="H188" s="219">
        <v>60</v>
      </c>
      <c r="I188" s="220"/>
      <c r="J188" s="221">
        <f>ROUND(I188*H188,2)</f>
        <v>0</v>
      </c>
      <c r="K188" s="217" t="s">
        <v>210</v>
      </c>
      <c r="L188" s="47"/>
      <c r="M188" s="222" t="s">
        <v>19</v>
      </c>
      <c r="N188" s="223" t="s">
        <v>43</v>
      </c>
      <c r="O188" s="87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6" t="s">
        <v>211</v>
      </c>
      <c r="AT188" s="226" t="s">
        <v>206</v>
      </c>
      <c r="AU188" s="226" t="s">
        <v>81</v>
      </c>
      <c r="AY188" s="20" t="s">
        <v>204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20" t="s">
        <v>79</v>
      </c>
      <c r="BK188" s="227">
        <f>ROUND(I188*H188,2)</f>
        <v>0</v>
      </c>
      <c r="BL188" s="20" t="s">
        <v>211</v>
      </c>
      <c r="BM188" s="226" t="s">
        <v>290</v>
      </c>
    </row>
    <row r="189" s="2" customFormat="1">
      <c r="A189" s="41"/>
      <c r="B189" s="42"/>
      <c r="C189" s="43"/>
      <c r="D189" s="228" t="s">
        <v>213</v>
      </c>
      <c r="E189" s="43"/>
      <c r="F189" s="229" t="s">
        <v>291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213</v>
      </c>
      <c r="AU189" s="20" t="s">
        <v>81</v>
      </c>
    </row>
    <row r="190" s="2" customFormat="1">
      <c r="A190" s="41"/>
      <c r="B190" s="42"/>
      <c r="C190" s="43"/>
      <c r="D190" s="233" t="s">
        <v>215</v>
      </c>
      <c r="E190" s="43"/>
      <c r="F190" s="234" t="s">
        <v>292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215</v>
      </c>
      <c r="AU190" s="20" t="s">
        <v>81</v>
      </c>
    </row>
    <row r="191" s="13" customFormat="1">
      <c r="A191" s="13"/>
      <c r="B191" s="235"/>
      <c r="C191" s="236"/>
      <c r="D191" s="228" t="s">
        <v>217</v>
      </c>
      <c r="E191" s="237" t="s">
        <v>19</v>
      </c>
      <c r="F191" s="238" t="s">
        <v>293</v>
      </c>
      <c r="G191" s="236"/>
      <c r="H191" s="239">
        <v>60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217</v>
      </c>
      <c r="AU191" s="245" t="s">
        <v>81</v>
      </c>
      <c r="AV191" s="13" t="s">
        <v>81</v>
      </c>
      <c r="AW191" s="13" t="s">
        <v>33</v>
      </c>
      <c r="AX191" s="13" t="s">
        <v>79</v>
      </c>
      <c r="AY191" s="245" t="s">
        <v>204</v>
      </c>
    </row>
    <row r="192" s="2" customFormat="1" ht="16.5" customHeight="1">
      <c r="A192" s="41"/>
      <c r="B192" s="42"/>
      <c r="C192" s="215" t="s">
        <v>294</v>
      </c>
      <c r="D192" s="215" t="s">
        <v>206</v>
      </c>
      <c r="E192" s="216" t="s">
        <v>295</v>
      </c>
      <c r="F192" s="217" t="s">
        <v>296</v>
      </c>
      <c r="G192" s="218" t="s">
        <v>209</v>
      </c>
      <c r="H192" s="219">
        <v>272</v>
      </c>
      <c r="I192" s="220"/>
      <c r="J192" s="221">
        <f>ROUND(I192*H192,2)</f>
        <v>0</v>
      </c>
      <c r="K192" s="217" t="s">
        <v>210</v>
      </c>
      <c r="L192" s="47"/>
      <c r="M192" s="222" t="s">
        <v>19</v>
      </c>
      <c r="N192" s="223" t="s">
        <v>43</v>
      </c>
      <c r="O192" s="87"/>
      <c r="P192" s="224">
        <f>O192*H192</f>
        <v>0</v>
      </c>
      <c r="Q192" s="224">
        <v>0.00133</v>
      </c>
      <c r="R192" s="224">
        <f>Q192*H192</f>
        <v>0.36176000000000003</v>
      </c>
      <c r="S192" s="224">
        <v>0</v>
      </c>
      <c r="T192" s="22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6" t="s">
        <v>211</v>
      </c>
      <c r="AT192" s="226" t="s">
        <v>206</v>
      </c>
      <c r="AU192" s="226" t="s">
        <v>81</v>
      </c>
      <c r="AY192" s="20" t="s">
        <v>204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20" t="s">
        <v>79</v>
      </c>
      <c r="BK192" s="227">
        <f>ROUND(I192*H192,2)</f>
        <v>0</v>
      </c>
      <c r="BL192" s="20" t="s">
        <v>211</v>
      </c>
      <c r="BM192" s="226" t="s">
        <v>297</v>
      </c>
    </row>
    <row r="193" s="2" customFormat="1">
      <c r="A193" s="41"/>
      <c r="B193" s="42"/>
      <c r="C193" s="43"/>
      <c r="D193" s="228" t="s">
        <v>213</v>
      </c>
      <c r="E193" s="43"/>
      <c r="F193" s="229" t="s">
        <v>298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213</v>
      </c>
      <c r="AU193" s="20" t="s">
        <v>81</v>
      </c>
    </row>
    <row r="194" s="2" customFormat="1">
      <c r="A194" s="41"/>
      <c r="B194" s="42"/>
      <c r="C194" s="43"/>
      <c r="D194" s="233" t="s">
        <v>215</v>
      </c>
      <c r="E194" s="43"/>
      <c r="F194" s="234" t="s">
        <v>299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215</v>
      </c>
      <c r="AU194" s="20" t="s">
        <v>81</v>
      </c>
    </row>
    <row r="195" s="15" customFormat="1">
      <c r="A195" s="15"/>
      <c r="B195" s="257"/>
      <c r="C195" s="258"/>
      <c r="D195" s="228" t="s">
        <v>217</v>
      </c>
      <c r="E195" s="259" t="s">
        <v>19</v>
      </c>
      <c r="F195" s="260" t="s">
        <v>300</v>
      </c>
      <c r="G195" s="258"/>
      <c r="H195" s="259" t="s">
        <v>19</v>
      </c>
      <c r="I195" s="261"/>
      <c r="J195" s="258"/>
      <c r="K195" s="258"/>
      <c r="L195" s="262"/>
      <c r="M195" s="263"/>
      <c r="N195" s="264"/>
      <c r="O195" s="264"/>
      <c r="P195" s="264"/>
      <c r="Q195" s="264"/>
      <c r="R195" s="264"/>
      <c r="S195" s="264"/>
      <c r="T195" s="26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6" t="s">
        <v>217</v>
      </c>
      <c r="AU195" s="266" t="s">
        <v>81</v>
      </c>
      <c r="AV195" s="15" t="s">
        <v>79</v>
      </c>
      <c r="AW195" s="15" t="s">
        <v>33</v>
      </c>
      <c r="AX195" s="15" t="s">
        <v>72</v>
      </c>
      <c r="AY195" s="266" t="s">
        <v>204</v>
      </c>
    </row>
    <row r="196" s="13" customFormat="1">
      <c r="A196" s="13"/>
      <c r="B196" s="235"/>
      <c r="C196" s="236"/>
      <c r="D196" s="228" t="s">
        <v>217</v>
      </c>
      <c r="E196" s="237" t="s">
        <v>19</v>
      </c>
      <c r="F196" s="238" t="s">
        <v>301</v>
      </c>
      <c r="G196" s="236"/>
      <c r="H196" s="239">
        <v>272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217</v>
      </c>
      <c r="AU196" s="245" t="s">
        <v>81</v>
      </c>
      <c r="AV196" s="13" t="s">
        <v>81</v>
      </c>
      <c r="AW196" s="13" t="s">
        <v>33</v>
      </c>
      <c r="AX196" s="13" t="s">
        <v>79</v>
      </c>
      <c r="AY196" s="245" t="s">
        <v>204</v>
      </c>
    </row>
    <row r="197" s="2" customFormat="1" ht="16.5" customHeight="1">
      <c r="A197" s="41"/>
      <c r="B197" s="42"/>
      <c r="C197" s="278" t="s">
        <v>302</v>
      </c>
      <c r="D197" s="278" t="s">
        <v>303</v>
      </c>
      <c r="E197" s="279" t="s">
        <v>304</v>
      </c>
      <c r="F197" s="280" t="s">
        <v>305</v>
      </c>
      <c r="G197" s="281" t="s">
        <v>230</v>
      </c>
      <c r="H197" s="282">
        <v>28.706</v>
      </c>
      <c r="I197" s="283"/>
      <c r="J197" s="284">
        <f>ROUND(I197*H197,2)</f>
        <v>0</v>
      </c>
      <c r="K197" s="280" t="s">
        <v>210</v>
      </c>
      <c r="L197" s="285"/>
      <c r="M197" s="286" t="s">
        <v>19</v>
      </c>
      <c r="N197" s="287" t="s">
        <v>43</v>
      </c>
      <c r="O197" s="87"/>
      <c r="P197" s="224">
        <f>O197*H197</f>
        <v>0</v>
      </c>
      <c r="Q197" s="224">
        <v>2.234</v>
      </c>
      <c r="R197" s="224">
        <f>Q197*H197</f>
        <v>64.129204000000001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294</v>
      </c>
      <c r="AT197" s="226" t="s">
        <v>303</v>
      </c>
      <c r="AU197" s="226" t="s">
        <v>81</v>
      </c>
      <c r="AY197" s="20" t="s">
        <v>204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79</v>
      </c>
      <c r="BK197" s="227">
        <f>ROUND(I197*H197,2)</f>
        <v>0</v>
      </c>
      <c r="BL197" s="20" t="s">
        <v>211</v>
      </c>
      <c r="BM197" s="226" t="s">
        <v>306</v>
      </c>
    </row>
    <row r="198" s="2" customFormat="1">
      <c r="A198" s="41"/>
      <c r="B198" s="42"/>
      <c r="C198" s="43"/>
      <c r="D198" s="228" t="s">
        <v>213</v>
      </c>
      <c r="E198" s="43"/>
      <c r="F198" s="229" t="s">
        <v>305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213</v>
      </c>
      <c r="AU198" s="20" t="s">
        <v>81</v>
      </c>
    </row>
    <row r="199" s="15" customFormat="1">
      <c r="A199" s="15"/>
      <c r="B199" s="257"/>
      <c r="C199" s="258"/>
      <c r="D199" s="228" t="s">
        <v>217</v>
      </c>
      <c r="E199" s="259" t="s">
        <v>19</v>
      </c>
      <c r="F199" s="260" t="s">
        <v>300</v>
      </c>
      <c r="G199" s="258"/>
      <c r="H199" s="259" t="s">
        <v>19</v>
      </c>
      <c r="I199" s="261"/>
      <c r="J199" s="258"/>
      <c r="K199" s="258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217</v>
      </c>
      <c r="AU199" s="266" t="s">
        <v>81</v>
      </c>
      <c r="AV199" s="15" t="s">
        <v>79</v>
      </c>
      <c r="AW199" s="15" t="s">
        <v>33</v>
      </c>
      <c r="AX199" s="15" t="s">
        <v>72</v>
      </c>
      <c r="AY199" s="266" t="s">
        <v>204</v>
      </c>
    </row>
    <row r="200" s="13" customFormat="1">
      <c r="A200" s="13"/>
      <c r="B200" s="235"/>
      <c r="C200" s="236"/>
      <c r="D200" s="228" t="s">
        <v>217</v>
      </c>
      <c r="E200" s="237" t="s">
        <v>19</v>
      </c>
      <c r="F200" s="238" t="s">
        <v>307</v>
      </c>
      <c r="G200" s="236"/>
      <c r="H200" s="239">
        <v>28.706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217</v>
      </c>
      <c r="AU200" s="245" t="s">
        <v>81</v>
      </c>
      <c r="AV200" s="13" t="s">
        <v>81</v>
      </c>
      <c r="AW200" s="13" t="s">
        <v>33</v>
      </c>
      <c r="AX200" s="13" t="s">
        <v>79</v>
      </c>
      <c r="AY200" s="245" t="s">
        <v>204</v>
      </c>
    </row>
    <row r="201" s="2" customFormat="1" ht="21.75" customHeight="1">
      <c r="A201" s="41"/>
      <c r="B201" s="42"/>
      <c r="C201" s="278" t="s">
        <v>308</v>
      </c>
      <c r="D201" s="278" t="s">
        <v>303</v>
      </c>
      <c r="E201" s="279" t="s">
        <v>309</v>
      </c>
      <c r="F201" s="280" t="s">
        <v>310</v>
      </c>
      <c r="G201" s="281" t="s">
        <v>311</v>
      </c>
      <c r="H201" s="282">
        <v>6.6779999999999999</v>
      </c>
      <c r="I201" s="283"/>
      <c r="J201" s="284">
        <f>ROUND(I201*H201,2)</f>
        <v>0</v>
      </c>
      <c r="K201" s="280" t="s">
        <v>210</v>
      </c>
      <c r="L201" s="285"/>
      <c r="M201" s="286" t="s">
        <v>19</v>
      </c>
      <c r="N201" s="287" t="s">
        <v>43</v>
      </c>
      <c r="O201" s="87"/>
      <c r="P201" s="224">
        <f>O201*H201</f>
        <v>0</v>
      </c>
      <c r="Q201" s="224">
        <v>1</v>
      </c>
      <c r="R201" s="224">
        <f>Q201*H201</f>
        <v>6.6779999999999999</v>
      </c>
      <c r="S201" s="224">
        <v>0</v>
      </c>
      <c r="T201" s="22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294</v>
      </c>
      <c r="AT201" s="226" t="s">
        <v>303</v>
      </c>
      <c r="AU201" s="226" t="s">
        <v>81</v>
      </c>
      <c r="AY201" s="20" t="s">
        <v>204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79</v>
      </c>
      <c r="BK201" s="227">
        <f>ROUND(I201*H201,2)</f>
        <v>0</v>
      </c>
      <c r="BL201" s="20" t="s">
        <v>211</v>
      </c>
      <c r="BM201" s="226" t="s">
        <v>312</v>
      </c>
    </row>
    <row r="202" s="2" customFormat="1">
      <c r="A202" s="41"/>
      <c r="B202" s="42"/>
      <c r="C202" s="43"/>
      <c r="D202" s="228" t="s">
        <v>213</v>
      </c>
      <c r="E202" s="43"/>
      <c r="F202" s="229" t="s">
        <v>310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213</v>
      </c>
      <c r="AU202" s="20" t="s">
        <v>81</v>
      </c>
    </row>
    <row r="203" s="15" customFormat="1">
      <c r="A203" s="15"/>
      <c r="B203" s="257"/>
      <c r="C203" s="258"/>
      <c r="D203" s="228" t="s">
        <v>217</v>
      </c>
      <c r="E203" s="259" t="s">
        <v>19</v>
      </c>
      <c r="F203" s="260" t="s">
        <v>300</v>
      </c>
      <c r="G203" s="258"/>
      <c r="H203" s="259" t="s">
        <v>19</v>
      </c>
      <c r="I203" s="261"/>
      <c r="J203" s="258"/>
      <c r="K203" s="258"/>
      <c r="L203" s="262"/>
      <c r="M203" s="263"/>
      <c r="N203" s="264"/>
      <c r="O203" s="264"/>
      <c r="P203" s="264"/>
      <c r="Q203" s="264"/>
      <c r="R203" s="264"/>
      <c r="S203" s="264"/>
      <c r="T203" s="26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6" t="s">
        <v>217</v>
      </c>
      <c r="AU203" s="266" t="s">
        <v>81</v>
      </c>
      <c r="AV203" s="15" t="s">
        <v>79</v>
      </c>
      <c r="AW203" s="15" t="s">
        <v>33</v>
      </c>
      <c r="AX203" s="15" t="s">
        <v>72</v>
      </c>
      <c r="AY203" s="266" t="s">
        <v>204</v>
      </c>
    </row>
    <row r="204" s="13" customFormat="1">
      <c r="A204" s="13"/>
      <c r="B204" s="235"/>
      <c r="C204" s="236"/>
      <c r="D204" s="228" t="s">
        <v>217</v>
      </c>
      <c r="E204" s="237" t="s">
        <v>19</v>
      </c>
      <c r="F204" s="238" t="s">
        <v>313</v>
      </c>
      <c r="G204" s="236"/>
      <c r="H204" s="239">
        <v>6.6779999999999999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217</v>
      </c>
      <c r="AU204" s="245" t="s">
        <v>81</v>
      </c>
      <c r="AV204" s="13" t="s">
        <v>81</v>
      </c>
      <c r="AW204" s="13" t="s">
        <v>33</v>
      </c>
      <c r="AX204" s="13" t="s">
        <v>79</v>
      </c>
      <c r="AY204" s="245" t="s">
        <v>204</v>
      </c>
    </row>
    <row r="205" s="2" customFormat="1" ht="16.5" customHeight="1">
      <c r="A205" s="41"/>
      <c r="B205" s="42"/>
      <c r="C205" s="215" t="s">
        <v>314</v>
      </c>
      <c r="D205" s="215" t="s">
        <v>206</v>
      </c>
      <c r="E205" s="216" t="s">
        <v>315</v>
      </c>
      <c r="F205" s="217" t="s">
        <v>316</v>
      </c>
      <c r="G205" s="218" t="s">
        <v>209</v>
      </c>
      <c r="H205" s="219">
        <v>272</v>
      </c>
      <c r="I205" s="220"/>
      <c r="J205" s="221">
        <f>ROUND(I205*H205,2)</f>
        <v>0</v>
      </c>
      <c r="K205" s="217" t="s">
        <v>210</v>
      </c>
      <c r="L205" s="47"/>
      <c r="M205" s="222" t="s">
        <v>19</v>
      </c>
      <c r="N205" s="223" t="s">
        <v>43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211</v>
      </c>
      <c r="AT205" s="226" t="s">
        <v>206</v>
      </c>
      <c r="AU205" s="226" t="s">
        <v>81</v>
      </c>
      <c r="AY205" s="20" t="s">
        <v>204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79</v>
      </c>
      <c r="BK205" s="227">
        <f>ROUND(I205*H205,2)</f>
        <v>0</v>
      </c>
      <c r="BL205" s="20" t="s">
        <v>211</v>
      </c>
      <c r="BM205" s="226" t="s">
        <v>317</v>
      </c>
    </row>
    <row r="206" s="2" customFormat="1">
      <c r="A206" s="41"/>
      <c r="B206" s="42"/>
      <c r="C206" s="43"/>
      <c r="D206" s="228" t="s">
        <v>213</v>
      </c>
      <c r="E206" s="43"/>
      <c r="F206" s="229" t="s">
        <v>318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213</v>
      </c>
      <c r="AU206" s="20" t="s">
        <v>81</v>
      </c>
    </row>
    <row r="207" s="2" customFormat="1">
      <c r="A207" s="41"/>
      <c r="B207" s="42"/>
      <c r="C207" s="43"/>
      <c r="D207" s="233" t="s">
        <v>215</v>
      </c>
      <c r="E207" s="43"/>
      <c r="F207" s="234" t="s">
        <v>319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215</v>
      </c>
      <c r="AU207" s="20" t="s">
        <v>81</v>
      </c>
    </row>
    <row r="208" s="15" customFormat="1">
      <c r="A208" s="15"/>
      <c r="B208" s="257"/>
      <c r="C208" s="258"/>
      <c r="D208" s="228" t="s">
        <v>217</v>
      </c>
      <c r="E208" s="259" t="s">
        <v>19</v>
      </c>
      <c r="F208" s="260" t="s">
        <v>300</v>
      </c>
      <c r="G208" s="258"/>
      <c r="H208" s="259" t="s">
        <v>19</v>
      </c>
      <c r="I208" s="261"/>
      <c r="J208" s="258"/>
      <c r="K208" s="258"/>
      <c r="L208" s="262"/>
      <c r="M208" s="263"/>
      <c r="N208" s="264"/>
      <c r="O208" s="264"/>
      <c r="P208" s="264"/>
      <c r="Q208" s="264"/>
      <c r="R208" s="264"/>
      <c r="S208" s="264"/>
      <c r="T208" s="26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6" t="s">
        <v>217</v>
      </c>
      <c r="AU208" s="266" t="s">
        <v>81</v>
      </c>
      <c r="AV208" s="15" t="s">
        <v>79</v>
      </c>
      <c r="AW208" s="15" t="s">
        <v>33</v>
      </c>
      <c r="AX208" s="15" t="s">
        <v>72</v>
      </c>
      <c r="AY208" s="266" t="s">
        <v>204</v>
      </c>
    </row>
    <row r="209" s="13" customFormat="1">
      <c r="A209" s="13"/>
      <c r="B209" s="235"/>
      <c r="C209" s="236"/>
      <c r="D209" s="228" t="s">
        <v>217</v>
      </c>
      <c r="E209" s="237" t="s">
        <v>19</v>
      </c>
      <c r="F209" s="238" t="s">
        <v>301</v>
      </c>
      <c r="G209" s="236"/>
      <c r="H209" s="239">
        <v>272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217</v>
      </c>
      <c r="AU209" s="245" t="s">
        <v>81</v>
      </c>
      <c r="AV209" s="13" t="s">
        <v>81</v>
      </c>
      <c r="AW209" s="13" t="s">
        <v>33</v>
      </c>
      <c r="AX209" s="13" t="s">
        <v>79</v>
      </c>
      <c r="AY209" s="245" t="s">
        <v>204</v>
      </c>
    </row>
    <row r="210" s="2" customFormat="1" ht="24.15" customHeight="1">
      <c r="A210" s="41"/>
      <c r="B210" s="42"/>
      <c r="C210" s="215" t="s">
        <v>320</v>
      </c>
      <c r="D210" s="215" t="s">
        <v>206</v>
      </c>
      <c r="E210" s="216" t="s">
        <v>321</v>
      </c>
      <c r="F210" s="217" t="s">
        <v>322</v>
      </c>
      <c r="G210" s="218" t="s">
        <v>323</v>
      </c>
      <c r="H210" s="219">
        <v>178.23599999999999</v>
      </c>
      <c r="I210" s="220"/>
      <c r="J210" s="221">
        <f>ROUND(I210*H210,2)</f>
        <v>0</v>
      </c>
      <c r="K210" s="217" t="s">
        <v>210</v>
      </c>
      <c r="L210" s="47"/>
      <c r="M210" s="222" t="s">
        <v>19</v>
      </c>
      <c r="N210" s="223" t="s">
        <v>43</v>
      </c>
      <c r="O210" s="87"/>
      <c r="P210" s="224">
        <f>O210*H210</f>
        <v>0</v>
      </c>
      <c r="Q210" s="224">
        <v>0.0264</v>
      </c>
      <c r="R210" s="224">
        <f>Q210*H210</f>
        <v>4.7054304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211</v>
      </c>
      <c r="AT210" s="226" t="s">
        <v>206</v>
      </c>
      <c r="AU210" s="226" t="s">
        <v>81</v>
      </c>
      <c r="AY210" s="20" t="s">
        <v>204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79</v>
      </c>
      <c r="BK210" s="227">
        <f>ROUND(I210*H210,2)</f>
        <v>0</v>
      </c>
      <c r="BL210" s="20" t="s">
        <v>211</v>
      </c>
      <c r="BM210" s="226" t="s">
        <v>324</v>
      </c>
    </row>
    <row r="211" s="2" customFormat="1">
      <c r="A211" s="41"/>
      <c r="B211" s="42"/>
      <c r="C211" s="43"/>
      <c r="D211" s="228" t="s">
        <v>213</v>
      </c>
      <c r="E211" s="43"/>
      <c r="F211" s="229" t="s">
        <v>325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213</v>
      </c>
      <c r="AU211" s="20" t="s">
        <v>81</v>
      </c>
    </row>
    <row r="212" s="2" customFormat="1">
      <c r="A212" s="41"/>
      <c r="B212" s="42"/>
      <c r="C212" s="43"/>
      <c r="D212" s="233" t="s">
        <v>215</v>
      </c>
      <c r="E212" s="43"/>
      <c r="F212" s="234" t="s">
        <v>326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215</v>
      </c>
      <c r="AU212" s="20" t="s">
        <v>81</v>
      </c>
    </row>
    <row r="213" s="15" customFormat="1">
      <c r="A213" s="15"/>
      <c r="B213" s="257"/>
      <c r="C213" s="258"/>
      <c r="D213" s="228" t="s">
        <v>217</v>
      </c>
      <c r="E213" s="259" t="s">
        <v>19</v>
      </c>
      <c r="F213" s="260" t="s">
        <v>300</v>
      </c>
      <c r="G213" s="258"/>
      <c r="H213" s="259" t="s">
        <v>19</v>
      </c>
      <c r="I213" s="261"/>
      <c r="J213" s="258"/>
      <c r="K213" s="258"/>
      <c r="L213" s="262"/>
      <c r="M213" s="263"/>
      <c r="N213" s="264"/>
      <c r="O213" s="264"/>
      <c r="P213" s="264"/>
      <c r="Q213" s="264"/>
      <c r="R213" s="264"/>
      <c r="S213" s="264"/>
      <c r="T213" s="26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6" t="s">
        <v>217</v>
      </c>
      <c r="AU213" s="266" t="s">
        <v>81</v>
      </c>
      <c r="AV213" s="15" t="s">
        <v>79</v>
      </c>
      <c r="AW213" s="15" t="s">
        <v>33</v>
      </c>
      <c r="AX213" s="15" t="s">
        <v>72</v>
      </c>
      <c r="AY213" s="266" t="s">
        <v>204</v>
      </c>
    </row>
    <row r="214" s="13" customFormat="1">
      <c r="A214" s="13"/>
      <c r="B214" s="235"/>
      <c r="C214" s="236"/>
      <c r="D214" s="228" t="s">
        <v>217</v>
      </c>
      <c r="E214" s="237" t="s">
        <v>19</v>
      </c>
      <c r="F214" s="238" t="s">
        <v>327</v>
      </c>
      <c r="G214" s="236"/>
      <c r="H214" s="239">
        <v>178.23599999999999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217</v>
      </c>
      <c r="AU214" s="245" t="s">
        <v>81</v>
      </c>
      <c r="AV214" s="13" t="s">
        <v>81</v>
      </c>
      <c r="AW214" s="13" t="s">
        <v>33</v>
      </c>
      <c r="AX214" s="13" t="s">
        <v>79</v>
      </c>
      <c r="AY214" s="245" t="s">
        <v>204</v>
      </c>
    </row>
    <row r="215" s="2" customFormat="1" ht="33" customHeight="1">
      <c r="A215" s="41"/>
      <c r="B215" s="42"/>
      <c r="C215" s="215" t="s">
        <v>328</v>
      </c>
      <c r="D215" s="215" t="s">
        <v>206</v>
      </c>
      <c r="E215" s="216" t="s">
        <v>329</v>
      </c>
      <c r="F215" s="217" t="s">
        <v>330</v>
      </c>
      <c r="G215" s="218" t="s">
        <v>230</v>
      </c>
      <c r="H215" s="219">
        <v>692.98099999999999</v>
      </c>
      <c r="I215" s="220"/>
      <c r="J215" s="221">
        <f>ROUND(I215*H215,2)</f>
        <v>0</v>
      </c>
      <c r="K215" s="217" t="s">
        <v>210</v>
      </c>
      <c r="L215" s="47"/>
      <c r="M215" s="222" t="s">
        <v>19</v>
      </c>
      <c r="N215" s="223" t="s">
        <v>43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211</v>
      </c>
      <c r="AT215" s="226" t="s">
        <v>206</v>
      </c>
      <c r="AU215" s="226" t="s">
        <v>81</v>
      </c>
      <c r="AY215" s="20" t="s">
        <v>204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79</v>
      </c>
      <c r="BK215" s="227">
        <f>ROUND(I215*H215,2)</f>
        <v>0</v>
      </c>
      <c r="BL215" s="20" t="s">
        <v>211</v>
      </c>
      <c r="BM215" s="226" t="s">
        <v>331</v>
      </c>
    </row>
    <row r="216" s="2" customFormat="1">
      <c r="A216" s="41"/>
      <c r="B216" s="42"/>
      <c r="C216" s="43"/>
      <c r="D216" s="228" t="s">
        <v>213</v>
      </c>
      <c r="E216" s="43"/>
      <c r="F216" s="229" t="s">
        <v>332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213</v>
      </c>
      <c r="AU216" s="20" t="s">
        <v>81</v>
      </c>
    </row>
    <row r="217" s="2" customFormat="1">
      <c r="A217" s="41"/>
      <c r="B217" s="42"/>
      <c r="C217" s="43"/>
      <c r="D217" s="233" t="s">
        <v>215</v>
      </c>
      <c r="E217" s="43"/>
      <c r="F217" s="234" t="s">
        <v>333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215</v>
      </c>
      <c r="AU217" s="20" t="s">
        <v>81</v>
      </c>
    </row>
    <row r="218" s="13" customFormat="1">
      <c r="A218" s="13"/>
      <c r="B218" s="235"/>
      <c r="C218" s="236"/>
      <c r="D218" s="228" t="s">
        <v>217</v>
      </c>
      <c r="E218" s="237" t="s">
        <v>19</v>
      </c>
      <c r="F218" s="238" t="s">
        <v>334</v>
      </c>
      <c r="G218" s="236"/>
      <c r="H218" s="239">
        <v>692.98099999999999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217</v>
      </c>
      <c r="AU218" s="245" t="s">
        <v>81</v>
      </c>
      <c r="AV218" s="13" t="s">
        <v>81</v>
      </c>
      <c r="AW218" s="13" t="s">
        <v>33</v>
      </c>
      <c r="AX218" s="13" t="s">
        <v>79</v>
      </c>
      <c r="AY218" s="245" t="s">
        <v>204</v>
      </c>
    </row>
    <row r="219" s="2" customFormat="1" ht="33" customHeight="1">
      <c r="A219" s="41"/>
      <c r="B219" s="42"/>
      <c r="C219" s="215" t="s">
        <v>335</v>
      </c>
      <c r="D219" s="215" t="s">
        <v>206</v>
      </c>
      <c r="E219" s="216" t="s">
        <v>336</v>
      </c>
      <c r="F219" s="217" t="s">
        <v>337</v>
      </c>
      <c r="G219" s="218" t="s">
        <v>230</v>
      </c>
      <c r="H219" s="219">
        <v>296.99200000000002</v>
      </c>
      <c r="I219" s="220"/>
      <c r="J219" s="221">
        <f>ROUND(I219*H219,2)</f>
        <v>0</v>
      </c>
      <c r="K219" s="217" t="s">
        <v>210</v>
      </c>
      <c r="L219" s="47"/>
      <c r="M219" s="222" t="s">
        <v>19</v>
      </c>
      <c r="N219" s="223" t="s">
        <v>43</v>
      </c>
      <c r="O219" s="87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211</v>
      </c>
      <c r="AT219" s="226" t="s">
        <v>206</v>
      </c>
      <c r="AU219" s="226" t="s">
        <v>81</v>
      </c>
      <c r="AY219" s="20" t="s">
        <v>204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79</v>
      </c>
      <c r="BK219" s="227">
        <f>ROUND(I219*H219,2)</f>
        <v>0</v>
      </c>
      <c r="BL219" s="20" t="s">
        <v>211</v>
      </c>
      <c r="BM219" s="226" t="s">
        <v>338</v>
      </c>
    </row>
    <row r="220" s="2" customFormat="1">
      <c r="A220" s="41"/>
      <c r="B220" s="42"/>
      <c r="C220" s="43"/>
      <c r="D220" s="228" t="s">
        <v>213</v>
      </c>
      <c r="E220" s="43"/>
      <c r="F220" s="229" t="s">
        <v>339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213</v>
      </c>
      <c r="AU220" s="20" t="s">
        <v>81</v>
      </c>
    </row>
    <row r="221" s="2" customFormat="1">
      <c r="A221" s="41"/>
      <c r="B221" s="42"/>
      <c r="C221" s="43"/>
      <c r="D221" s="233" t="s">
        <v>215</v>
      </c>
      <c r="E221" s="43"/>
      <c r="F221" s="234" t="s">
        <v>340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215</v>
      </c>
      <c r="AU221" s="20" t="s">
        <v>81</v>
      </c>
    </row>
    <row r="222" s="13" customFormat="1">
      <c r="A222" s="13"/>
      <c r="B222" s="235"/>
      <c r="C222" s="236"/>
      <c r="D222" s="228" t="s">
        <v>217</v>
      </c>
      <c r="E222" s="237" t="s">
        <v>19</v>
      </c>
      <c r="F222" s="238" t="s">
        <v>341</v>
      </c>
      <c r="G222" s="236"/>
      <c r="H222" s="239">
        <v>296.99200000000002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217</v>
      </c>
      <c r="AU222" s="245" t="s">
        <v>81</v>
      </c>
      <c r="AV222" s="13" t="s">
        <v>81</v>
      </c>
      <c r="AW222" s="13" t="s">
        <v>33</v>
      </c>
      <c r="AX222" s="13" t="s">
        <v>79</v>
      </c>
      <c r="AY222" s="245" t="s">
        <v>204</v>
      </c>
    </row>
    <row r="223" s="2" customFormat="1" ht="37.8" customHeight="1">
      <c r="A223" s="41"/>
      <c r="B223" s="42"/>
      <c r="C223" s="215" t="s">
        <v>8</v>
      </c>
      <c r="D223" s="215" t="s">
        <v>206</v>
      </c>
      <c r="E223" s="216" t="s">
        <v>342</v>
      </c>
      <c r="F223" s="217" t="s">
        <v>343</v>
      </c>
      <c r="G223" s="218" t="s">
        <v>230</v>
      </c>
      <c r="H223" s="219">
        <v>3093.377</v>
      </c>
      <c r="I223" s="220"/>
      <c r="J223" s="221">
        <f>ROUND(I223*H223,2)</f>
        <v>0</v>
      </c>
      <c r="K223" s="217" t="s">
        <v>210</v>
      </c>
      <c r="L223" s="47"/>
      <c r="M223" s="222" t="s">
        <v>19</v>
      </c>
      <c r="N223" s="223" t="s">
        <v>43</v>
      </c>
      <c r="O223" s="87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211</v>
      </c>
      <c r="AT223" s="226" t="s">
        <v>206</v>
      </c>
      <c r="AU223" s="226" t="s">
        <v>81</v>
      </c>
      <c r="AY223" s="20" t="s">
        <v>204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79</v>
      </c>
      <c r="BK223" s="227">
        <f>ROUND(I223*H223,2)</f>
        <v>0</v>
      </c>
      <c r="BL223" s="20" t="s">
        <v>211</v>
      </c>
      <c r="BM223" s="226" t="s">
        <v>344</v>
      </c>
    </row>
    <row r="224" s="2" customFormat="1">
      <c r="A224" s="41"/>
      <c r="B224" s="42"/>
      <c r="C224" s="43"/>
      <c r="D224" s="228" t="s">
        <v>213</v>
      </c>
      <c r="E224" s="43"/>
      <c r="F224" s="229" t="s">
        <v>345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213</v>
      </c>
      <c r="AU224" s="20" t="s">
        <v>81</v>
      </c>
    </row>
    <row r="225" s="2" customFormat="1">
      <c r="A225" s="41"/>
      <c r="B225" s="42"/>
      <c r="C225" s="43"/>
      <c r="D225" s="233" t="s">
        <v>215</v>
      </c>
      <c r="E225" s="43"/>
      <c r="F225" s="234" t="s">
        <v>346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215</v>
      </c>
      <c r="AU225" s="20" t="s">
        <v>81</v>
      </c>
    </row>
    <row r="226" s="13" customFormat="1">
      <c r="A226" s="13"/>
      <c r="B226" s="235"/>
      <c r="C226" s="236"/>
      <c r="D226" s="228" t="s">
        <v>217</v>
      </c>
      <c r="E226" s="237" t="s">
        <v>19</v>
      </c>
      <c r="F226" s="238" t="s">
        <v>347</v>
      </c>
      <c r="G226" s="236"/>
      <c r="H226" s="239">
        <v>2730.027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217</v>
      </c>
      <c r="AU226" s="245" t="s">
        <v>81</v>
      </c>
      <c r="AV226" s="13" t="s">
        <v>81</v>
      </c>
      <c r="AW226" s="13" t="s">
        <v>33</v>
      </c>
      <c r="AX226" s="13" t="s">
        <v>72</v>
      </c>
      <c r="AY226" s="245" t="s">
        <v>204</v>
      </c>
    </row>
    <row r="227" s="15" customFormat="1">
      <c r="A227" s="15"/>
      <c r="B227" s="257"/>
      <c r="C227" s="258"/>
      <c r="D227" s="228" t="s">
        <v>217</v>
      </c>
      <c r="E227" s="259" t="s">
        <v>19</v>
      </c>
      <c r="F227" s="260" t="s">
        <v>348</v>
      </c>
      <c r="G227" s="258"/>
      <c r="H227" s="259" t="s">
        <v>19</v>
      </c>
      <c r="I227" s="261"/>
      <c r="J227" s="258"/>
      <c r="K227" s="258"/>
      <c r="L227" s="262"/>
      <c r="M227" s="263"/>
      <c r="N227" s="264"/>
      <c r="O227" s="264"/>
      <c r="P227" s="264"/>
      <c r="Q227" s="264"/>
      <c r="R227" s="264"/>
      <c r="S227" s="264"/>
      <c r="T227" s="26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6" t="s">
        <v>217</v>
      </c>
      <c r="AU227" s="266" t="s">
        <v>81</v>
      </c>
      <c r="AV227" s="15" t="s">
        <v>79</v>
      </c>
      <c r="AW227" s="15" t="s">
        <v>33</v>
      </c>
      <c r="AX227" s="15" t="s">
        <v>72</v>
      </c>
      <c r="AY227" s="266" t="s">
        <v>204</v>
      </c>
    </row>
    <row r="228" s="13" customFormat="1">
      <c r="A228" s="13"/>
      <c r="B228" s="235"/>
      <c r="C228" s="236"/>
      <c r="D228" s="228" t="s">
        <v>217</v>
      </c>
      <c r="E228" s="237" t="s">
        <v>19</v>
      </c>
      <c r="F228" s="238" t="s">
        <v>349</v>
      </c>
      <c r="G228" s="236"/>
      <c r="H228" s="239">
        <v>39.588999999999999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217</v>
      </c>
      <c r="AU228" s="245" t="s">
        <v>81</v>
      </c>
      <c r="AV228" s="13" t="s">
        <v>81</v>
      </c>
      <c r="AW228" s="13" t="s">
        <v>33</v>
      </c>
      <c r="AX228" s="13" t="s">
        <v>72</v>
      </c>
      <c r="AY228" s="245" t="s">
        <v>204</v>
      </c>
    </row>
    <row r="229" s="13" customFormat="1">
      <c r="A229" s="13"/>
      <c r="B229" s="235"/>
      <c r="C229" s="236"/>
      <c r="D229" s="228" t="s">
        <v>217</v>
      </c>
      <c r="E229" s="237" t="s">
        <v>19</v>
      </c>
      <c r="F229" s="238" t="s">
        <v>350</v>
      </c>
      <c r="G229" s="236"/>
      <c r="H229" s="239">
        <v>6.484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217</v>
      </c>
      <c r="AU229" s="245" t="s">
        <v>81</v>
      </c>
      <c r="AV229" s="13" t="s">
        <v>81</v>
      </c>
      <c r="AW229" s="13" t="s">
        <v>33</v>
      </c>
      <c r="AX229" s="13" t="s">
        <v>72</v>
      </c>
      <c r="AY229" s="245" t="s">
        <v>204</v>
      </c>
    </row>
    <row r="230" s="13" customFormat="1">
      <c r="A230" s="13"/>
      <c r="B230" s="235"/>
      <c r="C230" s="236"/>
      <c r="D230" s="228" t="s">
        <v>217</v>
      </c>
      <c r="E230" s="237" t="s">
        <v>19</v>
      </c>
      <c r="F230" s="238" t="s">
        <v>351</v>
      </c>
      <c r="G230" s="236"/>
      <c r="H230" s="239">
        <v>234.11099999999999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217</v>
      </c>
      <c r="AU230" s="245" t="s">
        <v>81</v>
      </c>
      <c r="AV230" s="13" t="s">
        <v>81</v>
      </c>
      <c r="AW230" s="13" t="s">
        <v>33</v>
      </c>
      <c r="AX230" s="13" t="s">
        <v>72</v>
      </c>
      <c r="AY230" s="245" t="s">
        <v>204</v>
      </c>
    </row>
    <row r="231" s="13" customFormat="1">
      <c r="A231" s="13"/>
      <c r="B231" s="235"/>
      <c r="C231" s="236"/>
      <c r="D231" s="228" t="s">
        <v>217</v>
      </c>
      <c r="E231" s="237" t="s">
        <v>19</v>
      </c>
      <c r="F231" s="238" t="s">
        <v>352</v>
      </c>
      <c r="G231" s="236"/>
      <c r="H231" s="239">
        <v>48.984999999999999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217</v>
      </c>
      <c r="AU231" s="245" t="s">
        <v>81</v>
      </c>
      <c r="AV231" s="13" t="s">
        <v>81</v>
      </c>
      <c r="AW231" s="13" t="s">
        <v>33</v>
      </c>
      <c r="AX231" s="13" t="s">
        <v>72</v>
      </c>
      <c r="AY231" s="245" t="s">
        <v>204</v>
      </c>
    </row>
    <row r="232" s="13" customFormat="1">
      <c r="A232" s="13"/>
      <c r="B232" s="235"/>
      <c r="C232" s="236"/>
      <c r="D232" s="228" t="s">
        <v>217</v>
      </c>
      <c r="E232" s="237" t="s">
        <v>19</v>
      </c>
      <c r="F232" s="238" t="s">
        <v>353</v>
      </c>
      <c r="G232" s="236"/>
      <c r="H232" s="239">
        <v>34.180999999999997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217</v>
      </c>
      <c r="AU232" s="245" t="s">
        <v>81</v>
      </c>
      <c r="AV232" s="13" t="s">
        <v>81</v>
      </c>
      <c r="AW232" s="13" t="s">
        <v>33</v>
      </c>
      <c r="AX232" s="13" t="s">
        <v>72</v>
      </c>
      <c r="AY232" s="245" t="s">
        <v>204</v>
      </c>
    </row>
    <row r="233" s="14" customFormat="1">
      <c r="A233" s="14"/>
      <c r="B233" s="246"/>
      <c r="C233" s="247"/>
      <c r="D233" s="228" t="s">
        <v>217</v>
      </c>
      <c r="E233" s="248" t="s">
        <v>19</v>
      </c>
      <c r="F233" s="249" t="s">
        <v>220</v>
      </c>
      <c r="G233" s="247"/>
      <c r="H233" s="250">
        <v>3093.377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6" t="s">
        <v>217</v>
      </c>
      <c r="AU233" s="256" t="s">
        <v>81</v>
      </c>
      <c r="AV233" s="14" t="s">
        <v>211</v>
      </c>
      <c r="AW233" s="14" t="s">
        <v>33</v>
      </c>
      <c r="AX233" s="14" t="s">
        <v>79</v>
      </c>
      <c r="AY233" s="256" t="s">
        <v>204</v>
      </c>
    </row>
    <row r="234" s="2" customFormat="1" ht="37.8" customHeight="1">
      <c r="A234" s="41"/>
      <c r="B234" s="42"/>
      <c r="C234" s="215" t="s">
        <v>354</v>
      </c>
      <c r="D234" s="215" t="s">
        <v>206</v>
      </c>
      <c r="E234" s="216" t="s">
        <v>355</v>
      </c>
      <c r="F234" s="217" t="s">
        <v>356</v>
      </c>
      <c r="G234" s="218" t="s">
        <v>230</v>
      </c>
      <c r="H234" s="219">
        <v>989.97199999999998</v>
      </c>
      <c r="I234" s="220"/>
      <c r="J234" s="221">
        <f>ROUND(I234*H234,2)</f>
        <v>0</v>
      </c>
      <c r="K234" s="217" t="s">
        <v>210</v>
      </c>
      <c r="L234" s="47"/>
      <c r="M234" s="222" t="s">
        <v>19</v>
      </c>
      <c r="N234" s="223" t="s">
        <v>43</v>
      </c>
      <c r="O234" s="87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211</v>
      </c>
      <c r="AT234" s="226" t="s">
        <v>206</v>
      </c>
      <c r="AU234" s="226" t="s">
        <v>81</v>
      </c>
      <c r="AY234" s="20" t="s">
        <v>204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79</v>
      </c>
      <c r="BK234" s="227">
        <f>ROUND(I234*H234,2)</f>
        <v>0</v>
      </c>
      <c r="BL234" s="20" t="s">
        <v>211</v>
      </c>
      <c r="BM234" s="226" t="s">
        <v>357</v>
      </c>
    </row>
    <row r="235" s="2" customFormat="1">
      <c r="A235" s="41"/>
      <c r="B235" s="42"/>
      <c r="C235" s="43"/>
      <c r="D235" s="228" t="s">
        <v>213</v>
      </c>
      <c r="E235" s="43"/>
      <c r="F235" s="229" t="s">
        <v>358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213</v>
      </c>
      <c r="AU235" s="20" t="s">
        <v>81</v>
      </c>
    </row>
    <row r="236" s="2" customFormat="1">
      <c r="A236" s="41"/>
      <c r="B236" s="42"/>
      <c r="C236" s="43"/>
      <c r="D236" s="233" t="s">
        <v>215</v>
      </c>
      <c r="E236" s="43"/>
      <c r="F236" s="234" t="s">
        <v>359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215</v>
      </c>
      <c r="AU236" s="20" t="s">
        <v>81</v>
      </c>
    </row>
    <row r="237" s="13" customFormat="1">
      <c r="A237" s="13"/>
      <c r="B237" s="235"/>
      <c r="C237" s="236"/>
      <c r="D237" s="228" t="s">
        <v>217</v>
      </c>
      <c r="E237" s="237" t="s">
        <v>19</v>
      </c>
      <c r="F237" s="238" t="s">
        <v>360</v>
      </c>
      <c r="G237" s="236"/>
      <c r="H237" s="239">
        <v>989.97199999999998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217</v>
      </c>
      <c r="AU237" s="245" t="s">
        <v>81</v>
      </c>
      <c r="AV237" s="13" t="s">
        <v>81</v>
      </c>
      <c r="AW237" s="13" t="s">
        <v>33</v>
      </c>
      <c r="AX237" s="13" t="s">
        <v>79</v>
      </c>
      <c r="AY237" s="245" t="s">
        <v>204</v>
      </c>
    </row>
    <row r="238" s="2" customFormat="1" ht="33" customHeight="1">
      <c r="A238" s="41"/>
      <c r="B238" s="42"/>
      <c r="C238" s="215" t="s">
        <v>361</v>
      </c>
      <c r="D238" s="215" t="s">
        <v>206</v>
      </c>
      <c r="E238" s="216" t="s">
        <v>362</v>
      </c>
      <c r="F238" s="217" t="s">
        <v>363</v>
      </c>
      <c r="G238" s="218" t="s">
        <v>311</v>
      </c>
      <c r="H238" s="219">
        <v>7554.1959999999999</v>
      </c>
      <c r="I238" s="220"/>
      <c r="J238" s="221">
        <f>ROUND(I238*H238,2)</f>
        <v>0</v>
      </c>
      <c r="K238" s="217" t="s">
        <v>210</v>
      </c>
      <c r="L238" s="47"/>
      <c r="M238" s="222" t="s">
        <v>19</v>
      </c>
      <c r="N238" s="223" t="s">
        <v>43</v>
      </c>
      <c r="O238" s="87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211</v>
      </c>
      <c r="AT238" s="226" t="s">
        <v>206</v>
      </c>
      <c r="AU238" s="226" t="s">
        <v>81</v>
      </c>
      <c r="AY238" s="20" t="s">
        <v>204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79</v>
      </c>
      <c r="BK238" s="227">
        <f>ROUND(I238*H238,2)</f>
        <v>0</v>
      </c>
      <c r="BL238" s="20" t="s">
        <v>211</v>
      </c>
      <c r="BM238" s="226" t="s">
        <v>364</v>
      </c>
    </row>
    <row r="239" s="2" customFormat="1">
      <c r="A239" s="41"/>
      <c r="B239" s="42"/>
      <c r="C239" s="43"/>
      <c r="D239" s="228" t="s">
        <v>213</v>
      </c>
      <c r="E239" s="43"/>
      <c r="F239" s="229" t="s">
        <v>365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213</v>
      </c>
      <c r="AU239" s="20" t="s">
        <v>81</v>
      </c>
    </row>
    <row r="240" s="2" customFormat="1">
      <c r="A240" s="41"/>
      <c r="B240" s="42"/>
      <c r="C240" s="43"/>
      <c r="D240" s="233" t="s">
        <v>215</v>
      </c>
      <c r="E240" s="43"/>
      <c r="F240" s="234" t="s">
        <v>366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215</v>
      </c>
      <c r="AU240" s="20" t="s">
        <v>81</v>
      </c>
    </row>
    <row r="241" s="13" customFormat="1">
      <c r="A241" s="13"/>
      <c r="B241" s="235"/>
      <c r="C241" s="236"/>
      <c r="D241" s="228" t="s">
        <v>217</v>
      </c>
      <c r="E241" s="237" t="s">
        <v>19</v>
      </c>
      <c r="F241" s="238" t="s">
        <v>367</v>
      </c>
      <c r="G241" s="236"/>
      <c r="H241" s="239">
        <v>7554.1959999999999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217</v>
      </c>
      <c r="AU241" s="245" t="s">
        <v>81</v>
      </c>
      <c r="AV241" s="13" t="s">
        <v>81</v>
      </c>
      <c r="AW241" s="13" t="s">
        <v>33</v>
      </c>
      <c r="AX241" s="13" t="s">
        <v>79</v>
      </c>
      <c r="AY241" s="245" t="s">
        <v>204</v>
      </c>
    </row>
    <row r="242" s="2" customFormat="1" ht="24.15" customHeight="1">
      <c r="A242" s="41"/>
      <c r="B242" s="42"/>
      <c r="C242" s="215" t="s">
        <v>368</v>
      </c>
      <c r="D242" s="215" t="s">
        <v>206</v>
      </c>
      <c r="E242" s="216" t="s">
        <v>369</v>
      </c>
      <c r="F242" s="217" t="s">
        <v>370</v>
      </c>
      <c r="G242" s="218" t="s">
        <v>230</v>
      </c>
      <c r="H242" s="219">
        <v>1095.5989999999999</v>
      </c>
      <c r="I242" s="220"/>
      <c r="J242" s="221">
        <f>ROUND(I242*H242,2)</f>
        <v>0</v>
      </c>
      <c r="K242" s="217" t="s">
        <v>210</v>
      </c>
      <c r="L242" s="47"/>
      <c r="M242" s="222" t="s">
        <v>19</v>
      </c>
      <c r="N242" s="223" t="s">
        <v>43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211</v>
      </c>
      <c r="AT242" s="226" t="s">
        <v>206</v>
      </c>
      <c r="AU242" s="226" t="s">
        <v>81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211</v>
      </c>
      <c r="BM242" s="226" t="s">
        <v>371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372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81</v>
      </c>
    </row>
    <row r="244" s="2" customFormat="1">
      <c r="A244" s="41"/>
      <c r="B244" s="42"/>
      <c r="C244" s="43"/>
      <c r="D244" s="233" t="s">
        <v>215</v>
      </c>
      <c r="E244" s="43"/>
      <c r="F244" s="234" t="s">
        <v>373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215</v>
      </c>
      <c r="AU244" s="20" t="s">
        <v>81</v>
      </c>
    </row>
    <row r="245" s="13" customFormat="1">
      <c r="A245" s="13"/>
      <c r="B245" s="235"/>
      <c r="C245" s="236"/>
      <c r="D245" s="228" t="s">
        <v>217</v>
      </c>
      <c r="E245" s="237" t="s">
        <v>19</v>
      </c>
      <c r="F245" s="238" t="s">
        <v>374</v>
      </c>
      <c r="G245" s="236"/>
      <c r="H245" s="239">
        <v>3718.4110000000001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217</v>
      </c>
      <c r="AU245" s="245" t="s">
        <v>81</v>
      </c>
      <c r="AV245" s="13" t="s">
        <v>81</v>
      </c>
      <c r="AW245" s="13" t="s">
        <v>33</v>
      </c>
      <c r="AX245" s="13" t="s">
        <v>72</v>
      </c>
      <c r="AY245" s="245" t="s">
        <v>204</v>
      </c>
    </row>
    <row r="246" s="15" customFormat="1">
      <c r="A246" s="15"/>
      <c r="B246" s="257"/>
      <c r="C246" s="258"/>
      <c r="D246" s="228" t="s">
        <v>217</v>
      </c>
      <c r="E246" s="259" t="s">
        <v>19</v>
      </c>
      <c r="F246" s="260" t="s">
        <v>375</v>
      </c>
      <c r="G246" s="258"/>
      <c r="H246" s="259" t="s">
        <v>19</v>
      </c>
      <c r="I246" s="261"/>
      <c r="J246" s="258"/>
      <c r="K246" s="258"/>
      <c r="L246" s="262"/>
      <c r="M246" s="263"/>
      <c r="N246" s="264"/>
      <c r="O246" s="264"/>
      <c r="P246" s="264"/>
      <c r="Q246" s="264"/>
      <c r="R246" s="264"/>
      <c r="S246" s="264"/>
      <c r="T246" s="26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6" t="s">
        <v>217</v>
      </c>
      <c r="AU246" s="266" t="s">
        <v>81</v>
      </c>
      <c r="AV246" s="15" t="s">
        <v>79</v>
      </c>
      <c r="AW246" s="15" t="s">
        <v>33</v>
      </c>
      <c r="AX246" s="15" t="s">
        <v>72</v>
      </c>
      <c r="AY246" s="266" t="s">
        <v>204</v>
      </c>
    </row>
    <row r="247" s="13" customFormat="1">
      <c r="A247" s="13"/>
      <c r="B247" s="235"/>
      <c r="C247" s="236"/>
      <c r="D247" s="228" t="s">
        <v>217</v>
      </c>
      <c r="E247" s="237" t="s">
        <v>19</v>
      </c>
      <c r="F247" s="238" t="s">
        <v>376</v>
      </c>
      <c r="G247" s="236"/>
      <c r="H247" s="239">
        <v>-144.64099999999999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217</v>
      </c>
      <c r="AU247" s="245" t="s">
        <v>81</v>
      </c>
      <c r="AV247" s="13" t="s">
        <v>81</v>
      </c>
      <c r="AW247" s="13" t="s">
        <v>33</v>
      </c>
      <c r="AX247" s="13" t="s">
        <v>72</v>
      </c>
      <c r="AY247" s="245" t="s">
        <v>204</v>
      </c>
    </row>
    <row r="248" s="13" customFormat="1">
      <c r="A248" s="13"/>
      <c r="B248" s="235"/>
      <c r="C248" s="236"/>
      <c r="D248" s="228" t="s">
        <v>217</v>
      </c>
      <c r="E248" s="237" t="s">
        <v>19</v>
      </c>
      <c r="F248" s="238" t="s">
        <v>377</v>
      </c>
      <c r="G248" s="236"/>
      <c r="H248" s="239">
        <v>-111.935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217</v>
      </c>
      <c r="AU248" s="245" t="s">
        <v>81</v>
      </c>
      <c r="AV248" s="13" t="s">
        <v>81</v>
      </c>
      <c r="AW248" s="13" t="s">
        <v>33</v>
      </c>
      <c r="AX248" s="13" t="s">
        <v>72</v>
      </c>
      <c r="AY248" s="245" t="s">
        <v>204</v>
      </c>
    </row>
    <row r="249" s="15" customFormat="1">
      <c r="A249" s="15"/>
      <c r="B249" s="257"/>
      <c r="C249" s="258"/>
      <c r="D249" s="228" t="s">
        <v>217</v>
      </c>
      <c r="E249" s="259" t="s">
        <v>19</v>
      </c>
      <c r="F249" s="260" t="s">
        <v>378</v>
      </c>
      <c r="G249" s="258"/>
      <c r="H249" s="259" t="s">
        <v>19</v>
      </c>
      <c r="I249" s="261"/>
      <c r="J249" s="258"/>
      <c r="K249" s="258"/>
      <c r="L249" s="262"/>
      <c r="M249" s="263"/>
      <c r="N249" s="264"/>
      <c r="O249" s="264"/>
      <c r="P249" s="264"/>
      <c r="Q249" s="264"/>
      <c r="R249" s="264"/>
      <c r="S249" s="264"/>
      <c r="T249" s="26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6" t="s">
        <v>217</v>
      </c>
      <c r="AU249" s="266" t="s">
        <v>81</v>
      </c>
      <c r="AV249" s="15" t="s">
        <v>79</v>
      </c>
      <c r="AW249" s="15" t="s">
        <v>33</v>
      </c>
      <c r="AX249" s="15" t="s">
        <v>72</v>
      </c>
      <c r="AY249" s="266" t="s">
        <v>204</v>
      </c>
    </row>
    <row r="250" s="13" customFormat="1">
      <c r="A250" s="13"/>
      <c r="B250" s="235"/>
      <c r="C250" s="236"/>
      <c r="D250" s="228" t="s">
        <v>217</v>
      </c>
      <c r="E250" s="237" t="s">
        <v>19</v>
      </c>
      <c r="F250" s="238" t="s">
        <v>379</v>
      </c>
      <c r="G250" s="236"/>
      <c r="H250" s="239">
        <v>-439.66300000000001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217</v>
      </c>
      <c r="AU250" s="245" t="s">
        <v>81</v>
      </c>
      <c r="AV250" s="13" t="s">
        <v>81</v>
      </c>
      <c r="AW250" s="13" t="s">
        <v>33</v>
      </c>
      <c r="AX250" s="13" t="s">
        <v>72</v>
      </c>
      <c r="AY250" s="245" t="s">
        <v>204</v>
      </c>
    </row>
    <row r="251" s="13" customFormat="1">
      <c r="A251" s="13"/>
      <c r="B251" s="235"/>
      <c r="C251" s="236"/>
      <c r="D251" s="228" t="s">
        <v>217</v>
      </c>
      <c r="E251" s="237" t="s">
        <v>19</v>
      </c>
      <c r="F251" s="238" t="s">
        <v>380</v>
      </c>
      <c r="G251" s="236"/>
      <c r="H251" s="239">
        <v>-990.98099999999999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217</v>
      </c>
      <c r="AU251" s="245" t="s">
        <v>81</v>
      </c>
      <c r="AV251" s="13" t="s">
        <v>81</v>
      </c>
      <c r="AW251" s="13" t="s">
        <v>33</v>
      </c>
      <c r="AX251" s="13" t="s">
        <v>72</v>
      </c>
      <c r="AY251" s="245" t="s">
        <v>204</v>
      </c>
    </row>
    <row r="252" s="13" customFormat="1">
      <c r="A252" s="13"/>
      <c r="B252" s="235"/>
      <c r="C252" s="236"/>
      <c r="D252" s="228" t="s">
        <v>217</v>
      </c>
      <c r="E252" s="237" t="s">
        <v>19</v>
      </c>
      <c r="F252" s="238" t="s">
        <v>381</v>
      </c>
      <c r="G252" s="236"/>
      <c r="H252" s="239">
        <v>-790.11699999999996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217</v>
      </c>
      <c r="AU252" s="245" t="s">
        <v>81</v>
      </c>
      <c r="AV252" s="13" t="s">
        <v>81</v>
      </c>
      <c r="AW252" s="13" t="s">
        <v>33</v>
      </c>
      <c r="AX252" s="13" t="s">
        <v>72</v>
      </c>
      <c r="AY252" s="245" t="s">
        <v>204</v>
      </c>
    </row>
    <row r="253" s="13" customFormat="1">
      <c r="A253" s="13"/>
      <c r="B253" s="235"/>
      <c r="C253" s="236"/>
      <c r="D253" s="228" t="s">
        <v>217</v>
      </c>
      <c r="E253" s="237" t="s">
        <v>19</v>
      </c>
      <c r="F253" s="238" t="s">
        <v>382</v>
      </c>
      <c r="G253" s="236"/>
      <c r="H253" s="239">
        <v>-4.7119999999999997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217</v>
      </c>
      <c r="AU253" s="245" t="s">
        <v>81</v>
      </c>
      <c r="AV253" s="13" t="s">
        <v>81</v>
      </c>
      <c r="AW253" s="13" t="s">
        <v>33</v>
      </c>
      <c r="AX253" s="13" t="s">
        <v>72</v>
      </c>
      <c r="AY253" s="245" t="s">
        <v>204</v>
      </c>
    </row>
    <row r="254" s="13" customFormat="1">
      <c r="A254" s="13"/>
      <c r="B254" s="235"/>
      <c r="C254" s="236"/>
      <c r="D254" s="228" t="s">
        <v>217</v>
      </c>
      <c r="E254" s="237" t="s">
        <v>19</v>
      </c>
      <c r="F254" s="238" t="s">
        <v>383</v>
      </c>
      <c r="G254" s="236"/>
      <c r="H254" s="239">
        <v>-4.202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217</v>
      </c>
      <c r="AU254" s="245" t="s">
        <v>81</v>
      </c>
      <c r="AV254" s="13" t="s">
        <v>81</v>
      </c>
      <c r="AW254" s="13" t="s">
        <v>33</v>
      </c>
      <c r="AX254" s="13" t="s">
        <v>72</v>
      </c>
      <c r="AY254" s="245" t="s">
        <v>204</v>
      </c>
    </row>
    <row r="255" s="13" customFormat="1">
      <c r="A255" s="13"/>
      <c r="B255" s="235"/>
      <c r="C255" s="236"/>
      <c r="D255" s="228" t="s">
        <v>217</v>
      </c>
      <c r="E255" s="237" t="s">
        <v>19</v>
      </c>
      <c r="F255" s="238" t="s">
        <v>384</v>
      </c>
      <c r="G255" s="236"/>
      <c r="H255" s="239">
        <v>-3.5089999999999999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217</v>
      </c>
      <c r="AU255" s="245" t="s">
        <v>81</v>
      </c>
      <c r="AV255" s="13" t="s">
        <v>81</v>
      </c>
      <c r="AW255" s="13" t="s">
        <v>33</v>
      </c>
      <c r="AX255" s="13" t="s">
        <v>72</v>
      </c>
      <c r="AY255" s="245" t="s">
        <v>204</v>
      </c>
    </row>
    <row r="256" s="13" customFormat="1">
      <c r="A256" s="13"/>
      <c r="B256" s="235"/>
      <c r="C256" s="236"/>
      <c r="D256" s="228" t="s">
        <v>217</v>
      </c>
      <c r="E256" s="237" t="s">
        <v>19</v>
      </c>
      <c r="F256" s="238" t="s">
        <v>385</v>
      </c>
      <c r="G256" s="236"/>
      <c r="H256" s="239">
        <v>-0.81000000000000005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217</v>
      </c>
      <c r="AU256" s="245" t="s">
        <v>81</v>
      </c>
      <c r="AV256" s="13" t="s">
        <v>81</v>
      </c>
      <c r="AW256" s="13" t="s">
        <v>33</v>
      </c>
      <c r="AX256" s="13" t="s">
        <v>72</v>
      </c>
      <c r="AY256" s="245" t="s">
        <v>204</v>
      </c>
    </row>
    <row r="257" s="13" customFormat="1">
      <c r="A257" s="13"/>
      <c r="B257" s="235"/>
      <c r="C257" s="236"/>
      <c r="D257" s="228" t="s">
        <v>217</v>
      </c>
      <c r="E257" s="237" t="s">
        <v>19</v>
      </c>
      <c r="F257" s="238" t="s">
        <v>386</v>
      </c>
      <c r="G257" s="236"/>
      <c r="H257" s="239">
        <v>-2.8799999999999999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217</v>
      </c>
      <c r="AU257" s="245" t="s">
        <v>81</v>
      </c>
      <c r="AV257" s="13" t="s">
        <v>81</v>
      </c>
      <c r="AW257" s="13" t="s">
        <v>33</v>
      </c>
      <c r="AX257" s="13" t="s">
        <v>72</v>
      </c>
      <c r="AY257" s="245" t="s">
        <v>204</v>
      </c>
    </row>
    <row r="258" s="15" customFormat="1">
      <c r="A258" s="15"/>
      <c r="B258" s="257"/>
      <c r="C258" s="258"/>
      <c r="D258" s="228" t="s">
        <v>217</v>
      </c>
      <c r="E258" s="259" t="s">
        <v>19</v>
      </c>
      <c r="F258" s="260" t="s">
        <v>387</v>
      </c>
      <c r="G258" s="258"/>
      <c r="H258" s="259" t="s">
        <v>19</v>
      </c>
      <c r="I258" s="261"/>
      <c r="J258" s="258"/>
      <c r="K258" s="258"/>
      <c r="L258" s="262"/>
      <c r="M258" s="263"/>
      <c r="N258" s="264"/>
      <c r="O258" s="264"/>
      <c r="P258" s="264"/>
      <c r="Q258" s="264"/>
      <c r="R258" s="264"/>
      <c r="S258" s="264"/>
      <c r="T258" s="26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6" t="s">
        <v>217</v>
      </c>
      <c r="AU258" s="266" t="s">
        <v>81</v>
      </c>
      <c r="AV258" s="15" t="s">
        <v>79</v>
      </c>
      <c r="AW258" s="15" t="s">
        <v>33</v>
      </c>
      <c r="AX258" s="15" t="s">
        <v>72</v>
      </c>
      <c r="AY258" s="266" t="s">
        <v>204</v>
      </c>
    </row>
    <row r="259" s="13" customFormat="1">
      <c r="A259" s="13"/>
      <c r="B259" s="235"/>
      <c r="C259" s="236"/>
      <c r="D259" s="228" t="s">
        <v>217</v>
      </c>
      <c r="E259" s="237" t="s">
        <v>19</v>
      </c>
      <c r="F259" s="238" t="s">
        <v>388</v>
      </c>
      <c r="G259" s="236"/>
      <c r="H259" s="239">
        <v>-67.138999999999996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217</v>
      </c>
      <c r="AU259" s="245" t="s">
        <v>81</v>
      </c>
      <c r="AV259" s="13" t="s">
        <v>81</v>
      </c>
      <c r="AW259" s="13" t="s">
        <v>33</v>
      </c>
      <c r="AX259" s="13" t="s">
        <v>72</v>
      </c>
      <c r="AY259" s="245" t="s">
        <v>204</v>
      </c>
    </row>
    <row r="260" s="15" customFormat="1">
      <c r="A260" s="15"/>
      <c r="B260" s="257"/>
      <c r="C260" s="258"/>
      <c r="D260" s="228" t="s">
        <v>217</v>
      </c>
      <c r="E260" s="259" t="s">
        <v>19</v>
      </c>
      <c r="F260" s="260" t="s">
        <v>389</v>
      </c>
      <c r="G260" s="258"/>
      <c r="H260" s="259" t="s">
        <v>19</v>
      </c>
      <c r="I260" s="261"/>
      <c r="J260" s="258"/>
      <c r="K260" s="258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217</v>
      </c>
      <c r="AU260" s="266" t="s">
        <v>81</v>
      </c>
      <c r="AV260" s="15" t="s">
        <v>79</v>
      </c>
      <c r="AW260" s="15" t="s">
        <v>33</v>
      </c>
      <c r="AX260" s="15" t="s">
        <v>72</v>
      </c>
      <c r="AY260" s="266" t="s">
        <v>204</v>
      </c>
    </row>
    <row r="261" s="13" customFormat="1">
      <c r="A261" s="13"/>
      <c r="B261" s="235"/>
      <c r="C261" s="236"/>
      <c r="D261" s="228" t="s">
        <v>217</v>
      </c>
      <c r="E261" s="237" t="s">
        <v>19</v>
      </c>
      <c r="F261" s="238" t="s">
        <v>390</v>
      </c>
      <c r="G261" s="236"/>
      <c r="H261" s="239">
        <v>-0.38400000000000001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217</v>
      </c>
      <c r="AU261" s="245" t="s">
        <v>81</v>
      </c>
      <c r="AV261" s="13" t="s">
        <v>81</v>
      </c>
      <c r="AW261" s="13" t="s">
        <v>33</v>
      </c>
      <c r="AX261" s="13" t="s">
        <v>72</v>
      </c>
      <c r="AY261" s="245" t="s">
        <v>204</v>
      </c>
    </row>
    <row r="262" s="13" customFormat="1">
      <c r="A262" s="13"/>
      <c r="B262" s="235"/>
      <c r="C262" s="236"/>
      <c r="D262" s="228" t="s">
        <v>217</v>
      </c>
      <c r="E262" s="237" t="s">
        <v>19</v>
      </c>
      <c r="F262" s="238" t="s">
        <v>391</v>
      </c>
      <c r="G262" s="236"/>
      <c r="H262" s="239">
        <v>-9.0830000000000002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217</v>
      </c>
      <c r="AU262" s="245" t="s">
        <v>81</v>
      </c>
      <c r="AV262" s="13" t="s">
        <v>81</v>
      </c>
      <c r="AW262" s="13" t="s">
        <v>33</v>
      </c>
      <c r="AX262" s="13" t="s">
        <v>72</v>
      </c>
      <c r="AY262" s="245" t="s">
        <v>204</v>
      </c>
    </row>
    <row r="263" s="15" customFormat="1">
      <c r="A263" s="15"/>
      <c r="B263" s="257"/>
      <c r="C263" s="258"/>
      <c r="D263" s="228" t="s">
        <v>217</v>
      </c>
      <c r="E263" s="259" t="s">
        <v>19</v>
      </c>
      <c r="F263" s="260" t="s">
        <v>392</v>
      </c>
      <c r="G263" s="258"/>
      <c r="H263" s="259" t="s">
        <v>19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6" t="s">
        <v>217</v>
      </c>
      <c r="AU263" s="266" t="s">
        <v>81</v>
      </c>
      <c r="AV263" s="15" t="s">
        <v>79</v>
      </c>
      <c r="AW263" s="15" t="s">
        <v>33</v>
      </c>
      <c r="AX263" s="15" t="s">
        <v>72</v>
      </c>
      <c r="AY263" s="266" t="s">
        <v>204</v>
      </c>
    </row>
    <row r="264" s="13" customFormat="1">
      <c r="A264" s="13"/>
      <c r="B264" s="235"/>
      <c r="C264" s="236"/>
      <c r="D264" s="228" t="s">
        <v>217</v>
      </c>
      <c r="E264" s="237" t="s">
        <v>19</v>
      </c>
      <c r="F264" s="238" t="s">
        <v>393</v>
      </c>
      <c r="G264" s="236"/>
      <c r="H264" s="239">
        <v>-7.0039999999999996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217</v>
      </c>
      <c r="AU264" s="245" t="s">
        <v>81</v>
      </c>
      <c r="AV264" s="13" t="s">
        <v>81</v>
      </c>
      <c r="AW264" s="13" t="s">
        <v>33</v>
      </c>
      <c r="AX264" s="13" t="s">
        <v>72</v>
      </c>
      <c r="AY264" s="245" t="s">
        <v>204</v>
      </c>
    </row>
    <row r="265" s="13" customFormat="1">
      <c r="A265" s="13"/>
      <c r="B265" s="235"/>
      <c r="C265" s="236"/>
      <c r="D265" s="228" t="s">
        <v>217</v>
      </c>
      <c r="E265" s="237" t="s">
        <v>19</v>
      </c>
      <c r="F265" s="238" t="s">
        <v>394</v>
      </c>
      <c r="G265" s="236"/>
      <c r="H265" s="239">
        <v>-5.7290000000000001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217</v>
      </c>
      <c r="AU265" s="245" t="s">
        <v>81</v>
      </c>
      <c r="AV265" s="13" t="s">
        <v>81</v>
      </c>
      <c r="AW265" s="13" t="s">
        <v>33</v>
      </c>
      <c r="AX265" s="13" t="s">
        <v>72</v>
      </c>
      <c r="AY265" s="245" t="s">
        <v>204</v>
      </c>
    </row>
    <row r="266" s="13" customFormat="1">
      <c r="A266" s="13"/>
      <c r="B266" s="235"/>
      <c r="C266" s="236"/>
      <c r="D266" s="228" t="s">
        <v>217</v>
      </c>
      <c r="E266" s="237" t="s">
        <v>19</v>
      </c>
      <c r="F266" s="238" t="s">
        <v>395</v>
      </c>
      <c r="G266" s="236"/>
      <c r="H266" s="239">
        <v>-3.2949999999999999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217</v>
      </c>
      <c r="AU266" s="245" t="s">
        <v>81</v>
      </c>
      <c r="AV266" s="13" t="s">
        <v>81</v>
      </c>
      <c r="AW266" s="13" t="s">
        <v>33</v>
      </c>
      <c r="AX266" s="13" t="s">
        <v>72</v>
      </c>
      <c r="AY266" s="245" t="s">
        <v>204</v>
      </c>
    </row>
    <row r="267" s="13" customFormat="1">
      <c r="A267" s="13"/>
      <c r="B267" s="235"/>
      <c r="C267" s="236"/>
      <c r="D267" s="228" t="s">
        <v>217</v>
      </c>
      <c r="E267" s="237" t="s">
        <v>19</v>
      </c>
      <c r="F267" s="238" t="s">
        <v>396</v>
      </c>
      <c r="G267" s="236"/>
      <c r="H267" s="239">
        <v>-0.48799999999999999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217</v>
      </c>
      <c r="AU267" s="245" t="s">
        <v>81</v>
      </c>
      <c r="AV267" s="13" t="s">
        <v>81</v>
      </c>
      <c r="AW267" s="13" t="s">
        <v>33</v>
      </c>
      <c r="AX267" s="13" t="s">
        <v>72</v>
      </c>
      <c r="AY267" s="245" t="s">
        <v>204</v>
      </c>
    </row>
    <row r="268" s="13" customFormat="1">
      <c r="A268" s="13"/>
      <c r="B268" s="235"/>
      <c r="C268" s="236"/>
      <c r="D268" s="228" t="s">
        <v>217</v>
      </c>
      <c r="E268" s="237" t="s">
        <v>19</v>
      </c>
      <c r="F268" s="238" t="s">
        <v>397</v>
      </c>
      <c r="G268" s="236"/>
      <c r="H268" s="239">
        <v>-4.7919999999999998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217</v>
      </c>
      <c r="AU268" s="245" t="s">
        <v>81</v>
      </c>
      <c r="AV268" s="13" t="s">
        <v>81</v>
      </c>
      <c r="AW268" s="13" t="s">
        <v>33</v>
      </c>
      <c r="AX268" s="13" t="s">
        <v>72</v>
      </c>
      <c r="AY268" s="245" t="s">
        <v>204</v>
      </c>
    </row>
    <row r="269" s="13" customFormat="1">
      <c r="A269" s="13"/>
      <c r="B269" s="235"/>
      <c r="C269" s="236"/>
      <c r="D269" s="228" t="s">
        <v>217</v>
      </c>
      <c r="E269" s="237" t="s">
        <v>19</v>
      </c>
      <c r="F269" s="238" t="s">
        <v>398</v>
      </c>
      <c r="G269" s="236"/>
      <c r="H269" s="239">
        <v>-7.5190000000000001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217</v>
      </c>
      <c r="AU269" s="245" t="s">
        <v>81</v>
      </c>
      <c r="AV269" s="13" t="s">
        <v>81</v>
      </c>
      <c r="AW269" s="13" t="s">
        <v>33</v>
      </c>
      <c r="AX269" s="13" t="s">
        <v>72</v>
      </c>
      <c r="AY269" s="245" t="s">
        <v>204</v>
      </c>
    </row>
    <row r="270" s="13" customFormat="1">
      <c r="A270" s="13"/>
      <c r="B270" s="235"/>
      <c r="C270" s="236"/>
      <c r="D270" s="228" t="s">
        <v>217</v>
      </c>
      <c r="E270" s="237" t="s">
        <v>19</v>
      </c>
      <c r="F270" s="238" t="s">
        <v>399</v>
      </c>
      <c r="G270" s="236"/>
      <c r="H270" s="239">
        <v>-6.3559999999999999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217</v>
      </c>
      <c r="AU270" s="245" t="s">
        <v>81</v>
      </c>
      <c r="AV270" s="13" t="s">
        <v>81</v>
      </c>
      <c r="AW270" s="13" t="s">
        <v>33</v>
      </c>
      <c r="AX270" s="13" t="s">
        <v>72</v>
      </c>
      <c r="AY270" s="245" t="s">
        <v>204</v>
      </c>
    </row>
    <row r="271" s="15" customFormat="1">
      <c r="A271" s="15"/>
      <c r="B271" s="257"/>
      <c r="C271" s="258"/>
      <c r="D271" s="228" t="s">
        <v>217</v>
      </c>
      <c r="E271" s="259" t="s">
        <v>19</v>
      </c>
      <c r="F271" s="260" t="s">
        <v>400</v>
      </c>
      <c r="G271" s="258"/>
      <c r="H271" s="259" t="s">
        <v>19</v>
      </c>
      <c r="I271" s="261"/>
      <c r="J271" s="258"/>
      <c r="K271" s="258"/>
      <c r="L271" s="262"/>
      <c r="M271" s="263"/>
      <c r="N271" s="264"/>
      <c r="O271" s="264"/>
      <c r="P271" s="264"/>
      <c r="Q271" s="264"/>
      <c r="R271" s="264"/>
      <c r="S271" s="264"/>
      <c r="T271" s="26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6" t="s">
        <v>217</v>
      </c>
      <c r="AU271" s="266" t="s">
        <v>81</v>
      </c>
      <c r="AV271" s="15" t="s">
        <v>79</v>
      </c>
      <c r="AW271" s="15" t="s">
        <v>33</v>
      </c>
      <c r="AX271" s="15" t="s">
        <v>72</v>
      </c>
      <c r="AY271" s="266" t="s">
        <v>204</v>
      </c>
    </row>
    <row r="272" s="13" customFormat="1">
      <c r="A272" s="13"/>
      <c r="B272" s="235"/>
      <c r="C272" s="236"/>
      <c r="D272" s="228" t="s">
        <v>217</v>
      </c>
      <c r="E272" s="237" t="s">
        <v>19</v>
      </c>
      <c r="F272" s="238" t="s">
        <v>401</v>
      </c>
      <c r="G272" s="236"/>
      <c r="H272" s="239">
        <v>-1.089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217</v>
      </c>
      <c r="AU272" s="245" t="s">
        <v>81</v>
      </c>
      <c r="AV272" s="13" t="s">
        <v>81</v>
      </c>
      <c r="AW272" s="13" t="s">
        <v>33</v>
      </c>
      <c r="AX272" s="13" t="s">
        <v>72</v>
      </c>
      <c r="AY272" s="245" t="s">
        <v>204</v>
      </c>
    </row>
    <row r="273" s="15" customFormat="1">
      <c r="A273" s="15"/>
      <c r="B273" s="257"/>
      <c r="C273" s="258"/>
      <c r="D273" s="228" t="s">
        <v>217</v>
      </c>
      <c r="E273" s="259" t="s">
        <v>19</v>
      </c>
      <c r="F273" s="260" t="s">
        <v>402</v>
      </c>
      <c r="G273" s="258"/>
      <c r="H273" s="259" t="s">
        <v>19</v>
      </c>
      <c r="I273" s="261"/>
      <c r="J273" s="258"/>
      <c r="K273" s="258"/>
      <c r="L273" s="262"/>
      <c r="M273" s="263"/>
      <c r="N273" s="264"/>
      <c r="O273" s="264"/>
      <c r="P273" s="264"/>
      <c r="Q273" s="264"/>
      <c r="R273" s="264"/>
      <c r="S273" s="264"/>
      <c r="T273" s="26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6" t="s">
        <v>217</v>
      </c>
      <c r="AU273" s="266" t="s">
        <v>81</v>
      </c>
      <c r="AV273" s="15" t="s">
        <v>79</v>
      </c>
      <c r="AW273" s="15" t="s">
        <v>33</v>
      </c>
      <c r="AX273" s="15" t="s">
        <v>72</v>
      </c>
      <c r="AY273" s="266" t="s">
        <v>204</v>
      </c>
    </row>
    <row r="274" s="13" customFormat="1">
      <c r="A274" s="13"/>
      <c r="B274" s="235"/>
      <c r="C274" s="236"/>
      <c r="D274" s="228" t="s">
        <v>217</v>
      </c>
      <c r="E274" s="237" t="s">
        <v>19</v>
      </c>
      <c r="F274" s="238" t="s">
        <v>403</v>
      </c>
      <c r="G274" s="236"/>
      <c r="H274" s="239">
        <v>-1.2869999999999999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217</v>
      </c>
      <c r="AU274" s="245" t="s">
        <v>81</v>
      </c>
      <c r="AV274" s="13" t="s">
        <v>81</v>
      </c>
      <c r="AW274" s="13" t="s">
        <v>33</v>
      </c>
      <c r="AX274" s="13" t="s">
        <v>72</v>
      </c>
      <c r="AY274" s="245" t="s">
        <v>204</v>
      </c>
    </row>
    <row r="275" s="13" customFormat="1">
      <c r="A275" s="13"/>
      <c r="B275" s="235"/>
      <c r="C275" s="236"/>
      <c r="D275" s="228" t="s">
        <v>217</v>
      </c>
      <c r="E275" s="237" t="s">
        <v>19</v>
      </c>
      <c r="F275" s="238" t="s">
        <v>404</v>
      </c>
      <c r="G275" s="236"/>
      <c r="H275" s="239">
        <v>-0.28000000000000003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217</v>
      </c>
      <c r="AU275" s="245" t="s">
        <v>81</v>
      </c>
      <c r="AV275" s="13" t="s">
        <v>81</v>
      </c>
      <c r="AW275" s="13" t="s">
        <v>33</v>
      </c>
      <c r="AX275" s="13" t="s">
        <v>72</v>
      </c>
      <c r="AY275" s="245" t="s">
        <v>204</v>
      </c>
    </row>
    <row r="276" s="13" customFormat="1">
      <c r="A276" s="13"/>
      <c r="B276" s="235"/>
      <c r="C276" s="236"/>
      <c r="D276" s="228" t="s">
        <v>217</v>
      </c>
      <c r="E276" s="237" t="s">
        <v>19</v>
      </c>
      <c r="F276" s="238" t="s">
        <v>405</v>
      </c>
      <c r="G276" s="236"/>
      <c r="H276" s="239">
        <v>-3.2669999999999999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217</v>
      </c>
      <c r="AU276" s="245" t="s">
        <v>81</v>
      </c>
      <c r="AV276" s="13" t="s">
        <v>81</v>
      </c>
      <c r="AW276" s="13" t="s">
        <v>33</v>
      </c>
      <c r="AX276" s="13" t="s">
        <v>72</v>
      </c>
      <c r="AY276" s="245" t="s">
        <v>204</v>
      </c>
    </row>
    <row r="277" s="13" customFormat="1">
      <c r="A277" s="13"/>
      <c r="B277" s="235"/>
      <c r="C277" s="236"/>
      <c r="D277" s="228" t="s">
        <v>217</v>
      </c>
      <c r="E277" s="237" t="s">
        <v>19</v>
      </c>
      <c r="F277" s="238" t="s">
        <v>406</v>
      </c>
      <c r="G277" s="236"/>
      <c r="H277" s="239">
        <v>-0.56699999999999995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217</v>
      </c>
      <c r="AU277" s="245" t="s">
        <v>81</v>
      </c>
      <c r="AV277" s="13" t="s">
        <v>81</v>
      </c>
      <c r="AW277" s="13" t="s">
        <v>33</v>
      </c>
      <c r="AX277" s="13" t="s">
        <v>72</v>
      </c>
      <c r="AY277" s="245" t="s">
        <v>204</v>
      </c>
    </row>
    <row r="278" s="13" customFormat="1">
      <c r="A278" s="13"/>
      <c r="B278" s="235"/>
      <c r="C278" s="236"/>
      <c r="D278" s="228" t="s">
        <v>217</v>
      </c>
      <c r="E278" s="237" t="s">
        <v>19</v>
      </c>
      <c r="F278" s="238" t="s">
        <v>407</v>
      </c>
      <c r="G278" s="236"/>
      <c r="H278" s="239">
        <v>-1.573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217</v>
      </c>
      <c r="AU278" s="245" t="s">
        <v>81</v>
      </c>
      <c r="AV278" s="13" t="s">
        <v>81</v>
      </c>
      <c r="AW278" s="13" t="s">
        <v>33</v>
      </c>
      <c r="AX278" s="13" t="s">
        <v>72</v>
      </c>
      <c r="AY278" s="245" t="s">
        <v>204</v>
      </c>
    </row>
    <row r="279" s="13" customFormat="1">
      <c r="A279" s="13"/>
      <c r="B279" s="235"/>
      <c r="C279" s="236"/>
      <c r="D279" s="228" t="s">
        <v>217</v>
      </c>
      <c r="E279" s="237" t="s">
        <v>19</v>
      </c>
      <c r="F279" s="238" t="s">
        <v>408</v>
      </c>
      <c r="G279" s="236"/>
      <c r="H279" s="239">
        <v>-0.27300000000000002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217</v>
      </c>
      <c r="AU279" s="245" t="s">
        <v>81</v>
      </c>
      <c r="AV279" s="13" t="s">
        <v>81</v>
      </c>
      <c r="AW279" s="13" t="s">
        <v>33</v>
      </c>
      <c r="AX279" s="13" t="s">
        <v>72</v>
      </c>
      <c r="AY279" s="245" t="s">
        <v>204</v>
      </c>
    </row>
    <row r="280" s="15" customFormat="1">
      <c r="A280" s="15"/>
      <c r="B280" s="257"/>
      <c r="C280" s="258"/>
      <c r="D280" s="228" t="s">
        <v>217</v>
      </c>
      <c r="E280" s="259" t="s">
        <v>19</v>
      </c>
      <c r="F280" s="260" t="s">
        <v>409</v>
      </c>
      <c r="G280" s="258"/>
      <c r="H280" s="259" t="s">
        <v>19</v>
      </c>
      <c r="I280" s="261"/>
      <c r="J280" s="258"/>
      <c r="K280" s="258"/>
      <c r="L280" s="262"/>
      <c r="M280" s="263"/>
      <c r="N280" s="264"/>
      <c r="O280" s="264"/>
      <c r="P280" s="264"/>
      <c r="Q280" s="264"/>
      <c r="R280" s="264"/>
      <c r="S280" s="264"/>
      <c r="T280" s="26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6" t="s">
        <v>217</v>
      </c>
      <c r="AU280" s="266" t="s">
        <v>81</v>
      </c>
      <c r="AV280" s="15" t="s">
        <v>79</v>
      </c>
      <c r="AW280" s="15" t="s">
        <v>33</v>
      </c>
      <c r="AX280" s="15" t="s">
        <v>72</v>
      </c>
      <c r="AY280" s="266" t="s">
        <v>204</v>
      </c>
    </row>
    <row r="281" s="13" customFormat="1">
      <c r="A281" s="13"/>
      <c r="B281" s="235"/>
      <c r="C281" s="236"/>
      <c r="D281" s="228" t="s">
        <v>217</v>
      </c>
      <c r="E281" s="237" t="s">
        <v>19</v>
      </c>
      <c r="F281" s="238" t="s">
        <v>410</v>
      </c>
      <c r="G281" s="236"/>
      <c r="H281" s="239">
        <v>-1.575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217</v>
      </c>
      <c r="AU281" s="245" t="s">
        <v>81</v>
      </c>
      <c r="AV281" s="13" t="s">
        <v>81</v>
      </c>
      <c r="AW281" s="13" t="s">
        <v>33</v>
      </c>
      <c r="AX281" s="13" t="s">
        <v>72</v>
      </c>
      <c r="AY281" s="245" t="s">
        <v>204</v>
      </c>
    </row>
    <row r="282" s="13" customFormat="1">
      <c r="A282" s="13"/>
      <c r="B282" s="235"/>
      <c r="C282" s="236"/>
      <c r="D282" s="228" t="s">
        <v>217</v>
      </c>
      <c r="E282" s="237" t="s">
        <v>19</v>
      </c>
      <c r="F282" s="238" t="s">
        <v>411</v>
      </c>
      <c r="G282" s="236"/>
      <c r="H282" s="239">
        <v>-0.63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217</v>
      </c>
      <c r="AU282" s="245" t="s">
        <v>81</v>
      </c>
      <c r="AV282" s="13" t="s">
        <v>81</v>
      </c>
      <c r="AW282" s="13" t="s">
        <v>33</v>
      </c>
      <c r="AX282" s="13" t="s">
        <v>72</v>
      </c>
      <c r="AY282" s="245" t="s">
        <v>204</v>
      </c>
    </row>
    <row r="283" s="13" customFormat="1">
      <c r="A283" s="13"/>
      <c r="B283" s="235"/>
      <c r="C283" s="236"/>
      <c r="D283" s="228" t="s">
        <v>217</v>
      </c>
      <c r="E283" s="237" t="s">
        <v>19</v>
      </c>
      <c r="F283" s="238" t="s">
        <v>412</v>
      </c>
      <c r="G283" s="236"/>
      <c r="H283" s="239">
        <v>-0.053999999999999999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217</v>
      </c>
      <c r="AU283" s="245" t="s">
        <v>81</v>
      </c>
      <c r="AV283" s="13" t="s">
        <v>81</v>
      </c>
      <c r="AW283" s="13" t="s">
        <v>33</v>
      </c>
      <c r="AX283" s="13" t="s">
        <v>72</v>
      </c>
      <c r="AY283" s="245" t="s">
        <v>204</v>
      </c>
    </row>
    <row r="284" s="15" customFormat="1">
      <c r="A284" s="15"/>
      <c r="B284" s="257"/>
      <c r="C284" s="258"/>
      <c r="D284" s="228" t="s">
        <v>217</v>
      </c>
      <c r="E284" s="259" t="s">
        <v>19</v>
      </c>
      <c r="F284" s="260" t="s">
        <v>413</v>
      </c>
      <c r="G284" s="258"/>
      <c r="H284" s="259" t="s">
        <v>19</v>
      </c>
      <c r="I284" s="261"/>
      <c r="J284" s="258"/>
      <c r="K284" s="258"/>
      <c r="L284" s="262"/>
      <c r="M284" s="263"/>
      <c r="N284" s="264"/>
      <c r="O284" s="264"/>
      <c r="P284" s="264"/>
      <c r="Q284" s="264"/>
      <c r="R284" s="264"/>
      <c r="S284" s="264"/>
      <c r="T284" s="26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6" t="s">
        <v>217</v>
      </c>
      <c r="AU284" s="266" t="s">
        <v>81</v>
      </c>
      <c r="AV284" s="15" t="s">
        <v>79</v>
      </c>
      <c r="AW284" s="15" t="s">
        <v>33</v>
      </c>
      <c r="AX284" s="15" t="s">
        <v>72</v>
      </c>
      <c r="AY284" s="266" t="s">
        <v>204</v>
      </c>
    </row>
    <row r="285" s="13" customFormat="1">
      <c r="A285" s="13"/>
      <c r="B285" s="235"/>
      <c r="C285" s="236"/>
      <c r="D285" s="228" t="s">
        <v>217</v>
      </c>
      <c r="E285" s="237" t="s">
        <v>19</v>
      </c>
      <c r="F285" s="238" t="s">
        <v>414</v>
      </c>
      <c r="G285" s="236"/>
      <c r="H285" s="239">
        <v>-4.0659999999999998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217</v>
      </c>
      <c r="AU285" s="245" t="s">
        <v>81</v>
      </c>
      <c r="AV285" s="13" t="s">
        <v>81</v>
      </c>
      <c r="AW285" s="13" t="s">
        <v>33</v>
      </c>
      <c r="AX285" s="13" t="s">
        <v>72</v>
      </c>
      <c r="AY285" s="245" t="s">
        <v>204</v>
      </c>
    </row>
    <row r="286" s="13" customFormat="1">
      <c r="A286" s="13"/>
      <c r="B286" s="235"/>
      <c r="C286" s="236"/>
      <c r="D286" s="228" t="s">
        <v>217</v>
      </c>
      <c r="E286" s="237" t="s">
        <v>19</v>
      </c>
      <c r="F286" s="238" t="s">
        <v>415</v>
      </c>
      <c r="G286" s="236"/>
      <c r="H286" s="239">
        <v>-2.9119999999999999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217</v>
      </c>
      <c r="AU286" s="245" t="s">
        <v>81</v>
      </c>
      <c r="AV286" s="13" t="s">
        <v>81</v>
      </c>
      <c r="AW286" s="13" t="s">
        <v>33</v>
      </c>
      <c r="AX286" s="13" t="s">
        <v>72</v>
      </c>
      <c r="AY286" s="245" t="s">
        <v>204</v>
      </c>
    </row>
    <row r="287" s="14" customFormat="1">
      <c r="A287" s="14"/>
      <c r="B287" s="246"/>
      <c r="C287" s="247"/>
      <c r="D287" s="228" t="s">
        <v>217</v>
      </c>
      <c r="E287" s="248" t="s">
        <v>19</v>
      </c>
      <c r="F287" s="249" t="s">
        <v>220</v>
      </c>
      <c r="G287" s="247"/>
      <c r="H287" s="250">
        <v>1095.5989999999997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6" t="s">
        <v>217</v>
      </c>
      <c r="AU287" s="256" t="s">
        <v>81</v>
      </c>
      <c r="AV287" s="14" t="s">
        <v>211</v>
      </c>
      <c r="AW287" s="14" t="s">
        <v>33</v>
      </c>
      <c r="AX287" s="14" t="s">
        <v>79</v>
      </c>
      <c r="AY287" s="256" t="s">
        <v>204</v>
      </c>
    </row>
    <row r="288" s="2" customFormat="1" ht="16.5" customHeight="1">
      <c r="A288" s="41"/>
      <c r="B288" s="42"/>
      <c r="C288" s="278" t="s">
        <v>416</v>
      </c>
      <c r="D288" s="278" t="s">
        <v>303</v>
      </c>
      <c r="E288" s="279" t="s">
        <v>417</v>
      </c>
      <c r="F288" s="280" t="s">
        <v>418</v>
      </c>
      <c r="G288" s="281" t="s">
        <v>311</v>
      </c>
      <c r="H288" s="282">
        <v>2410.3180000000002</v>
      </c>
      <c r="I288" s="283"/>
      <c r="J288" s="284">
        <f>ROUND(I288*H288,2)</f>
        <v>0</v>
      </c>
      <c r="K288" s="280" t="s">
        <v>210</v>
      </c>
      <c r="L288" s="285"/>
      <c r="M288" s="286" t="s">
        <v>19</v>
      </c>
      <c r="N288" s="287" t="s">
        <v>43</v>
      </c>
      <c r="O288" s="87"/>
      <c r="P288" s="224">
        <f>O288*H288</f>
        <v>0</v>
      </c>
      <c r="Q288" s="224">
        <v>1</v>
      </c>
      <c r="R288" s="224">
        <f>Q288*H288</f>
        <v>2410.3180000000002</v>
      </c>
      <c r="S288" s="224">
        <v>0</v>
      </c>
      <c r="T288" s="22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6" t="s">
        <v>294</v>
      </c>
      <c r="AT288" s="226" t="s">
        <v>303</v>
      </c>
      <c r="AU288" s="226" t="s">
        <v>81</v>
      </c>
      <c r="AY288" s="20" t="s">
        <v>204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20" t="s">
        <v>79</v>
      </c>
      <c r="BK288" s="227">
        <f>ROUND(I288*H288,2)</f>
        <v>0</v>
      </c>
      <c r="BL288" s="20" t="s">
        <v>211</v>
      </c>
      <c r="BM288" s="226" t="s">
        <v>419</v>
      </c>
    </row>
    <row r="289" s="2" customFormat="1">
      <c r="A289" s="41"/>
      <c r="B289" s="42"/>
      <c r="C289" s="43"/>
      <c r="D289" s="228" t="s">
        <v>213</v>
      </c>
      <c r="E289" s="43"/>
      <c r="F289" s="229" t="s">
        <v>418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213</v>
      </c>
      <c r="AU289" s="20" t="s">
        <v>81</v>
      </c>
    </row>
    <row r="290" s="13" customFormat="1">
      <c r="A290" s="13"/>
      <c r="B290" s="235"/>
      <c r="C290" s="236"/>
      <c r="D290" s="228" t="s">
        <v>217</v>
      </c>
      <c r="E290" s="237" t="s">
        <v>19</v>
      </c>
      <c r="F290" s="238" t="s">
        <v>420</v>
      </c>
      <c r="G290" s="236"/>
      <c r="H290" s="239">
        <v>2410.3180000000002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217</v>
      </c>
      <c r="AU290" s="245" t="s">
        <v>81</v>
      </c>
      <c r="AV290" s="13" t="s">
        <v>81</v>
      </c>
      <c r="AW290" s="13" t="s">
        <v>33</v>
      </c>
      <c r="AX290" s="13" t="s">
        <v>79</v>
      </c>
      <c r="AY290" s="245" t="s">
        <v>204</v>
      </c>
    </row>
    <row r="291" s="2" customFormat="1" ht="24.15" customHeight="1">
      <c r="A291" s="41"/>
      <c r="B291" s="42"/>
      <c r="C291" s="215" t="s">
        <v>421</v>
      </c>
      <c r="D291" s="215" t="s">
        <v>206</v>
      </c>
      <c r="E291" s="216" t="s">
        <v>422</v>
      </c>
      <c r="F291" s="217" t="s">
        <v>423</v>
      </c>
      <c r="G291" s="218" t="s">
        <v>323</v>
      </c>
      <c r="H291" s="219">
        <v>999.75900000000001</v>
      </c>
      <c r="I291" s="220"/>
      <c r="J291" s="221">
        <f>ROUND(I291*H291,2)</f>
        <v>0</v>
      </c>
      <c r="K291" s="217" t="s">
        <v>210</v>
      </c>
      <c r="L291" s="47"/>
      <c r="M291" s="222" t="s">
        <v>19</v>
      </c>
      <c r="N291" s="223" t="s">
        <v>43</v>
      </c>
      <c r="O291" s="87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211</v>
      </c>
      <c r="AT291" s="226" t="s">
        <v>206</v>
      </c>
      <c r="AU291" s="226" t="s">
        <v>81</v>
      </c>
      <c r="AY291" s="20" t="s">
        <v>204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79</v>
      </c>
      <c r="BK291" s="227">
        <f>ROUND(I291*H291,2)</f>
        <v>0</v>
      </c>
      <c r="BL291" s="20" t="s">
        <v>211</v>
      </c>
      <c r="BM291" s="226" t="s">
        <v>424</v>
      </c>
    </row>
    <row r="292" s="2" customFormat="1">
      <c r="A292" s="41"/>
      <c r="B292" s="42"/>
      <c r="C292" s="43"/>
      <c r="D292" s="228" t="s">
        <v>213</v>
      </c>
      <c r="E292" s="43"/>
      <c r="F292" s="229" t="s">
        <v>425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213</v>
      </c>
      <c r="AU292" s="20" t="s">
        <v>81</v>
      </c>
    </row>
    <row r="293" s="2" customFormat="1">
      <c r="A293" s="41"/>
      <c r="B293" s="42"/>
      <c r="C293" s="43"/>
      <c r="D293" s="233" t="s">
        <v>215</v>
      </c>
      <c r="E293" s="43"/>
      <c r="F293" s="234" t="s">
        <v>426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215</v>
      </c>
      <c r="AU293" s="20" t="s">
        <v>81</v>
      </c>
    </row>
    <row r="294" s="15" customFormat="1">
      <c r="A294" s="15"/>
      <c r="B294" s="257"/>
      <c r="C294" s="258"/>
      <c r="D294" s="228" t="s">
        <v>217</v>
      </c>
      <c r="E294" s="259" t="s">
        <v>19</v>
      </c>
      <c r="F294" s="260" t="s">
        <v>234</v>
      </c>
      <c r="G294" s="258"/>
      <c r="H294" s="259" t="s">
        <v>19</v>
      </c>
      <c r="I294" s="261"/>
      <c r="J294" s="258"/>
      <c r="K294" s="258"/>
      <c r="L294" s="262"/>
      <c r="M294" s="263"/>
      <c r="N294" s="264"/>
      <c r="O294" s="264"/>
      <c r="P294" s="264"/>
      <c r="Q294" s="264"/>
      <c r="R294" s="264"/>
      <c r="S294" s="264"/>
      <c r="T294" s="26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6" t="s">
        <v>217</v>
      </c>
      <c r="AU294" s="266" t="s">
        <v>81</v>
      </c>
      <c r="AV294" s="15" t="s">
        <v>79</v>
      </c>
      <c r="AW294" s="15" t="s">
        <v>33</v>
      </c>
      <c r="AX294" s="15" t="s">
        <v>72</v>
      </c>
      <c r="AY294" s="266" t="s">
        <v>204</v>
      </c>
    </row>
    <row r="295" s="15" customFormat="1">
      <c r="A295" s="15"/>
      <c r="B295" s="257"/>
      <c r="C295" s="258"/>
      <c r="D295" s="228" t="s">
        <v>217</v>
      </c>
      <c r="E295" s="259" t="s">
        <v>19</v>
      </c>
      <c r="F295" s="260" t="s">
        <v>427</v>
      </c>
      <c r="G295" s="258"/>
      <c r="H295" s="259" t="s">
        <v>19</v>
      </c>
      <c r="I295" s="261"/>
      <c r="J295" s="258"/>
      <c r="K295" s="258"/>
      <c r="L295" s="262"/>
      <c r="M295" s="263"/>
      <c r="N295" s="264"/>
      <c r="O295" s="264"/>
      <c r="P295" s="264"/>
      <c r="Q295" s="264"/>
      <c r="R295" s="264"/>
      <c r="S295" s="264"/>
      <c r="T295" s="26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6" t="s">
        <v>217</v>
      </c>
      <c r="AU295" s="266" t="s">
        <v>81</v>
      </c>
      <c r="AV295" s="15" t="s">
        <v>79</v>
      </c>
      <c r="AW295" s="15" t="s">
        <v>33</v>
      </c>
      <c r="AX295" s="15" t="s">
        <v>72</v>
      </c>
      <c r="AY295" s="266" t="s">
        <v>204</v>
      </c>
    </row>
    <row r="296" s="13" customFormat="1">
      <c r="A296" s="13"/>
      <c r="B296" s="235"/>
      <c r="C296" s="236"/>
      <c r="D296" s="228" t="s">
        <v>217</v>
      </c>
      <c r="E296" s="237" t="s">
        <v>19</v>
      </c>
      <c r="F296" s="238" t="s">
        <v>428</v>
      </c>
      <c r="G296" s="236"/>
      <c r="H296" s="239">
        <v>131.09899999999999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217</v>
      </c>
      <c r="AU296" s="245" t="s">
        <v>81</v>
      </c>
      <c r="AV296" s="13" t="s">
        <v>81</v>
      </c>
      <c r="AW296" s="13" t="s">
        <v>33</v>
      </c>
      <c r="AX296" s="13" t="s">
        <v>72</v>
      </c>
      <c r="AY296" s="245" t="s">
        <v>204</v>
      </c>
    </row>
    <row r="297" s="13" customFormat="1">
      <c r="A297" s="13"/>
      <c r="B297" s="235"/>
      <c r="C297" s="236"/>
      <c r="D297" s="228" t="s">
        <v>217</v>
      </c>
      <c r="E297" s="237" t="s">
        <v>19</v>
      </c>
      <c r="F297" s="238" t="s">
        <v>429</v>
      </c>
      <c r="G297" s="236"/>
      <c r="H297" s="239">
        <v>268.62700000000001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217</v>
      </c>
      <c r="AU297" s="245" t="s">
        <v>81</v>
      </c>
      <c r="AV297" s="13" t="s">
        <v>81</v>
      </c>
      <c r="AW297" s="13" t="s">
        <v>33</v>
      </c>
      <c r="AX297" s="13" t="s">
        <v>72</v>
      </c>
      <c r="AY297" s="245" t="s">
        <v>204</v>
      </c>
    </row>
    <row r="298" s="13" customFormat="1">
      <c r="A298" s="13"/>
      <c r="B298" s="235"/>
      <c r="C298" s="236"/>
      <c r="D298" s="228" t="s">
        <v>217</v>
      </c>
      <c r="E298" s="237" t="s">
        <v>19</v>
      </c>
      <c r="F298" s="238" t="s">
        <v>430</v>
      </c>
      <c r="G298" s="236"/>
      <c r="H298" s="239">
        <v>260.48500000000001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217</v>
      </c>
      <c r="AU298" s="245" t="s">
        <v>81</v>
      </c>
      <c r="AV298" s="13" t="s">
        <v>81</v>
      </c>
      <c r="AW298" s="13" t="s">
        <v>33</v>
      </c>
      <c r="AX298" s="13" t="s">
        <v>72</v>
      </c>
      <c r="AY298" s="245" t="s">
        <v>204</v>
      </c>
    </row>
    <row r="299" s="15" customFormat="1">
      <c r="A299" s="15"/>
      <c r="B299" s="257"/>
      <c r="C299" s="258"/>
      <c r="D299" s="228" t="s">
        <v>217</v>
      </c>
      <c r="E299" s="259" t="s">
        <v>19</v>
      </c>
      <c r="F299" s="260" t="s">
        <v>431</v>
      </c>
      <c r="G299" s="258"/>
      <c r="H299" s="259" t="s">
        <v>19</v>
      </c>
      <c r="I299" s="261"/>
      <c r="J299" s="258"/>
      <c r="K299" s="258"/>
      <c r="L299" s="262"/>
      <c r="M299" s="263"/>
      <c r="N299" s="264"/>
      <c r="O299" s="264"/>
      <c r="P299" s="264"/>
      <c r="Q299" s="264"/>
      <c r="R299" s="264"/>
      <c r="S299" s="264"/>
      <c r="T299" s="26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6" t="s">
        <v>217</v>
      </c>
      <c r="AU299" s="266" t="s">
        <v>81</v>
      </c>
      <c r="AV299" s="15" t="s">
        <v>79</v>
      </c>
      <c r="AW299" s="15" t="s">
        <v>33</v>
      </c>
      <c r="AX299" s="15" t="s">
        <v>72</v>
      </c>
      <c r="AY299" s="266" t="s">
        <v>204</v>
      </c>
    </row>
    <row r="300" s="13" customFormat="1">
      <c r="A300" s="13"/>
      <c r="B300" s="235"/>
      <c r="C300" s="236"/>
      <c r="D300" s="228" t="s">
        <v>217</v>
      </c>
      <c r="E300" s="237" t="s">
        <v>19</v>
      </c>
      <c r="F300" s="238" t="s">
        <v>432</v>
      </c>
      <c r="G300" s="236"/>
      <c r="H300" s="239">
        <v>32.701999999999998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217</v>
      </c>
      <c r="AU300" s="245" t="s">
        <v>81</v>
      </c>
      <c r="AV300" s="13" t="s">
        <v>81</v>
      </c>
      <c r="AW300" s="13" t="s">
        <v>33</v>
      </c>
      <c r="AX300" s="13" t="s">
        <v>72</v>
      </c>
      <c r="AY300" s="245" t="s">
        <v>204</v>
      </c>
    </row>
    <row r="301" s="15" customFormat="1">
      <c r="A301" s="15"/>
      <c r="B301" s="257"/>
      <c r="C301" s="258"/>
      <c r="D301" s="228" t="s">
        <v>217</v>
      </c>
      <c r="E301" s="259" t="s">
        <v>19</v>
      </c>
      <c r="F301" s="260" t="s">
        <v>433</v>
      </c>
      <c r="G301" s="258"/>
      <c r="H301" s="259" t="s">
        <v>19</v>
      </c>
      <c r="I301" s="261"/>
      <c r="J301" s="258"/>
      <c r="K301" s="258"/>
      <c r="L301" s="262"/>
      <c r="M301" s="263"/>
      <c r="N301" s="264"/>
      <c r="O301" s="264"/>
      <c r="P301" s="264"/>
      <c r="Q301" s="264"/>
      <c r="R301" s="264"/>
      <c r="S301" s="264"/>
      <c r="T301" s="26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6" t="s">
        <v>217</v>
      </c>
      <c r="AU301" s="266" t="s">
        <v>81</v>
      </c>
      <c r="AV301" s="15" t="s">
        <v>79</v>
      </c>
      <c r="AW301" s="15" t="s">
        <v>33</v>
      </c>
      <c r="AX301" s="15" t="s">
        <v>72</v>
      </c>
      <c r="AY301" s="266" t="s">
        <v>204</v>
      </c>
    </row>
    <row r="302" s="13" customFormat="1">
      <c r="A302" s="13"/>
      <c r="B302" s="235"/>
      <c r="C302" s="236"/>
      <c r="D302" s="228" t="s">
        <v>217</v>
      </c>
      <c r="E302" s="237" t="s">
        <v>19</v>
      </c>
      <c r="F302" s="238" t="s">
        <v>434</v>
      </c>
      <c r="G302" s="236"/>
      <c r="H302" s="239">
        <v>84.150000000000006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217</v>
      </c>
      <c r="AU302" s="245" t="s">
        <v>81</v>
      </c>
      <c r="AV302" s="13" t="s">
        <v>81</v>
      </c>
      <c r="AW302" s="13" t="s">
        <v>33</v>
      </c>
      <c r="AX302" s="13" t="s">
        <v>72</v>
      </c>
      <c r="AY302" s="245" t="s">
        <v>204</v>
      </c>
    </row>
    <row r="303" s="13" customFormat="1">
      <c r="A303" s="13"/>
      <c r="B303" s="235"/>
      <c r="C303" s="236"/>
      <c r="D303" s="228" t="s">
        <v>217</v>
      </c>
      <c r="E303" s="237" t="s">
        <v>19</v>
      </c>
      <c r="F303" s="238" t="s">
        <v>435</v>
      </c>
      <c r="G303" s="236"/>
      <c r="H303" s="239">
        <v>100.729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217</v>
      </c>
      <c r="AU303" s="245" t="s">
        <v>81</v>
      </c>
      <c r="AV303" s="13" t="s">
        <v>81</v>
      </c>
      <c r="AW303" s="13" t="s">
        <v>33</v>
      </c>
      <c r="AX303" s="13" t="s">
        <v>72</v>
      </c>
      <c r="AY303" s="245" t="s">
        <v>204</v>
      </c>
    </row>
    <row r="304" s="13" customFormat="1">
      <c r="A304" s="13"/>
      <c r="B304" s="235"/>
      <c r="C304" s="236"/>
      <c r="D304" s="228" t="s">
        <v>217</v>
      </c>
      <c r="E304" s="237" t="s">
        <v>19</v>
      </c>
      <c r="F304" s="238" t="s">
        <v>436</v>
      </c>
      <c r="G304" s="236"/>
      <c r="H304" s="239">
        <v>63.926000000000002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217</v>
      </c>
      <c r="AU304" s="245" t="s">
        <v>81</v>
      </c>
      <c r="AV304" s="13" t="s">
        <v>81</v>
      </c>
      <c r="AW304" s="13" t="s">
        <v>33</v>
      </c>
      <c r="AX304" s="13" t="s">
        <v>72</v>
      </c>
      <c r="AY304" s="245" t="s">
        <v>204</v>
      </c>
    </row>
    <row r="305" s="13" customFormat="1">
      <c r="A305" s="13"/>
      <c r="B305" s="235"/>
      <c r="C305" s="236"/>
      <c r="D305" s="228" t="s">
        <v>217</v>
      </c>
      <c r="E305" s="237" t="s">
        <v>19</v>
      </c>
      <c r="F305" s="238" t="s">
        <v>437</v>
      </c>
      <c r="G305" s="236"/>
      <c r="H305" s="239">
        <v>58.040999999999997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217</v>
      </c>
      <c r="AU305" s="245" t="s">
        <v>81</v>
      </c>
      <c r="AV305" s="13" t="s">
        <v>81</v>
      </c>
      <c r="AW305" s="13" t="s">
        <v>33</v>
      </c>
      <c r="AX305" s="13" t="s">
        <v>72</v>
      </c>
      <c r="AY305" s="245" t="s">
        <v>204</v>
      </c>
    </row>
    <row r="306" s="14" customFormat="1">
      <c r="A306" s="14"/>
      <c r="B306" s="246"/>
      <c r="C306" s="247"/>
      <c r="D306" s="228" t="s">
        <v>217</v>
      </c>
      <c r="E306" s="248" t="s">
        <v>19</v>
      </c>
      <c r="F306" s="249" t="s">
        <v>220</v>
      </c>
      <c r="G306" s="247"/>
      <c r="H306" s="250">
        <v>999.75900000000001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6" t="s">
        <v>217</v>
      </c>
      <c r="AU306" s="256" t="s">
        <v>81</v>
      </c>
      <c r="AV306" s="14" t="s">
        <v>211</v>
      </c>
      <c r="AW306" s="14" t="s">
        <v>33</v>
      </c>
      <c r="AX306" s="14" t="s">
        <v>79</v>
      </c>
      <c r="AY306" s="256" t="s">
        <v>204</v>
      </c>
    </row>
    <row r="307" s="12" customFormat="1" ht="22.8" customHeight="1">
      <c r="A307" s="12"/>
      <c r="B307" s="199"/>
      <c r="C307" s="200"/>
      <c r="D307" s="201" t="s">
        <v>71</v>
      </c>
      <c r="E307" s="213" t="s">
        <v>81</v>
      </c>
      <c r="F307" s="213" t="s">
        <v>438</v>
      </c>
      <c r="G307" s="200"/>
      <c r="H307" s="200"/>
      <c r="I307" s="203"/>
      <c r="J307" s="214">
        <f>BK307</f>
        <v>0</v>
      </c>
      <c r="K307" s="200"/>
      <c r="L307" s="205"/>
      <c r="M307" s="206"/>
      <c r="N307" s="207"/>
      <c r="O307" s="207"/>
      <c r="P307" s="208">
        <f>SUM(P308:P575)</f>
        <v>0</v>
      </c>
      <c r="Q307" s="207"/>
      <c r="R307" s="208">
        <f>SUM(R308:R575)</f>
        <v>1563.10686771</v>
      </c>
      <c r="S307" s="207"/>
      <c r="T307" s="209">
        <f>SUM(T308:T575)</f>
        <v>19.212299999999999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0" t="s">
        <v>79</v>
      </c>
      <c r="AT307" s="211" t="s">
        <v>71</v>
      </c>
      <c r="AU307" s="211" t="s">
        <v>79</v>
      </c>
      <c r="AY307" s="210" t="s">
        <v>204</v>
      </c>
      <c r="BK307" s="212">
        <f>SUM(BK308:BK575)</f>
        <v>0</v>
      </c>
    </row>
    <row r="308" s="2" customFormat="1" ht="24.15" customHeight="1">
      <c r="A308" s="41"/>
      <c r="B308" s="42"/>
      <c r="C308" s="215" t="s">
        <v>7</v>
      </c>
      <c r="D308" s="215" t="s">
        <v>206</v>
      </c>
      <c r="E308" s="216" t="s">
        <v>439</v>
      </c>
      <c r="F308" s="217" t="s">
        <v>440</v>
      </c>
      <c r="G308" s="218" t="s">
        <v>209</v>
      </c>
      <c r="H308" s="219">
        <v>272</v>
      </c>
      <c r="I308" s="220"/>
      <c r="J308" s="221">
        <f>ROUND(I308*H308,2)</f>
        <v>0</v>
      </c>
      <c r="K308" s="217" t="s">
        <v>210</v>
      </c>
      <c r="L308" s="47"/>
      <c r="M308" s="222" t="s">
        <v>19</v>
      </c>
      <c r="N308" s="223" t="s">
        <v>43</v>
      </c>
      <c r="O308" s="87"/>
      <c r="P308" s="224">
        <f>O308*H308</f>
        <v>0</v>
      </c>
      <c r="Q308" s="224">
        <v>3.0000000000000001E-05</v>
      </c>
      <c r="R308" s="224">
        <f>Q308*H308</f>
        <v>0.0081600000000000006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211</v>
      </c>
      <c r="AT308" s="226" t="s">
        <v>206</v>
      </c>
      <c r="AU308" s="226" t="s">
        <v>81</v>
      </c>
      <c r="AY308" s="20" t="s">
        <v>204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79</v>
      </c>
      <c r="BK308" s="227">
        <f>ROUND(I308*H308,2)</f>
        <v>0</v>
      </c>
      <c r="BL308" s="20" t="s">
        <v>211</v>
      </c>
      <c r="BM308" s="226" t="s">
        <v>441</v>
      </c>
    </row>
    <row r="309" s="2" customFormat="1">
      <c r="A309" s="41"/>
      <c r="B309" s="42"/>
      <c r="C309" s="43"/>
      <c r="D309" s="228" t="s">
        <v>213</v>
      </c>
      <c r="E309" s="43"/>
      <c r="F309" s="229" t="s">
        <v>442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213</v>
      </c>
      <c r="AU309" s="20" t="s">
        <v>81</v>
      </c>
    </row>
    <row r="310" s="2" customFormat="1">
      <c r="A310" s="41"/>
      <c r="B310" s="42"/>
      <c r="C310" s="43"/>
      <c r="D310" s="233" t="s">
        <v>215</v>
      </c>
      <c r="E310" s="43"/>
      <c r="F310" s="234" t="s">
        <v>443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215</v>
      </c>
      <c r="AU310" s="20" t="s">
        <v>81</v>
      </c>
    </row>
    <row r="311" s="15" customFormat="1">
      <c r="A311" s="15"/>
      <c r="B311" s="257"/>
      <c r="C311" s="258"/>
      <c r="D311" s="228" t="s">
        <v>217</v>
      </c>
      <c r="E311" s="259" t="s">
        <v>19</v>
      </c>
      <c r="F311" s="260" t="s">
        <v>300</v>
      </c>
      <c r="G311" s="258"/>
      <c r="H311" s="259" t="s">
        <v>19</v>
      </c>
      <c r="I311" s="261"/>
      <c r="J311" s="258"/>
      <c r="K311" s="258"/>
      <c r="L311" s="262"/>
      <c r="M311" s="263"/>
      <c r="N311" s="264"/>
      <c r="O311" s="264"/>
      <c r="P311" s="264"/>
      <c r="Q311" s="264"/>
      <c r="R311" s="264"/>
      <c r="S311" s="264"/>
      <c r="T311" s="26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6" t="s">
        <v>217</v>
      </c>
      <c r="AU311" s="266" t="s">
        <v>81</v>
      </c>
      <c r="AV311" s="15" t="s">
        <v>79</v>
      </c>
      <c r="AW311" s="15" t="s">
        <v>33</v>
      </c>
      <c r="AX311" s="15" t="s">
        <v>72</v>
      </c>
      <c r="AY311" s="266" t="s">
        <v>204</v>
      </c>
    </row>
    <row r="312" s="13" customFormat="1">
      <c r="A312" s="13"/>
      <c r="B312" s="235"/>
      <c r="C312" s="236"/>
      <c r="D312" s="228" t="s">
        <v>217</v>
      </c>
      <c r="E312" s="237" t="s">
        <v>19</v>
      </c>
      <c r="F312" s="238" t="s">
        <v>301</v>
      </c>
      <c r="G312" s="236"/>
      <c r="H312" s="239">
        <v>272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217</v>
      </c>
      <c r="AU312" s="245" t="s">
        <v>81</v>
      </c>
      <c r="AV312" s="13" t="s">
        <v>81</v>
      </c>
      <c r="AW312" s="13" t="s">
        <v>33</v>
      </c>
      <c r="AX312" s="13" t="s">
        <v>79</v>
      </c>
      <c r="AY312" s="245" t="s">
        <v>204</v>
      </c>
    </row>
    <row r="313" s="2" customFormat="1" ht="24.15" customHeight="1">
      <c r="A313" s="41"/>
      <c r="B313" s="42"/>
      <c r="C313" s="215" t="s">
        <v>444</v>
      </c>
      <c r="D313" s="215" t="s">
        <v>206</v>
      </c>
      <c r="E313" s="216" t="s">
        <v>445</v>
      </c>
      <c r="F313" s="217" t="s">
        <v>446</v>
      </c>
      <c r="G313" s="218" t="s">
        <v>209</v>
      </c>
      <c r="H313" s="219">
        <v>20.800000000000001</v>
      </c>
      <c r="I313" s="220"/>
      <c r="J313" s="221">
        <f>ROUND(I313*H313,2)</f>
        <v>0</v>
      </c>
      <c r="K313" s="217" t="s">
        <v>210</v>
      </c>
      <c r="L313" s="47"/>
      <c r="M313" s="222" t="s">
        <v>19</v>
      </c>
      <c r="N313" s="223" t="s">
        <v>43</v>
      </c>
      <c r="O313" s="87"/>
      <c r="P313" s="224">
        <f>O313*H313</f>
        <v>0</v>
      </c>
      <c r="Q313" s="224">
        <v>0.00010000000000000001</v>
      </c>
      <c r="R313" s="224">
        <f>Q313*H313</f>
        <v>0.0020800000000000003</v>
      </c>
      <c r="S313" s="224">
        <v>0</v>
      </c>
      <c r="T313" s="22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6" t="s">
        <v>211</v>
      </c>
      <c r="AT313" s="226" t="s">
        <v>206</v>
      </c>
      <c r="AU313" s="226" t="s">
        <v>81</v>
      </c>
      <c r="AY313" s="20" t="s">
        <v>204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20" t="s">
        <v>79</v>
      </c>
      <c r="BK313" s="227">
        <f>ROUND(I313*H313,2)</f>
        <v>0</v>
      </c>
      <c r="BL313" s="20" t="s">
        <v>211</v>
      </c>
      <c r="BM313" s="226" t="s">
        <v>447</v>
      </c>
    </row>
    <row r="314" s="2" customFormat="1">
      <c r="A314" s="41"/>
      <c r="B314" s="42"/>
      <c r="C314" s="43"/>
      <c r="D314" s="228" t="s">
        <v>213</v>
      </c>
      <c r="E314" s="43"/>
      <c r="F314" s="229" t="s">
        <v>448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213</v>
      </c>
      <c r="AU314" s="20" t="s">
        <v>81</v>
      </c>
    </row>
    <row r="315" s="2" customFormat="1">
      <c r="A315" s="41"/>
      <c r="B315" s="42"/>
      <c r="C315" s="43"/>
      <c r="D315" s="233" t="s">
        <v>215</v>
      </c>
      <c r="E315" s="43"/>
      <c r="F315" s="234" t="s">
        <v>449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215</v>
      </c>
      <c r="AU315" s="20" t="s">
        <v>81</v>
      </c>
    </row>
    <row r="316" s="15" customFormat="1">
      <c r="A316" s="15"/>
      <c r="B316" s="257"/>
      <c r="C316" s="258"/>
      <c r="D316" s="228" t="s">
        <v>217</v>
      </c>
      <c r="E316" s="259" t="s">
        <v>19</v>
      </c>
      <c r="F316" s="260" t="s">
        <v>300</v>
      </c>
      <c r="G316" s="258"/>
      <c r="H316" s="259" t="s">
        <v>19</v>
      </c>
      <c r="I316" s="261"/>
      <c r="J316" s="258"/>
      <c r="K316" s="258"/>
      <c r="L316" s="262"/>
      <c r="M316" s="263"/>
      <c r="N316" s="264"/>
      <c r="O316" s="264"/>
      <c r="P316" s="264"/>
      <c r="Q316" s="264"/>
      <c r="R316" s="264"/>
      <c r="S316" s="264"/>
      <c r="T316" s="26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6" t="s">
        <v>217</v>
      </c>
      <c r="AU316" s="266" t="s">
        <v>81</v>
      </c>
      <c r="AV316" s="15" t="s">
        <v>79</v>
      </c>
      <c r="AW316" s="15" t="s">
        <v>33</v>
      </c>
      <c r="AX316" s="15" t="s">
        <v>72</v>
      </c>
      <c r="AY316" s="266" t="s">
        <v>204</v>
      </c>
    </row>
    <row r="317" s="13" customFormat="1">
      <c r="A317" s="13"/>
      <c r="B317" s="235"/>
      <c r="C317" s="236"/>
      <c r="D317" s="228" t="s">
        <v>217</v>
      </c>
      <c r="E317" s="237" t="s">
        <v>19</v>
      </c>
      <c r="F317" s="238" t="s">
        <v>450</v>
      </c>
      <c r="G317" s="236"/>
      <c r="H317" s="239">
        <v>20.800000000000001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217</v>
      </c>
      <c r="AU317" s="245" t="s">
        <v>81</v>
      </c>
      <c r="AV317" s="13" t="s">
        <v>81</v>
      </c>
      <c r="AW317" s="13" t="s">
        <v>33</v>
      </c>
      <c r="AX317" s="13" t="s">
        <v>79</v>
      </c>
      <c r="AY317" s="245" t="s">
        <v>204</v>
      </c>
    </row>
    <row r="318" s="2" customFormat="1" ht="24.15" customHeight="1">
      <c r="A318" s="41"/>
      <c r="B318" s="42"/>
      <c r="C318" s="215" t="s">
        <v>451</v>
      </c>
      <c r="D318" s="215" t="s">
        <v>206</v>
      </c>
      <c r="E318" s="216" t="s">
        <v>452</v>
      </c>
      <c r="F318" s="217" t="s">
        <v>453</v>
      </c>
      <c r="G318" s="218" t="s">
        <v>209</v>
      </c>
      <c r="H318" s="219">
        <v>127</v>
      </c>
      <c r="I318" s="220"/>
      <c r="J318" s="221">
        <f>ROUND(I318*H318,2)</f>
        <v>0</v>
      </c>
      <c r="K318" s="217" t="s">
        <v>210</v>
      </c>
      <c r="L318" s="47"/>
      <c r="M318" s="222" t="s">
        <v>19</v>
      </c>
      <c r="N318" s="223" t="s">
        <v>43</v>
      </c>
      <c r="O318" s="87"/>
      <c r="P318" s="224">
        <f>O318*H318</f>
        <v>0</v>
      </c>
      <c r="Q318" s="224">
        <v>0.00011</v>
      </c>
      <c r="R318" s="224">
        <f>Q318*H318</f>
        <v>0.01397</v>
      </c>
      <c r="S318" s="224">
        <v>0</v>
      </c>
      <c r="T318" s="225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6" t="s">
        <v>211</v>
      </c>
      <c r="AT318" s="226" t="s">
        <v>206</v>
      </c>
      <c r="AU318" s="226" t="s">
        <v>81</v>
      </c>
      <c r="AY318" s="20" t="s">
        <v>204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20" t="s">
        <v>79</v>
      </c>
      <c r="BK318" s="227">
        <f>ROUND(I318*H318,2)</f>
        <v>0</v>
      </c>
      <c r="BL318" s="20" t="s">
        <v>211</v>
      </c>
      <c r="BM318" s="226" t="s">
        <v>454</v>
      </c>
    </row>
    <row r="319" s="2" customFormat="1">
      <c r="A319" s="41"/>
      <c r="B319" s="42"/>
      <c r="C319" s="43"/>
      <c r="D319" s="228" t="s">
        <v>213</v>
      </c>
      <c r="E319" s="43"/>
      <c r="F319" s="229" t="s">
        <v>455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213</v>
      </c>
      <c r="AU319" s="20" t="s">
        <v>81</v>
      </c>
    </row>
    <row r="320" s="2" customFormat="1">
      <c r="A320" s="41"/>
      <c r="B320" s="42"/>
      <c r="C320" s="43"/>
      <c r="D320" s="233" t="s">
        <v>215</v>
      </c>
      <c r="E320" s="43"/>
      <c r="F320" s="234" t="s">
        <v>456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215</v>
      </c>
      <c r="AU320" s="20" t="s">
        <v>81</v>
      </c>
    </row>
    <row r="321" s="15" customFormat="1">
      <c r="A321" s="15"/>
      <c r="B321" s="257"/>
      <c r="C321" s="258"/>
      <c r="D321" s="228" t="s">
        <v>217</v>
      </c>
      <c r="E321" s="259" t="s">
        <v>19</v>
      </c>
      <c r="F321" s="260" t="s">
        <v>300</v>
      </c>
      <c r="G321" s="258"/>
      <c r="H321" s="259" t="s">
        <v>19</v>
      </c>
      <c r="I321" s="261"/>
      <c r="J321" s="258"/>
      <c r="K321" s="258"/>
      <c r="L321" s="262"/>
      <c r="M321" s="263"/>
      <c r="N321" s="264"/>
      <c r="O321" s="264"/>
      <c r="P321" s="264"/>
      <c r="Q321" s="264"/>
      <c r="R321" s="264"/>
      <c r="S321" s="264"/>
      <c r="T321" s="26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6" t="s">
        <v>217</v>
      </c>
      <c r="AU321" s="266" t="s">
        <v>81</v>
      </c>
      <c r="AV321" s="15" t="s">
        <v>79</v>
      </c>
      <c r="AW321" s="15" t="s">
        <v>33</v>
      </c>
      <c r="AX321" s="15" t="s">
        <v>72</v>
      </c>
      <c r="AY321" s="266" t="s">
        <v>204</v>
      </c>
    </row>
    <row r="322" s="13" customFormat="1">
      <c r="A322" s="13"/>
      <c r="B322" s="235"/>
      <c r="C322" s="236"/>
      <c r="D322" s="228" t="s">
        <v>217</v>
      </c>
      <c r="E322" s="237" t="s">
        <v>19</v>
      </c>
      <c r="F322" s="238" t="s">
        <v>457</v>
      </c>
      <c r="G322" s="236"/>
      <c r="H322" s="239">
        <v>20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217</v>
      </c>
      <c r="AU322" s="245" t="s">
        <v>81</v>
      </c>
      <c r="AV322" s="13" t="s">
        <v>81</v>
      </c>
      <c r="AW322" s="13" t="s">
        <v>33</v>
      </c>
      <c r="AX322" s="13" t="s">
        <v>72</v>
      </c>
      <c r="AY322" s="245" t="s">
        <v>204</v>
      </c>
    </row>
    <row r="323" s="13" customFormat="1">
      <c r="A323" s="13"/>
      <c r="B323" s="235"/>
      <c r="C323" s="236"/>
      <c r="D323" s="228" t="s">
        <v>217</v>
      </c>
      <c r="E323" s="237" t="s">
        <v>19</v>
      </c>
      <c r="F323" s="238" t="s">
        <v>458</v>
      </c>
      <c r="G323" s="236"/>
      <c r="H323" s="239">
        <v>98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217</v>
      </c>
      <c r="AU323" s="245" t="s">
        <v>81</v>
      </c>
      <c r="AV323" s="13" t="s">
        <v>81</v>
      </c>
      <c r="AW323" s="13" t="s">
        <v>33</v>
      </c>
      <c r="AX323" s="13" t="s">
        <v>72</v>
      </c>
      <c r="AY323" s="245" t="s">
        <v>204</v>
      </c>
    </row>
    <row r="324" s="13" customFormat="1">
      <c r="A324" s="13"/>
      <c r="B324" s="235"/>
      <c r="C324" s="236"/>
      <c r="D324" s="228" t="s">
        <v>217</v>
      </c>
      <c r="E324" s="237" t="s">
        <v>19</v>
      </c>
      <c r="F324" s="238" t="s">
        <v>459</v>
      </c>
      <c r="G324" s="236"/>
      <c r="H324" s="239">
        <v>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217</v>
      </c>
      <c r="AU324" s="245" t="s">
        <v>81</v>
      </c>
      <c r="AV324" s="13" t="s">
        <v>81</v>
      </c>
      <c r="AW324" s="13" t="s">
        <v>33</v>
      </c>
      <c r="AX324" s="13" t="s">
        <v>72</v>
      </c>
      <c r="AY324" s="245" t="s">
        <v>204</v>
      </c>
    </row>
    <row r="325" s="14" customFormat="1">
      <c r="A325" s="14"/>
      <c r="B325" s="246"/>
      <c r="C325" s="247"/>
      <c r="D325" s="228" t="s">
        <v>217</v>
      </c>
      <c r="E325" s="248" t="s">
        <v>19</v>
      </c>
      <c r="F325" s="249" t="s">
        <v>220</v>
      </c>
      <c r="G325" s="247"/>
      <c r="H325" s="250">
        <v>127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6" t="s">
        <v>217</v>
      </c>
      <c r="AU325" s="256" t="s">
        <v>81</v>
      </c>
      <c r="AV325" s="14" t="s">
        <v>211</v>
      </c>
      <c r="AW325" s="14" t="s">
        <v>33</v>
      </c>
      <c r="AX325" s="14" t="s">
        <v>79</v>
      </c>
      <c r="AY325" s="256" t="s">
        <v>204</v>
      </c>
    </row>
    <row r="326" s="2" customFormat="1" ht="24.15" customHeight="1">
      <c r="A326" s="41"/>
      <c r="B326" s="42"/>
      <c r="C326" s="215" t="s">
        <v>460</v>
      </c>
      <c r="D326" s="215" t="s">
        <v>206</v>
      </c>
      <c r="E326" s="216" t="s">
        <v>461</v>
      </c>
      <c r="F326" s="217" t="s">
        <v>462</v>
      </c>
      <c r="G326" s="218" t="s">
        <v>209</v>
      </c>
      <c r="H326" s="219">
        <v>87</v>
      </c>
      <c r="I326" s="220"/>
      <c r="J326" s="221">
        <f>ROUND(I326*H326,2)</f>
        <v>0</v>
      </c>
      <c r="K326" s="217" t="s">
        <v>210</v>
      </c>
      <c r="L326" s="47"/>
      <c r="M326" s="222" t="s">
        <v>19</v>
      </c>
      <c r="N326" s="223" t="s">
        <v>43</v>
      </c>
      <c r="O326" s="87"/>
      <c r="P326" s="224">
        <f>O326*H326</f>
        <v>0</v>
      </c>
      <c r="Q326" s="224">
        <v>0.00013999999999999999</v>
      </c>
      <c r="R326" s="224">
        <f>Q326*H326</f>
        <v>0.012179999999999998</v>
      </c>
      <c r="S326" s="224">
        <v>0</v>
      </c>
      <c r="T326" s="22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211</v>
      </c>
      <c r="AT326" s="226" t="s">
        <v>206</v>
      </c>
      <c r="AU326" s="226" t="s">
        <v>81</v>
      </c>
      <c r="AY326" s="20" t="s">
        <v>204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79</v>
      </c>
      <c r="BK326" s="227">
        <f>ROUND(I326*H326,2)</f>
        <v>0</v>
      </c>
      <c r="BL326" s="20" t="s">
        <v>211</v>
      </c>
      <c r="BM326" s="226" t="s">
        <v>463</v>
      </c>
    </row>
    <row r="327" s="2" customFormat="1">
      <c r="A327" s="41"/>
      <c r="B327" s="42"/>
      <c r="C327" s="43"/>
      <c r="D327" s="228" t="s">
        <v>213</v>
      </c>
      <c r="E327" s="43"/>
      <c r="F327" s="229" t="s">
        <v>464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213</v>
      </c>
      <c r="AU327" s="20" t="s">
        <v>81</v>
      </c>
    </row>
    <row r="328" s="2" customFormat="1">
      <c r="A328" s="41"/>
      <c r="B328" s="42"/>
      <c r="C328" s="43"/>
      <c r="D328" s="233" t="s">
        <v>215</v>
      </c>
      <c r="E328" s="43"/>
      <c r="F328" s="234" t="s">
        <v>465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215</v>
      </c>
      <c r="AU328" s="20" t="s">
        <v>81</v>
      </c>
    </row>
    <row r="329" s="15" customFormat="1">
      <c r="A329" s="15"/>
      <c r="B329" s="257"/>
      <c r="C329" s="258"/>
      <c r="D329" s="228" t="s">
        <v>217</v>
      </c>
      <c r="E329" s="259" t="s">
        <v>19</v>
      </c>
      <c r="F329" s="260" t="s">
        <v>300</v>
      </c>
      <c r="G329" s="258"/>
      <c r="H329" s="259" t="s">
        <v>19</v>
      </c>
      <c r="I329" s="261"/>
      <c r="J329" s="258"/>
      <c r="K329" s="258"/>
      <c r="L329" s="262"/>
      <c r="M329" s="263"/>
      <c r="N329" s="264"/>
      <c r="O329" s="264"/>
      <c r="P329" s="264"/>
      <c r="Q329" s="264"/>
      <c r="R329" s="264"/>
      <c r="S329" s="264"/>
      <c r="T329" s="26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6" t="s">
        <v>217</v>
      </c>
      <c r="AU329" s="266" t="s">
        <v>81</v>
      </c>
      <c r="AV329" s="15" t="s">
        <v>79</v>
      </c>
      <c r="AW329" s="15" t="s">
        <v>33</v>
      </c>
      <c r="AX329" s="15" t="s">
        <v>72</v>
      </c>
      <c r="AY329" s="266" t="s">
        <v>204</v>
      </c>
    </row>
    <row r="330" s="13" customFormat="1">
      <c r="A330" s="13"/>
      <c r="B330" s="235"/>
      <c r="C330" s="236"/>
      <c r="D330" s="228" t="s">
        <v>217</v>
      </c>
      <c r="E330" s="237" t="s">
        <v>19</v>
      </c>
      <c r="F330" s="238" t="s">
        <v>466</v>
      </c>
      <c r="G330" s="236"/>
      <c r="H330" s="239">
        <v>10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217</v>
      </c>
      <c r="AU330" s="245" t="s">
        <v>81</v>
      </c>
      <c r="AV330" s="13" t="s">
        <v>81</v>
      </c>
      <c r="AW330" s="13" t="s">
        <v>33</v>
      </c>
      <c r="AX330" s="13" t="s">
        <v>72</v>
      </c>
      <c r="AY330" s="245" t="s">
        <v>204</v>
      </c>
    </row>
    <row r="331" s="13" customFormat="1">
      <c r="A331" s="13"/>
      <c r="B331" s="235"/>
      <c r="C331" s="236"/>
      <c r="D331" s="228" t="s">
        <v>217</v>
      </c>
      <c r="E331" s="237" t="s">
        <v>19</v>
      </c>
      <c r="F331" s="238" t="s">
        <v>467</v>
      </c>
      <c r="G331" s="236"/>
      <c r="H331" s="239">
        <v>77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217</v>
      </c>
      <c r="AU331" s="245" t="s">
        <v>81</v>
      </c>
      <c r="AV331" s="13" t="s">
        <v>81</v>
      </c>
      <c r="AW331" s="13" t="s">
        <v>33</v>
      </c>
      <c r="AX331" s="13" t="s">
        <v>72</v>
      </c>
      <c r="AY331" s="245" t="s">
        <v>204</v>
      </c>
    </row>
    <row r="332" s="14" customFormat="1">
      <c r="A332" s="14"/>
      <c r="B332" s="246"/>
      <c r="C332" s="247"/>
      <c r="D332" s="228" t="s">
        <v>217</v>
      </c>
      <c r="E332" s="248" t="s">
        <v>19</v>
      </c>
      <c r="F332" s="249" t="s">
        <v>220</v>
      </c>
      <c r="G332" s="247"/>
      <c r="H332" s="250">
        <v>87</v>
      </c>
      <c r="I332" s="251"/>
      <c r="J332" s="247"/>
      <c r="K332" s="247"/>
      <c r="L332" s="252"/>
      <c r="M332" s="253"/>
      <c r="N332" s="254"/>
      <c r="O332" s="254"/>
      <c r="P332" s="254"/>
      <c r="Q332" s="254"/>
      <c r="R332" s="254"/>
      <c r="S332" s="254"/>
      <c r="T332" s="25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6" t="s">
        <v>217</v>
      </c>
      <c r="AU332" s="256" t="s">
        <v>81</v>
      </c>
      <c r="AV332" s="14" t="s">
        <v>211</v>
      </c>
      <c r="AW332" s="14" t="s">
        <v>33</v>
      </c>
      <c r="AX332" s="14" t="s">
        <v>79</v>
      </c>
      <c r="AY332" s="256" t="s">
        <v>204</v>
      </c>
    </row>
    <row r="333" s="2" customFormat="1" ht="24.15" customHeight="1">
      <c r="A333" s="41"/>
      <c r="B333" s="42"/>
      <c r="C333" s="215" t="s">
        <v>468</v>
      </c>
      <c r="D333" s="215" t="s">
        <v>206</v>
      </c>
      <c r="E333" s="216" t="s">
        <v>469</v>
      </c>
      <c r="F333" s="217" t="s">
        <v>470</v>
      </c>
      <c r="G333" s="218" t="s">
        <v>209</v>
      </c>
      <c r="H333" s="219">
        <v>99</v>
      </c>
      <c r="I333" s="220"/>
      <c r="J333" s="221">
        <f>ROUND(I333*H333,2)</f>
        <v>0</v>
      </c>
      <c r="K333" s="217" t="s">
        <v>210</v>
      </c>
      <c r="L333" s="47"/>
      <c r="M333" s="222" t="s">
        <v>19</v>
      </c>
      <c r="N333" s="223" t="s">
        <v>43</v>
      </c>
      <c r="O333" s="87"/>
      <c r="P333" s="224">
        <f>O333*H333</f>
        <v>0</v>
      </c>
      <c r="Q333" s="224">
        <v>0.00014999999999999999</v>
      </c>
      <c r="R333" s="224">
        <f>Q333*H333</f>
        <v>0.014849999999999999</v>
      </c>
      <c r="S333" s="224">
        <v>0</v>
      </c>
      <c r="T333" s="22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6" t="s">
        <v>211</v>
      </c>
      <c r="AT333" s="226" t="s">
        <v>206</v>
      </c>
      <c r="AU333" s="226" t="s">
        <v>81</v>
      </c>
      <c r="AY333" s="20" t="s">
        <v>204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20" t="s">
        <v>79</v>
      </c>
      <c r="BK333" s="227">
        <f>ROUND(I333*H333,2)</f>
        <v>0</v>
      </c>
      <c r="BL333" s="20" t="s">
        <v>211</v>
      </c>
      <c r="BM333" s="226" t="s">
        <v>471</v>
      </c>
    </row>
    <row r="334" s="2" customFormat="1">
      <c r="A334" s="41"/>
      <c r="B334" s="42"/>
      <c r="C334" s="43"/>
      <c r="D334" s="228" t="s">
        <v>213</v>
      </c>
      <c r="E334" s="43"/>
      <c r="F334" s="229" t="s">
        <v>472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213</v>
      </c>
      <c r="AU334" s="20" t="s">
        <v>81</v>
      </c>
    </row>
    <row r="335" s="2" customFormat="1">
      <c r="A335" s="41"/>
      <c r="B335" s="42"/>
      <c r="C335" s="43"/>
      <c r="D335" s="233" t="s">
        <v>215</v>
      </c>
      <c r="E335" s="43"/>
      <c r="F335" s="234" t="s">
        <v>473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215</v>
      </c>
      <c r="AU335" s="20" t="s">
        <v>81</v>
      </c>
    </row>
    <row r="336" s="15" customFormat="1">
      <c r="A336" s="15"/>
      <c r="B336" s="257"/>
      <c r="C336" s="258"/>
      <c r="D336" s="228" t="s">
        <v>217</v>
      </c>
      <c r="E336" s="259" t="s">
        <v>19</v>
      </c>
      <c r="F336" s="260" t="s">
        <v>300</v>
      </c>
      <c r="G336" s="258"/>
      <c r="H336" s="259" t="s">
        <v>19</v>
      </c>
      <c r="I336" s="261"/>
      <c r="J336" s="258"/>
      <c r="K336" s="258"/>
      <c r="L336" s="262"/>
      <c r="M336" s="263"/>
      <c r="N336" s="264"/>
      <c r="O336" s="264"/>
      <c r="P336" s="264"/>
      <c r="Q336" s="264"/>
      <c r="R336" s="264"/>
      <c r="S336" s="264"/>
      <c r="T336" s="26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6" t="s">
        <v>217</v>
      </c>
      <c r="AU336" s="266" t="s">
        <v>81</v>
      </c>
      <c r="AV336" s="15" t="s">
        <v>79</v>
      </c>
      <c r="AW336" s="15" t="s">
        <v>33</v>
      </c>
      <c r="AX336" s="15" t="s">
        <v>72</v>
      </c>
      <c r="AY336" s="266" t="s">
        <v>204</v>
      </c>
    </row>
    <row r="337" s="13" customFormat="1">
      <c r="A337" s="13"/>
      <c r="B337" s="235"/>
      <c r="C337" s="236"/>
      <c r="D337" s="228" t="s">
        <v>217</v>
      </c>
      <c r="E337" s="237" t="s">
        <v>19</v>
      </c>
      <c r="F337" s="238" t="s">
        <v>474</v>
      </c>
      <c r="G337" s="236"/>
      <c r="H337" s="239">
        <v>6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217</v>
      </c>
      <c r="AU337" s="245" t="s">
        <v>81</v>
      </c>
      <c r="AV337" s="13" t="s">
        <v>81</v>
      </c>
      <c r="AW337" s="13" t="s">
        <v>33</v>
      </c>
      <c r="AX337" s="13" t="s">
        <v>72</v>
      </c>
      <c r="AY337" s="245" t="s">
        <v>204</v>
      </c>
    </row>
    <row r="338" s="13" customFormat="1">
      <c r="A338" s="13"/>
      <c r="B338" s="235"/>
      <c r="C338" s="236"/>
      <c r="D338" s="228" t="s">
        <v>217</v>
      </c>
      <c r="E338" s="237" t="s">
        <v>19</v>
      </c>
      <c r="F338" s="238" t="s">
        <v>475</v>
      </c>
      <c r="G338" s="236"/>
      <c r="H338" s="239">
        <v>21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217</v>
      </c>
      <c r="AU338" s="245" t="s">
        <v>81</v>
      </c>
      <c r="AV338" s="13" t="s">
        <v>81</v>
      </c>
      <c r="AW338" s="13" t="s">
        <v>33</v>
      </c>
      <c r="AX338" s="13" t="s">
        <v>72</v>
      </c>
      <c r="AY338" s="245" t="s">
        <v>204</v>
      </c>
    </row>
    <row r="339" s="13" customFormat="1">
      <c r="A339" s="13"/>
      <c r="B339" s="235"/>
      <c r="C339" s="236"/>
      <c r="D339" s="228" t="s">
        <v>217</v>
      </c>
      <c r="E339" s="237" t="s">
        <v>19</v>
      </c>
      <c r="F339" s="238" t="s">
        <v>476</v>
      </c>
      <c r="G339" s="236"/>
      <c r="H339" s="239">
        <v>72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217</v>
      </c>
      <c r="AU339" s="245" t="s">
        <v>81</v>
      </c>
      <c r="AV339" s="13" t="s">
        <v>81</v>
      </c>
      <c r="AW339" s="13" t="s">
        <v>33</v>
      </c>
      <c r="AX339" s="13" t="s">
        <v>72</v>
      </c>
      <c r="AY339" s="245" t="s">
        <v>204</v>
      </c>
    </row>
    <row r="340" s="14" customFormat="1">
      <c r="A340" s="14"/>
      <c r="B340" s="246"/>
      <c r="C340" s="247"/>
      <c r="D340" s="228" t="s">
        <v>217</v>
      </c>
      <c r="E340" s="248" t="s">
        <v>19</v>
      </c>
      <c r="F340" s="249" t="s">
        <v>220</v>
      </c>
      <c r="G340" s="247"/>
      <c r="H340" s="250">
        <v>99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6" t="s">
        <v>217</v>
      </c>
      <c r="AU340" s="256" t="s">
        <v>81</v>
      </c>
      <c r="AV340" s="14" t="s">
        <v>211</v>
      </c>
      <c r="AW340" s="14" t="s">
        <v>33</v>
      </c>
      <c r="AX340" s="14" t="s">
        <v>79</v>
      </c>
      <c r="AY340" s="256" t="s">
        <v>204</v>
      </c>
    </row>
    <row r="341" s="2" customFormat="1" ht="24.15" customHeight="1">
      <c r="A341" s="41"/>
      <c r="B341" s="42"/>
      <c r="C341" s="215" t="s">
        <v>477</v>
      </c>
      <c r="D341" s="215" t="s">
        <v>206</v>
      </c>
      <c r="E341" s="216" t="s">
        <v>478</v>
      </c>
      <c r="F341" s="217" t="s">
        <v>479</v>
      </c>
      <c r="G341" s="218" t="s">
        <v>209</v>
      </c>
      <c r="H341" s="219">
        <v>259</v>
      </c>
      <c r="I341" s="220"/>
      <c r="J341" s="221">
        <f>ROUND(I341*H341,2)</f>
        <v>0</v>
      </c>
      <c r="K341" s="217" t="s">
        <v>210</v>
      </c>
      <c r="L341" s="47"/>
      <c r="M341" s="222" t="s">
        <v>19</v>
      </c>
      <c r="N341" s="223" t="s">
        <v>43</v>
      </c>
      <c r="O341" s="87"/>
      <c r="P341" s="224">
        <f>O341*H341</f>
        <v>0</v>
      </c>
      <c r="Q341" s="224">
        <v>0.00017000000000000001</v>
      </c>
      <c r="R341" s="224">
        <f>Q341*H341</f>
        <v>0.04403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211</v>
      </c>
      <c r="AT341" s="226" t="s">
        <v>206</v>
      </c>
      <c r="AU341" s="226" t="s">
        <v>81</v>
      </c>
      <c r="AY341" s="20" t="s">
        <v>204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79</v>
      </c>
      <c r="BK341" s="227">
        <f>ROUND(I341*H341,2)</f>
        <v>0</v>
      </c>
      <c r="BL341" s="20" t="s">
        <v>211</v>
      </c>
      <c r="BM341" s="226" t="s">
        <v>480</v>
      </c>
    </row>
    <row r="342" s="2" customFormat="1">
      <c r="A342" s="41"/>
      <c r="B342" s="42"/>
      <c r="C342" s="43"/>
      <c r="D342" s="228" t="s">
        <v>213</v>
      </c>
      <c r="E342" s="43"/>
      <c r="F342" s="229" t="s">
        <v>481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213</v>
      </c>
      <c r="AU342" s="20" t="s">
        <v>81</v>
      </c>
    </row>
    <row r="343" s="2" customFormat="1">
      <c r="A343" s="41"/>
      <c r="B343" s="42"/>
      <c r="C343" s="43"/>
      <c r="D343" s="233" t="s">
        <v>215</v>
      </c>
      <c r="E343" s="43"/>
      <c r="F343" s="234" t="s">
        <v>482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215</v>
      </c>
      <c r="AU343" s="20" t="s">
        <v>81</v>
      </c>
    </row>
    <row r="344" s="15" customFormat="1">
      <c r="A344" s="15"/>
      <c r="B344" s="257"/>
      <c r="C344" s="258"/>
      <c r="D344" s="228" t="s">
        <v>217</v>
      </c>
      <c r="E344" s="259" t="s">
        <v>19</v>
      </c>
      <c r="F344" s="260" t="s">
        <v>300</v>
      </c>
      <c r="G344" s="258"/>
      <c r="H344" s="259" t="s">
        <v>19</v>
      </c>
      <c r="I344" s="261"/>
      <c r="J344" s="258"/>
      <c r="K344" s="258"/>
      <c r="L344" s="262"/>
      <c r="M344" s="263"/>
      <c r="N344" s="264"/>
      <c r="O344" s="264"/>
      <c r="P344" s="264"/>
      <c r="Q344" s="264"/>
      <c r="R344" s="264"/>
      <c r="S344" s="264"/>
      <c r="T344" s="26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6" t="s">
        <v>217</v>
      </c>
      <c r="AU344" s="266" t="s">
        <v>81</v>
      </c>
      <c r="AV344" s="15" t="s">
        <v>79</v>
      </c>
      <c r="AW344" s="15" t="s">
        <v>33</v>
      </c>
      <c r="AX344" s="15" t="s">
        <v>72</v>
      </c>
      <c r="AY344" s="266" t="s">
        <v>204</v>
      </c>
    </row>
    <row r="345" s="13" customFormat="1">
      <c r="A345" s="13"/>
      <c r="B345" s="235"/>
      <c r="C345" s="236"/>
      <c r="D345" s="228" t="s">
        <v>217</v>
      </c>
      <c r="E345" s="237" t="s">
        <v>19</v>
      </c>
      <c r="F345" s="238" t="s">
        <v>483</v>
      </c>
      <c r="G345" s="236"/>
      <c r="H345" s="239">
        <v>44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217</v>
      </c>
      <c r="AU345" s="245" t="s">
        <v>81</v>
      </c>
      <c r="AV345" s="13" t="s">
        <v>81</v>
      </c>
      <c r="AW345" s="13" t="s">
        <v>33</v>
      </c>
      <c r="AX345" s="13" t="s">
        <v>72</v>
      </c>
      <c r="AY345" s="245" t="s">
        <v>204</v>
      </c>
    </row>
    <row r="346" s="13" customFormat="1">
      <c r="A346" s="13"/>
      <c r="B346" s="235"/>
      <c r="C346" s="236"/>
      <c r="D346" s="228" t="s">
        <v>217</v>
      </c>
      <c r="E346" s="237" t="s">
        <v>19</v>
      </c>
      <c r="F346" s="238" t="s">
        <v>484</v>
      </c>
      <c r="G346" s="236"/>
      <c r="H346" s="239">
        <v>60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217</v>
      </c>
      <c r="AU346" s="245" t="s">
        <v>81</v>
      </c>
      <c r="AV346" s="13" t="s">
        <v>81</v>
      </c>
      <c r="AW346" s="13" t="s">
        <v>33</v>
      </c>
      <c r="AX346" s="13" t="s">
        <v>72</v>
      </c>
      <c r="AY346" s="245" t="s">
        <v>204</v>
      </c>
    </row>
    <row r="347" s="13" customFormat="1">
      <c r="A347" s="13"/>
      <c r="B347" s="235"/>
      <c r="C347" s="236"/>
      <c r="D347" s="228" t="s">
        <v>217</v>
      </c>
      <c r="E347" s="237" t="s">
        <v>19</v>
      </c>
      <c r="F347" s="238" t="s">
        <v>485</v>
      </c>
      <c r="G347" s="236"/>
      <c r="H347" s="239">
        <v>45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217</v>
      </c>
      <c r="AU347" s="245" t="s">
        <v>81</v>
      </c>
      <c r="AV347" s="13" t="s">
        <v>81</v>
      </c>
      <c r="AW347" s="13" t="s">
        <v>33</v>
      </c>
      <c r="AX347" s="13" t="s">
        <v>72</v>
      </c>
      <c r="AY347" s="245" t="s">
        <v>204</v>
      </c>
    </row>
    <row r="348" s="13" customFormat="1">
      <c r="A348" s="13"/>
      <c r="B348" s="235"/>
      <c r="C348" s="236"/>
      <c r="D348" s="228" t="s">
        <v>217</v>
      </c>
      <c r="E348" s="237" t="s">
        <v>19</v>
      </c>
      <c r="F348" s="238" t="s">
        <v>486</v>
      </c>
      <c r="G348" s="236"/>
      <c r="H348" s="239">
        <v>90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217</v>
      </c>
      <c r="AU348" s="245" t="s">
        <v>81</v>
      </c>
      <c r="AV348" s="13" t="s">
        <v>81</v>
      </c>
      <c r="AW348" s="13" t="s">
        <v>33</v>
      </c>
      <c r="AX348" s="13" t="s">
        <v>72</v>
      </c>
      <c r="AY348" s="245" t="s">
        <v>204</v>
      </c>
    </row>
    <row r="349" s="13" customFormat="1">
      <c r="A349" s="13"/>
      <c r="B349" s="235"/>
      <c r="C349" s="236"/>
      <c r="D349" s="228" t="s">
        <v>217</v>
      </c>
      <c r="E349" s="237" t="s">
        <v>19</v>
      </c>
      <c r="F349" s="238" t="s">
        <v>487</v>
      </c>
      <c r="G349" s="236"/>
      <c r="H349" s="239">
        <v>20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217</v>
      </c>
      <c r="AU349" s="245" t="s">
        <v>81</v>
      </c>
      <c r="AV349" s="13" t="s">
        <v>81</v>
      </c>
      <c r="AW349" s="13" t="s">
        <v>33</v>
      </c>
      <c r="AX349" s="13" t="s">
        <v>72</v>
      </c>
      <c r="AY349" s="245" t="s">
        <v>204</v>
      </c>
    </row>
    <row r="350" s="14" customFormat="1">
      <c r="A350" s="14"/>
      <c r="B350" s="246"/>
      <c r="C350" s="247"/>
      <c r="D350" s="228" t="s">
        <v>217</v>
      </c>
      <c r="E350" s="248" t="s">
        <v>19</v>
      </c>
      <c r="F350" s="249" t="s">
        <v>220</v>
      </c>
      <c r="G350" s="247"/>
      <c r="H350" s="250">
        <v>259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6" t="s">
        <v>217</v>
      </c>
      <c r="AU350" s="256" t="s">
        <v>81</v>
      </c>
      <c r="AV350" s="14" t="s">
        <v>211</v>
      </c>
      <c r="AW350" s="14" t="s">
        <v>33</v>
      </c>
      <c r="AX350" s="14" t="s">
        <v>79</v>
      </c>
      <c r="AY350" s="256" t="s">
        <v>204</v>
      </c>
    </row>
    <row r="351" s="2" customFormat="1" ht="37.8" customHeight="1">
      <c r="A351" s="41"/>
      <c r="B351" s="42"/>
      <c r="C351" s="215" t="s">
        <v>488</v>
      </c>
      <c r="D351" s="215" t="s">
        <v>206</v>
      </c>
      <c r="E351" s="216" t="s">
        <v>489</v>
      </c>
      <c r="F351" s="217" t="s">
        <v>490</v>
      </c>
      <c r="G351" s="218" t="s">
        <v>209</v>
      </c>
      <c r="H351" s="219">
        <v>127</v>
      </c>
      <c r="I351" s="220"/>
      <c r="J351" s="221">
        <f>ROUND(I351*H351,2)</f>
        <v>0</v>
      </c>
      <c r="K351" s="217" t="s">
        <v>210</v>
      </c>
      <c r="L351" s="47"/>
      <c r="M351" s="222" t="s">
        <v>19</v>
      </c>
      <c r="N351" s="223" t="s">
        <v>43</v>
      </c>
      <c r="O351" s="87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211</v>
      </c>
      <c r="AT351" s="226" t="s">
        <v>206</v>
      </c>
      <c r="AU351" s="226" t="s">
        <v>81</v>
      </c>
      <c r="AY351" s="20" t="s">
        <v>204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79</v>
      </c>
      <c r="BK351" s="227">
        <f>ROUND(I351*H351,2)</f>
        <v>0</v>
      </c>
      <c r="BL351" s="20" t="s">
        <v>211</v>
      </c>
      <c r="BM351" s="226" t="s">
        <v>491</v>
      </c>
    </row>
    <row r="352" s="2" customFormat="1">
      <c r="A352" s="41"/>
      <c r="B352" s="42"/>
      <c r="C352" s="43"/>
      <c r="D352" s="228" t="s">
        <v>213</v>
      </c>
      <c r="E352" s="43"/>
      <c r="F352" s="229" t="s">
        <v>492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213</v>
      </c>
      <c r="AU352" s="20" t="s">
        <v>81</v>
      </c>
    </row>
    <row r="353" s="2" customFormat="1">
      <c r="A353" s="41"/>
      <c r="B353" s="42"/>
      <c r="C353" s="43"/>
      <c r="D353" s="233" t="s">
        <v>215</v>
      </c>
      <c r="E353" s="43"/>
      <c r="F353" s="234" t="s">
        <v>493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215</v>
      </c>
      <c r="AU353" s="20" t="s">
        <v>81</v>
      </c>
    </row>
    <row r="354" s="15" customFormat="1">
      <c r="A354" s="15"/>
      <c r="B354" s="257"/>
      <c r="C354" s="258"/>
      <c r="D354" s="228" t="s">
        <v>217</v>
      </c>
      <c r="E354" s="259" t="s">
        <v>19</v>
      </c>
      <c r="F354" s="260" t="s">
        <v>300</v>
      </c>
      <c r="G354" s="258"/>
      <c r="H354" s="259" t="s">
        <v>19</v>
      </c>
      <c r="I354" s="261"/>
      <c r="J354" s="258"/>
      <c r="K354" s="258"/>
      <c r="L354" s="262"/>
      <c r="M354" s="263"/>
      <c r="N354" s="264"/>
      <c r="O354" s="264"/>
      <c r="P354" s="264"/>
      <c r="Q354" s="264"/>
      <c r="R354" s="264"/>
      <c r="S354" s="264"/>
      <c r="T354" s="26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6" t="s">
        <v>217</v>
      </c>
      <c r="AU354" s="266" t="s">
        <v>81</v>
      </c>
      <c r="AV354" s="15" t="s">
        <v>79</v>
      </c>
      <c r="AW354" s="15" t="s">
        <v>33</v>
      </c>
      <c r="AX354" s="15" t="s">
        <v>72</v>
      </c>
      <c r="AY354" s="266" t="s">
        <v>204</v>
      </c>
    </row>
    <row r="355" s="13" customFormat="1">
      <c r="A355" s="13"/>
      <c r="B355" s="235"/>
      <c r="C355" s="236"/>
      <c r="D355" s="228" t="s">
        <v>217</v>
      </c>
      <c r="E355" s="237" t="s">
        <v>19</v>
      </c>
      <c r="F355" s="238" t="s">
        <v>457</v>
      </c>
      <c r="G355" s="236"/>
      <c r="H355" s="239">
        <v>20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217</v>
      </c>
      <c r="AU355" s="245" t="s">
        <v>81</v>
      </c>
      <c r="AV355" s="13" t="s">
        <v>81</v>
      </c>
      <c r="AW355" s="13" t="s">
        <v>33</v>
      </c>
      <c r="AX355" s="13" t="s">
        <v>72</v>
      </c>
      <c r="AY355" s="245" t="s">
        <v>204</v>
      </c>
    </row>
    <row r="356" s="13" customFormat="1">
      <c r="A356" s="13"/>
      <c r="B356" s="235"/>
      <c r="C356" s="236"/>
      <c r="D356" s="228" t="s">
        <v>217</v>
      </c>
      <c r="E356" s="237" t="s">
        <v>19</v>
      </c>
      <c r="F356" s="238" t="s">
        <v>458</v>
      </c>
      <c r="G356" s="236"/>
      <c r="H356" s="239">
        <v>98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217</v>
      </c>
      <c r="AU356" s="245" t="s">
        <v>81</v>
      </c>
      <c r="AV356" s="13" t="s">
        <v>81</v>
      </c>
      <c r="AW356" s="13" t="s">
        <v>33</v>
      </c>
      <c r="AX356" s="13" t="s">
        <v>72</v>
      </c>
      <c r="AY356" s="245" t="s">
        <v>204</v>
      </c>
    </row>
    <row r="357" s="13" customFormat="1">
      <c r="A357" s="13"/>
      <c r="B357" s="235"/>
      <c r="C357" s="236"/>
      <c r="D357" s="228" t="s">
        <v>217</v>
      </c>
      <c r="E357" s="237" t="s">
        <v>19</v>
      </c>
      <c r="F357" s="238" t="s">
        <v>459</v>
      </c>
      <c r="G357" s="236"/>
      <c r="H357" s="239">
        <v>9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5" t="s">
        <v>217</v>
      </c>
      <c r="AU357" s="245" t="s">
        <v>81</v>
      </c>
      <c r="AV357" s="13" t="s">
        <v>81</v>
      </c>
      <c r="AW357" s="13" t="s">
        <v>33</v>
      </c>
      <c r="AX357" s="13" t="s">
        <v>72</v>
      </c>
      <c r="AY357" s="245" t="s">
        <v>204</v>
      </c>
    </row>
    <row r="358" s="14" customFormat="1">
      <c r="A358" s="14"/>
      <c r="B358" s="246"/>
      <c r="C358" s="247"/>
      <c r="D358" s="228" t="s">
        <v>217</v>
      </c>
      <c r="E358" s="248" t="s">
        <v>19</v>
      </c>
      <c r="F358" s="249" t="s">
        <v>220</v>
      </c>
      <c r="G358" s="247"/>
      <c r="H358" s="250">
        <v>127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6" t="s">
        <v>217</v>
      </c>
      <c r="AU358" s="256" t="s">
        <v>81</v>
      </c>
      <c r="AV358" s="14" t="s">
        <v>211</v>
      </c>
      <c r="AW358" s="14" t="s">
        <v>33</v>
      </c>
      <c r="AX358" s="14" t="s">
        <v>79</v>
      </c>
      <c r="AY358" s="256" t="s">
        <v>204</v>
      </c>
    </row>
    <row r="359" s="2" customFormat="1" ht="37.8" customHeight="1">
      <c r="A359" s="41"/>
      <c r="B359" s="42"/>
      <c r="C359" s="215" t="s">
        <v>494</v>
      </c>
      <c r="D359" s="215" t="s">
        <v>206</v>
      </c>
      <c r="E359" s="216" t="s">
        <v>495</v>
      </c>
      <c r="F359" s="217" t="s">
        <v>496</v>
      </c>
      <c r="G359" s="218" t="s">
        <v>209</v>
      </c>
      <c r="H359" s="219">
        <v>109</v>
      </c>
      <c r="I359" s="220"/>
      <c r="J359" s="221">
        <f>ROUND(I359*H359,2)</f>
        <v>0</v>
      </c>
      <c r="K359" s="217" t="s">
        <v>210</v>
      </c>
      <c r="L359" s="47"/>
      <c r="M359" s="222" t="s">
        <v>19</v>
      </c>
      <c r="N359" s="223" t="s">
        <v>43</v>
      </c>
      <c r="O359" s="87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211</v>
      </c>
      <c r="AT359" s="226" t="s">
        <v>206</v>
      </c>
      <c r="AU359" s="226" t="s">
        <v>81</v>
      </c>
      <c r="AY359" s="20" t="s">
        <v>204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79</v>
      </c>
      <c r="BK359" s="227">
        <f>ROUND(I359*H359,2)</f>
        <v>0</v>
      </c>
      <c r="BL359" s="20" t="s">
        <v>211</v>
      </c>
      <c r="BM359" s="226" t="s">
        <v>497</v>
      </c>
    </row>
    <row r="360" s="2" customFormat="1">
      <c r="A360" s="41"/>
      <c r="B360" s="42"/>
      <c r="C360" s="43"/>
      <c r="D360" s="228" t="s">
        <v>213</v>
      </c>
      <c r="E360" s="43"/>
      <c r="F360" s="229" t="s">
        <v>498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213</v>
      </c>
      <c r="AU360" s="20" t="s">
        <v>81</v>
      </c>
    </row>
    <row r="361" s="2" customFormat="1">
      <c r="A361" s="41"/>
      <c r="B361" s="42"/>
      <c r="C361" s="43"/>
      <c r="D361" s="233" t="s">
        <v>215</v>
      </c>
      <c r="E361" s="43"/>
      <c r="F361" s="234" t="s">
        <v>499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215</v>
      </c>
      <c r="AU361" s="20" t="s">
        <v>81</v>
      </c>
    </row>
    <row r="362" s="15" customFormat="1">
      <c r="A362" s="15"/>
      <c r="B362" s="257"/>
      <c r="C362" s="258"/>
      <c r="D362" s="228" t="s">
        <v>217</v>
      </c>
      <c r="E362" s="259" t="s">
        <v>19</v>
      </c>
      <c r="F362" s="260" t="s">
        <v>300</v>
      </c>
      <c r="G362" s="258"/>
      <c r="H362" s="259" t="s">
        <v>19</v>
      </c>
      <c r="I362" s="261"/>
      <c r="J362" s="258"/>
      <c r="K362" s="258"/>
      <c r="L362" s="262"/>
      <c r="M362" s="263"/>
      <c r="N362" s="264"/>
      <c r="O362" s="264"/>
      <c r="P362" s="264"/>
      <c r="Q362" s="264"/>
      <c r="R362" s="264"/>
      <c r="S362" s="264"/>
      <c r="T362" s="26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6" t="s">
        <v>217</v>
      </c>
      <c r="AU362" s="266" t="s">
        <v>81</v>
      </c>
      <c r="AV362" s="15" t="s">
        <v>79</v>
      </c>
      <c r="AW362" s="15" t="s">
        <v>33</v>
      </c>
      <c r="AX362" s="15" t="s">
        <v>72</v>
      </c>
      <c r="AY362" s="266" t="s">
        <v>204</v>
      </c>
    </row>
    <row r="363" s="13" customFormat="1">
      <c r="A363" s="13"/>
      <c r="B363" s="235"/>
      <c r="C363" s="236"/>
      <c r="D363" s="228" t="s">
        <v>217</v>
      </c>
      <c r="E363" s="237" t="s">
        <v>19</v>
      </c>
      <c r="F363" s="238" t="s">
        <v>466</v>
      </c>
      <c r="G363" s="236"/>
      <c r="H363" s="239">
        <v>10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217</v>
      </c>
      <c r="AU363" s="245" t="s">
        <v>81</v>
      </c>
      <c r="AV363" s="13" t="s">
        <v>81</v>
      </c>
      <c r="AW363" s="13" t="s">
        <v>33</v>
      </c>
      <c r="AX363" s="13" t="s">
        <v>72</v>
      </c>
      <c r="AY363" s="245" t="s">
        <v>204</v>
      </c>
    </row>
    <row r="364" s="15" customFormat="1">
      <c r="A364" s="15"/>
      <c r="B364" s="257"/>
      <c r="C364" s="258"/>
      <c r="D364" s="228" t="s">
        <v>217</v>
      </c>
      <c r="E364" s="259" t="s">
        <v>19</v>
      </c>
      <c r="F364" s="260" t="s">
        <v>300</v>
      </c>
      <c r="G364" s="258"/>
      <c r="H364" s="259" t="s">
        <v>19</v>
      </c>
      <c r="I364" s="261"/>
      <c r="J364" s="258"/>
      <c r="K364" s="258"/>
      <c r="L364" s="262"/>
      <c r="M364" s="263"/>
      <c r="N364" s="264"/>
      <c r="O364" s="264"/>
      <c r="P364" s="264"/>
      <c r="Q364" s="264"/>
      <c r="R364" s="264"/>
      <c r="S364" s="264"/>
      <c r="T364" s="26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6" t="s">
        <v>217</v>
      </c>
      <c r="AU364" s="266" t="s">
        <v>81</v>
      </c>
      <c r="AV364" s="15" t="s">
        <v>79</v>
      </c>
      <c r="AW364" s="15" t="s">
        <v>33</v>
      </c>
      <c r="AX364" s="15" t="s">
        <v>72</v>
      </c>
      <c r="AY364" s="266" t="s">
        <v>204</v>
      </c>
    </row>
    <row r="365" s="13" customFormat="1">
      <c r="A365" s="13"/>
      <c r="B365" s="235"/>
      <c r="C365" s="236"/>
      <c r="D365" s="228" t="s">
        <v>217</v>
      </c>
      <c r="E365" s="237" t="s">
        <v>19</v>
      </c>
      <c r="F365" s="238" t="s">
        <v>474</v>
      </c>
      <c r="G365" s="236"/>
      <c r="H365" s="239">
        <v>6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217</v>
      </c>
      <c r="AU365" s="245" t="s">
        <v>81</v>
      </c>
      <c r="AV365" s="13" t="s">
        <v>81</v>
      </c>
      <c r="AW365" s="13" t="s">
        <v>33</v>
      </c>
      <c r="AX365" s="13" t="s">
        <v>72</v>
      </c>
      <c r="AY365" s="245" t="s">
        <v>204</v>
      </c>
    </row>
    <row r="366" s="13" customFormat="1">
      <c r="A366" s="13"/>
      <c r="B366" s="235"/>
      <c r="C366" s="236"/>
      <c r="D366" s="228" t="s">
        <v>217</v>
      </c>
      <c r="E366" s="237" t="s">
        <v>19</v>
      </c>
      <c r="F366" s="238" t="s">
        <v>475</v>
      </c>
      <c r="G366" s="236"/>
      <c r="H366" s="239">
        <v>21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217</v>
      </c>
      <c r="AU366" s="245" t="s">
        <v>81</v>
      </c>
      <c r="AV366" s="13" t="s">
        <v>81</v>
      </c>
      <c r="AW366" s="13" t="s">
        <v>33</v>
      </c>
      <c r="AX366" s="13" t="s">
        <v>72</v>
      </c>
      <c r="AY366" s="245" t="s">
        <v>204</v>
      </c>
    </row>
    <row r="367" s="13" customFormat="1">
      <c r="A367" s="13"/>
      <c r="B367" s="235"/>
      <c r="C367" s="236"/>
      <c r="D367" s="228" t="s">
        <v>217</v>
      </c>
      <c r="E367" s="237" t="s">
        <v>19</v>
      </c>
      <c r="F367" s="238" t="s">
        <v>476</v>
      </c>
      <c r="G367" s="236"/>
      <c r="H367" s="239">
        <v>72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217</v>
      </c>
      <c r="AU367" s="245" t="s">
        <v>81</v>
      </c>
      <c r="AV367" s="13" t="s">
        <v>81</v>
      </c>
      <c r="AW367" s="13" t="s">
        <v>33</v>
      </c>
      <c r="AX367" s="13" t="s">
        <v>72</v>
      </c>
      <c r="AY367" s="245" t="s">
        <v>204</v>
      </c>
    </row>
    <row r="368" s="14" customFormat="1">
      <c r="A368" s="14"/>
      <c r="B368" s="246"/>
      <c r="C368" s="247"/>
      <c r="D368" s="228" t="s">
        <v>217</v>
      </c>
      <c r="E368" s="248" t="s">
        <v>19</v>
      </c>
      <c r="F368" s="249" t="s">
        <v>220</v>
      </c>
      <c r="G368" s="247"/>
      <c r="H368" s="250">
        <v>109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6" t="s">
        <v>217</v>
      </c>
      <c r="AU368" s="256" t="s">
        <v>81</v>
      </c>
      <c r="AV368" s="14" t="s">
        <v>211</v>
      </c>
      <c r="AW368" s="14" t="s">
        <v>33</v>
      </c>
      <c r="AX368" s="14" t="s">
        <v>79</v>
      </c>
      <c r="AY368" s="256" t="s">
        <v>204</v>
      </c>
    </row>
    <row r="369" s="2" customFormat="1" ht="37.8" customHeight="1">
      <c r="A369" s="41"/>
      <c r="B369" s="42"/>
      <c r="C369" s="215" t="s">
        <v>500</v>
      </c>
      <c r="D369" s="215" t="s">
        <v>206</v>
      </c>
      <c r="E369" s="216" t="s">
        <v>501</v>
      </c>
      <c r="F369" s="217" t="s">
        <v>502</v>
      </c>
      <c r="G369" s="218" t="s">
        <v>209</v>
      </c>
      <c r="H369" s="219">
        <v>259</v>
      </c>
      <c r="I369" s="220"/>
      <c r="J369" s="221">
        <f>ROUND(I369*H369,2)</f>
        <v>0</v>
      </c>
      <c r="K369" s="217" t="s">
        <v>210</v>
      </c>
      <c r="L369" s="47"/>
      <c r="M369" s="222" t="s">
        <v>19</v>
      </c>
      <c r="N369" s="223" t="s">
        <v>43</v>
      </c>
      <c r="O369" s="87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6" t="s">
        <v>211</v>
      </c>
      <c r="AT369" s="226" t="s">
        <v>206</v>
      </c>
      <c r="AU369" s="226" t="s">
        <v>81</v>
      </c>
      <c r="AY369" s="20" t="s">
        <v>204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20" t="s">
        <v>79</v>
      </c>
      <c r="BK369" s="227">
        <f>ROUND(I369*H369,2)</f>
        <v>0</v>
      </c>
      <c r="BL369" s="20" t="s">
        <v>211</v>
      </c>
      <c r="BM369" s="226" t="s">
        <v>503</v>
      </c>
    </row>
    <row r="370" s="2" customFormat="1">
      <c r="A370" s="41"/>
      <c r="B370" s="42"/>
      <c r="C370" s="43"/>
      <c r="D370" s="228" t="s">
        <v>213</v>
      </c>
      <c r="E370" s="43"/>
      <c r="F370" s="229" t="s">
        <v>504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213</v>
      </c>
      <c r="AU370" s="20" t="s">
        <v>81</v>
      </c>
    </row>
    <row r="371" s="2" customFormat="1">
      <c r="A371" s="41"/>
      <c r="B371" s="42"/>
      <c r="C371" s="43"/>
      <c r="D371" s="233" t="s">
        <v>215</v>
      </c>
      <c r="E371" s="43"/>
      <c r="F371" s="234" t="s">
        <v>505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215</v>
      </c>
      <c r="AU371" s="20" t="s">
        <v>81</v>
      </c>
    </row>
    <row r="372" s="15" customFormat="1">
      <c r="A372" s="15"/>
      <c r="B372" s="257"/>
      <c r="C372" s="258"/>
      <c r="D372" s="228" t="s">
        <v>217</v>
      </c>
      <c r="E372" s="259" t="s">
        <v>19</v>
      </c>
      <c r="F372" s="260" t="s">
        <v>300</v>
      </c>
      <c r="G372" s="258"/>
      <c r="H372" s="259" t="s">
        <v>19</v>
      </c>
      <c r="I372" s="261"/>
      <c r="J372" s="258"/>
      <c r="K372" s="258"/>
      <c r="L372" s="262"/>
      <c r="M372" s="263"/>
      <c r="N372" s="264"/>
      <c r="O372" s="264"/>
      <c r="P372" s="264"/>
      <c r="Q372" s="264"/>
      <c r="R372" s="264"/>
      <c r="S372" s="264"/>
      <c r="T372" s="26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6" t="s">
        <v>217</v>
      </c>
      <c r="AU372" s="266" t="s">
        <v>81</v>
      </c>
      <c r="AV372" s="15" t="s">
        <v>79</v>
      </c>
      <c r="AW372" s="15" t="s">
        <v>33</v>
      </c>
      <c r="AX372" s="15" t="s">
        <v>72</v>
      </c>
      <c r="AY372" s="266" t="s">
        <v>204</v>
      </c>
    </row>
    <row r="373" s="13" customFormat="1">
      <c r="A373" s="13"/>
      <c r="B373" s="235"/>
      <c r="C373" s="236"/>
      <c r="D373" s="228" t="s">
        <v>217</v>
      </c>
      <c r="E373" s="237" t="s">
        <v>19</v>
      </c>
      <c r="F373" s="238" t="s">
        <v>483</v>
      </c>
      <c r="G373" s="236"/>
      <c r="H373" s="239">
        <v>44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5" t="s">
        <v>217</v>
      </c>
      <c r="AU373" s="245" t="s">
        <v>81</v>
      </c>
      <c r="AV373" s="13" t="s">
        <v>81</v>
      </c>
      <c r="AW373" s="13" t="s">
        <v>33</v>
      </c>
      <c r="AX373" s="13" t="s">
        <v>72</v>
      </c>
      <c r="AY373" s="245" t="s">
        <v>204</v>
      </c>
    </row>
    <row r="374" s="13" customFormat="1">
      <c r="A374" s="13"/>
      <c r="B374" s="235"/>
      <c r="C374" s="236"/>
      <c r="D374" s="228" t="s">
        <v>217</v>
      </c>
      <c r="E374" s="237" t="s">
        <v>19</v>
      </c>
      <c r="F374" s="238" t="s">
        <v>484</v>
      </c>
      <c r="G374" s="236"/>
      <c r="H374" s="239">
        <v>60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217</v>
      </c>
      <c r="AU374" s="245" t="s">
        <v>81</v>
      </c>
      <c r="AV374" s="13" t="s">
        <v>81</v>
      </c>
      <c r="AW374" s="13" t="s">
        <v>33</v>
      </c>
      <c r="AX374" s="13" t="s">
        <v>72</v>
      </c>
      <c r="AY374" s="245" t="s">
        <v>204</v>
      </c>
    </row>
    <row r="375" s="13" customFormat="1">
      <c r="A375" s="13"/>
      <c r="B375" s="235"/>
      <c r="C375" s="236"/>
      <c r="D375" s="228" t="s">
        <v>217</v>
      </c>
      <c r="E375" s="237" t="s">
        <v>19</v>
      </c>
      <c r="F375" s="238" t="s">
        <v>485</v>
      </c>
      <c r="G375" s="236"/>
      <c r="H375" s="239">
        <v>45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217</v>
      </c>
      <c r="AU375" s="245" t="s">
        <v>81</v>
      </c>
      <c r="AV375" s="13" t="s">
        <v>81</v>
      </c>
      <c r="AW375" s="13" t="s">
        <v>33</v>
      </c>
      <c r="AX375" s="13" t="s">
        <v>72</v>
      </c>
      <c r="AY375" s="245" t="s">
        <v>204</v>
      </c>
    </row>
    <row r="376" s="13" customFormat="1">
      <c r="A376" s="13"/>
      <c r="B376" s="235"/>
      <c r="C376" s="236"/>
      <c r="D376" s="228" t="s">
        <v>217</v>
      </c>
      <c r="E376" s="237" t="s">
        <v>19</v>
      </c>
      <c r="F376" s="238" t="s">
        <v>486</v>
      </c>
      <c r="G376" s="236"/>
      <c r="H376" s="239">
        <v>90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217</v>
      </c>
      <c r="AU376" s="245" t="s">
        <v>81</v>
      </c>
      <c r="AV376" s="13" t="s">
        <v>81</v>
      </c>
      <c r="AW376" s="13" t="s">
        <v>33</v>
      </c>
      <c r="AX376" s="13" t="s">
        <v>72</v>
      </c>
      <c r="AY376" s="245" t="s">
        <v>204</v>
      </c>
    </row>
    <row r="377" s="13" customFormat="1">
      <c r="A377" s="13"/>
      <c r="B377" s="235"/>
      <c r="C377" s="236"/>
      <c r="D377" s="228" t="s">
        <v>217</v>
      </c>
      <c r="E377" s="237" t="s">
        <v>19</v>
      </c>
      <c r="F377" s="238" t="s">
        <v>487</v>
      </c>
      <c r="G377" s="236"/>
      <c r="H377" s="239">
        <v>20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217</v>
      </c>
      <c r="AU377" s="245" t="s">
        <v>81</v>
      </c>
      <c r="AV377" s="13" t="s">
        <v>81</v>
      </c>
      <c r="AW377" s="13" t="s">
        <v>33</v>
      </c>
      <c r="AX377" s="13" t="s">
        <v>72</v>
      </c>
      <c r="AY377" s="245" t="s">
        <v>204</v>
      </c>
    </row>
    <row r="378" s="14" customFormat="1">
      <c r="A378" s="14"/>
      <c r="B378" s="246"/>
      <c r="C378" s="247"/>
      <c r="D378" s="228" t="s">
        <v>217</v>
      </c>
      <c r="E378" s="248" t="s">
        <v>19</v>
      </c>
      <c r="F378" s="249" t="s">
        <v>220</v>
      </c>
      <c r="G378" s="247"/>
      <c r="H378" s="250">
        <v>259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6" t="s">
        <v>217</v>
      </c>
      <c r="AU378" s="256" t="s">
        <v>81</v>
      </c>
      <c r="AV378" s="14" t="s">
        <v>211</v>
      </c>
      <c r="AW378" s="14" t="s">
        <v>33</v>
      </c>
      <c r="AX378" s="14" t="s">
        <v>79</v>
      </c>
      <c r="AY378" s="256" t="s">
        <v>204</v>
      </c>
    </row>
    <row r="379" s="2" customFormat="1" ht="16.5" customHeight="1">
      <c r="A379" s="41"/>
      <c r="B379" s="42"/>
      <c r="C379" s="278" t="s">
        <v>506</v>
      </c>
      <c r="D379" s="278" t="s">
        <v>303</v>
      </c>
      <c r="E379" s="279" t="s">
        <v>507</v>
      </c>
      <c r="F379" s="280" t="s">
        <v>508</v>
      </c>
      <c r="G379" s="281" t="s">
        <v>230</v>
      </c>
      <c r="H379" s="282">
        <v>273.69999999999999</v>
      </c>
      <c r="I379" s="283"/>
      <c r="J379" s="284">
        <f>ROUND(I379*H379,2)</f>
        <v>0</v>
      </c>
      <c r="K379" s="280" t="s">
        <v>210</v>
      </c>
      <c r="L379" s="285"/>
      <c r="M379" s="286" t="s">
        <v>19</v>
      </c>
      <c r="N379" s="287" t="s">
        <v>43</v>
      </c>
      <c r="O379" s="87"/>
      <c r="P379" s="224">
        <f>O379*H379</f>
        <v>0</v>
      </c>
      <c r="Q379" s="224">
        <v>2.4289999999999998</v>
      </c>
      <c r="R379" s="224">
        <f>Q379*H379</f>
        <v>664.81729999999993</v>
      </c>
      <c r="S379" s="224">
        <v>0</v>
      </c>
      <c r="T379" s="22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294</v>
      </c>
      <c r="AT379" s="226" t="s">
        <v>303</v>
      </c>
      <c r="AU379" s="226" t="s">
        <v>81</v>
      </c>
      <c r="AY379" s="20" t="s">
        <v>204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79</v>
      </c>
      <c r="BK379" s="227">
        <f>ROUND(I379*H379,2)</f>
        <v>0</v>
      </c>
      <c r="BL379" s="20" t="s">
        <v>211</v>
      </c>
      <c r="BM379" s="226" t="s">
        <v>509</v>
      </c>
    </row>
    <row r="380" s="2" customFormat="1">
      <c r="A380" s="41"/>
      <c r="B380" s="42"/>
      <c r="C380" s="43"/>
      <c r="D380" s="228" t="s">
        <v>213</v>
      </c>
      <c r="E380" s="43"/>
      <c r="F380" s="229" t="s">
        <v>508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213</v>
      </c>
      <c r="AU380" s="20" t="s">
        <v>81</v>
      </c>
    </row>
    <row r="381" s="15" customFormat="1">
      <c r="A381" s="15"/>
      <c r="B381" s="257"/>
      <c r="C381" s="258"/>
      <c r="D381" s="228" t="s">
        <v>217</v>
      </c>
      <c r="E381" s="259" t="s">
        <v>19</v>
      </c>
      <c r="F381" s="260" t="s">
        <v>300</v>
      </c>
      <c r="G381" s="258"/>
      <c r="H381" s="259" t="s">
        <v>19</v>
      </c>
      <c r="I381" s="261"/>
      <c r="J381" s="258"/>
      <c r="K381" s="258"/>
      <c r="L381" s="262"/>
      <c r="M381" s="263"/>
      <c r="N381" s="264"/>
      <c r="O381" s="264"/>
      <c r="P381" s="264"/>
      <c r="Q381" s="264"/>
      <c r="R381" s="264"/>
      <c r="S381" s="264"/>
      <c r="T381" s="26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6" t="s">
        <v>217</v>
      </c>
      <c r="AU381" s="266" t="s">
        <v>81</v>
      </c>
      <c r="AV381" s="15" t="s">
        <v>79</v>
      </c>
      <c r="AW381" s="15" t="s">
        <v>33</v>
      </c>
      <c r="AX381" s="15" t="s">
        <v>72</v>
      </c>
      <c r="AY381" s="266" t="s">
        <v>204</v>
      </c>
    </row>
    <row r="382" s="13" customFormat="1">
      <c r="A382" s="13"/>
      <c r="B382" s="235"/>
      <c r="C382" s="236"/>
      <c r="D382" s="228" t="s">
        <v>217</v>
      </c>
      <c r="E382" s="237" t="s">
        <v>19</v>
      </c>
      <c r="F382" s="238" t="s">
        <v>349</v>
      </c>
      <c r="G382" s="236"/>
      <c r="H382" s="239">
        <v>39.588999999999999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5" t="s">
        <v>217</v>
      </c>
      <c r="AU382" s="245" t="s">
        <v>81</v>
      </c>
      <c r="AV382" s="13" t="s">
        <v>81</v>
      </c>
      <c r="AW382" s="13" t="s">
        <v>33</v>
      </c>
      <c r="AX382" s="13" t="s">
        <v>72</v>
      </c>
      <c r="AY382" s="245" t="s">
        <v>204</v>
      </c>
    </row>
    <row r="383" s="13" customFormat="1">
      <c r="A383" s="13"/>
      <c r="B383" s="235"/>
      <c r="C383" s="236"/>
      <c r="D383" s="228" t="s">
        <v>217</v>
      </c>
      <c r="E383" s="237" t="s">
        <v>19</v>
      </c>
      <c r="F383" s="238" t="s">
        <v>351</v>
      </c>
      <c r="G383" s="236"/>
      <c r="H383" s="239">
        <v>234.11099999999999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5" t="s">
        <v>217</v>
      </c>
      <c r="AU383" s="245" t="s">
        <v>81</v>
      </c>
      <c r="AV383" s="13" t="s">
        <v>81</v>
      </c>
      <c r="AW383" s="13" t="s">
        <v>33</v>
      </c>
      <c r="AX383" s="13" t="s">
        <v>72</v>
      </c>
      <c r="AY383" s="245" t="s">
        <v>204</v>
      </c>
    </row>
    <row r="384" s="14" customFormat="1">
      <c r="A384" s="14"/>
      <c r="B384" s="246"/>
      <c r="C384" s="247"/>
      <c r="D384" s="228" t="s">
        <v>217</v>
      </c>
      <c r="E384" s="248" t="s">
        <v>19</v>
      </c>
      <c r="F384" s="249" t="s">
        <v>220</v>
      </c>
      <c r="G384" s="247"/>
      <c r="H384" s="250">
        <v>273.69999999999999</v>
      </c>
      <c r="I384" s="251"/>
      <c r="J384" s="247"/>
      <c r="K384" s="247"/>
      <c r="L384" s="252"/>
      <c r="M384" s="253"/>
      <c r="N384" s="254"/>
      <c r="O384" s="254"/>
      <c r="P384" s="254"/>
      <c r="Q384" s="254"/>
      <c r="R384" s="254"/>
      <c r="S384" s="254"/>
      <c r="T384" s="25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6" t="s">
        <v>217</v>
      </c>
      <c r="AU384" s="256" t="s">
        <v>81</v>
      </c>
      <c r="AV384" s="14" t="s">
        <v>211</v>
      </c>
      <c r="AW384" s="14" t="s">
        <v>33</v>
      </c>
      <c r="AX384" s="14" t="s">
        <v>79</v>
      </c>
      <c r="AY384" s="256" t="s">
        <v>204</v>
      </c>
    </row>
    <row r="385" s="2" customFormat="1" ht="24.15" customHeight="1">
      <c r="A385" s="41"/>
      <c r="B385" s="42"/>
      <c r="C385" s="215" t="s">
        <v>510</v>
      </c>
      <c r="D385" s="215" t="s">
        <v>206</v>
      </c>
      <c r="E385" s="216" t="s">
        <v>511</v>
      </c>
      <c r="F385" s="217" t="s">
        <v>512</v>
      </c>
      <c r="G385" s="218" t="s">
        <v>311</v>
      </c>
      <c r="H385" s="219">
        <v>10.369</v>
      </c>
      <c r="I385" s="220"/>
      <c r="J385" s="221">
        <f>ROUND(I385*H385,2)</f>
        <v>0</v>
      </c>
      <c r="K385" s="217" t="s">
        <v>210</v>
      </c>
      <c r="L385" s="47"/>
      <c r="M385" s="222" t="s">
        <v>19</v>
      </c>
      <c r="N385" s="223" t="s">
        <v>43</v>
      </c>
      <c r="O385" s="87"/>
      <c r="P385" s="224">
        <f>O385*H385</f>
        <v>0</v>
      </c>
      <c r="Q385" s="224">
        <v>1.11381</v>
      </c>
      <c r="R385" s="224">
        <f>Q385*H385</f>
        <v>11.54909589</v>
      </c>
      <c r="S385" s="224">
        <v>0</v>
      </c>
      <c r="T385" s="22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211</v>
      </c>
      <c r="AT385" s="226" t="s">
        <v>206</v>
      </c>
      <c r="AU385" s="226" t="s">
        <v>81</v>
      </c>
      <c r="AY385" s="20" t="s">
        <v>204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79</v>
      </c>
      <c r="BK385" s="227">
        <f>ROUND(I385*H385,2)</f>
        <v>0</v>
      </c>
      <c r="BL385" s="20" t="s">
        <v>211</v>
      </c>
      <c r="BM385" s="226" t="s">
        <v>513</v>
      </c>
    </row>
    <row r="386" s="2" customFormat="1">
      <c r="A386" s="41"/>
      <c r="B386" s="42"/>
      <c r="C386" s="43"/>
      <c r="D386" s="228" t="s">
        <v>213</v>
      </c>
      <c r="E386" s="43"/>
      <c r="F386" s="229" t="s">
        <v>514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213</v>
      </c>
      <c r="AU386" s="20" t="s">
        <v>81</v>
      </c>
    </row>
    <row r="387" s="2" customFormat="1">
      <c r="A387" s="41"/>
      <c r="B387" s="42"/>
      <c r="C387" s="43"/>
      <c r="D387" s="233" t="s">
        <v>215</v>
      </c>
      <c r="E387" s="43"/>
      <c r="F387" s="234" t="s">
        <v>515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215</v>
      </c>
      <c r="AU387" s="20" t="s">
        <v>81</v>
      </c>
    </row>
    <row r="388" s="15" customFormat="1">
      <c r="A388" s="15"/>
      <c r="B388" s="257"/>
      <c r="C388" s="258"/>
      <c r="D388" s="228" t="s">
        <v>217</v>
      </c>
      <c r="E388" s="259" t="s">
        <v>19</v>
      </c>
      <c r="F388" s="260" t="s">
        <v>516</v>
      </c>
      <c r="G388" s="258"/>
      <c r="H388" s="259" t="s">
        <v>19</v>
      </c>
      <c r="I388" s="261"/>
      <c r="J388" s="258"/>
      <c r="K388" s="258"/>
      <c r="L388" s="262"/>
      <c r="M388" s="263"/>
      <c r="N388" s="264"/>
      <c r="O388" s="264"/>
      <c r="P388" s="264"/>
      <c r="Q388" s="264"/>
      <c r="R388" s="264"/>
      <c r="S388" s="264"/>
      <c r="T388" s="26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6" t="s">
        <v>217</v>
      </c>
      <c r="AU388" s="266" t="s">
        <v>81</v>
      </c>
      <c r="AV388" s="15" t="s">
        <v>79</v>
      </c>
      <c r="AW388" s="15" t="s">
        <v>33</v>
      </c>
      <c r="AX388" s="15" t="s">
        <v>72</v>
      </c>
      <c r="AY388" s="266" t="s">
        <v>204</v>
      </c>
    </row>
    <row r="389" s="13" customFormat="1">
      <c r="A389" s="13"/>
      <c r="B389" s="235"/>
      <c r="C389" s="236"/>
      <c r="D389" s="228" t="s">
        <v>217</v>
      </c>
      <c r="E389" s="237" t="s">
        <v>19</v>
      </c>
      <c r="F389" s="238" t="s">
        <v>517</v>
      </c>
      <c r="G389" s="236"/>
      <c r="H389" s="239">
        <v>1.905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217</v>
      </c>
      <c r="AU389" s="245" t="s">
        <v>81</v>
      </c>
      <c r="AV389" s="13" t="s">
        <v>81</v>
      </c>
      <c r="AW389" s="13" t="s">
        <v>33</v>
      </c>
      <c r="AX389" s="13" t="s">
        <v>72</v>
      </c>
      <c r="AY389" s="245" t="s">
        <v>204</v>
      </c>
    </row>
    <row r="390" s="13" customFormat="1">
      <c r="A390" s="13"/>
      <c r="B390" s="235"/>
      <c r="C390" s="236"/>
      <c r="D390" s="228" t="s">
        <v>217</v>
      </c>
      <c r="E390" s="237" t="s">
        <v>19</v>
      </c>
      <c r="F390" s="238" t="s">
        <v>518</v>
      </c>
      <c r="G390" s="236"/>
      <c r="H390" s="239">
        <v>8.4640000000000004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217</v>
      </c>
      <c r="AU390" s="245" t="s">
        <v>81</v>
      </c>
      <c r="AV390" s="13" t="s">
        <v>81</v>
      </c>
      <c r="AW390" s="13" t="s">
        <v>33</v>
      </c>
      <c r="AX390" s="13" t="s">
        <v>72</v>
      </c>
      <c r="AY390" s="245" t="s">
        <v>204</v>
      </c>
    </row>
    <row r="391" s="14" customFormat="1">
      <c r="A391" s="14"/>
      <c r="B391" s="246"/>
      <c r="C391" s="247"/>
      <c r="D391" s="228" t="s">
        <v>217</v>
      </c>
      <c r="E391" s="248" t="s">
        <v>19</v>
      </c>
      <c r="F391" s="249" t="s">
        <v>220</v>
      </c>
      <c r="G391" s="247"/>
      <c r="H391" s="250">
        <v>10.369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6" t="s">
        <v>217</v>
      </c>
      <c r="AU391" s="256" t="s">
        <v>81</v>
      </c>
      <c r="AV391" s="14" t="s">
        <v>211</v>
      </c>
      <c r="AW391" s="14" t="s">
        <v>33</v>
      </c>
      <c r="AX391" s="14" t="s">
        <v>79</v>
      </c>
      <c r="AY391" s="256" t="s">
        <v>204</v>
      </c>
    </row>
    <row r="392" s="2" customFormat="1" ht="24.15" customHeight="1">
      <c r="A392" s="41"/>
      <c r="B392" s="42"/>
      <c r="C392" s="215" t="s">
        <v>519</v>
      </c>
      <c r="D392" s="215" t="s">
        <v>206</v>
      </c>
      <c r="E392" s="216" t="s">
        <v>520</v>
      </c>
      <c r="F392" s="217" t="s">
        <v>521</v>
      </c>
      <c r="G392" s="218" t="s">
        <v>209</v>
      </c>
      <c r="H392" s="219">
        <v>5.0999999999999996</v>
      </c>
      <c r="I392" s="220"/>
      <c r="J392" s="221">
        <f>ROUND(I392*H392,2)</f>
        <v>0</v>
      </c>
      <c r="K392" s="217" t="s">
        <v>210</v>
      </c>
      <c r="L392" s="47"/>
      <c r="M392" s="222" t="s">
        <v>19</v>
      </c>
      <c r="N392" s="223" t="s">
        <v>43</v>
      </c>
      <c r="O392" s="87"/>
      <c r="P392" s="224">
        <f>O392*H392</f>
        <v>0</v>
      </c>
      <c r="Q392" s="224">
        <v>0</v>
      </c>
      <c r="R392" s="224">
        <f>Q392*H392</f>
        <v>0</v>
      </c>
      <c r="S392" s="224">
        <v>0.56899999999999995</v>
      </c>
      <c r="T392" s="225">
        <f>S392*H392</f>
        <v>2.9018999999999995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6" t="s">
        <v>211</v>
      </c>
      <c r="AT392" s="226" t="s">
        <v>206</v>
      </c>
      <c r="AU392" s="226" t="s">
        <v>81</v>
      </c>
      <c r="AY392" s="20" t="s">
        <v>204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20" t="s">
        <v>79</v>
      </c>
      <c r="BK392" s="227">
        <f>ROUND(I392*H392,2)</f>
        <v>0</v>
      </c>
      <c r="BL392" s="20" t="s">
        <v>211</v>
      </c>
      <c r="BM392" s="226" t="s">
        <v>522</v>
      </c>
    </row>
    <row r="393" s="2" customFormat="1">
      <c r="A393" s="41"/>
      <c r="B393" s="42"/>
      <c r="C393" s="43"/>
      <c r="D393" s="228" t="s">
        <v>213</v>
      </c>
      <c r="E393" s="43"/>
      <c r="F393" s="229" t="s">
        <v>523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213</v>
      </c>
      <c r="AU393" s="20" t="s">
        <v>81</v>
      </c>
    </row>
    <row r="394" s="2" customFormat="1">
      <c r="A394" s="41"/>
      <c r="B394" s="42"/>
      <c r="C394" s="43"/>
      <c r="D394" s="233" t="s">
        <v>215</v>
      </c>
      <c r="E394" s="43"/>
      <c r="F394" s="234" t="s">
        <v>524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215</v>
      </c>
      <c r="AU394" s="20" t="s">
        <v>81</v>
      </c>
    </row>
    <row r="395" s="13" customFormat="1">
      <c r="A395" s="13"/>
      <c r="B395" s="235"/>
      <c r="C395" s="236"/>
      <c r="D395" s="228" t="s">
        <v>217</v>
      </c>
      <c r="E395" s="237" t="s">
        <v>19</v>
      </c>
      <c r="F395" s="238" t="s">
        <v>525</v>
      </c>
      <c r="G395" s="236"/>
      <c r="H395" s="239">
        <v>5.0999999999999996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217</v>
      </c>
      <c r="AU395" s="245" t="s">
        <v>81</v>
      </c>
      <c r="AV395" s="13" t="s">
        <v>81</v>
      </c>
      <c r="AW395" s="13" t="s">
        <v>33</v>
      </c>
      <c r="AX395" s="13" t="s">
        <v>79</v>
      </c>
      <c r="AY395" s="245" t="s">
        <v>204</v>
      </c>
    </row>
    <row r="396" s="2" customFormat="1" ht="24.15" customHeight="1">
      <c r="A396" s="41"/>
      <c r="B396" s="42"/>
      <c r="C396" s="215" t="s">
        <v>526</v>
      </c>
      <c r="D396" s="215" t="s">
        <v>206</v>
      </c>
      <c r="E396" s="216" t="s">
        <v>527</v>
      </c>
      <c r="F396" s="217" t="s">
        <v>528</v>
      </c>
      <c r="G396" s="218" t="s">
        <v>209</v>
      </c>
      <c r="H396" s="219">
        <v>9.5999999999999996</v>
      </c>
      <c r="I396" s="220"/>
      <c r="J396" s="221">
        <f>ROUND(I396*H396,2)</f>
        <v>0</v>
      </c>
      <c r="K396" s="217" t="s">
        <v>210</v>
      </c>
      <c r="L396" s="47"/>
      <c r="M396" s="222" t="s">
        <v>19</v>
      </c>
      <c r="N396" s="223" t="s">
        <v>43</v>
      </c>
      <c r="O396" s="87"/>
      <c r="P396" s="224">
        <f>O396*H396</f>
        <v>0</v>
      </c>
      <c r="Q396" s="224">
        <v>0</v>
      </c>
      <c r="R396" s="224">
        <f>Q396*H396</f>
        <v>0</v>
      </c>
      <c r="S396" s="224">
        <v>1.6990000000000001</v>
      </c>
      <c r="T396" s="225">
        <f>S396*H396</f>
        <v>16.310400000000001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211</v>
      </c>
      <c r="AT396" s="226" t="s">
        <v>206</v>
      </c>
      <c r="AU396" s="226" t="s">
        <v>81</v>
      </c>
      <c r="AY396" s="20" t="s">
        <v>204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79</v>
      </c>
      <c r="BK396" s="227">
        <f>ROUND(I396*H396,2)</f>
        <v>0</v>
      </c>
      <c r="BL396" s="20" t="s">
        <v>211</v>
      </c>
      <c r="BM396" s="226" t="s">
        <v>529</v>
      </c>
    </row>
    <row r="397" s="2" customFormat="1">
      <c r="A397" s="41"/>
      <c r="B397" s="42"/>
      <c r="C397" s="43"/>
      <c r="D397" s="228" t="s">
        <v>213</v>
      </c>
      <c r="E397" s="43"/>
      <c r="F397" s="229" t="s">
        <v>530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213</v>
      </c>
      <c r="AU397" s="20" t="s">
        <v>81</v>
      </c>
    </row>
    <row r="398" s="2" customFormat="1">
      <c r="A398" s="41"/>
      <c r="B398" s="42"/>
      <c r="C398" s="43"/>
      <c r="D398" s="233" t="s">
        <v>215</v>
      </c>
      <c r="E398" s="43"/>
      <c r="F398" s="234" t="s">
        <v>531</v>
      </c>
      <c r="G398" s="43"/>
      <c r="H398" s="43"/>
      <c r="I398" s="230"/>
      <c r="J398" s="43"/>
      <c r="K398" s="43"/>
      <c r="L398" s="47"/>
      <c r="M398" s="231"/>
      <c r="N398" s="23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215</v>
      </c>
      <c r="AU398" s="20" t="s">
        <v>81</v>
      </c>
    </row>
    <row r="399" s="13" customFormat="1">
      <c r="A399" s="13"/>
      <c r="B399" s="235"/>
      <c r="C399" s="236"/>
      <c r="D399" s="228" t="s">
        <v>217</v>
      </c>
      <c r="E399" s="237" t="s">
        <v>19</v>
      </c>
      <c r="F399" s="238" t="s">
        <v>532</v>
      </c>
      <c r="G399" s="236"/>
      <c r="H399" s="239">
        <v>9.5999999999999996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217</v>
      </c>
      <c r="AU399" s="245" t="s">
        <v>81</v>
      </c>
      <c r="AV399" s="13" t="s">
        <v>81</v>
      </c>
      <c r="AW399" s="13" t="s">
        <v>33</v>
      </c>
      <c r="AX399" s="13" t="s">
        <v>79</v>
      </c>
      <c r="AY399" s="245" t="s">
        <v>204</v>
      </c>
    </row>
    <row r="400" s="2" customFormat="1" ht="24.15" customHeight="1">
      <c r="A400" s="41"/>
      <c r="B400" s="42"/>
      <c r="C400" s="215" t="s">
        <v>533</v>
      </c>
      <c r="D400" s="215" t="s">
        <v>206</v>
      </c>
      <c r="E400" s="216" t="s">
        <v>534</v>
      </c>
      <c r="F400" s="217" t="s">
        <v>535</v>
      </c>
      <c r="G400" s="218" t="s">
        <v>230</v>
      </c>
      <c r="H400" s="219">
        <v>144.64099999999999</v>
      </c>
      <c r="I400" s="220"/>
      <c r="J400" s="221">
        <f>ROUND(I400*H400,2)</f>
        <v>0</v>
      </c>
      <c r="K400" s="217" t="s">
        <v>210</v>
      </c>
      <c r="L400" s="47"/>
      <c r="M400" s="222" t="s">
        <v>19</v>
      </c>
      <c r="N400" s="223" t="s">
        <v>43</v>
      </c>
      <c r="O400" s="87"/>
      <c r="P400" s="224">
        <f>O400*H400</f>
        <v>0</v>
      </c>
      <c r="Q400" s="224">
        <v>2.1600000000000001</v>
      </c>
      <c r="R400" s="224">
        <f>Q400*H400</f>
        <v>312.42455999999999</v>
      </c>
      <c r="S400" s="224">
        <v>0</v>
      </c>
      <c r="T400" s="22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6" t="s">
        <v>211</v>
      </c>
      <c r="AT400" s="226" t="s">
        <v>206</v>
      </c>
      <c r="AU400" s="226" t="s">
        <v>81</v>
      </c>
      <c r="AY400" s="20" t="s">
        <v>204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20" t="s">
        <v>79</v>
      </c>
      <c r="BK400" s="227">
        <f>ROUND(I400*H400,2)</f>
        <v>0</v>
      </c>
      <c r="BL400" s="20" t="s">
        <v>211</v>
      </c>
      <c r="BM400" s="226" t="s">
        <v>536</v>
      </c>
    </row>
    <row r="401" s="2" customFormat="1">
      <c r="A401" s="41"/>
      <c r="B401" s="42"/>
      <c r="C401" s="43"/>
      <c r="D401" s="228" t="s">
        <v>213</v>
      </c>
      <c r="E401" s="43"/>
      <c r="F401" s="229" t="s">
        <v>537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213</v>
      </c>
      <c r="AU401" s="20" t="s">
        <v>81</v>
      </c>
    </row>
    <row r="402" s="2" customFormat="1">
      <c r="A402" s="41"/>
      <c r="B402" s="42"/>
      <c r="C402" s="43"/>
      <c r="D402" s="233" t="s">
        <v>215</v>
      </c>
      <c r="E402" s="43"/>
      <c r="F402" s="234" t="s">
        <v>538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215</v>
      </c>
      <c r="AU402" s="20" t="s">
        <v>81</v>
      </c>
    </row>
    <row r="403" s="15" customFormat="1">
      <c r="A403" s="15"/>
      <c r="B403" s="257"/>
      <c r="C403" s="258"/>
      <c r="D403" s="228" t="s">
        <v>217</v>
      </c>
      <c r="E403" s="259" t="s">
        <v>19</v>
      </c>
      <c r="F403" s="260" t="s">
        <v>539</v>
      </c>
      <c r="G403" s="258"/>
      <c r="H403" s="259" t="s">
        <v>19</v>
      </c>
      <c r="I403" s="261"/>
      <c r="J403" s="258"/>
      <c r="K403" s="258"/>
      <c r="L403" s="262"/>
      <c r="M403" s="263"/>
      <c r="N403" s="264"/>
      <c r="O403" s="264"/>
      <c r="P403" s="264"/>
      <c r="Q403" s="264"/>
      <c r="R403" s="264"/>
      <c r="S403" s="264"/>
      <c r="T403" s="26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6" t="s">
        <v>217</v>
      </c>
      <c r="AU403" s="266" t="s">
        <v>81</v>
      </c>
      <c r="AV403" s="15" t="s">
        <v>79</v>
      </c>
      <c r="AW403" s="15" t="s">
        <v>33</v>
      </c>
      <c r="AX403" s="15" t="s">
        <v>72</v>
      </c>
      <c r="AY403" s="266" t="s">
        <v>204</v>
      </c>
    </row>
    <row r="404" s="13" customFormat="1">
      <c r="A404" s="13"/>
      <c r="B404" s="235"/>
      <c r="C404" s="236"/>
      <c r="D404" s="228" t="s">
        <v>217</v>
      </c>
      <c r="E404" s="237" t="s">
        <v>19</v>
      </c>
      <c r="F404" s="238" t="s">
        <v>540</v>
      </c>
      <c r="G404" s="236"/>
      <c r="H404" s="239">
        <v>24.428999999999998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5" t="s">
        <v>217</v>
      </c>
      <c r="AU404" s="245" t="s">
        <v>81</v>
      </c>
      <c r="AV404" s="13" t="s">
        <v>81</v>
      </c>
      <c r="AW404" s="13" t="s">
        <v>33</v>
      </c>
      <c r="AX404" s="13" t="s">
        <v>72</v>
      </c>
      <c r="AY404" s="245" t="s">
        <v>204</v>
      </c>
    </row>
    <row r="405" s="13" customFormat="1">
      <c r="A405" s="13"/>
      <c r="B405" s="235"/>
      <c r="C405" s="236"/>
      <c r="D405" s="228" t="s">
        <v>217</v>
      </c>
      <c r="E405" s="237" t="s">
        <v>19</v>
      </c>
      <c r="F405" s="238" t="s">
        <v>541</v>
      </c>
      <c r="G405" s="236"/>
      <c r="H405" s="239">
        <v>53.725000000000001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217</v>
      </c>
      <c r="AU405" s="245" t="s">
        <v>81</v>
      </c>
      <c r="AV405" s="13" t="s">
        <v>81</v>
      </c>
      <c r="AW405" s="13" t="s">
        <v>33</v>
      </c>
      <c r="AX405" s="13" t="s">
        <v>72</v>
      </c>
      <c r="AY405" s="245" t="s">
        <v>204</v>
      </c>
    </row>
    <row r="406" s="13" customFormat="1">
      <c r="A406" s="13"/>
      <c r="B406" s="235"/>
      <c r="C406" s="236"/>
      <c r="D406" s="228" t="s">
        <v>217</v>
      </c>
      <c r="E406" s="237" t="s">
        <v>19</v>
      </c>
      <c r="F406" s="238" t="s">
        <v>542</v>
      </c>
      <c r="G406" s="236"/>
      <c r="H406" s="239">
        <v>46.973999999999997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217</v>
      </c>
      <c r="AU406" s="245" t="s">
        <v>81</v>
      </c>
      <c r="AV406" s="13" t="s">
        <v>81</v>
      </c>
      <c r="AW406" s="13" t="s">
        <v>33</v>
      </c>
      <c r="AX406" s="13" t="s">
        <v>72</v>
      </c>
      <c r="AY406" s="245" t="s">
        <v>204</v>
      </c>
    </row>
    <row r="407" s="15" customFormat="1">
      <c r="A407" s="15"/>
      <c r="B407" s="257"/>
      <c r="C407" s="258"/>
      <c r="D407" s="228" t="s">
        <v>217</v>
      </c>
      <c r="E407" s="259" t="s">
        <v>19</v>
      </c>
      <c r="F407" s="260" t="s">
        <v>543</v>
      </c>
      <c r="G407" s="258"/>
      <c r="H407" s="259" t="s">
        <v>19</v>
      </c>
      <c r="I407" s="261"/>
      <c r="J407" s="258"/>
      <c r="K407" s="258"/>
      <c r="L407" s="262"/>
      <c r="M407" s="263"/>
      <c r="N407" s="264"/>
      <c r="O407" s="264"/>
      <c r="P407" s="264"/>
      <c r="Q407" s="264"/>
      <c r="R407" s="264"/>
      <c r="S407" s="264"/>
      <c r="T407" s="26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6" t="s">
        <v>217</v>
      </c>
      <c r="AU407" s="266" t="s">
        <v>81</v>
      </c>
      <c r="AV407" s="15" t="s">
        <v>79</v>
      </c>
      <c r="AW407" s="15" t="s">
        <v>33</v>
      </c>
      <c r="AX407" s="15" t="s">
        <v>72</v>
      </c>
      <c r="AY407" s="266" t="s">
        <v>204</v>
      </c>
    </row>
    <row r="408" s="13" customFormat="1">
      <c r="A408" s="13"/>
      <c r="B408" s="235"/>
      <c r="C408" s="236"/>
      <c r="D408" s="228" t="s">
        <v>217</v>
      </c>
      <c r="E408" s="237" t="s">
        <v>19</v>
      </c>
      <c r="F408" s="238" t="s">
        <v>544</v>
      </c>
      <c r="G408" s="236"/>
      <c r="H408" s="239">
        <v>1.5840000000000001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217</v>
      </c>
      <c r="AU408" s="245" t="s">
        <v>81</v>
      </c>
      <c r="AV408" s="13" t="s">
        <v>81</v>
      </c>
      <c r="AW408" s="13" t="s">
        <v>33</v>
      </c>
      <c r="AX408" s="13" t="s">
        <v>72</v>
      </c>
      <c r="AY408" s="245" t="s">
        <v>204</v>
      </c>
    </row>
    <row r="409" s="13" customFormat="1">
      <c r="A409" s="13"/>
      <c r="B409" s="235"/>
      <c r="C409" s="236"/>
      <c r="D409" s="228" t="s">
        <v>217</v>
      </c>
      <c r="E409" s="237" t="s">
        <v>19</v>
      </c>
      <c r="F409" s="238" t="s">
        <v>545</v>
      </c>
      <c r="G409" s="236"/>
      <c r="H409" s="239">
        <v>1.5960000000000001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217</v>
      </c>
      <c r="AU409" s="245" t="s">
        <v>81</v>
      </c>
      <c r="AV409" s="13" t="s">
        <v>81</v>
      </c>
      <c r="AW409" s="13" t="s">
        <v>33</v>
      </c>
      <c r="AX409" s="13" t="s">
        <v>72</v>
      </c>
      <c r="AY409" s="245" t="s">
        <v>204</v>
      </c>
    </row>
    <row r="410" s="15" customFormat="1">
      <c r="A410" s="15"/>
      <c r="B410" s="257"/>
      <c r="C410" s="258"/>
      <c r="D410" s="228" t="s">
        <v>217</v>
      </c>
      <c r="E410" s="259" t="s">
        <v>19</v>
      </c>
      <c r="F410" s="260" t="s">
        <v>546</v>
      </c>
      <c r="G410" s="258"/>
      <c r="H410" s="259" t="s">
        <v>19</v>
      </c>
      <c r="I410" s="261"/>
      <c r="J410" s="258"/>
      <c r="K410" s="258"/>
      <c r="L410" s="262"/>
      <c r="M410" s="263"/>
      <c r="N410" s="264"/>
      <c r="O410" s="264"/>
      <c r="P410" s="264"/>
      <c r="Q410" s="264"/>
      <c r="R410" s="264"/>
      <c r="S410" s="264"/>
      <c r="T410" s="26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6" t="s">
        <v>217</v>
      </c>
      <c r="AU410" s="266" t="s">
        <v>81</v>
      </c>
      <c r="AV410" s="15" t="s">
        <v>79</v>
      </c>
      <c r="AW410" s="15" t="s">
        <v>33</v>
      </c>
      <c r="AX410" s="15" t="s">
        <v>72</v>
      </c>
      <c r="AY410" s="266" t="s">
        <v>204</v>
      </c>
    </row>
    <row r="411" s="13" customFormat="1">
      <c r="A411" s="13"/>
      <c r="B411" s="235"/>
      <c r="C411" s="236"/>
      <c r="D411" s="228" t="s">
        <v>217</v>
      </c>
      <c r="E411" s="237" t="s">
        <v>19</v>
      </c>
      <c r="F411" s="238" t="s">
        <v>547</v>
      </c>
      <c r="G411" s="236"/>
      <c r="H411" s="239">
        <v>3.8639999999999999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217</v>
      </c>
      <c r="AU411" s="245" t="s">
        <v>81</v>
      </c>
      <c r="AV411" s="13" t="s">
        <v>81</v>
      </c>
      <c r="AW411" s="13" t="s">
        <v>33</v>
      </c>
      <c r="AX411" s="13" t="s">
        <v>72</v>
      </c>
      <c r="AY411" s="245" t="s">
        <v>204</v>
      </c>
    </row>
    <row r="412" s="13" customFormat="1">
      <c r="A412" s="13"/>
      <c r="B412" s="235"/>
      <c r="C412" s="236"/>
      <c r="D412" s="228" t="s">
        <v>217</v>
      </c>
      <c r="E412" s="237" t="s">
        <v>19</v>
      </c>
      <c r="F412" s="238" t="s">
        <v>548</v>
      </c>
      <c r="G412" s="236"/>
      <c r="H412" s="239">
        <v>12.468999999999999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217</v>
      </c>
      <c r="AU412" s="245" t="s">
        <v>81</v>
      </c>
      <c r="AV412" s="13" t="s">
        <v>81</v>
      </c>
      <c r="AW412" s="13" t="s">
        <v>33</v>
      </c>
      <c r="AX412" s="13" t="s">
        <v>72</v>
      </c>
      <c r="AY412" s="245" t="s">
        <v>204</v>
      </c>
    </row>
    <row r="413" s="14" customFormat="1">
      <c r="A413" s="14"/>
      <c r="B413" s="246"/>
      <c r="C413" s="247"/>
      <c r="D413" s="228" t="s">
        <v>217</v>
      </c>
      <c r="E413" s="248" t="s">
        <v>19</v>
      </c>
      <c r="F413" s="249" t="s">
        <v>220</v>
      </c>
      <c r="G413" s="247"/>
      <c r="H413" s="250">
        <v>144.64099999999999</v>
      </c>
      <c r="I413" s="251"/>
      <c r="J413" s="247"/>
      <c r="K413" s="247"/>
      <c r="L413" s="252"/>
      <c r="M413" s="253"/>
      <c r="N413" s="254"/>
      <c r="O413" s="254"/>
      <c r="P413" s="254"/>
      <c r="Q413" s="254"/>
      <c r="R413" s="254"/>
      <c r="S413" s="254"/>
      <c r="T413" s="25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6" t="s">
        <v>217</v>
      </c>
      <c r="AU413" s="256" t="s">
        <v>81</v>
      </c>
      <c r="AV413" s="14" t="s">
        <v>211</v>
      </c>
      <c r="AW413" s="14" t="s">
        <v>33</v>
      </c>
      <c r="AX413" s="14" t="s">
        <v>79</v>
      </c>
      <c r="AY413" s="256" t="s">
        <v>204</v>
      </c>
    </row>
    <row r="414" s="2" customFormat="1" ht="24.15" customHeight="1">
      <c r="A414" s="41"/>
      <c r="B414" s="42"/>
      <c r="C414" s="215" t="s">
        <v>549</v>
      </c>
      <c r="D414" s="215" t="s">
        <v>206</v>
      </c>
      <c r="E414" s="216" t="s">
        <v>550</v>
      </c>
      <c r="F414" s="217" t="s">
        <v>551</v>
      </c>
      <c r="G414" s="218" t="s">
        <v>230</v>
      </c>
      <c r="H414" s="219">
        <v>164.79300000000001</v>
      </c>
      <c r="I414" s="220"/>
      <c r="J414" s="221">
        <f>ROUND(I414*H414,2)</f>
        <v>0</v>
      </c>
      <c r="K414" s="217" t="s">
        <v>210</v>
      </c>
      <c r="L414" s="47"/>
      <c r="M414" s="222" t="s">
        <v>19</v>
      </c>
      <c r="N414" s="223" t="s">
        <v>43</v>
      </c>
      <c r="O414" s="87"/>
      <c r="P414" s="224">
        <f>O414*H414</f>
        <v>0</v>
      </c>
      <c r="Q414" s="224">
        <v>2.45329</v>
      </c>
      <c r="R414" s="224">
        <f>Q414*H414</f>
        <v>404.28501897000001</v>
      </c>
      <c r="S414" s="224">
        <v>0</v>
      </c>
      <c r="T414" s="22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6" t="s">
        <v>211</v>
      </c>
      <c r="AT414" s="226" t="s">
        <v>206</v>
      </c>
      <c r="AU414" s="226" t="s">
        <v>81</v>
      </c>
      <c r="AY414" s="20" t="s">
        <v>204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20" t="s">
        <v>79</v>
      </c>
      <c r="BK414" s="227">
        <f>ROUND(I414*H414,2)</f>
        <v>0</v>
      </c>
      <c r="BL414" s="20" t="s">
        <v>211</v>
      </c>
      <c r="BM414" s="226" t="s">
        <v>552</v>
      </c>
    </row>
    <row r="415" s="2" customFormat="1">
      <c r="A415" s="41"/>
      <c r="B415" s="42"/>
      <c r="C415" s="43"/>
      <c r="D415" s="228" t="s">
        <v>213</v>
      </c>
      <c r="E415" s="43"/>
      <c r="F415" s="229" t="s">
        <v>553</v>
      </c>
      <c r="G415" s="43"/>
      <c r="H415" s="43"/>
      <c r="I415" s="230"/>
      <c r="J415" s="43"/>
      <c r="K415" s="43"/>
      <c r="L415" s="47"/>
      <c r="M415" s="231"/>
      <c r="N415" s="23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213</v>
      </c>
      <c r="AU415" s="20" t="s">
        <v>81</v>
      </c>
    </row>
    <row r="416" s="2" customFormat="1">
      <c r="A416" s="41"/>
      <c r="B416" s="42"/>
      <c r="C416" s="43"/>
      <c r="D416" s="233" t="s">
        <v>215</v>
      </c>
      <c r="E416" s="43"/>
      <c r="F416" s="234" t="s">
        <v>554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215</v>
      </c>
      <c r="AU416" s="20" t="s">
        <v>81</v>
      </c>
    </row>
    <row r="417" s="15" customFormat="1">
      <c r="A417" s="15"/>
      <c r="B417" s="257"/>
      <c r="C417" s="258"/>
      <c r="D417" s="228" t="s">
        <v>217</v>
      </c>
      <c r="E417" s="259" t="s">
        <v>19</v>
      </c>
      <c r="F417" s="260" t="s">
        <v>555</v>
      </c>
      <c r="G417" s="258"/>
      <c r="H417" s="259" t="s">
        <v>19</v>
      </c>
      <c r="I417" s="261"/>
      <c r="J417" s="258"/>
      <c r="K417" s="258"/>
      <c r="L417" s="262"/>
      <c r="M417" s="263"/>
      <c r="N417" s="264"/>
      <c r="O417" s="264"/>
      <c r="P417" s="264"/>
      <c r="Q417" s="264"/>
      <c r="R417" s="264"/>
      <c r="S417" s="264"/>
      <c r="T417" s="26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6" t="s">
        <v>217</v>
      </c>
      <c r="AU417" s="266" t="s">
        <v>81</v>
      </c>
      <c r="AV417" s="15" t="s">
        <v>79</v>
      </c>
      <c r="AW417" s="15" t="s">
        <v>33</v>
      </c>
      <c r="AX417" s="15" t="s">
        <v>72</v>
      </c>
      <c r="AY417" s="266" t="s">
        <v>204</v>
      </c>
    </row>
    <row r="418" s="13" customFormat="1">
      <c r="A418" s="13"/>
      <c r="B418" s="235"/>
      <c r="C418" s="236"/>
      <c r="D418" s="228" t="s">
        <v>217</v>
      </c>
      <c r="E418" s="237" t="s">
        <v>19</v>
      </c>
      <c r="F418" s="238" t="s">
        <v>556</v>
      </c>
      <c r="G418" s="236"/>
      <c r="H418" s="239">
        <v>31.753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217</v>
      </c>
      <c r="AU418" s="245" t="s">
        <v>81</v>
      </c>
      <c r="AV418" s="13" t="s">
        <v>81</v>
      </c>
      <c r="AW418" s="13" t="s">
        <v>33</v>
      </c>
      <c r="AX418" s="13" t="s">
        <v>72</v>
      </c>
      <c r="AY418" s="245" t="s">
        <v>204</v>
      </c>
    </row>
    <row r="419" s="13" customFormat="1">
      <c r="A419" s="13"/>
      <c r="B419" s="235"/>
      <c r="C419" s="236"/>
      <c r="D419" s="228" t="s">
        <v>217</v>
      </c>
      <c r="E419" s="237" t="s">
        <v>19</v>
      </c>
      <c r="F419" s="238" t="s">
        <v>557</v>
      </c>
      <c r="G419" s="236"/>
      <c r="H419" s="239">
        <v>71.969999999999999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217</v>
      </c>
      <c r="AU419" s="245" t="s">
        <v>81</v>
      </c>
      <c r="AV419" s="13" t="s">
        <v>81</v>
      </c>
      <c r="AW419" s="13" t="s">
        <v>33</v>
      </c>
      <c r="AX419" s="13" t="s">
        <v>72</v>
      </c>
      <c r="AY419" s="245" t="s">
        <v>204</v>
      </c>
    </row>
    <row r="420" s="13" customFormat="1">
      <c r="A420" s="13"/>
      <c r="B420" s="235"/>
      <c r="C420" s="236"/>
      <c r="D420" s="228" t="s">
        <v>217</v>
      </c>
      <c r="E420" s="237" t="s">
        <v>19</v>
      </c>
      <c r="F420" s="238" t="s">
        <v>558</v>
      </c>
      <c r="G420" s="236"/>
      <c r="H420" s="239">
        <v>56.795000000000002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217</v>
      </c>
      <c r="AU420" s="245" t="s">
        <v>81</v>
      </c>
      <c r="AV420" s="13" t="s">
        <v>81</v>
      </c>
      <c r="AW420" s="13" t="s">
        <v>33</v>
      </c>
      <c r="AX420" s="13" t="s">
        <v>72</v>
      </c>
      <c r="AY420" s="245" t="s">
        <v>204</v>
      </c>
    </row>
    <row r="421" s="13" customFormat="1">
      <c r="A421" s="13"/>
      <c r="B421" s="235"/>
      <c r="C421" s="236"/>
      <c r="D421" s="228" t="s">
        <v>217</v>
      </c>
      <c r="E421" s="237" t="s">
        <v>19</v>
      </c>
      <c r="F421" s="238" t="s">
        <v>559</v>
      </c>
      <c r="G421" s="236"/>
      <c r="H421" s="239">
        <v>0.88500000000000001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217</v>
      </c>
      <c r="AU421" s="245" t="s">
        <v>81</v>
      </c>
      <c r="AV421" s="13" t="s">
        <v>81</v>
      </c>
      <c r="AW421" s="13" t="s">
        <v>33</v>
      </c>
      <c r="AX421" s="13" t="s">
        <v>72</v>
      </c>
      <c r="AY421" s="245" t="s">
        <v>204</v>
      </c>
    </row>
    <row r="422" s="13" customFormat="1">
      <c r="A422" s="13"/>
      <c r="B422" s="235"/>
      <c r="C422" s="236"/>
      <c r="D422" s="228" t="s">
        <v>217</v>
      </c>
      <c r="E422" s="237" t="s">
        <v>19</v>
      </c>
      <c r="F422" s="238" t="s">
        <v>560</v>
      </c>
      <c r="G422" s="236"/>
      <c r="H422" s="239">
        <v>0.90000000000000002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217</v>
      </c>
      <c r="AU422" s="245" t="s">
        <v>81</v>
      </c>
      <c r="AV422" s="13" t="s">
        <v>81</v>
      </c>
      <c r="AW422" s="13" t="s">
        <v>33</v>
      </c>
      <c r="AX422" s="13" t="s">
        <v>72</v>
      </c>
      <c r="AY422" s="245" t="s">
        <v>204</v>
      </c>
    </row>
    <row r="423" s="13" customFormat="1">
      <c r="A423" s="13"/>
      <c r="B423" s="235"/>
      <c r="C423" s="236"/>
      <c r="D423" s="228" t="s">
        <v>217</v>
      </c>
      <c r="E423" s="237" t="s">
        <v>19</v>
      </c>
      <c r="F423" s="238" t="s">
        <v>561</v>
      </c>
      <c r="G423" s="236"/>
      <c r="H423" s="239">
        <v>-0.64800000000000002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5" t="s">
        <v>217</v>
      </c>
      <c r="AU423" s="245" t="s">
        <v>81</v>
      </c>
      <c r="AV423" s="13" t="s">
        <v>81</v>
      </c>
      <c r="AW423" s="13" t="s">
        <v>33</v>
      </c>
      <c r="AX423" s="13" t="s">
        <v>72</v>
      </c>
      <c r="AY423" s="245" t="s">
        <v>204</v>
      </c>
    </row>
    <row r="424" s="13" customFormat="1">
      <c r="A424" s="13"/>
      <c r="B424" s="235"/>
      <c r="C424" s="236"/>
      <c r="D424" s="228" t="s">
        <v>217</v>
      </c>
      <c r="E424" s="237" t="s">
        <v>19</v>
      </c>
      <c r="F424" s="238" t="s">
        <v>562</v>
      </c>
      <c r="G424" s="236"/>
      <c r="H424" s="239">
        <v>-0.999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217</v>
      </c>
      <c r="AU424" s="245" t="s">
        <v>81</v>
      </c>
      <c r="AV424" s="13" t="s">
        <v>81</v>
      </c>
      <c r="AW424" s="13" t="s">
        <v>33</v>
      </c>
      <c r="AX424" s="13" t="s">
        <v>72</v>
      </c>
      <c r="AY424" s="245" t="s">
        <v>204</v>
      </c>
    </row>
    <row r="425" s="13" customFormat="1">
      <c r="A425" s="13"/>
      <c r="B425" s="235"/>
      <c r="C425" s="236"/>
      <c r="D425" s="228" t="s">
        <v>217</v>
      </c>
      <c r="E425" s="237" t="s">
        <v>19</v>
      </c>
      <c r="F425" s="238" t="s">
        <v>563</v>
      </c>
      <c r="G425" s="236"/>
      <c r="H425" s="239">
        <v>-0.055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217</v>
      </c>
      <c r="AU425" s="245" t="s">
        <v>81</v>
      </c>
      <c r="AV425" s="13" t="s">
        <v>81</v>
      </c>
      <c r="AW425" s="13" t="s">
        <v>33</v>
      </c>
      <c r="AX425" s="13" t="s">
        <v>72</v>
      </c>
      <c r="AY425" s="245" t="s">
        <v>204</v>
      </c>
    </row>
    <row r="426" s="13" customFormat="1">
      <c r="A426" s="13"/>
      <c r="B426" s="235"/>
      <c r="C426" s="236"/>
      <c r="D426" s="228" t="s">
        <v>217</v>
      </c>
      <c r="E426" s="237" t="s">
        <v>19</v>
      </c>
      <c r="F426" s="238" t="s">
        <v>564</v>
      </c>
      <c r="G426" s="236"/>
      <c r="H426" s="239">
        <v>1.728</v>
      </c>
      <c r="I426" s="240"/>
      <c r="J426" s="236"/>
      <c r="K426" s="236"/>
      <c r="L426" s="241"/>
      <c r="M426" s="242"/>
      <c r="N426" s="243"/>
      <c r="O426" s="243"/>
      <c r="P426" s="243"/>
      <c r="Q426" s="243"/>
      <c r="R426" s="243"/>
      <c r="S426" s="243"/>
      <c r="T426" s="24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5" t="s">
        <v>217</v>
      </c>
      <c r="AU426" s="245" t="s">
        <v>81</v>
      </c>
      <c r="AV426" s="13" t="s">
        <v>81</v>
      </c>
      <c r="AW426" s="13" t="s">
        <v>33</v>
      </c>
      <c r="AX426" s="13" t="s">
        <v>72</v>
      </c>
      <c r="AY426" s="245" t="s">
        <v>204</v>
      </c>
    </row>
    <row r="427" s="13" customFormat="1">
      <c r="A427" s="13"/>
      <c r="B427" s="235"/>
      <c r="C427" s="236"/>
      <c r="D427" s="228" t="s">
        <v>217</v>
      </c>
      <c r="E427" s="237" t="s">
        <v>19</v>
      </c>
      <c r="F427" s="238" t="s">
        <v>565</v>
      </c>
      <c r="G427" s="236"/>
      <c r="H427" s="239">
        <v>0.89100000000000001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5" t="s">
        <v>217</v>
      </c>
      <c r="AU427" s="245" t="s">
        <v>81</v>
      </c>
      <c r="AV427" s="13" t="s">
        <v>81</v>
      </c>
      <c r="AW427" s="13" t="s">
        <v>33</v>
      </c>
      <c r="AX427" s="13" t="s">
        <v>72</v>
      </c>
      <c r="AY427" s="245" t="s">
        <v>204</v>
      </c>
    </row>
    <row r="428" s="13" customFormat="1">
      <c r="A428" s="13"/>
      <c r="B428" s="235"/>
      <c r="C428" s="236"/>
      <c r="D428" s="228" t="s">
        <v>217</v>
      </c>
      <c r="E428" s="237" t="s">
        <v>19</v>
      </c>
      <c r="F428" s="238" t="s">
        <v>566</v>
      </c>
      <c r="G428" s="236"/>
      <c r="H428" s="239">
        <v>1.573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217</v>
      </c>
      <c r="AU428" s="245" t="s">
        <v>81</v>
      </c>
      <c r="AV428" s="13" t="s">
        <v>81</v>
      </c>
      <c r="AW428" s="13" t="s">
        <v>33</v>
      </c>
      <c r="AX428" s="13" t="s">
        <v>72</v>
      </c>
      <c r="AY428" s="245" t="s">
        <v>204</v>
      </c>
    </row>
    <row r="429" s="14" customFormat="1">
      <c r="A429" s="14"/>
      <c r="B429" s="246"/>
      <c r="C429" s="247"/>
      <c r="D429" s="228" t="s">
        <v>217</v>
      </c>
      <c r="E429" s="248" t="s">
        <v>19</v>
      </c>
      <c r="F429" s="249" t="s">
        <v>220</v>
      </c>
      <c r="G429" s="247"/>
      <c r="H429" s="250">
        <v>164.79300000000001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6" t="s">
        <v>217</v>
      </c>
      <c r="AU429" s="256" t="s">
        <v>81</v>
      </c>
      <c r="AV429" s="14" t="s">
        <v>211</v>
      </c>
      <c r="AW429" s="14" t="s">
        <v>33</v>
      </c>
      <c r="AX429" s="14" t="s">
        <v>79</v>
      </c>
      <c r="AY429" s="256" t="s">
        <v>204</v>
      </c>
    </row>
    <row r="430" s="2" customFormat="1" ht="24.15" customHeight="1">
      <c r="A430" s="41"/>
      <c r="B430" s="42"/>
      <c r="C430" s="215" t="s">
        <v>567</v>
      </c>
      <c r="D430" s="215" t="s">
        <v>206</v>
      </c>
      <c r="E430" s="216" t="s">
        <v>568</v>
      </c>
      <c r="F430" s="217" t="s">
        <v>569</v>
      </c>
      <c r="G430" s="218" t="s">
        <v>230</v>
      </c>
      <c r="H430" s="219">
        <v>5.1399999999999997</v>
      </c>
      <c r="I430" s="220"/>
      <c r="J430" s="221">
        <f>ROUND(I430*H430,2)</f>
        <v>0</v>
      </c>
      <c r="K430" s="217" t="s">
        <v>210</v>
      </c>
      <c r="L430" s="47"/>
      <c r="M430" s="222" t="s">
        <v>19</v>
      </c>
      <c r="N430" s="223" t="s">
        <v>43</v>
      </c>
      <c r="O430" s="87"/>
      <c r="P430" s="224">
        <f>O430*H430</f>
        <v>0</v>
      </c>
      <c r="Q430" s="224">
        <v>2.45329</v>
      </c>
      <c r="R430" s="224">
        <f>Q430*H430</f>
        <v>12.609910599999999</v>
      </c>
      <c r="S430" s="224">
        <v>0</v>
      </c>
      <c r="T430" s="22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6" t="s">
        <v>211</v>
      </c>
      <c r="AT430" s="226" t="s">
        <v>206</v>
      </c>
      <c r="AU430" s="226" t="s">
        <v>81</v>
      </c>
      <c r="AY430" s="20" t="s">
        <v>204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20" t="s">
        <v>79</v>
      </c>
      <c r="BK430" s="227">
        <f>ROUND(I430*H430,2)</f>
        <v>0</v>
      </c>
      <c r="BL430" s="20" t="s">
        <v>211</v>
      </c>
      <c r="BM430" s="226" t="s">
        <v>570</v>
      </c>
    </row>
    <row r="431" s="2" customFormat="1">
      <c r="A431" s="41"/>
      <c r="B431" s="42"/>
      <c r="C431" s="43"/>
      <c r="D431" s="228" t="s">
        <v>213</v>
      </c>
      <c r="E431" s="43"/>
      <c r="F431" s="229" t="s">
        <v>571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213</v>
      </c>
      <c r="AU431" s="20" t="s">
        <v>81</v>
      </c>
    </row>
    <row r="432" s="2" customFormat="1">
      <c r="A432" s="41"/>
      <c r="B432" s="42"/>
      <c r="C432" s="43"/>
      <c r="D432" s="233" t="s">
        <v>215</v>
      </c>
      <c r="E432" s="43"/>
      <c r="F432" s="234" t="s">
        <v>572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215</v>
      </c>
      <c r="AU432" s="20" t="s">
        <v>81</v>
      </c>
    </row>
    <row r="433" s="15" customFormat="1">
      <c r="A433" s="15"/>
      <c r="B433" s="257"/>
      <c r="C433" s="258"/>
      <c r="D433" s="228" t="s">
        <v>217</v>
      </c>
      <c r="E433" s="259" t="s">
        <v>19</v>
      </c>
      <c r="F433" s="260" t="s">
        <v>555</v>
      </c>
      <c r="G433" s="258"/>
      <c r="H433" s="259" t="s">
        <v>19</v>
      </c>
      <c r="I433" s="261"/>
      <c r="J433" s="258"/>
      <c r="K433" s="258"/>
      <c r="L433" s="262"/>
      <c r="M433" s="263"/>
      <c r="N433" s="264"/>
      <c r="O433" s="264"/>
      <c r="P433" s="264"/>
      <c r="Q433" s="264"/>
      <c r="R433" s="264"/>
      <c r="S433" s="264"/>
      <c r="T433" s="26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6" t="s">
        <v>217</v>
      </c>
      <c r="AU433" s="266" t="s">
        <v>81</v>
      </c>
      <c r="AV433" s="15" t="s">
        <v>79</v>
      </c>
      <c r="AW433" s="15" t="s">
        <v>33</v>
      </c>
      <c r="AX433" s="15" t="s">
        <v>72</v>
      </c>
      <c r="AY433" s="266" t="s">
        <v>204</v>
      </c>
    </row>
    <row r="434" s="15" customFormat="1">
      <c r="A434" s="15"/>
      <c r="B434" s="257"/>
      <c r="C434" s="258"/>
      <c r="D434" s="228" t="s">
        <v>217</v>
      </c>
      <c r="E434" s="259" t="s">
        <v>19</v>
      </c>
      <c r="F434" s="260" t="s">
        <v>387</v>
      </c>
      <c r="G434" s="258"/>
      <c r="H434" s="259" t="s">
        <v>19</v>
      </c>
      <c r="I434" s="261"/>
      <c r="J434" s="258"/>
      <c r="K434" s="258"/>
      <c r="L434" s="262"/>
      <c r="M434" s="263"/>
      <c r="N434" s="264"/>
      <c r="O434" s="264"/>
      <c r="P434" s="264"/>
      <c r="Q434" s="264"/>
      <c r="R434" s="264"/>
      <c r="S434" s="264"/>
      <c r="T434" s="26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66" t="s">
        <v>217</v>
      </c>
      <c r="AU434" s="266" t="s">
        <v>81</v>
      </c>
      <c r="AV434" s="15" t="s">
        <v>79</v>
      </c>
      <c r="AW434" s="15" t="s">
        <v>33</v>
      </c>
      <c r="AX434" s="15" t="s">
        <v>72</v>
      </c>
      <c r="AY434" s="266" t="s">
        <v>204</v>
      </c>
    </row>
    <row r="435" s="13" customFormat="1">
      <c r="A435" s="13"/>
      <c r="B435" s="235"/>
      <c r="C435" s="236"/>
      <c r="D435" s="228" t="s">
        <v>217</v>
      </c>
      <c r="E435" s="237" t="s">
        <v>19</v>
      </c>
      <c r="F435" s="238" t="s">
        <v>573</v>
      </c>
      <c r="G435" s="236"/>
      <c r="H435" s="239">
        <v>4.476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5" t="s">
        <v>217</v>
      </c>
      <c r="AU435" s="245" t="s">
        <v>81</v>
      </c>
      <c r="AV435" s="13" t="s">
        <v>81</v>
      </c>
      <c r="AW435" s="13" t="s">
        <v>33</v>
      </c>
      <c r="AX435" s="13" t="s">
        <v>72</v>
      </c>
      <c r="AY435" s="245" t="s">
        <v>204</v>
      </c>
    </row>
    <row r="436" s="15" customFormat="1">
      <c r="A436" s="15"/>
      <c r="B436" s="257"/>
      <c r="C436" s="258"/>
      <c r="D436" s="228" t="s">
        <v>217</v>
      </c>
      <c r="E436" s="259" t="s">
        <v>19</v>
      </c>
      <c r="F436" s="260" t="s">
        <v>389</v>
      </c>
      <c r="G436" s="258"/>
      <c r="H436" s="259" t="s">
        <v>19</v>
      </c>
      <c r="I436" s="261"/>
      <c r="J436" s="258"/>
      <c r="K436" s="258"/>
      <c r="L436" s="262"/>
      <c r="M436" s="263"/>
      <c r="N436" s="264"/>
      <c r="O436" s="264"/>
      <c r="P436" s="264"/>
      <c r="Q436" s="264"/>
      <c r="R436" s="264"/>
      <c r="S436" s="264"/>
      <c r="T436" s="26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6" t="s">
        <v>217</v>
      </c>
      <c r="AU436" s="266" t="s">
        <v>81</v>
      </c>
      <c r="AV436" s="15" t="s">
        <v>79</v>
      </c>
      <c r="AW436" s="15" t="s">
        <v>33</v>
      </c>
      <c r="AX436" s="15" t="s">
        <v>72</v>
      </c>
      <c r="AY436" s="266" t="s">
        <v>204</v>
      </c>
    </row>
    <row r="437" s="16" customFormat="1">
      <c r="A437" s="16"/>
      <c r="B437" s="267"/>
      <c r="C437" s="268"/>
      <c r="D437" s="228" t="s">
        <v>217</v>
      </c>
      <c r="E437" s="269" t="s">
        <v>19</v>
      </c>
      <c r="F437" s="270" t="s">
        <v>268</v>
      </c>
      <c r="G437" s="268"/>
      <c r="H437" s="271">
        <v>4.476</v>
      </c>
      <c r="I437" s="272"/>
      <c r="J437" s="268"/>
      <c r="K437" s="268"/>
      <c r="L437" s="273"/>
      <c r="M437" s="274"/>
      <c r="N437" s="275"/>
      <c r="O437" s="275"/>
      <c r="P437" s="275"/>
      <c r="Q437" s="275"/>
      <c r="R437" s="275"/>
      <c r="S437" s="275"/>
      <c r="T437" s="27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T437" s="277" t="s">
        <v>217</v>
      </c>
      <c r="AU437" s="277" t="s">
        <v>81</v>
      </c>
      <c r="AV437" s="16" t="s">
        <v>227</v>
      </c>
      <c r="AW437" s="16" t="s">
        <v>33</v>
      </c>
      <c r="AX437" s="16" t="s">
        <v>72</v>
      </c>
      <c r="AY437" s="277" t="s">
        <v>204</v>
      </c>
    </row>
    <row r="438" s="13" customFormat="1">
      <c r="A438" s="13"/>
      <c r="B438" s="235"/>
      <c r="C438" s="236"/>
      <c r="D438" s="228" t="s">
        <v>217</v>
      </c>
      <c r="E438" s="237" t="s">
        <v>19</v>
      </c>
      <c r="F438" s="238" t="s">
        <v>574</v>
      </c>
      <c r="G438" s="236"/>
      <c r="H438" s="239">
        <v>0.38400000000000001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217</v>
      </c>
      <c r="AU438" s="245" t="s">
        <v>81</v>
      </c>
      <c r="AV438" s="13" t="s">
        <v>81</v>
      </c>
      <c r="AW438" s="13" t="s">
        <v>33</v>
      </c>
      <c r="AX438" s="13" t="s">
        <v>72</v>
      </c>
      <c r="AY438" s="245" t="s">
        <v>204</v>
      </c>
    </row>
    <row r="439" s="13" customFormat="1">
      <c r="A439" s="13"/>
      <c r="B439" s="235"/>
      <c r="C439" s="236"/>
      <c r="D439" s="228" t="s">
        <v>217</v>
      </c>
      <c r="E439" s="237" t="s">
        <v>19</v>
      </c>
      <c r="F439" s="238" t="s">
        <v>575</v>
      </c>
      <c r="G439" s="236"/>
      <c r="H439" s="239">
        <v>0.28000000000000003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5" t="s">
        <v>217</v>
      </c>
      <c r="AU439" s="245" t="s">
        <v>81</v>
      </c>
      <c r="AV439" s="13" t="s">
        <v>81</v>
      </c>
      <c r="AW439" s="13" t="s">
        <v>33</v>
      </c>
      <c r="AX439" s="13" t="s">
        <v>72</v>
      </c>
      <c r="AY439" s="245" t="s">
        <v>204</v>
      </c>
    </row>
    <row r="440" s="16" customFormat="1">
      <c r="A440" s="16"/>
      <c r="B440" s="267"/>
      <c r="C440" s="268"/>
      <c r="D440" s="228" t="s">
        <v>217</v>
      </c>
      <c r="E440" s="269" t="s">
        <v>19</v>
      </c>
      <c r="F440" s="270" t="s">
        <v>268</v>
      </c>
      <c r="G440" s="268"/>
      <c r="H440" s="271">
        <v>0.66400000000000003</v>
      </c>
      <c r="I440" s="272"/>
      <c r="J440" s="268"/>
      <c r="K440" s="268"/>
      <c r="L440" s="273"/>
      <c r="M440" s="274"/>
      <c r="N440" s="275"/>
      <c r="O440" s="275"/>
      <c r="P440" s="275"/>
      <c r="Q440" s="275"/>
      <c r="R440" s="275"/>
      <c r="S440" s="275"/>
      <c r="T440" s="27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277" t="s">
        <v>217</v>
      </c>
      <c r="AU440" s="277" t="s">
        <v>81</v>
      </c>
      <c r="AV440" s="16" t="s">
        <v>227</v>
      </c>
      <c r="AW440" s="16" t="s">
        <v>33</v>
      </c>
      <c r="AX440" s="16" t="s">
        <v>72</v>
      </c>
      <c r="AY440" s="277" t="s">
        <v>204</v>
      </c>
    </row>
    <row r="441" s="14" customFormat="1">
      <c r="A441" s="14"/>
      <c r="B441" s="246"/>
      <c r="C441" s="247"/>
      <c r="D441" s="228" t="s">
        <v>217</v>
      </c>
      <c r="E441" s="248" t="s">
        <v>19</v>
      </c>
      <c r="F441" s="249" t="s">
        <v>220</v>
      </c>
      <c r="G441" s="247"/>
      <c r="H441" s="250">
        <v>5.1400000000000006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6" t="s">
        <v>217</v>
      </c>
      <c r="AU441" s="256" t="s">
        <v>81</v>
      </c>
      <c r="AV441" s="14" t="s">
        <v>211</v>
      </c>
      <c r="AW441" s="14" t="s">
        <v>33</v>
      </c>
      <c r="AX441" s="14" t="s">
        <v>79</v>
      </c>
      <c r="AY441" s="256" t="s">
        <v>204</v>
      </c>
    </row>
    <row r="442" s="2" customFormat="1" ht="16.5" customHeight="1">
      <c r="A442" s="41"/>
      <c r="B442" s="42"/>
      <c r="C442" s="215" t="s">
        <v>576</v>
      </c>
      <c r="D442" s="215" t="s">
        <v>206</v>
      </c>
      <c r="E442" s="216" t="s">
        <v>577</v>
      </c>
      <c r="F442" s="217" t="s">
        <v>578</v>
      </c>
      <c r="G442" s="218" t="s">
        <v>323</v>
      </c>
      <c r="H442" s="219">
        <v>58.853000000000002</v>
      </c>
      <c r="I442" s="220"/>
      <c r="J442" s="221">
        <f>ROUND(I442*H442,2)</f>
        <v>0</v>
      </c>
      <c r="K442" s="217" t="s">
        <v>210</v>
      </c>
      <c r="L442" s="47"/>
      <c r="M442" s="222" t="s">
        <v>19</v>
      </c>
      <c r="N442" s="223" t="s">
        <v>43</v>
      </c>
      <c r="O442" s="87"/>
      <c r="P442" s="224">
        <f>O442*H442</f>
        <v>0</v>
      </c>
      <c r="Q442" s="224">
        <v>0.00247</v>
      </c>
      <c r="R442" s="224">
        <f>Q442*H442</f>
        <v>0.14536691000000002</v>
      </c>
      <c r="S442" s="224">
        <v>0</v>
      </c>
      <c r="T442" s="22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6" t="s">
        <v>211</v>
      </c>
      <c r="AT442" s="226" t="s">
        <v>206</v>
      </c>
      <c r="AU442" s="226" t="s">
        <v>81</v>
      </c>
      <c r="AY442" s="20" t="s">
        <v>204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20" t="s">
        <v>79</v>
      </c>
      <c r="BK442" s="227">
        <f>ROUND(I442*H442,2)</f>
        <v>0</v>
      </c>
      <c r="BL442" s="20" t="s">
        <v>211</v>
      </c>
      <c r="BM442" s="226" t="s">
        <v>579</v>
      </c>
    </row>
    <row r="443" s="2" customFormat="1">
      <c r="A443" s="41"/>
      <c r="B443" s="42"/>
      <c r="C443" s="43"/>
      <c r="D443" s="228" t="s">
        <v>213</v>
      </c>
      <c r="E443" s="43"/>
      <c r="F443" s="229" t="s">
        <v>580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213</v>
      </c>
      <c r="AU443" s="20" t="s">
        <v>81</v>
      </c>
    </row>
    <row r="444" s="2" customFormat="1">
      <c r="A444" s="41"/>
      <c r="B444" s="42"/>
      <c r="C444" s="43"/>
      <c r="D444" s="233" t="s">
        <v>215</v>
      </c>
      <c r="E444" s="43"/>
      <c r="F444" s="234" t="s">
        <v>581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215</v>
      </c>
      <c r="AU444" s="20" t="s">
        <v>81</v>
      </c>
    </row>
    <row r="445" s="15" customFormat="1">
      <c r="A445" s="15"/>
      <c r="B445" s="257"/>
      <c r="C445" s="258"/>
      <c r="D445" s="228" t="s">
        <v>217</v>
      </c>
      <c r="E445" s="259" t="s">
        <v>19</v>
      </c>
      <c r="F445" s="260" t="s">
        <v>555</v>
      </c>
      <c r="G445" s="258"/>
      <c r="H445" s="259" t="s">
        <v>19</v>
      </c>
      <c r="I445" s="261"/>
      <c r="J445" s="258"/>
      <c r="K445" s="258"/>
      <c r="L445" s="262"/>
      <c r="M445" s="263"/>
      <c r="N445" s="264"/>
      <c r="O445" s="264"/>
      <c r="P445" s="264"/>
      <c r="Q445" s="264"/>
      <c r="R445" s="264"/>
      <c r="S445" s="264"/>
      <c r="T445" s="26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66" t="s">
        <v>217</v>
      </c>
      <c r="AU445" s="266" t="s">
        <v>81</v>
      </c>
      <c r="AV445" s="15" t="s">
        <v>79</v>
      </c>
      <c r="AW445" s="15" t="s">
        <v>33</v>
      </c>
      <c r="AX445" s="15" t="s">
        <v>72</v>
      </c>
      <c r="AY445" s="266" t="s">
        <v>204</v>
      </c>
    </row>
    <row r="446" s="13" customFormat="1">
      <c r="A446" s="13"/>
      <c r="B446" s="235"/>
      <c r="C446" s="236"/>
      <c r="D446" s="228" t="s">
        <v>217</v>
      </c>
      <c r="E446" s="237" t="s">
        <v>19</v>
      </c>
      <c r="F446" s="238" t="s">
        <v>582</v>
      </c>
      <c r="G446" s="236"/>
      <c r="H446" s="239">
        <v>36.084000000000003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217</v>
      </c>
      <c r="AU446" s="245" t="s">
        <v>81</v>
      </c>
      <c r="AV446" s="13" t="s">
        <v>81</v>
      </c>
      <c r="AW446" s="13" t="s">
        <v>33</v>
      </c>
      <c r="AX446" s="13" t="s">
        <v>72</v>
      </c>
      <c r="AY446" s="245" t="s">
        <v>204</v>
      </c>
    </row>
    <row r="447" s="13" customFormat="1">
      <c r="A447" s="13"/>
      <c r="B447" s="235"/>
      <c r="C447" s="236"/>
      <c r="D447" s="228" t="s">
        <v>217</v>
      </c>
      <c r="E447" s="237" t="s">
        <v>19</v>
      </c>
      <c r="F447" s="238" t="s">
        <v>583</v>
      </c>
      <c r="G447" s="236"/>
      <c r="H447" s="239">
        <v>1.5509999999999999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217</v>
      </c>
      <c r="AU447" s="245" t="s">
        <v>81</v>
      </c>
      <c r="AV447" s="13" t="s">
        <v>81</v>
      </c>
      <c r="AW447" s="13" t="s">
        <v>33</v>
      </c>
      <c r="AX447" s="13" t="s">
        <v>72</v>
      </c>
      <c r="AY447" s="245" t="s">
        <v>204</v>
      </c>
    </row>
    <row r="448" s="13" customFormat="1">
      <c r="A448" s="13"/>
      <c r="B448" s="235"/>
      <c r="C448" s="236"/>
      <c r="D448" s="228" t="s">
        <v>217</v>
      </c>
      <c r="E448" s="237" t="s">
        <v>19</v>
      </c>
      <c r="F448" s="238" t="s">
        <v>584</v>
      </c>
      <c r="G448" s="236"/>
      <c r="H448" s="239">
        <v>1.5600000000000001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217</v>
      </c>
      <c r="AU448" s="245" t="s">
        <v>81</v>
      </c>
      <c r="AV448" s="13" t="s">
        <v>81</v>
      </c>
      <c r="AW448" s="13" t="s">
        <v>33</v>
      </c>
      <c r="AX448" s="13" t="s">
        <v>72</v>
      </c>
      <c r="AY448" s="245" t="s">
        <v>204</v>
      </c>
    </row>
    <row r="449" s="13" customFormat="1">
      <c r="A449" s="13"/>
      <c r="B449" s="235"/>
      <c r="C449" s="236"/>
      <c r="D449" s="228" t="s">
        <v>217</v>
      </c>
      <c r="E449" s="237" t="s">
        <v>19</v>
      </c>
      <c r="F449" s="238" t="s">
        <v>585</v>
      </c>
      <c r="G449" s="236"/>
      <c r="H449" s="239">
        <v>1.8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217</v>
      </c>
      <c r="AU449" s="245" t="s">
        <v>81</v>
      </c>
      <c r="AV449" s="13" t="s">
        <v>81</v>
      </c>
      <c r="AW449" s="13" t="s">
        <v>33</v>
      </c>
      <c r="AX449" s="13" t="s">
        <v>72</v>
      </c>
      <c r="AY449" s="245" t="s">
        <v>204</v>
      </c>
    </row>
    <row r="450" s="13" customFormat="1">
      <c r="A450" s="13"/>
      <c r="B450" s="235"/>
      <c r="C450" s="236"/>
      <c r="D450" s="228" t="s">
        <v>217</v>
      </c>
      <c r="E450" s="237" t="s">
        <v>19</v>
      </c>
      <c r="F450" s="238" t="s">
        <v>586</v>
      </c>
      <c r="G450" s="236"/>
      <c r="H450" s="239">
        <v>2.1899999999999999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5" t="s">
        <v>217</v>
      </c>
      <c r="AU450" s="245" t="s">
        <v>81</v>
      </c>
      <c r="AV450" s="13" t="s">
        <v>81</v>
      </c>
      <c r="AW450" s="13" t="s">
        <v>33</v>
      </c>
      <c r="AX450" s="13" t="s">
        <v>72</v>
      </c>
      <c r="AY450" s="245" t="s">
        <v>204</v>
      </c>
    </row>
    <row r="451" s="13" customFormat="1">
      <c r="A451" s="13"/>
      <c r="B451" s="235"/>
      <c r="C451" s="236"/>
      <c r="D451" s="228" t="s">
        <v>217</v>
      </c>
      <c r="E451" s="237" t="s">
        <v>19</v>
      </c>
      <c r="F451" s="238" t="s">
        <v>587</v>
      </c>
      <c r="G451" s="236"/>
      <c r="H451" s="239">
        <v>0.20999999999999999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217</v>
      </c>
      <c r="AU451" s="245" t="s">
        <v>81</v>
      </c>
      <c r="AV451" s="13" t="s">
        <v>81</v>
      </c>
      <c r="AW451" s="13" t="s">
        <v>33</v>
      </c>
      <c r="AX451" s="13" t="s">
        <v>72</v>
      </c>
      <c r="AY451" s="245" t="s">
        <v>204</v>
      </c>
    </row>
    <row r="452" s="13" customFormat="1">
      <c r="A452" s="13"/>
      <c r="B452" s="235"/>
      <c r="C452" s="236"/>
      <c r="D452" s="228" t="s">
        <v>217</v>
      </c>
      <c r="E452" s="237" t="s">
        <v>19</v>
      </c>
      <c r="F452" s="238" t="s">
        <v>588</v>
      </c>
      <c r="G452" s="236"/>
      <c r="H452" s="239">
        <v>3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217</v>
      </c>
      <c r="AU452" s="245" t="s">
        <v>81</v>
      </c>
      <c r="AV452" s="13" t="s">
        <v>81</v>
      </c>
      <c r="AW452" s="13" t="s">
        <v>33</v>
      </c>
      <c r="AX452" s="13" t="s">
        <v>72</v>
      </c>
      <c r="AY452" s="245" t="s">
        <v>204</v>
      </c>
    </row>
    <row r="453" s="13" customFormat="1">
      <c r="A453" s="13"/>
      <c r="B453" s="235"/>
      <c r="C453" s="236"/>
      <c r="D453" s="228" t="s">
        <v>217</v>
      </c>
      <c r="E453" s="237" t="s">
        <v>19</v>
      </c>
      <c r="F453" s="238" t="s">
        <v>589</v>
      </c>
      <c r="G453" s="236"/>
      <c r="H453" s="239">
        <v>1.98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5" t="s">
        <v>217</v>
      </c>
      <c r="AU453" s="245" t="s">
        <v>81</v>
      </c>
      <c r="AV453" s="13" t="s">
        <v>81</v>
      </c>
      <c r="AW453" s="13" t="s">
        <v>33</v>
      </c>
      <c r="AX453" s="13" t="s">
        <v>72</v>
      </c>
      <c r="AY453" s="245" t="s">
        <v>204</v>
      </c>
    </row>
    <row r="454" s="13" customFormat="1">
      <c r="A454" s="13"/>
      <c r="B454" s="235"/>
      <c r="C454" s="236"/>
      <c r="D454" s="228" t="s">
        <v>217</v>
      </c>
      <c r="E454" s="237" t="s">
        <v>19</v>
      </c>
      <c r="F454" s="238" t="s">
        <v>590</v>
      </c>
      <c r="G454" s="236"/>
      <c r="H454" s="239">
        <v>2.7480000000000002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217</v>
      </c>
      <c r="AU454" s="245" t="s">
        <v>81</v>
      </c>
      <c r="AV454" s="13" t="s">
        <v>81</v>
      </c>
      <c r="AW454" s="13" t="s">
        <v>33</v>
      </c>
      <c r="AX454" s="13" t="s">
        <v>72</v>
      </c>
      <c r="AY454" s="245" t="s">
        <v>204</v>
      </c>
    </row>
    <row r="455" s="16" customFormat="1">
      <c r="A455" s="16"/>
      <c r="B455" s="267"/>
      <c r="C455" s="268"/>
      <c r="D455" s="228" t="s">
        <v>217</v>
      </c>
      <c r="E455" s="269" t="s">
        <v>19</v>
      </c>
      <c r="F455" s="270" t="s">
        <v>268</v>
      </c>
      <c r="G455" s="268"/>
      <c r="H455" s="271">
        <v>51.122999999999998</v>
      </c>
      <c r="I455" s="272"/>
      <c r="J455" s="268"/>
      <c r="K455" s="268"/>
      <c r="L455" s="273"/>
      <c r="M455" s="274"/>
      <c r="N455" s="275"/>
      <c r="O455" s="275"/>
      <c r="P455" s="275"/>
      <c r="Q455" s="275"/>
      <c r="R455" s="275"/>
      <c r="S455" s="275"/>
      <c r="T455" s="27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T455" s="277" t="s">
        <v>217</v>
      </c>
      <c r="AU455" s="277" t="s">
        <v>81</v>
      </c>
      <c r="AV455" s="16" t="s">
        <v>227</v>
      </c>
      <c r="AW455" s="16" t="s">
        <v>33</v>
      </c>
      <c r="AX455" s="16" t="s">
        <v>72</v>
      </c>
      <c r="AY455" s="277" t="s">
        <v>204</v>
      </c>
    </row>
    <row r="456" s="13" customFormat="1">
      <c r="A456" s="13"/>
      <c r="B456" s="235"/>
      <c r="C456" s="236"/>
      <c r="D456" s="228" t="s">
        <v>217</v>
      </c>
      <c r="E456" s="237" t="s">
        <v>19</v>
      </c>
      <c r="F456" s="238" t="s">
        <v>591</v>
      </c>
      <c r="G456" s="236"/>
      <c r="H456" s="239">
        <v>4.3099999999999996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5" t="s">
        <v>217</v>
      </c>
      <c r="AU456" s="245" t="s">
        <v>81</v>
      </c>
      <c r="AV456" s="13" t="s">
        <v>81</v>
      </c>
      <c r="AW456" s="13" t="s">
        <v>33</v>
      </c>
      <c r="AX456" s="13" t="s">
        <v>72</v>
      </c>
      <c r="AY456" s="245" t="s">
        <v>204</v>
      </c>
    </row>
    <row r="457" s="16" customFormat="1">
      <c r="A457" s="16"/>
      <c r="B457" s="267"/>
      <c r="C457" s="268"/>
      <c r="D457" s="228" t="s">
        <v>217</v>
      </c>
      <c r="E457" s="269" t="s">
        <v>19</v>
      </c>
      <c r="F457" s="270" t="s">
        <v>268</v>
      </c>
      <c r="G457" s="268"/>
      <c r="H457" s="271">
        <v>4.3099999999999996</v>
      </c>
      <c r="I457" s="272"/>
      <c r="J457" s="268"/>
      <c r="K457" s="268"/>
      <c r="L457" s="273"/>
      <c r="M457" s="274"/>
      <c r="N457" s="275"/>
      <c r="O457" s="275"/>
      <c r="P457" s="275"/>
      <c r="Q457" s="275"/>
      <c r="R457" s="275"/>
      <c r="S457" s="275"/>
      <c r="T457" s="27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T457" s="277" t="s">
        <v>217</v>
      </c>
      <c r="AU457" s="277" t="s">
        <v>81</v>
      </c>
      <c r="AV457" s="16" t="s">
        <v>227</v>
      </c>
      <c r="AW457" s="16" t="s">
        <v>33</v>
      </c>
      <c r="AX457" s="16" t="s">
        <v>72</v>
      </c>
      <c r="AY457" s="277" t="s">
        <v>204</v>
      </c>
    </row>
    <row r="458" s="15" customFormat="1">
      <c r="A458" s="15"/>
      <c r="B458" s="257"/>
      <c r="C458" s="258"/>
      <c r="D458" s="228" t="s">
        <v>217</v>
      </c>
      <c r="E458" s="259" t="s">
        <v>19</v>
      </c>
      <c r="F458" s="260" t="s">
        <v>389</v>
      </c>
      <c r="G458" s="258"/>
      <c r="H458" s="259" t="s">
        <v>19</v>
      </c>
      <c r="I458" s="261"/>
      <c r="J458" s="258"/>
      <c r="K458" s="258"/>
      <c r="L458" s="262"/>
      <c r="M458" s="263"/>
      <c r="N458" s="264"/>
      <c r="O458" s="264"/>
      <c r="P458" s="264"/>
      <c r="Q458" s="264"/>
      <c r="R458" s="264"/>
      <c r="S458" s="264"/>
      <c r="T458" s="26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6" t="s">
        <v>217</v>
      </c>
      <c r="AU458" s="266" t="s">
        <v>81</v>
      </c>
      <c r="AV458" s="15" t="s">
        <v>79</v>
      </c>
      <c r="AW458" s="15" t="s">
        <v>33</v>
      </c>
      <c r="AX458" s="15" t="s">
        <v>72</v>
      </c>
      <c r="AY458" s="266" t="s">
        <v>204</v>
      </c>
    </row>
    <row r="459" s="13" customFormat="1">
      <c r="A459" s="13"/>
      <c r="B459" s="235"/>
      <c r="C459" s="236"/>
      <c r="D459" s="228" t="s">
        <v>217</v>
      </c>
      <c r="E459" s="237" t="s">
        <v>19</v>
      </c>
      <c r="F459" s="238" t="s">
        <v>592</v>
      </c>
      <c r="G459" s="236"/>
      <c r="H459" s="239">
        <v>1.9199999999999999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217</v>
      </c>
      <c r="AU459" s="245" t="s">
        <v>81</v>
      </c>
      <c r="AV459" s="13" t="s">
        <v>81</v>
      </c>
      <c r="AW459" s="13" t="s">
        <v>33</v>
      </c>
      <c r="AX459" s="13" t="s">
        <v>72</v>
      </c>
      <c r="AY459" s="245" t="s">
        <v>204</v>
      </c>
    </row>
    <row r="460" s="13" customFormat="1">
      <c r="A460" s="13"/>
      <c r="B460" s="235"/>
      <c r="C460" s="236"/>
      <c r="D460" s="228" t="s">
        <v>217</v>
      </c>
      <c r="E460" s="237" t="s">
        <v>19</v>
      </c>
      <c r="F460" s="238" t="s">
        <v>593</v>
      </c>
      <c r="G460" s="236"/>
      <c r="H460" s="239">
        <v>1.5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217</v>
      </c>
      <c r="AU460" s="245" t="s">
        <v>81</v>
      </c>
      <c r="AV460" s="13" t="s">
        <v>81</v>
      </c>
      <c r="AW460" s="13" t="s">
        <v>33</v>
      </c>
      <c r="AX460" s="13" t="s">
        <v>72</v>
      </c>
      <c r="AY460" s="245" t="s">
        <v>204</v>
      </c>
    </row>
    <row r="461" s="14" customFormat="1">
      <c r="A461" s="14"/>
      <c r="B461" s="246"/>
      <c r="C461" s="247"/>
      <c r="D461" s="228" t="s">
        <v>217</v>
      </c>
      <c r="E461" s="248" t="s">
        <v>19</v>
      </c>
      <c r="F461" s="249" t="s">
        <v>220</v>
      </c>
      <c r="G461" s="247"/>
      <c r="H461" s="250">
        <v>58.853000000000002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6" t="s">
        <v>217</v>
      </c>
      <c r="AU461" s="256" t="s">
        <v>81</v>
      </c>
      <c r="AV461" s="14" t="s">
        <v>211</v>
      </c>
      <c r="AW461" s="14" t="s">
        <v>33</v>
      </c>
      <c r="AX461" s="14" t="s">
        <v>79</v>
      </c>
      <c r="AY461" s="256" t="s">
        <v>204</v>
      </c>
    </row>
    <row r="462" s="2" customFormat="1" ht="16.5" customHeight="1">
      <c r="A462" s="41"/>
      <c r="B462" s="42"/>
      <c r="C462" s="215" t="s">
        <v>594</v>
      </c>
      <c r="D462" s="215" t="s">
        <v>206</v>
      </c>
      <c r="E462" s="216" t="s">
        <v>595</v>
      </c>
      <c r="F462" s="217" t="s">
        <v>596</v>
      </c>
      <c r="G462" s="218" t="s">
        <v>323</v>
      </c>
      <c r="H462" s="219">
        <v>58.853000000000002</v>
      </c>
      <c r="I462" s="220"/>
      <c r="J462" s="221">
        <f>ROUND(I462*H462,2)</f>
        <v>0</v>
      </c>
      <c r="K462" s="217" t="s">
        <v>210</v>
      </c>
      <c r="L462" s="47"/>
      <c r="M462" s="222" t="s">
        <v>19</v>
      </c>
      <c r="N462" s="223" t="s">
        <v>43</v>
      </c>
      <c r="O462" s="87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6" t="s">
        <v>211</v>
      </c>
      <c r="AT462" s="226" t="s">
        <v>206</v>
      </c>
      <c r="AU462" s="226" t="s">
        <v>81</v>
      </c>
      <c r="AY462" s="20" t="s">
        <v>204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20" t="s">
        <v>79</v>
      </c>
      <c r="BK462" s="227">
        <f>ROUND(I462*H462,2)</f>
        <v>0</v>
      </c>
      <c r="BL462" s="20" t="s">
        <v>211</v>
      </c>
      <c r="BM462" s="226" t="s">
        <v>597</v>
      </c>
    </row>
    <row r="463" s="2" customFormat="1">
      <c r="A463" s="41"/>
      <c r="B463" s="42"/>
      <c r="C463" s="43"/>
      <c r="D463" s="228" t="s">
        <v>213</v>
      </c>
      <c r="E463" s="43"/>
      <c r="F463" s="229" t="s">
        <v>598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213</v>
      </c>
      <c r="AU463" s="20" t="s">
        <v>81</v>
      </c>
    </row>
    <row r="464" s="2" customFormat="1">
      <c r="A464" s="41"/>
      <c r="B464" s="42"/>
      <c r="C464" s="43"/>
      <c r="D464" s="233" t="s">
        <v>215</v>
      </c>
      <c r="E464" s="43"/>
      <c r="F464" s="234" t="s">
        <v>599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215</v>
      </c>
      <c r="AU464" s="20" t="s">
        <v>81</v>
      </c>
    </row>
    <row r="465" s="2" customFormat="1" ht="21.75" customHeight="1">
      <c r="A465" s="41"/>
      <c r="B465" s="42"/>
      <c r="C465" s="215" t="s">
        <v>600</v>
      </c>
      <c r="D465" s="215" t="s">
        <v>206</v>
      </c>
      <c r="E465" s="216" t="s">
        <v>601</v>
      </c>
      <c r="F465" s="217" t="s">
        <v>602</v>
      </c>
      <c r="G465" s="218" t="s">
        <v>311</v>
      </c>
      <c r="H465" s="219">
        <v>20.43</v>
      </c>
      <c r="I465" s="220"/>
      <c r="J465" s="221">
        <f>ROUND(I465*H465,2)</f>
        <v>0</v>
      </c>
      <c r="K465" s="217" t="s">
        <v>210</v>
      </c>
      <c r="L465" s="47"/>
      <c r="M465" s="222" t="s">
        <v>19</v>
      </c>
      <c r="N465" s="223" t="s">
        <v>43</v>
      </c>
      <c r="O465" s="87"/>
      <c r="P465" s="224">
        <f>O465*H465</f>
        <v>0</v>
      </c>
      <c r="Q465" s="224">
        <v>1.0606199999999999</v>
      </c>
      <c r="R465" s="224">
        <f>Q465*H465</f>
        <v>21.668466599999999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211</v>
      </c>
      <c r="AT465" s="226" t="s">
        <v>206</v>
      </c>
      <c r="AU465" s="226" t="s">
        <v>81</v>
      </c>
      <c r="AY465" s="20" t="s">
        <v>204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79</v>
      </c>
      <c r="BK465" s="227">
        <f>ROUND(I465*H465,2)</f>
        <v>0</v>
      </c>
      <c r="BL465" s="20" t="s">
        <v>211</v>
      </c>
      <c r="BM465" s="226" t="s">
        <v>603</v>
      </c>
    </row>
    <row r="466" s="2" customFormat="1">
      <c r="A466" s="41"/>
      <c r="B466" s="42"/>
      <c r="C466" s="43"/>
      <c r="D466" s="228" t="s">
        <v>213</v>
      </c>
      <c r="E466" s="43"/>
      <c r="F466" s="229" t="s">
        <v>604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213</v>
      </c>
      <c r="AU466" s="20" t="s">
        <v>81</v>
      </c>
    </row>
    <row r="467" s="2" customFormat="1">
      <c r="A467" s="41"/>
      <c r="B467" s="42"/>
      <c r="C467" s="43"/>
      <c r="D467" s="233" t="s">
        <v>215</v>
      </c>
      <c r="E467" s="43"/>
      <c r="F467" s="234" t="s">
        <v>605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215</v>
      </c>
      <c r="AU467" s="20" t="s">
        <v>81</v>
      </c>
    </row>
    <row r="468" s="15" customFormat="1">
      <c r="A468" s="15"/>
      <c r="B468" s="257"/>
      <c r="C468" s="258"/>
      <c r="D468" s="228" t="s">
        <v>217</v>
      </c>
      <c r="E468" s="259" t="s">
        <v>19</v>
      </c>
      <c r="F468" s="260" t="s">
        <v>516</v>
      </c>
      <c r="G468" s="258"/>
      <c r="H468" s="259" t="s">
        <v>19</v>
      </c>
      <c r="I468" s="261"/>
      <c r="J468" s="258"/>
      <c r="K468" s="258"/>
      <c r="L468" s="262"/>
      <c r="M468" s="263"/>
      <c r="N468" s="264"/>
      <c r="O468" s="264"/>
      <c r="P468" s="264"/>
      <c r="Q468" s="264"/>
      <c r="R468" s="264"/>
      <c r="S468" s="264"/>
      <c r="T468" s="26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6" t="s">
        <v>217</v>
      </c>
      <c r="AU468" s="266" t="s">
        <v>81</v>
      </c>
      <c r="AV468" s="15" t="s">
        <v>79</v>
      </c>
      <c r="AW468" s="15" t="s">
        <v>33</v>
      </c>
      <c r="AX468" s="15" t="s">
        <v>72</v>
      </c>
      <c r="AY468" s="266" t="s">
        <v>204</v>
      </c>
    </row>
    <row r="469" s="13" customFormat="1">
      <c r="A469" s="13"/>
      <c r="B469" s="235"/>
      <c r="C469" s="236"/>
      <c r="D469" s="228" t="s">
        <v>217</v>
      </c>
      <c r="E469" s="237" t="s">
        <v>19</v>
      </c>
      <c r="F469" s="238" t="s">
        <v>606</v>
      </c>
      <c r="G469" s="236"/>
      <c r="H469" s="239">
        <v>19.774999999999999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217</v>
      </c>
      <c r="AU469" s="245" t="s">
        <v>81</v>
      </c>
      <c r="AV469" s="13" t="s">
        <v>81</v>
      </c>
      <c r="AW469" s="13" t="s">
        <v>33</v>
      </c>
      <c r="AX469" s="13" t="s">
        <v>72</v>
      </c>
      <c r="AY469" s="245" t="s">
        <v>204</v>
      </c>
    </row>
    <row r="470" s="13" customFormat="1">
      <c r="A470" s="13"/>
      <c r="B470" s="235"/>
      <c r="C470" s="236"/>
      <c r="D470" s="228" t="s">
        <v>217</v>
      </c>
      <c r="E470" s="237" t="s">
        <v>19</v>
      </c>
      <c r="F470" s="238" t="s">
        <v>607</v>
      </c>
      <c r="G470" s="236"/>
      <c r="H470" s="239">
        <v>0.58199999999999996</v>
      </c>
      <c r="I470" s="240"/>
      <c r="J470" s="236"/>
      <c r="K470" s="236"/>
      <c r="L470" s="241"/>
      <c r="M470" s="242"/>
      <c r="N470" s="243"/>
      <c r="O470" s="243"/>
      <c r="P470" s="243"/>
      <c r="Q470" s="243"/>
      <c r="R470" s="243"/>
      <c r="S470" s="243"/>
      <c r="T470" s="24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5" t="s">
        <v>217</v>
      </c>
      <c r="AU470" s="245" t="s">
        <v>81</v>
      </c>
      <c r="AV470" s="13" t="s">
        <v>81</v>
      </c>
      <c r="AW470" s="13" t="s">
        <v>33</v>
      </c>
      <c r="AX470" s="13" t="s">
        <v>72</v>
      </c>
      <c r="AY470" s="245" t="s">
        <v>204</v>
      </c>
    </row>
    <row r="471" s="13" customFormat="1">
      <c r="A471" s="13"/>
      <c r="B471" s="235"/>
      <c r="C471" s="236"/>
      <c r="D471" s="228" t="s">
        <v>217</v>
      </c>
      <c r="E471" s="237" t="s">
        <v>19</v>
      </c>
      <c r="F471" s="238" t="s">
        <v>608</v>
      </c>
      <c r="G471" s="236"/>
      <c r="H471" s="239">
        <v>0.072999999999999995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217</v>
      </c>
      <c r="AU471" s="245" t="s">
        <v>81</v>
      </c>
      <c r="AV471" s="13" t="s">
        <v>81</v>
      </c>
      <c r="AW471" s="13" t="s">
        <v>33</v>
      </c>
      <c r="AX471" s="13" t="s">
        <v>72</v>
      </c>
      <c r="AY471" s="245" t="s">
        <v>204</v>
      </c>
    </row>
    <row r="472" s="14" customFormat="1">
      <c r="A472" s="14"/>
      <c r="B472" s="246"/>
      <c r="C472" s="247"/>
      <c r="D472" s="228" t="s">
        <v>217</v>
      </c>
      <c r="E472" s="248" t="s">
        <v>19</v>
      </c>
      <c r="F472" s="249" t="s">
        <v>220</v>
      </c>
      <c r="G472" s="247"/>
      <c r="H472" s="250">
        <v>20.43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6" t="s">
        <v>217</v>
      </c>
      <c r="AU472" s="256" t="s">
        <v>81</v>
      </c>
      <c r="AV472" s="14" t="s">
        <v>211</v>
      </c>
      <c r="AW472" s="14" t="s">
        <v>33</v>
      </c>
      <c r="AX472" s="14" t="s">
        <v>79</v>
      </c>
      <c r="AY472" s="256" t="s">
        <v>204</v>
      </c>
    </row>
    <row r="473" s="2" customFormat="1" ht="16.5" customHeight="1">
      <c r="A473" s="41"/>
      <c r="B473" s="42"/>
      <c r="C473" s="215" t="s">
        <v>609</v>
      </c>
      <c r="D473" s="215" t="s">
        <v>206</v>
      </c>
      <c r="E473" s="216" t="s">
        <v>610</v>
      </c>
      <c r="F473" s="217" t="s">
        <v>611</v>
      </c>
      <c r="G473" s="218" t="s">
        <v>230</v>
      </c>
      <c r="H473" s="219">
        <v>9.0830000000000002</v>
      </c>
      <c r="I473" s="220"/>
      <c r="J473" s="221">
        <f>ROUND(I473*H473,2)</f>
        <v>0</v>
      </c>
      <c r="K473" s="217" t="s">
        <v>19</v>
      </c>
      <c r="L473" s="47"/>
      <c r="M473" s="222" t="s">
        <v>19</v>
      </c>
      <c r="N473" s="223" t="s">
        <v>43</v>
      </c>
      <c r="O473" s="87"/>
      <c r="P473" s="224">
        <f>O473*H473</f>
        <v>0</v>
      </c>
      <c r="Q473" s="224">
        <v>2.45329</v>
      </c>
      <c r="R473" s="224">
        <f>Q473*H473</f>
        <v>22.283233070000001</v>
      </c>
      <c r="S473" s="224">
        <v>0</v>
      </c>
      <c r="T473" s="22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6" t="s">
        <v>211</v>
      </c>
      <c r="AT473" s="226" t="s">
        <v>206</v>
      </c>
      <c r="AU473" s="226" t="s">
        <v>81</v>
      </c>
      <c r="AY473" s="20" t="s">
        <v>204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20" t="s">
        <v>79</v>
      </c>
      <c r="BK473" s="227">
        <f>ROUND(I473*H473,2)</f>
        <v>0</v>
      </c>
      <c r="BL473" s="20" t="s">
        <v>211</v>
      </c>
      <c r="BM473" s="226" t="s">
        <v>612</v>
      </c>
    </row>
    <row r="474" s="2" customFormat="1">
      <c r="A474" s="41"/>
      <c r="B474" s="42"/>
      <c r="C474" s="43"/>
      <c r="D474" s="228" t="s">
        <v>213</v>
      </c>
      <c r="E474" s="43"/>
      <c r="F474" s="229" t="s">
        <v>611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213</v>
      </c>
      <c r="AU474" s="20" t="s">
        <v>81</v>
      </c>
    </row>
    <row r="475" s="15" customFormat="1">
      <c r="A475" s="15"/>
      <c r="B475" s="257"/>
      <c r="C475" s="258"/>
      <c r="D475" s="228" t="s">
        <v>217</v>
      </c>
      <c r="E475" s="259" t="s">
        <v>19</v>
      </c>
      <c r="F475" s="260" t="s">
        <v>613</v>
      </c>
      <c r="G475" s="258"/>
      <c r="H475" s="259" t="s">
        <v>19</v>
      </c>
      <c r="I475" s="261"/>
      <c r="J475" s="258"/>
      <c r="K475" s="258"/>
      <c r="L475" s="262"/>
      <c r="M475" s="263"/>
      <c r="N475" s="264"/>
      <c r="O475" s="264"/>
      <c r="P475" s="264"/>
      <c r="Q475" s="264"/>
      <c r="R475" s="264"/>
      <c r="S475" s="264"/>
      <c r="T475" s="265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66" t="s">
        <v>217</v>
      </c>
      <c r="AU475" s="266" t="s">
        <v>81</v>
      </c>
      <c r="AV475" s="15" t="s">
        <v>79</v>
      </c>
      <c r="AW475" s="15" t="s">
        <v>33</v>
      </c>
      <c r="AX475" s="15" t="s">
        <v>72</v>
      </c>
      <c r="AY475" s="266" t="s">
        <v>204</v>
      </c>
    </row>
    <row r="476" s="13" customFormat="1">
      <c r="A476" s="13"/>
      <c r="B476" s="235"/>
      <c r="C476" s="236"/>
      <c r="D476" s="228" t="s">
        <v>217</v>
      </c>
      <c r="E476" s="237" t="s">
        <v>19</v>
      </c>
      <c r="F476" s="238" t="s">
        <v>614</v>
      </c>
      <c r="G476" s="236"/>
      <c r="H476" s="239">
        <v>9.0830000000000002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5" t="s">
        <v>217</v>
      </c>
      <c r="AU476" s="245" t="s">
        <v>81</v>
      </c>
      <c r="AV476" s="13" t="s">
        <v>81</v>
      </c>
      <c r="AW476" s="13" t="s">
        <v>33</v>
      </c>
      <c r="AX476" s="13" t="s">
        <v>79</v>
      </c>
      <c r="AY476" s="245" t="s">
        <v>204</v>
      </c>
    </row>
    <row r="477" s="2" customFormat="1" ht="24.15" customHeight="1">
      <c r="A477" s="41"/>
      <c r="B477" s="42"/>
      <c r="C477" s="215" t="s">
        <v>615</v>
      </c>
      <c r="D477" s="215" t="s">
        <v>206</v>
      </c>
      <c r="E477" s="216" t="s">
        <v>616</v>
      </c>
      <c r="F477" s="217" t="s">
        <v>617</v>
      </c>
      <c r="G477" s="218" t="s">
        <v>230</v>
      </c>
      <c r="H477" s="219">
        <v>35.183</v>
      </c>
      <c r="I477" s="220"/>
      <c r="J477" s="221">
        <f>ROUND(I477*H477,2)</f>
        <v>0</v>
      </c>
      <c r="K477" s="217" t="s">
        <v>210</v>
      </c>
      <c r="L477" s="47"/>
      <c r="M477" s="222" t="s">
        <v>19</v>
      </c>
      <c r="N477" s="223" t="s">
        <v>43</v>
      </c>
      <c r="O477" s="87"/>
      <c r="P477" s="224">
        <f>O477*H477</f>
        <v>0</v>
      </c>
      <c r="Q477" s="224">
        <v>2.45329</v>
      </c>
      <c r="R477" s="224">
        <f>Q477*H477</f>
        <v>86.314102070000004</v>
      </c>
      <c r="S477" s="224">
        <v>0</v>
      </c>
      <c r="T477" s="225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6" t="s">
        <v>211</v>
      </c>
      <c r="AT477" s="226" t="s">
        <v>206</v>
      </c>
      <c r="AU477" s="226" t="s">
        <v>81</v>
      </c>
      <c r="AY477" s="20" t="s">
        <v>204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20" t="s">
        <v>79</v>
      </c>
      <c r="BK477" s="227">
        <f>ROUND(I477*H477,2)</f>
        <v>0</v>
      </c>
      <c r="BL477" s="20" t="s">
        <v>211</v>
      </c>
      <c r="BM477" s="226" t="s">
        <v>618</v>
      </c>
    </row>
    <row r="478" s="2" customFormat="1">
      <c r="A478" s="41"/>
      <c r="B478" s="42"/>
      <c r="C478" s="43"/>
      <c r="D478" s="228" t="s">
        <v>213</v>
      </c>
      <c r="E478" s="43"/>
      <c r="F478" s="229" t="s">
        <v>619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213</v>
      </c>
      <c r="AU478" s="20" t="s">
        <v>81</v>
      </c>
    </row>
    <row r="479" s="2" customFormat="1">
      <c r="A479" s="41"/>
      <c r="B479" s="42"/>
      <c r="C479" s="43"/>
      <c r="D479" s="233" t="s">
        <v>215</v>
      </c>
      <c r="E479" s="43"/>
      <c r="F479" s="234" t="s">
        <v>620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215</v>
      </c>
      <c r="AU479" s="20" t="s">
        <v>81</v>
      </c>
    </row>
    <row r="480" s="15" customFormat="1">
      <c r="A480" s="15"/>
      <c r="B480" s="257"/>
      <c r="C480" s="258"/>
      <c r="D480" s="228" t="s">
        <v>217</v>
      </c>
      <c r="E480" s="259" t="s">
        <v>19</v>
      </c>
      <c r="F480" s="260" t="s">
        <v>555</v>
      </c>
      <c r="G480" s="258"/>
      <c r="H480" s="259" t="s">
        <v>19</v>
      </c>
      <c r="I480" s="261"/>
      <c r="J480" s="258"/>
      <c r="K480" s="258"/>
      <c r="L480" s="262"/>
      <c r="M480" s="263"/>
      <c r="N480" s="264"/>
      <c r="O480" s="264"/>
      <c r="P480" s="264"/>
      <c r="Q480" s="264"/>
      <c r="R480" s="264"/>
      <c r="S480" s="264"/>
      <c r="T480" s="26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6" t="s">
        <v>217</v>
      </c>
      <c r="AU480" s="266" t="s">
        <v>81</v>
      </c>
      <c r="AV480" s="15" t="s">
        <v>79</v>
      </c>
      <c r="AW480" s="15" t="s">
        <v>33</v>
      </c>
      <c r="AX480" s="15" t="s">
        <v>72</v>
      </c>
      <c r="AY480" s="266" t="s">
        <v>204</v>
      </c>
    </row>
    <row r="481" s="13" customFormat="1">
      <c r="A481" s="13"/>
      <c r="B481" s="235"/>
      <c r="C481" s="236"/>
      <c r="D481" s="228" t="s">
        <v>217</v>
      </c>
      <c r="E481" s="237" t="s">
        <v>19</v>
      </c>
      <c r="F481" s="238" t="s">
        <v>621</v>
      </c>
      <c r="G481" s="236"/>
      <c r="H481" s="239">
        <v>7.0039999999999996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217</v>
      </c>
      <c r="AU481" s="245" t="s">
        <v>81</v>
      </c>
      <c r="AV481" s="13" t="s">
        <v>81</v>
      </c>
      <c r="AW481" s="13" t="s">
        <v>33</v>
      </c>
      <c r="AX481" s="13" t="s">
        <v>72</v>
      </c>
      <c r="AY481" s="245" t="s">
        <v>204</v>
      </c>
    </row>
    <row r="482" s="13" customFormat="1">
      <c r="A482" s="13"/>
      <c r="B482" s="235"/>
      <c r="C482" s="236"/>
      <c r="D482" s="228" t="s">
        <v>217</v>
      </c>
      <c r="E482" s="237" t="s">
        <v>19</v>
      </c>
      <c r="F482" s="238" t="s">
        <v>622</v>
      </c>
      <c r="G482" s="236"/>
      <c r="H482" s="239">
        <v>5.7290000000000001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217</v>
      </c>
      <c r="AU482" s="245" t="s">
        <v>81</v>
      </c>
      <c r="AV482" s="13" t="s">
        <v>81</v>
      </c>
      <c r="AW482" s="13" t="s">
        <v>33</v>
      </c>
      <c r="AX482" s="13" t="s">
        <v>72</v>
      </c>
      <c r="AY482" s="245" t="s">
        <v>204</v>
      </c>
    </row>
    <row r="483" s="13" customFormat="1">
      <c r="A483" s="13"/>
      <c r="B483" s="235"/>
      <c r="C483" s="236"/>
      <c r="D483" s="228" t="s">
        <v>217</v>
      </c>
      <c r="E483" s="237" t="s">
        <v>19</v>
      </c>
      <c r="F483" s="238" t="s">
        <v>623</v>
      </c>
      <c r="G483" s="236"/>
      <c r="H483" s="239">
        <v>3.2949999999999999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5" t="s">
        <v>217</v>
      </c>
      <c r="AU483" s="245" t="s">
        <v>81</v>
      </c>
      <c r="AV483" s="13" t="s">
        <v>81</v>
      </c>
      <c r="AW483" s="13" t="s">
        <v>33</v>
      </c>
      <c r="AX483" s="13" t="s">
        <v>72</v>
      </c>
      <c r="AY483" s="245" t="s">
        <v>204</v>
      </c>
    </row>
    <row r="484" s="13" customFormat="1">
      <c r="A484" s="13"/>
      <c r="B484" s="235"/>
      <c r="C484" s="236"/>
      <c r="D484" s="228" t="s">
        <v>217</v>
      </c>
      <c r="E484" s="237" t="s">
        <v>19</v>
      </c>
      <c r="F484" s="238" t="s">
        <v>624</v>
      </c>
      <c r="G484" s="236"/>
      <c r="H484" s="239">
        <v>0.48799999999999999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217</v>
      </c>
      <c r="AU484" s="245" t="s">
        <v>81</v>
      </c>
      <c r="AV484" s="13" t="s">
        <v>81</v>
      </c>
      <c r="AW484" s="13" t="s">
        <v>33</v>
      </c>
      <c r="AX484" s="13" t="s">
        <v>72</v>
      </c>
      <c r="AY484" s="245" t="s">
        <v>204</v>
      </c>
    </row>
    <row r="485" s="13" customFormat="1">
      <c r="A485" s="13"/>
      <c r="B485" s="235"/>
      <c r="C485" s="236"/>
      <c r="D485" s="228" t="s">
        <v>217</v>
      </c>
      <c r="E485" s="237" t="s">
        <v>19</v>
      </c>
      <c r="F485" s="238" t="s">
        <v>625</v>
      </c>
      <c r="G485" s="236"/>
      <c r="H485" s="239">
        <v>4.7919999999999998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217</v>
      </c>
      <c r="AU485" s="245" t="s">
        <v>81</v>
      </c>
      <c r="AV485" s="13" t="s">
        <v>81</v>
      </c>
      <c r="AW485" s="13" t="s">
        <v>33</v>
      </c>
      <c r="AX485" s="13" t="s">
        <v>72</v>
      </c>
      <c r="AY485" s="245" t="s">
        <v>204</v>
      </c>
    </row>
    <row r="486" s="16" customFormat="1">
      <c r="A486" s="16"/>
      <c r="B486" s="267"/>
      <c r="C486" s="268"/>
      <c r="D486" s="228" t="s">
        <v>217</v>
      </c>
      <c r="E486" s="269" t="s">
        <v>19</v>
      </c>
      <c r="F486" s="270" t="s">
        <v>268</v>
      </c>
      <c r="G486" s="268"/>
      <c r="H486" s="271">
        <v>21.308</v>
      </c>
      <c r="I486" s="272"/>
      <c r="J486" s="268"/>
      <c r="K486" s="268"/>
      <c r="L486" s="273"/>
      <c r="M486" s="274"/>
      <c r="N486" s="275"/>
      <c r="O486" s="275"/>
      <c r="P486" s="275"/>
      <c r="Q486" s="275"/>
      <c r="R486" s="275"/>
      <c r="S486" s="275"/>
      <c r="T486" s="27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277" t="s">
        <v>217</v>
      </c>
      <c r="AU486" s="277" t="s">
        <v>81</v>
      </c>
      <c r="AV486" s="16" t="s">
        <v>227</v>
      </c>
      <c r="AW486" s="16" t="s">
        <v>33</v>
      </c>
      <c r="AX486" s="16" t="s">
        <v>72</v>
      </c>
      <c r="AY486" s="277" t="s">
        <v>204</v>
      </c>
    </row>
    <row r="487" s="15" customFormat="1">
      <c r="A487" s="15"/>
      <c r="B487" s="257"/>
      <c r="C487" s="258"/>
      <c r="D487" s="228" t="s">
        <v>217</v>
      </c>
      <c r="E487" s="259" t="s">
        <v>19</v>
      </c>
      <c r="F487" s="260" t="s">
        <v>626</v>
      </c>
      <c r="G487" s="258"/>
      <c r="H487" s="259" t="s">
        <v>19</v>
      </c>
      <c r="I487" s="261"/>
      <c r="J487" s="258"/>
      <c r="K487" s="258"/>
      <c r="L487" s="262"/>
      <c r="M487" s="263"/>
      <c r="N487" s="264"/>
      <c r="O487" s="264"/>
      <c r="P487" s="264"/>
      <c r="Q487" s="264"/>
      <c r="R487" s="264"/>
      <c r="S487" s="264"/>
      <c r="T487" s="265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66" t="s">
        <v>217</v>
      </c>
      <c r="AU487" s="266" t="s">
        <v>81</v>
      </c>
      <c r="AV487" s="15" t="s">
        <v>79</v>
      </c>
      <c r="AW487" s="15" t="s">
        <v>33</v>
      </c>
      <c r="AX487" s="15" t="s">
        <v>72</v>
      </c>
      <c r="AY487" s="266" t="s">
        <v>204</v>
      </c>
    </row>
    <row r="488" s="13" customFormat="1">
      <c r="A488" s="13"/>
      <c r="B488" s="235"/>
      <c r="C488" s="236"/>
      <c r="D488" s="228" t="s">
        <v>217</v>
      </c>
      <c r="E488" s="237" t="s">
        <v>19</v>
      </c>
      <c r="F488" s="238" t="s">
        <v>627</v>
      </c>
      <c r="G488" s="236"/>
      <c r="H488" s="239">
        <v>7.5190000000000001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217</v>
      </c>
      <c r="AU488" s="245" t="s">
        <v>81</v>
      </c>
      <c r="AV488" s="13" t="s">
        <v>81</v>
      </c>
      <c r="AW488" s="13" t="s">
        <v>33</v>
      </c>
      <c r="AX488" s="13" t="s">
        <v>72</v>
      </c>
      <c r="AY488" s="245" t="s">
        <v>204</v>
      </c>
    </row>
    <row r="489" s="13" customFormat="1">
      <c r="A489" s="13"/>
      <c r="B489" s="235"/>
      <c r="C489" s="236"/>
      <c r="D489" s="228" t="s">
        <v>217</v>
      </c>
      <c r="E489" s="237" t="s">
        <v>19</v>
      </c>
      <c r="F489" s="238" t="s">
        <v>628</v>
      </c>
      <c r="G489" s="236"/>
      <c r="H489" s="239">
        <v>6.3559999999999999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217</v>
      </c>
      <c r="AU489" s="245" t="s">
        <v>81</v>
      </c>
      <c r="AV489" s="13" t="s">
        <v>81</v>
      </c>
      <c r="AW489" s="13" t="s">
        <v>33</v>
      </c>
      <c r="AX489" s="13" t="s">
        <v>72</v>
      </c>
      <c r="AY489" s="245" t="s">
        <v>204</v>
      </c>
    </row>
    <row r="490" s="16" customFormat="1">
      <c r="A490" s="16"/>
      <c r="B490" s="267"/>
      <c r="C490" s="268"/>
      <c r="D490" s="228" t="s">
        <v>217</v>
      </c>
      <c r="E490" s="269" t="s">
        <v>19</v>
      </c>
      <c r="F490" s="270" t="s">
        <v>268</v>
      </c>
      <c r="G490" s="268"/>
      <c r="H490" s="271">
        <v>13.875</v>
      </c>
      <c r="I490" s="272"/>
      <c r="J490" s="268"/>
      <c r="K490" s="268"/>
      <c r="L490" s="273"/>
      <c r="M490" s="274"/>
      <c r="N490" s="275"/>
      <c r="O490" s="275"/>
      <c r="P490" s="275"/>
      <c r="Q490" s="275"/>
      <c r="R490" s="275"/>
      <c r="S490" s="275"/>
      <c r="T490" s="27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T490" s="277" t="s">
        <v>217</v>
      </c>
      <c r="AU490" s="277" t="s">
        <v>81</v>
      </c>
      <c r="AV490" s="16" t="s">
        <v>227</v>
      </c>
      <c r="AW490" s="16" t="s">
        <v>33</v>
      </c>
      <c r="AX490" s="16" t="s">
        <v>72</v>
      </c>
      <c r="AY490" s="277" t="s">
        <v>204</v>
      </c>
    </row>
    <row r="491" s="14" customFormat="1">
      <c r="A491" s="14"/>
      <c r="B491" s="246"/>
      <c r="C491" s="247"/>
      <c r="D491" s="228" t="s">
        <v>217</v>
      </c>
      <c r="E491" s="248" t="s">
        <v>19</v>
      </c>
      <c r="F491" s="249" t="s">
        <v>220</v>
      </c>
      <c r="G491" s="247"/>
      <c r="H491" s="250">
        <v>35.183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6" t="s">
        <v>217</v>
      </c>
      <c r="AU491" s="256" t="s">
        <v>81</v>
      </c>
      <c r="AV491" s="14" t="s">
        <v>211</v>
      </c>
      <c r="AW491" s="14" t="s">
        <v>33</v>
      </c>
      <c r="AX491" s="14" t="s">
        <v>79</v>
      </c>
      <c r="AY491" s="256" t="s">
        <v>204</v>
      </c>
    </row>
    <row r="492" s="2" customFormat="1" ht="16.5" customHeight="1">
      <c r="A492" s="41"/>
      <c r="B492" s="42"/>
      <c r="C492" s="215" t="s">
        <v>629</v>
      </c>
      <c r="D492" s="215" t="s">
        <v>206</v>
      </c>
      <c r="E492" s="216" t="s">
        <v>630</v>
      </c>
      <c r="F492" s="217" t="s">
        <v>631</v>
      </c>
      <c r="G492" s="218" t="s">
        <v>323</v>
      </c>
      <c r="H492" s="219">
        <v>230.23599999999999</v>
      </c>
      <c r="I492" s="220"/>
      <c r="J492" s="221">
        <f>ROUND(I492*H492,2)</f>
        <v>0</v>
      </c>
      <c r="K492" s="217" t="s">
        <v>210</v>
      </c>
      <c r="L492" s="47"/>
      <c r="M492" s="222" t="s">
        <v>19</v>
      </c>
      <c r="N492" s="223" t="s">
        <v>43</v>
      </c>
      <c r="O492" s="87"/>
      <c r="P492" s="224">
        <f>O492*H492</f>
        <v>0</v>
      </c>
      <c r="Q492" s="224">
        <v>0.0026900000000000001</v>
      </c>
      <c r="R492" s="224">
        <f>Q492*H492</f>
        <v>0.61933484000000005</v>
      </c>
      <c r="S492" s="224">
        <v>0</v>
      </c>
      <c r="T492" s="22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6" t="s">
        <v>211</v>
      </c>
      <c r="AT492" s="226" t="s">
        <v>206</v>
      </c>
      <c r="AU492" s="226" t="s">
        <v>81</v>
      </c>
      <c r="AY492" s="20" t="s">
        <v>204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20" t="s">
        <v>79</v>
      </c>
      <c r="BK492" s="227">
        <f>ROUND(I492*H492,2)</f>
        <v>0</v>
      </c>
      <c r="BL492" s="20" t="s">
        <v>211</v>
      </c>
      <c r="BM492" s="226" t="s">
        <v>632</v>
      </c>
    </row>
    <row r="493" s="2" customFormat="1">
      <c r="A493" s="41"/>
      <c r="B493" s="42"/>
      <c r="C493" s="43"/>
      <c r="D493" s="228" t="s">
        <v>213</v>
      </c>
      <c r="E493" s="43"/>
      <c r="F493" s="229" t="s">
        <v>633</v>
      </c>
      <c r="G493" s="43"/>
      <c r="H493" s="43"/>
      <c r="I493" s="230"/>
      <c r="J493" s="43"/>
      <c r="K493" s="43"/>
      <c r="L493" s="47"/>
      <c r="M493" s="231"/>
      <c r="N493" s="23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213</v>
      </c>
      <c r="AU493" s="20" t="s">
        <v>81</v>
      </c>
    </row>
    <row r="494" s="2" customFormat="1">
      <c r="A494" s="41"/>
      <c r="B494" s="42"/>
      <c r="C494" s="43"/>
      <c r="D494" s="233" t="s">
        <v>215</v>
      </c>
      <c r="E494" s="43"/>
      <c r="F494" s="234" t="s">
        <v>634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215</v>
      </c>
      <c r="AU494" s="20" t="s">
        <v>81</v>
      </c>
    </row>
    <row r="495" s="15" customFormat="1">
      <c r="A495" s="15"/>
      <c r="B495" s="257"/>
      <c r="C495" s="258"/>
      <c r="D495" s="228" t="s">
        <v>217</v>
      </c>
      <c r="E495" s="259" t="s">
        <v>19</v>
      </c>
      <c r="F495" s="260" t="s">
        <v>613</v>
      </c>
      <c r="G495" s="258"/>
      <c r="H495" s="259" t="s">
        <v>19</v>
      </c>
      <c r="I495" s="261"/>
      <c r="J495" s="258"/>
      <c r="K495" s="258"/>
      <c r="L495" s="262"/>
      <c r="M495" s="263"/>
      <c r="N495" s="264"/>
      <c r="O495" s="264"/>
      <c r="P495" s="264"/>
      <c r="Q495" s="264"/>
      <c r="R495" s="264"/>
      <c r="S495" s="264"/>
      <c r="T495" s="26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6" t="s">
        <v>217</v>
      </c>
      <c r="AU495" s="266" t="s">
        <v>81</v>
      </c>
      <c r="AV495" s="15" t="s">
        <v>79</v>
      </c>
      <c r="AW495" s="15" t="s">
        <v>33</v>
      </c>
      <c r="AX495" s="15" t="s">
        <v>72</v>
      </c>
      <c r="AY495" s="266" t="s">
        <v>204</v>
      </c>
    </row>
    <row r="496" s="13" customFormat="1">
      <c r="A496" s="13"/>
      <c r="B496" s="235"/>
      <c r="C496" s="236"/>
      <c r="D496" s="228" t="s">
        <v>217</v>
      </c>
      <c r="E496" s="237" t="s">
        <v>19</v>
      </c>
      <c r="F496" s="238" t="s">
        <v>635</v>
      </c>
      <c r="G496" s="236"/>
      <c r="H496" s="239">
        <v>90.826999999999998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217</v>
      </c>
      <c r="AU496" s="245" t="s">
        <v>81</v>
      </c>
      <c r="AV496" s="13" t="s">
        <v>81</v>
      </c>
      <c r="AW496" s="13" t="s">
        <v>33</v>
      </c>
      <c r="AX496" s="13" t="s">
        <v>72</v>
      </c>
      <c r="AY496" s="245" t="s">
        <v>204</v>
      </c>
    </row>
    <row r="497" s="16" customFormat="1">
      <c r="A497" s="16"/>
      <c r="B497" s="267"/>
      <c r="C497" s="268"/>
      <c r="D497" s="228" t="s">
        <v>217</v>
      </c>
      <c r="E497" s="269" t="s">
        <v>19</v>
      </c>
      <c r="F497" s="270" t="s">
        <v>268</v>
      </c>
      <c r="G497" s="268"/>
      <c r="H497" s="271">
        <v>90.826999999999998</v>
      </c>
      <c r="I497" s="272"/>
      <c r="J497" s="268"/>
      <c r="K497" s="268"/>
      <c r="L497" s="273"/>
      <c r="M497" s="274"/>
      <c r="N497" s="275"/>
      <c r="O497" s="275"/>
      <c r="P497" s="275"/>
      <c r="Q497" s="275"/>
      <c r="R497" s="275"/>
      <c r="S497" s="275"/>
      <c r="T497" s="27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T497" s="277" t="s">
        <v>217</v>
      </c>
      <c r="AU497" s="277" t="s">
        <v>81</v>
      </c>
      <c r="AV497" s="16" t="s">
        <v>227</v>
      </c>
      <c r="AW497" s="16" t="s">
        <v>33</v>
      </c>
      <c r="AX497" s="16" t="s">
        <v>72</v>
      </c>
      <c r="AY497" s="277" t="s">
        <v>204</v>
      </c>
    </row>
    <row r="498" s="15" customFormat="1">
      <c r="A498" s="15"/>
      <c r="B498" s="257"/>
      <c r="C498" s="258"/>
      <c r="D498" s="228" t="s">
        <v>217</v>
      </c>
      <c r="E498" s="259" t="s">
        <v>19</v>
      </c>
      <c r="F498" s="260" t="s">
        <v>555</v>
      </c>
      <c r="G498" s="258"/>
      <c r="H498" s="259" t="s">
        <v>19</v>
      </c>
      <c r="I498" s="261"/>
      <c r="J498" s="258"/>
      <c r="K498" s="258"/>
      <c r="L498" s="262"/>
      <c r="M498" s="263"/>
      <c r="N498" s="264"/>
      <c r="O498" s="264"/>
      <c r="P498" s="264"/>
      <c r="Q498" s="264"/>
      <c r="R498" s="264"/>
      <c r="S498" s="264"/>
      <c r="T498" s="26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66" t="s">
        <v>217</v>
      </c>
      <c r="AU498" s="266" t="s">
        <v>81</v>
      </c>
      <c r="AV498" s="15" t="s">
        <v>79</v>
      </c>
      <c r="AW498" s="15" t="s">
        <v>33</v>
      </c>
      <c r="AX498" s="15" t="s">
        <v>72</v>
      </c>
      <c r="AY498" s="266" t="s">
        <v>204</v>
      </c>
    </row>
    <row r="499" s="13" customFormat="1">
      <c r="A499" s="13"/>
      <c r="B499" s="235"/>
      <c r="C499" s="236"/>
      <c r="D499" s="228" t="s">
        <v>217</v>
      </c>
      <c r="E499" s="237" t="s">
        <v>19</v>
      </c>
      <c r="F499" s="238" t="s">
        <v>636</v>
      </c>
      <c r="G499" s="236"/>
      <c r="H499" s="239">
        <v>28.815999999999999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217</v>
      </c>
      <c r="AU499" s="245" t="s">
        <v>81</v>
      </c>
      <c r="AV499" s="13" t="s">
        <v>81</v>
      </c>
      <c r="AW499" s="13" t="s">
        <v>33</v>
      </c>
      <c r="AX499" s="13" t="s">
        <v>72</v>
      </c>
      <c r="AY499" s="245" t="s">
        <v>204</v>
      </c>
    </row>
    <row r="500" s="13" customFormat="1">
      <c r="A500" s="13"/>
      <c r="B500" s="235"/>
      <c r="C500" s="236"/>
      <c r="D500" s="228" t="s">
        <v>217</v>
      </c>
      <c r="E500" s="237" t="s">
        <v>19</v>
      </c>
      <c r="F500" s="238" t="s">
        <v>637</v>
      </c>
      <c r="G500" s="236"/>
      <c r="H500" s="239">
        <v>12.176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217</v>
      </c>
      <c r="AU500" s="245" t="s">
        <v>81</v>
      </c>
      <c r="AV500" s="13" t="s">
        <v>81</v>
      </c>
      <c r="AW500" s="13" t="s">
        <v>33</v>
      </c>
      <c r="AX500" s="13" t="s">
        <v>72</v>
      </c>
      <c r="AY500" s="245" t="s">
        <v>204</v>
      </c>
    </row>
    <row r="501" s="13" customFormat="1">
      <c r="A501" s="13"/>
      <c r="B501" s="235"/>
      <c r="C501" s="236"/>
      <c r="D501" s="228" t="s">
        <v>217</v>
      </c>
      <c r="E501" s="237" t="s">
        <v>19</v>
      </c>
      <c r="F501" s="238" t="s">
        <v>638</v>
      </c>
      <c r="G501" s="236"/>
      <c r="H501" s="239">
        <v>7.0899999999999999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217</v>
      </c>
      <c r="AU501" s="245" t="s">
        <v>81</v>
      </c>
      <c r="AV501" s="13" t="s">
        <v>81</v>
      </c>
      <c r="AW501" s="13" t="s">
        <v>33</v>
      </c>
      <c r="AX501" s="13" t="s">
        <v>72</v>
      </c>
      <c r="AY501" s="245" t="s">
        <v>204</v>
      </c>
    </row>
    <row r="502" s="13" customFormat="1">
      <c r="A502" s="13"/>
      <c r="B502" s="235"/>
      <c r="C502" s="236"/>
      <c r="D502" s="228" t="s">
        <v>217</v>
      </c>
      <c r="E502" s="237" t="s">
        <v>19</v>
      </c>
      <c r="F502" s="238" t="s">
        <v>639</v>
      </c>
      <c r="G502" s="236"/>
      <c r="H502" s="239">
        <v>0.97499999999999998</v>
      </c>
      <c r="I502" s="240"/>
      <c r="J502" s="236"/>
      <c r="K502" s="236"/>
      <c r="L502" s="241"/>
      <c r="M502" s="242"/>
      <c r="N502" s="243"/>
      <c r="O502" s="243"/>
      <c r="P502" s="243"/>
      <c r="Q502" s="243"/>
      <c r="R502" s="243"/>
      <c r="S502" s="243"/>
      <c r="T502" s="24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5" t="s">
        <v>217</v>
      </c>
      <c r="AU502" s="245" t="s">
        <v>81</v>
      </c>
      <c r="AV502" s="13" t="s">
        <v>81</v>
      </c>
      <c r="AW502" s="13" t="s">
        <v>33</v>
      </c>
      <c r="AX502" s="13" t="s">
        <v>72</v>
      </c>
      <c r="AY502" s="245" t="s">
        <v>204</v>
      </c>
    </row>
    <row r="503" s="13" customFormat="1">
      <c r="A503" s="13"/>
      <c r="B503" s="235"/>
      <c r="C503" s="236"/>
      <c r="D503" s="228" t="s">
        <v>217</v>
      </c>
      <c r="E503" s="237" t="s">
        <v>19</v>
      </c>
      <c r="F503" s="238" t="s">
        <v>640</v>
      </c>
      <c r="G503" s="236"/>
      <c r="H503" s="239">
        <v>10.384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5" t="s">
        <v>217</v>
      </c>
      <c r="AU503" s="245" t="s">
        <v>81</v>
      </c>
      <c r="AV503" s="13" t="s">
        <v>81</v>
      </c>
      <c r="AW503" s="13" t="s">
        <v>33</v>
      </c>
      <c r="AX503" s="13" t="s">
        <v>72</v>
      </c>
      <c r="AY503" s="245" t="s">
        <v>204</v>
      </c>
    </row>
    <row r="504" s="16" customFormat="1">
      <c r="A504" s="16"/>
      <c r="B504" s="267"/>
      <c r="C504" s="268"/>
      <c r="D504" s="228" t="s">
        <v>217</v>
      </c>
      <c r="E504" s="269" t="s">
        <v>19</v>
      </c>
      <c r="F504" s="270" t="s">
        <v>268</v>
      </c>
      <c r="G504" s="268"/>
      <c r="H504" s="271">
        <v>59.440999999999995</v>
      </c>
      <c r="I504" s="272"/>
      <c r="J504" s="268"/>
      <c r="K504" s="268"/>
      <c r="L504" s="273"/>
      <c r="M504" s="274"/>
      <c r="N504" s="275"/>
      <c r="O504" s="275"/>
      <c r="P504" s="275"/>
      <c r="Q504" s="275"/>
      <c r="R504" s="275"/>
      <c r="S504" s="275"/>
      <c r="T504" s="27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77" t="s">
        <v>217</v>
      </c>
      <c r="AU504" s="277" t="s">
        <v>81</v>
      </c>
      <c r="AV504" s="16" t="s">
        <v>227</v>
      </c>
      <c r="AW504" s="16" t="s">
        <v>33</v>
      </c>
      <c r="AX504" s="16" t="s">
        <v>72</v>
      </c>
      <c r="AY504" s="277" t="s">
        <v>204</v>
      </c>
    </row>
    <row r="505" s="15" customFormat="1">
      <c r="A505" s="15"/>
      <c r="B505" s="257"/>
      <c r="C505" s="258"/>
      <c r="D505" s="228" t="s">
        <v>217</v>
      </c>
      <c r="E505" s="259" t="s">
        <v>19</v>
      </c>
      <c r="F505" s="260" t="s">
        <v>626</v>
      </c>
      <c r="G505" s="258"/>
      <c r="H505" s="259" t="s">
        <v>19</v>
      </c>
      <c r="I505" s="261"/>
      <c r="J505" s="258"/>
      <c r="K505" s="258"/>
      <c r="L505" s="262"/>
      <c r="M505" s="263"/>
      <c r="N505" s="264"/>
      <c r="O505" s="264"/>
      <c r="P505" s="264"/>
      <c r="Q505" s="264"/>
      <c r="R505" s="264"/>
      <c r="S505" s="264"/>
      <c r="T505" s="26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6" t="s">
        <v>217</v>
      </c>
      <c r="AU505" s="266" t="s">
        <v>81</v>
      </c>
      <c r="AV505" s="15" t="s">
        <v>79</v>
      </c>
      <c r="AW505" s="15" t="s">
        <v>33</v>
      </c>
      <c r="AX505" s="15" t="s">
        <v>72</v>
      </c>
      <c r="AY505" s="266" t="s">
        <v>204</v>
      </c>
    </row>
    <row r="506" s="13" customFormat="1">
      <c r="A506" s="13"/>
      <c r="B506" s="235"/>
      <c r="C506" s="236"/>
      <c r="D506" s="228" t="s">
        <v>217</v>
      </c>
      <c r="E506" s="237" t="s">
        <v>19</v>
      </c>
      <c r="F506" s="238" t="s">
        <v>641</v>
      </c>
      <c r="G506" s="236"/>
      <c r="H506" s="239">
        <v>37.595999999999997</v>
      </c>
      <c r="I506" s="240"/>
      <c r="J506" s="236"/>
      <c r="K506" s="236"/>
      <c r="L506" s="241"/>
      <c r="M506" s="242"/>
      <c r="N506" s="243"/>
      <c r="O506" s="243"/>
      <c r="P506" s="243"/>
      <c r="Q506" s="243"/>
      <c r="R506" s="243"/>
      <c r="S506" s="243"/>
      <c r="T506" s="24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5" t="s">
        <v>217</v>
      </c>
      <c r="AU506" s="245" t="s">
        <v>81</v>
      </c>
      <c r="AV506" s="13" t="s">
        <v>81</v>
      </c>
      <c r="AW506" s="13" t="s">
        <v>33</v>
      </c>
      <c r="AX506" s="13" t="s">
        <v>72</v>
      </c>
      <c r="AY506" s="245" t="s">
        <v>204</v>
      </c>
    </row>
    <row r="507" s="13" customFormat="1">
      <c r="A507" s="13"/>
      <c r="B507" s="235"/>
      <c r="C507" s="236"/>
      <c r="D507" s="228" t="s">
        <v>217</v>
      </c>
      <c r="E507" s="237" t="s">
        <v>19</v>
      </c>
      <c r="F507" s="238" t="s">
        <v>642</v>
      </c>
      <c r="G507" s="236"/>
      <c r="H507" s="239">
        <v>42.372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5" t="s">
        <v>217</v>
      </c>
      <c r="AU507" s="245" t="s">
        <v>81</v>
      </c>
      <c r="AV507" s="13" t="s">
        <v>81</v>
      </c>
      <c r="AW507" s="13" t="s">
        <v>33</v>
      </c>
      <c r="AX507" s="13" t="s">
        <v>72</v>
      </c>
      <c r="AY507" s="245" t="s">
        <v>204</v>
      </c>
    </row>
    <row r="508" s="16" customFormat="1">
      <c r="A508" s="16"/>
      <c r="B508" s="267"/>
      <c r="C508" s="268"/>
      <c r="D508" s="228" t="s">
        <v>217</v>
      </c>
      <c r="E508" s="269" t="s">
        <v>19</v>
      </c>
      <c r="F508" s="270" t="s">
        <v>268</v>
      </c>
      <c r="G508" s="268"/>
      <c r="H508" s="271">
        <v>79.967999999999989</v>
      </c>
      <c r="I508" s="272"/>
      <c r="J508" s="268"/>
      <c r="K508" s="268"/>
      <c r="L508" s="273"/>
      <c r="M508" s="274"/>
      <c r="N508" s="275"/>
      <c r="O508" s="275"/>
      <c r="P508" s="275"/>
      <c r="Q508" s="275"/>
      <c r="R508" s="275"/>
      <c r="S508" s="275"/>
      <c r="T508" s="27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T508" s="277" t="s">
        <v>217</v>
      </c>
      <c r="AU508" s="277" t="s">
        <v>81</v>
      </c>
      <c r="AV508" s="16" t="s">
        <v>227</v>
      </c>
      <c r="AW508" s="16" t="s">
        <v>33</v>
      </c>
      <c r="AX508" s="16" t="s">
        <v>72</v>
      </c>
      <c r="AY508" s="277" t="s">
        <v>204</v>
      </c>
    </row>
    <row r="509" s="14" customFormat="1">
      <c r="A509" s="14"/>
      <c r="B509" s="246"/>
      <c r="C509" s="247"/>
      <c r="D509" s="228" t="s">
        <v>217</v>
      </c>
      <c r="E509" s="248" t="s">
        <v>19</v>
      </c>
      <c r="F509" s="249" t="s">
        <v>220</v>
      </c>
      <c r="G509" s="247"/>
      <c r="H509" s="250">
        <v>230.23599999999999</v>
      </c>
      <c r="I509" s="251"/>
      <c r="J509" s="247"/>
      <c r="K509" s="247"/>
      <c r="L509" s="252"/>
      <c r="M509" s="253"/>
      <c r="N509" s="254"/>
      <c r="O509" s="254"/>
      <c r="P509" s="254"/>
      <c r="Q509" s="254"/>
      <c r="R509" s="254"/>
      <c r="S509" s="254"/>
      <c r="T509" s="25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6" t="s">
        <v>217</v>
      </c>
      <c r="AU509" s="256" t="s">
        <v>81</v>
      </c>
      <c r="AV509" s="14" t="s">
        <v>211</v>
      </c>
      <c r="AW509" s="14" t="s">
        <v>33</v>
      </c>
      <c r="AX509" s="14" t="s">
        <v>79</v>
      </c>
      <c r="AY509" s="256" t="s">
        <v>204</v>
      </c>
    </row>
    <row r="510" s="2" customFormat="1" ht="16.5" customHeight="1">
      <c r="A510" s="41"/>
      <c r="B510" s="42"/>
      <c r="C510" s="215" t="s">
        <v>643</v>
      </c>
      <c r="D510" s="215" t="s">
        <v>206</v>
      </c>
      <c r="E510" s="216" t="s">
        <v>644</v>
      </c>
      <c r="F510" s="217" t="s">
        <v>645</v>
      </c>
      <c r="G510" s="218" t="s">
        <v>323</v>
      </c>
      <c r="H510" s="219">
        <v>230.23599999999999</v>
      </c>
      <c r="I510" s="220"/>
      <c r="J510" s="221">
        <f>ROUND(I510*H510,2)</f>
        <v>0</v>
      </c>
      <c r="K510" s="217" t="s">
        <v>210</v>
      </c>
      <c r="L510" s="47"/>
      <c r="M510" s="222" t="s">
        <v>19</v>
      </c>
      <c r="N510" s="223" t="s">
        <v>43</v>
      </c>
      <c r="O510" s="87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6" t="s">
        <v>211</v>
      </c>
      <c r="AT510" s="226" t="s">
        <v>206</v>
      </c>
      <c r="AU510" s="226" t="s">
        <v>81</v>
      </c>
      <c r="AY510" s="20" t="s">
        <v>204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20" t="s">
        <v>79</v>
      </c>
      <c r="BK510" s="227">
        <f>ROUND(I510*H510,2)</f>
        <v>0</v>
      </c>
      <c r="BL510" s="20" t="s">
        <v>211</v>
      </c>
      <c r="BM510" s="226" t="s">
        <v>646</v>
      </c>
    </row>
    <row r="511" s="2" customFormat="1">
      <c r="A511" s="41"/>
      <c r="B511" s="42"/>
      <c r="C511" s="43"/>
      <c r="D511" s="228" t="s">
        <v>213</v>
      </c>
      <c r="E511" s="43"/>
      <c r="F511" s="229" t="s">
        <v>647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213</v>
      </c>
      <c r="AU511" s="20" t="s">
        <v>81</v>
      </c>
    </row>
    <row r="512" s="2" customFormat="1">
      <c r="A512" s="41"/>
      <c r="B512" s="42"/>
      <c r="C512" s="43"/>
      <c r="D512" s="233" t="s">
        <v>215</v>
      </c>
      <c r="E512" s="43"/>
      <c r="F512" s="234" t="s">
        <v>648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215</v>
      </c>
      <c r="AU512" s="20" t="s">
        <v>81</v>
      </c>
    </row>
    <row r="513" s="2" customFormat="1" ht="21.75" customHeight="1">
      <c r="A513" s="41"/>
      <c r="B513" s="42"/>
      <c r="C513" s="215" t="s">
        <v>649</v>
      </c>
      <c r="D513" s="215" t="s">
        <v>206</v>
      </c>
      <c r="E513" s="216" t="s">
        <v>650</v>
      </c>
      <c r="F513" s="217" t="s">
        <v>651</v>
      </c>
      <c r="G513" s="218" t="s">
        <v>311</v>
      </c>
      <c r="H513" s="219">
        <v>2.6040000000000001</v>
      </c>
      <c r="I513" s="220"/>
      <c r="J513" s="221">
        <f>ROUND(I513*H513,2)</f>
        <v>0</v>
      </c>
      <c r="K513" s="217" t="s">
        <v>210</v>
      </c>
      <c r="L513" s="47"/>
      <c r="M513" s="222" t="s">
        <v>19</v>
      </c>
      <c r="N513" s="223" t="s">
        <v>43</v>
      </c>
      <c r="O513" s="87"/>
      <c r="P513" s="224">
        <f>O513*H513</f>
        <v>0</v>
      </c>
      <c r="Q513" s="224">
        <v>1.0606199999999999</v>
      </c>
      <c r="R513" s="224">
        <f>Q513*H513</f>
        <v>2.7618544799999998</v>
      </c>
      <c r="S513" s="224">
        <v>0</v>
      </c>
      <c r="T513" s="225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6" t="s">
        <v>211</v>
      </c>
      <c r="AT513" s="226" t="s">
        <v>206</v>
      </c>
      <c r="AU513" s="226" t="s">
        <v>81</v>
      </c>
      <c r="AY513" s="20" t="s">
        <v>204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20" t="s">
        <v>79</v>
      </c>
      <c r="BK513" s="227">
        <f>ROUND(I513*H513,2)</f>
        <v>0</v>
      </c>
      <c r="BL513" s="20" t="s">
        <v>211</v>
      </c>
      <c r="BM513" s="226" t="s">
        <v>652</v>
      </c>
    </row>
    <row r="514" s="2" customFormat="1">
      <c r="A514" s="41"/>
      <c r="B514" s="42"/>
      <c r="C514" s="43"/>
      <c r="D514" s="228" t="s">
        <v>213</v>
      </c>
      <c r="E514" s="43"/>
      <c r="F514" s="229" t="s">
        <v>653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213</v>
      </c>
      <c r="AU514" s="20" t="s">
        <v>81</v>
      </c>
    </row>
    <row r="515" s="2" customFormat="1">
      <c r="A515" s="41"/>
      <c r="B515" s="42"/>
      <c r="C515" s="43"/>
      <c r="D515" s="233" t="s">
        <v>215</v>
      </c>
      <c r="E515" s="43"/>
      <c r="F515" s="234" t="s">
        <v>654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215</v>
      </c>
      <c r="AU515" s="20" t="s">
        <v>81</v>
      </c>
    </row>
    <row r="516" s="15" customFormat="1">
      <c r="A516" s="15"/>
      <c r="B516" s="257"/>
      <c r="C516" s="258"/>
      <c r="D516" s="228" t="s">
        <v>217</v>
      </c>
      <c r="E516" s="259" t="s">
        <v>19</v>
      </c>
      <c r="F516" s="260" t="s">
        <v>516</v>
      </c>
      <c r="G516" s="258"/>
      <c r="H516" s="259" t="s">
        <v>19</v>
      </c>
      <c r="I516" s="261"/>
      <c r="J516" s="258"/>
      <c r="K516" s="258"/>
      <c r="L516" s="262"/>
      <c r="M516" s="263"/>
      <c r="N516" s="264"/>
      <c r="O516" s="264"/>
      <c r="P516" s="264"/>
      <c r="Q516" s="264"/>
      <c r="R516" s="264"/>
      <c r="S516" s="264"/>
      <c r="T516" s="26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6" t="s">
        <v>217</v>
      </c>
      <c r="AU516" s="266" t="s">
        <v>81</v>
      </c>
      <c r="AV516" s="15" t="s">
        <v>79</v>
      </c>
      <c r="AW516" s="15" t="s">
        <v>33</v>
      </c>
      <c r="AX516" s="15" t="s">
        <v>72</v>
      </c>
      <c r="AY516" s="266" t="s">
        <v>204</v>
      </c>
    </row>
    <row r="517" s="13" customFormat="1">
      <c r="A517" s="13"/>
      <c r="B517" s="235"/>
      <c r="C517" s="236"/>
      <c r="D517" s="228" t="s">
        <v>217</v>
      </c>
      <c r="E517" s="237" t="s">
        <v>19</v>
      </c>
      <c r="F517" s="238" t="s">
        <v>655</v>
      </c>
      <c r="G517" s="236"/>
      <c r="H517" s="239">
        <v>2.6040000000000001</v>
      </c>
      <c r="I517" s="240"/>
      <c r="J517" s="236"/>
      <c r="K517" s="236"/>
      <c r="L517" s="241"/>
      <c r="M517" s="242"/>
      <c r="N517" s="243"/>
      <c r="O517" s="243"/>
      <c r="P517" s="243"/>
      <c r="Q517" s="243"/>
      <c r="R517" s="243"/>
      <c r="S517" s="243"/>
      <c r="T517" s="24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217</v>
      </c>
      <c r="AU517" s="245" t="s">
        <v>81</v>
      </c>
      <c r="AV517" s="13" t="s">
        <v>81</v>
      </c>
      <c r="AW517" s="13" t="s">
        <v>33</v>
      </c>
      <c r="AX517" s="13" t="s">
        <v>79</v>
      </c>
      <c r="AY517" s="245" t="s">
        <v>204</v>
      </c>
    </row>
    <row r="518" s="2" customFormat="1" ht="24.15" customHeight="1">
      <c r="A518" s="41"/>
      <c r="B518" s="42"/>
      <c r="C518" s="215" t="s">
        <v>656</v>
      </c>
      <c r="D518" s="215" t="s">
        <v>206</v>
      </c>
      <c r="E518" s="216" t="s">
        <v>657</v>
      </c>
      <c r="F518" s="217" t="s">
        <v>658</v>
      </c>
      <c r="G518" s="218" t="s">
        <v>230</v>
      </c>
      <c r="H518" s="219">
        <v>1.089</v>
      </c>
      <c r="I518" s="220"/>
      <c r="J518" s="221">
        <f>ROUND(I518*H518,2)</f>
        <v>0</v>
      </c>
      <c r="K518" s="217" t="s">
        <v>210</v>
      </c>
      <c r="L518" s="47"/>
      <c r="M518" s="222" t="s">
        <v>19</v>
      </c>
      <c r="N518" s="223" t="s">
        <v>43</v>
      </c>
      <c r="O518" s="87"/>
      <c r="P518" s="224">
        <f>O518*H518</f>
        <v>0</v>
      </c>
      <c r="Q518" s="224">
        <v>2.45329</v>
      </c>
      <c r="R518" s="224">
        <f>Q518*H518</f>
        <v>2.6716328099999997</v>
      </c>
      <c r="S518" s="224">
        <v>0</v>
      </c>
      <c r="T518" s="225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6" t="s">
        <v>211</v>
      </c>
      <c r="AT518" s="226" t="s">
        <v>206</v>
      </c>
      <c r="AU518" s="226" t="s">
        <v>81</v>
      </c>
      <c r="AY518" s="20" t="s">
        <v>204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20" t="s">
        <v>79</v>
      </c>
      <c r="BK518" s="227">
        <f>ROUND(I518*H518,2)</f>
        <v>0</v>
      </c>
      <c r="BL518" s="20" t="s">
        <v>211</v>
      </c>
      <c r="BM518" s="226" t="s">
        <v>659</v>
      </c>
    </row>
    <row r="519" s="2" customFormat="1">
      <c r="A519" s="41"/>
      <c r="B519" s="42"/>
      <c r="C519" s="43"/>
      <c r="D519" s="228" t="s">
        <v>213</v>
      </c>
      <c r="E519" s="43"/>
      <c r="F519" s="229" t="s">
        <v>660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213</v>
      </c>
      <c r="AU519" s="20" t="s">
        <v>81</v>
      </c>
    </row>
    <row r="520" s="2" customFormat="1">
      <c r="A520" s="41"/>
      <c r="B520" s="42"/>
      <c r="C520" s="43"/>
      <c r="D520" s="233" t="s">
        <v>215</v>
      </c>
      <c r="E520" s="43"/>
      <c r="F520" s="234" t="s">
        <v>661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215</v>
      </c>
      <c r="AU520" s="20" t="s">
        <v>81</v>
      </c>
    </row>
    <row r="521" s="15" customFormat="1">
      <c r="A521" s="15"/>
      <c r="B521" s="257"/>
      <c r="C521" s="258"/>
      <c r="D521" s="228" t="s">
        <v>217</v>
      </c>
      <c r="E521" s="259" t="s">
        <v>19</v>
      </c>
      <c r="F521" s="260" t="s">
        <v>555</v>
      </c>
      <c r="G521" s="258"/>
      <c r="H521" s="259" t="s">
        <v>19</v>
      </c>
      <c r="I521" s="261"/>
      <c r="J521" s="258"/>
      <c r="K521" s="258"/>
      <c r="L521" s="262"/>
      <c r="M521" s="263"/>
      <c r="N521" s="264"/>
      <c r="O521" s="264"/>
      <c r="P521" s="264"/>
      <c r="Q521" s="264"/>
      <c r="R521" s="264"/>
      <c r="S521" s="264"/>
      <c r="T521" s="265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6" t="s">
        <v>217</v>
      </c>
      <c r="AU521" s="266" t="s">
        <v>81</v>
      </c>
      <c r="AV521" s="15" t="s">
        <v>79</v>
      </c>
      <c r="AW521" s="15" t="s">
        <v>33</v>
      </c>
      <c r="AX521" s="15" t="s">
        <v>72</v>
      </c>
      <c r="AY521" s="266" t="s">
        <v>204</v>
      </c>
    </row>
    <row r="522" s="13" customFormat="1">
      <c r="A522" s="13"/>
      <c r="B522" s="235"/>
      <c r="C522" s="236"/>
      <c r="D522" s="228" t="s">
        <v>217</v>
      </c>
      <c r="E522" s="237" t="s">
        <v>19</v>
      </c>
      <c r="F522" s="238" t="s">
        <v>662</v>
      </c>
      <c r="G522" s="236"/>
      <c r="H522" s="239">
        <v>1.089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217</v>
      </c>
      <c r="AU522" s="245" t="s">
        <v>81</v>
      </c>
      <c r="AV522" s="13" t="s">
        <v>81</v>
      </c>
      <c r="AW522" s="13" t="s">
        <v>33</v>
      </c>
      <c r="AX522" s="13" t="s">
        <v>79</v>
      </c>
      <c r="AY522" s="245" t="s">
        <v>204</v>
      </c>
    </row>
    <row r="523" s="2" customFormat="1" ht="24.15" customHeight="1">
      <c r="A523" s="41"/>
      <c r="B523" s="42"/>
      <c r="C523" s="215" t="s">
        <v>663</v>
      </c>
      <c r="D523" s="215" t="s">
        <v>206</v>
      </c>
      <c r="E523" s="216" t="s">
        <v>664</v>
      </c>
      <c r="F523" s="217" t="s">
        <v>665</v>
      </c>
      <c r="G523" s="218" t="s">
        <v>230</v>
      </c>
      <c r="H523" s="219">
        <v>5.5730000000000004</v>
      </c>
      <c r="I523" s="220"/>
      <c r="J523" s="221">
        <f>ROUND(I523*H523,2)</f>
        <v>0</v>
      </c>
      <c r="K523" s="217" t="s">
        <v>210</v>
      </c>
      <c r="L523" s="47"/>
      <c r="M523" s="222" t="s">
        <v>19</v>
      </c>
      <c r="N523" s="223" t="s">
        <v>43</v>
      </c>
      <c r="O523" s="87"/>
      <c r="P523" s="224">
        <f>O523*H523</f>
        <v>0</v>
      </c>
      <c r="Q523" s="224">
        <v>2.45329</v>
      </c>
      <c r="R523" s="224">
        <f>Q523*H523</f>
        <v>13.672185170000001</v>
      </c>
      <c r="S523" s="224">
        <v>0</v>
      </c>
      <c r="T523" s="22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6" t="s">
        <v>211</v>
      </c>
      <c r="AT523" s="226" t="s">
        <v>206</v>
      </c>
      <c r="AU523" s="226" t="s">
        <v>81</v>
      </c>
      <c r="AY523" s="20" t="s">
        <v>204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20" t="s">
        <v>79</v>
      </c>
      <c r="BK523" s="227">
        <f>ROUND(I523*H523,2)</f>
        <v>0</v>
      </c>
      <c r="BL523" s="20" t="s">
        <v>211</v>
      </c>
      <c r="BM523" s="226" t="s">
        <v>666</v>
      </c>
    </row>
    <row r="524" s="2" customFormat="1">
      <c r="A524" s="41"/>
      <c r="B524" s="42"/>
      <c r="C524" s="43"/>
      <c r="D524" s="228" t="s">
        <v>213</v>
      </c>
      <c r="E524" s="43"/>
      <c r="F524" s="229" t="s">
        <v>667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213</v>
      </c>
      <c r="AU524" s="20" t="s">
        <v>81</v>
      </c>
    </row>
    <row r="525" s="2" customFormat="1">
      <c r="A525" s="41"/>
      <c r="B525" s="42"/>
      <c r="C525" s="43"/>
      <c r="D525" s="233" t="s">
        <v>215</v>
      </c>
      <c r="E525" s="43"/>
      <c r="F525" s="234" t="s">
        <v>668</v>
      </c>
      <c r="G525" s="43"/>
      <c r="H525" s="43"/>
      <c r="I525" s="230"/>
      <c r="J525" s="43"/>
      <c r="K525" s="43"/>
      <c r="L525" s="47"/>
      <c r="M525" s="231"/>
      <c r="N525" s="23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215</v>
      </c>
      <c r="AU525" s="20" t="s">
        <v>81</v>
      </c>
    </row>
    <row r="526" s="15" customFormat="1">
      <c r="A526" s="15"/>
      <c r="B526" s="257"/>
      <c r="C526" s="258"/>
      <c r="D526" s="228" t="s">
        <v>217</v>
      </c>
      <c r="E526" s="259" t="s">
        <v>19</v>
      </c>
      <c r="F526" s="260" t="s">
        <v>555</v>
      </c>
      <c r="G526" s="258"/>
      <c r="H526" s="259" t="s">
        <v>19</v>
      </c>
      <c r="I526" s="261"/>
      <c r="J526" s="258"/>
      <c r="K526" s="258"/>
      <c r="L526" s="262"/>
      <c r="M526" s="263"/>
      <c r="N526" s="264"/>
      <c r="O526" s="264"/>
      <c r="P526" s="264"/>
      <c r="Q526" s="264"/>
      <c r="R526" s="264"/>
      <c r="S526" s="264"/>
      <c r="T526" s="26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6" t="s">
        <v>217</v>
      </c>
      <c r="AU526" s="266" t="s">
        <v>81</v>
      </c>
      <c r="AV526" s="15" t="s">
        <v>79</v>
      </c>
      <c r="AW526" s="15" t="s">
        <v>33</v>
      </c>
      <c r="AX526" s="15" t="s">
        <v>72</v>
      </c>
      <c r="AY526" s="266" t="s">
        <v>204</v>
      </c>
    </row>
    <row r="527" s="15" customFormat="1">
      <c r="A527" s="15"/>
      <c r="B527" s="257"/>
      <c r="C527" s="258"/>
      <c r="D527" s="228" t="s">
        <v>217</v>
      </c>
      <c r="E527" s="259" t="s">
        <v>19</v>
      </c>
      <c r="F527" s="260" t="s">
        <v>402</v>
      </c>
      <c r="G527" s="258"/>
      <c r="H527" s="259" t="s">
        <v>19</v>
      </c>
      <c r="I527" s="261"/>
      <c r="J527" s="258"/>
      <c r="K527" s="258"/>
      <c r="L527" s="262"/>
      <c r="M527" s="263"/>
      <c r="N527" s="264"/>
      <c r="O527" s="264"/>
      <c r="P527" s="264"/>
      <c r="Q527" s="264"/>
      <c r="R527" s="264"/>
      <c r="S527" s="264"/>
      <c r="T527" s="26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66" t="s">
        <v>217</v>
      </c>
      <c r="AU527" s="266" t="s">
        <v>81</v>
      </c>
      <c r="AV527" s="15" t="s">
        <v>79</v>
      </c>
      <c r="AW527" s="15" t="s">
        <v>33</v>
      </c>
      <c r="AX527" s="15" t="s">
        <v>72</v>
      </c>
      <c r="AY527" s="266" t="s">
        <v>204</v>
      </c>
    </row>
    <row r="528" s="13" customFormat="1">
      <c r="A528" s="13"/>
      <c r="B528" s="235"/>
      <c r="C528" s="236"/>
      <c r="D528" s="228" t="s">
        <v>217</v>
      </c>
      <c r="E528" s="237" t="s">
        <v>19</v>
      </c>
      <c r="F528" s="238" t="s">
        <v>669</v>
      </c>
      <c r="G528" s="236"/>
      <c r="H528" s="239">
        <v>1.2869999999999999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217</v>
      </c>
      <c r="AU528" s="245" t="s">
        <v>81</v>
      </c>
      <c r="AV528" s="13" t="s">
        <v>81</v>
      </c>
      <c r="AW528" s="13" t="s">
        <v>33</v>
      </c>
      <c r="AX528" s="13" t="s">
        <v>72</v>
      </c>
      <c r="AY528" s="245" t="s">
        <v>204</v>
      </c>
    </row>
    <row r="529" s="13" customFormat="1">
      <c r="A529" s="13"/>
      <c r="B529" s="235"/>
      <c r="C529" s="236"/>
      <c r="D529" s="228" t="s">
        <v>217</v>
      </c>
      <c r="E529" s="237" t="s">
        <v>19</v>
      </c>
      <c r="F529" s="238" t="s">
        <v>670</v>
      </c>
      <c r="G529" s="236"/>
      <c r="H529" s="239">
        <v>-0.30599999999999999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217</v>
      </c>
      <c r="AU529" s="245" t="s">
        <v>81</v>
      </c>
      <c r="AV529" s="13" t="s">
        <v>81</v>
      </c>
      <c r="AW529" s="13" t="s">
        <v>33</v>
      </c>
      <c r="AX529" s="13" t="s">
        <v>72</v>
      </c>
      <c r="AY529" s="245" t="s">
        <v>204</v>
      </c>
    </row>
    <row r="530" s="13" customFormat="1">
      <c r="A530" s="13"/>
      <c r="B530" s="235"/>
      <c r="C530" s="236"/>
      <c r="D530" s="228" t="s">
        <v>217</v>
      </c>
      <c r="E530" s="237" t="s">
        <v>19</v>
      </c>
      <c r="F530" s="238" t="s">
        <v>575</v>
      </c>
      <c r="G530" s="236"/>
      <c r="H530" s="239">
        <v>0.28000000000000003</v>
      </c>
      <c r="I530" s="240"/>
      <c r="J530" s="236"/>
      <c r="K530" s="236"/>
      <c r="L530" s="241"/>
      <c r="M530" s="242"/>
      <c r="N530" s="243"/>
      <c r="O530" s="243"/>
      <c r="P530" s="243"/>
      <c r="Q530" s="243"/>
      <c r="R530" s="243"/>
      <c r="S530" s="243"/>
      <c r="T530" s="24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5" t="s">
        <v>217</v>
      </c>
      <c r="AU530" s="245" t="s">
        <v>81</v>
      </c>
      <c r="AV530" s="13" t="s">
        <v>81</v>
      </c>
      <c r="AW530" s="13" t="s">
        <v>33</v>
      </c>
      <c r="AX530" s="13" t="s">
        <v>72</v>
      </c>
      <c r="AY530" s="245" t="s">
        <v>204</v>
      </c>
    </row>
    <row r="531" s="13" customFormat="1">
      <c r="A531" s="13"/>
      <c r="B531" s="235"/>
      <c r="C531" s="236"/>
      <c r="D531" s="228" t="s">
        <v>217</v>
      </c>
      <c r="E531" s="237" t="s">
        <v>19</v>
      </c>
      <c r="F531" s="238" t="s">
        <v>671</v>
      </c>
      <c r="G531" s="236"/>
      <c r="H531" s="239">
        <v>3.2669999999999999</v>
      </c>
      <c r="I531" s="240"/>
      <c r="J531" s="236"/>
      <c r="K531" s="236"/>
      <c r="L531" s="241"/>
      <c r="M531" s="242"/>
      <c r="N531" s="243"/>
      <c r="O531" s="243"/>
      <c r="P531" s="243"/>
      <c r="Q531" s="243"/>
      <c r="R531" s="243"/>
      <c r="S531" s="243"/>
      <c r="T531" s="24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5" t="s">
        <v>217</v>
      </c>
      <c r="AU531" s="245" t="s">
        <v>81</v>
      </c>
      <c r="AV531" s="13" t="s">
        <v>81</v>
      </c>
      <c r="AW531" s="13" t="s">
        <v>33</v>
      </c>
      <c r="AX531" s="13" t="s">
        <v>72</v>
      </c>
      <c r="AY531" s="245" t="s">
        <v>204</v>
      </c>
    </row>
    <row r="532" s="13" customFormat="1">
      <c r="A532" s="13"/>
      <c r="B532" s="235"/>
      <c r="C532" s="236"/>
      <c r="D532" s="228" t="s">
        <v>217</v>
      </c>
      <c r="E532" s="237" t="s">
        <v>19</v>
      </c>
      <c r="F532" s="238" t="s">
        <v>672</v>
      </c>
      <c r="G532" s="236"/>
      <c r="H532" s="239">
        <v>0.56699999999999995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217</v>
      </c>
      <c r="AU532" s="245" t="s">
        <v>81</v>
      </c>
      <c r="AV532" s="13" t="s">
        <v>81</v>
      </c>
      <c r="AW532" s="13" t="s">
        <v>33</v>
      </c>
      <c r="AX532" s="13" t="s">
        <v>72</v>
      </c>
      <c r="AY532" s="245" t="s">
        <v>204</v>
      </c>
    </row>
    <row r="533" s="13" customFormat="1">
      <c r="A533" s="13"/>
      <c r="B533" s="235"/>
      <c r="C533" s="236"/>
      <c r="D533" s="228" t="s">
        <v>217</v>
      </c>
      <c r="E533" s="237" t="s">
        <v>19</v>
      </c>
      <c r="F533" s="238" t="s">
        <v>673</v>
      </c>
      <c r="G533" s="236"/>
      <c r="H533" s="239">
        <v>-0.91800000000000004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217</v>
      </c>
      <c r="AU533" s="245" t="s">
        <v>81</v>
      </c>
      <c r="AV533" s="13" t="s">
        <v>81</v>
      </c>
      <c r="AW533" s="13" t="s">
        <v>33</v>
      </c>
      <c r="AX533" s="13" t="s">
        <v>72</v>
      </c>
      <c r="AY533" s="245" t="s">
        <v>204</v>
      </c>
    </row>
    <row r="534" s="13" customFormat="1">
      <c r="A534" s="13"/>
      <c r="B534" s="235"/>
      <c r="C534" s="236"/>
      <c r="D534" s="228" t="s">
        <v>217</v>
      </c>
      <c r="E534" s="237" t="s">
        <v>19</v>
      </c>
      <c r="F534" s="238" t="s">
        <v>674</v>
      </c>
      <c r="G534" s="236"/>
      <c r="H534" s="239">
        <v>1.573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5" t="s">
        <v>217</v>
      </c>
      <c r="AU534" s="245" t="s">
        <v>81</v>
      </c>
      <c r="AV534" s="13" t="s">
        <v>81</v>
      </c>
      <c r="AW534" s="13" t="s">
        <v>33</v>
      </c>
      <c r="AX534" s="13" t="s">
        <v>72</v>
      </c>
      <c r="AY534" s="245" t="s">
        <v>204</v>
      </c>
    </row>
    <row r="535" s="13" customFormat="1">
      <c r="A535" s="13"/>
      <c r="B535" s="235"/>
      <c r="C535" s="236"/>
      <c r="D535" s="228" t="s">
        <v>217</v>
      </c>
      <c r="E535" s="237" t="s">
        <v>19</v>
      </c>
      <c r="F535" s="238" t="s">
        <v>675</v>
      </c>
      <c r="G535" s="236"/>
      <c r="H535" s="239">
        <v>0.27300000000000002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5" t="s">
        <v>217</v>
      </c>
      <c r="AU535" s="245" t="s">
        <v>81</v>
      </c>
      <c r="AV535" s="13" t="s">
        <v>81</v>
      </c>
      <c r="AW535" s="13" t="s">
        <v>33</v>
      </c>
      <c r="AX535" s="13" t="s">
        <v>72</v>
      </c>
      <c r="AY535" s="245" t="s">
        <v>204</v>
      </c>
    </row>
    <row r="536" s="13" customFormat="1">
      <c r="A536" s="13"/>
      <c r="B536" s="235"/>
      <c r="C536" s="236"/>
      <c r="D536" s="228" t="s">
        <v>217</v>
      </c>
      <c r="E536" s="237" t="s">
        <v>19</v>
      </c>
      <c r="F536" s="238" t="s">
        <v>676</v>
      </c>
      <c r="G536" s="236"/>
      <c r="H536" s="239">
        <v>-0.30599999999999999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217</v>
      </c>
      <c r="AU536" s="245" t="s">
        <v>81</v>
      </c>
      <c r="AV536" s="13" t="s">
        <v>81</v>
      </c>
      <c r="AW536" s="13" t="s">
        <v>33</v>
      </c>
      <c r="AX536" s="13" t="s">
        <v>72</v>
      </c>
      <c r="AY536" s="245" t="s">
        <v>204</v>
      </c>
    </row>
    <row r="537" s="13" customFormat="1">
      <c r="A537" s="13"/>
      <c r="B537" s="235"/>
      <c r="C537" s="236"/>
      <c r="D537" s="228" t="s">
        <v>217</v>
      </c>
      <c r="E537" s="237" t="s">
        <v>19</v>
      </c>
      <c r="F537" s="238" t="s">
        <v>677</v>
      </c>
      <c r="G537" s="236"/>
      <c r="H537" s="239">
        <v>-0.14399999999999999</v>
      </c>
      <c r="I537" s="240"/>
      <c r="J537" s="236"/>
      <c r="K537" s="236"/>
      <c r="L537" s="241"/>
      <c r="M537" s="242"/>
      <c r="N537" s="243"/>
      <c r="O537" s="243"/>
      <c r="P537" s="243"/>
      <c r="Q537" s="243"/>
      <c r="R537" s="243"/>
      <c r="S537" s="243"/>
      <c r="T537" s="24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5" t="s">
        <v>217</v>
      </c>
      <c r="AU537" s="245" t="s">
        <v>81</v>
      </c>
      <c r="AV537" s="13" t="s">
        <v>81</v>
      </c>
      <c r="AW537" s="13" t="s">
        <v>33</v>
      </c>
      <c r="AX537" s="13" t="s">
        <v>72</v>
      </c>
      <c r="AY537" s="245" t="s">
        <v>204</v>
      </c>
    </row>
    <row r="538" s="14" customFormat="1">
      <c r="A538" s="14"/>
      <c r="B538" s="246"/>
      <c r="C538" s="247"/>
      <c r="D538" s="228" t="s">
        <v>217</v>
      </c>
      <c r="E538" s="248" t="s">
        <v>19</v>
      </c>
      <c r="F538" s="249" t="s">
        <v>220</v>
      </c>
      <c r="G538" s="247"/>
      <c r="H538" s="250">
        <v>5.5729999999999995</v>
      </c>
      <c r="I538" s="251"/>
      <c r="J538" s="247"/>
      <c r="K538" s="247"/>
      <c r="L538" s="252"/>
      <c r="M538" s="253"/>
      <c r="N538" s="254"/>
      <c r="O538" s="254"/>
      <c r="P538" s="254"/>
      <c r="Q538" s="254"/>
      <c r="R538" s="254"/>
      <c r="S538" s="254"/>
      <c r="T538" s="25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6" t="s">
        <v>217</v>
      </c>
      <c r="AU538" s="256" t="s">
        <v>81</v>
      </c>
      <c r="AV538" s="14" t="s">
        <v>211</v>
      </c>
      <c r="AW538" s="14" t="s">
        <v>33</v>
      </c>
      <c r="AX538" s="14" t="s">
        <v>79</v>
      </c>
      <c r="AY538" s="256" t="s">
        <v>204</v>
      </c>
    </row>
    <row r="539" s="2" customFormat="1" ht="16.5" customHeight="1">
      <c r="A539" s="41"/>
      <c r="B539" s="42"/>
      <c r="C539" s="215" t="s">
        <v>678</v>
      </c>
      <c r="D539" s="215" t="s">
        <v>206</v>
      </c>
      <c r="E539" s="216" t="s">
        <v>679</v>
      </c>
      <c r="F539" s="217" t="s">
        <v>680</v>
      </c>
      <c r="G539" s="218" t="s">
        <v>323</v>
      </c>
      <c r="H539" s="219">
        <v>39.655999999999999</v>
      </c>
      <c r="I539" s="220"/>
      <c r="J539" s="221">
        <f>ROUND(I539*H539,2)</f>
        <v>0</v>
      </c>
      <c r="K539" s="217" t="s">
        <v>210</v>
      </c>
      <c r="L539" s="47"/>
      <c r="M539" s="222" t="s">
        <v>19</v>
      </c>
      <c r="N539" s="223" t="s">
        <v>43</v>
      </c>
      <c r="O539" s="87"/>
      <c r="P539" s="224">
        <f>O539*H539</f>
        <v>0</v>
      </c>
      <c r="Q539" s="224">
        <v>0.00264</v>
      </c>
      <c r="R539" s="224">
        <f>Q539*H539</f>
        <v>0.10469183999999999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211</v>
      </c>
      <c r="AT539" s="226" t="s">
        <v>206</v>
      </c>
      <c r="AU539" s="226" t="s">
        <v>81</v>
      </c>
      <c r="AY539" s="20" t="s">
        <v>204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79</v>
      </c>
      <c r="BK539" s="227">
        <f>ROUND(I539*H539,2)</f>
        <v>0</v>
      </c>
      <c r="BL539" s="20" t="s">
        <v>211</v>
      </c>
      <c r="BM539" s="226" t="s">
        <v>681</v>
      </c>
    </row>
    <row r="540" s="2" customFormat="1">
      <c r="A540" s="41"/>
      <c r="B540" s="42"/>
      <c r="C540" s="43"/>
      <c r="D540" s="228" t="s">
        <v>213</v>
      </c>
      <c r="E540" s="43"/>
      <c r="F540" s="229" t="s">
        <v>682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213</v>
      </c>
      <c r="AU540" s="20" t="s">
        <v>81</v>
      </c>
    </row>
    <row r="541" s="2" customFormat="1">
      <c r="A541" s="41"/>
      <c r="B541" s="42"/>
      <c r="C541" s="43"/>
      <c r="D541" s="233" t="s">
        <v>215</v>
      </c>
      <c r="E541" s="43"/>
      <c r="F541" s="234" t="s">
        <v>683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215</v>
      </c>
      <c r="AU541" s="20" t="s">
        <v>81</v>
      </c>
    </row>
    <row r="542" s="15" customFormat="1">
      <c r="A542" s="15"/>
      <c r="B542" s="257"/>
      <c r="C542" s="258"/>
      <c r="D542" s="228" t="s">
        <v>217</v>
      </c>
      <c r="E542" s="259" t="s">
        <v>19</v>
      </c>
      <c r="F542" s="260" t="s">
        <v>555</v>
      </c>
      <c r="G542" s="258"/>
      <c r="H542" s="259" t="s">
        <v>19</v>
      </c>
      <c r="I542" s="261"/>
      <c r="J542" s="258"/>
      <c r="K542" s="258"/>
      <c r="L542" s="262"/>
      <c r="M542" s="263"/>
      <c r="N542" s="264"/>
      <c r="O542" s="264"/>
      <c r="P542" s="264"/>
      <c r="Q542" s="264"/>
      <c r="R542" s="264"/>
      <c r="S542" s="264"/>
      <c r="T542" s="26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66" t="s">
        <v>217</v>
      </c>
      <c r="AU542" s="266" t="s">
        <v>81</v>
      </c>
      <c r="AV542" s="15" t="s">
        <v>79</v>
      </c>
      <c r="AW542" s="15" t="s">
        <v>33</v>
      </c>
      <c r="AX542" s="15" t="s">
        <v>72</v>
      </c>
      <c r="AY542" s="266" t="s">
        <v>204</v>
      </c>
    </row>
    <row r="543" s="13" customFormat="1">
      <c r="A543" s="13"/>
      <c r="B543" s="235"/>
      <c r="C543" s="236"/>
      <c r="D543" s="228" t="s">
        <v>217</v>
      </c>
      <c r="E543" s="237" t="s">
        <v>19</v>
      </c>
      <c r="F543" s="238" t="s">
        <v>684</v>
      </c>
      <c r="G543" s="236"/>
      <c r="H543" s="239">
        <v>4.4000000000000004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217</v>
      </c>
      <c r="AU543" s="245" t="s">
        <v>81</v>
      </c>
      <c r="AV543" s="13" t="s">
        <v>81</v>
      </c>
      <c r="AW543" s="13" t="s">
        <v>33</v>
      </c>
      <c r="AX543" s="13" t="s">
        <v>72</v>
      </c>
      <c r="AY543" s="245" t="s">
        <v>204</v>
      </c>
    </row>
    <row r="544" s="15" customFormat="1">
      <c r="A544" s="15"/>
      <c r="B544" s="257"/>
      <c r="C544" s="258"/>
      <c r="D544" s="228" t="s">
        <v>217</v>
      </c>
      <c r="E544" s="259" t="s">
        <v>19</v>
      </c>
      <c r="F544" s="260" t="s">
        <v>402</v>
      </c>
      <c r="G544" s="258"/>
      <c r="H544" s="259" t="s">
        <v>19</v>
      </c>
      <c r="I544" s="261"/>
      <c r="J544" s="258"/>
      <c r="K544" s="258"/>
      <c r="L544" s="262"/>
      <c r="M544" s="263"/>
      <c r="N544" s="264"/>
      <c r="O544" s="264"/>
      <c r="P544" s="264"/>
      <c r="Q544" s="264"/>
      <c r="R544" s="264"/>
      <c r="S544" s="264"/>
      <c r="T544" s="26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6" t="s">
        <v>217</v>
      </c>
      <c r="AU544" s="266" t="s">
        <v>81</v>
      </c>
      <c r="AV544" s="15" t="s">
        <v>79</v>
      </c>
      <c r="AW544" s="15" t="s">
        <v>33</v>
      </c>
      <c r="AX544" s="15" t="s">
        <v>72</v>
      </c>
      <c r="AY544" s="266" t="s">
        <v>204</v>
      </c>
    </row>
    <row r="545" s="13" customFormat="1">
      <c r="A545" s="13"/>
      <c r="B545" s="235"/>
      <c r="C545" s="236"/>
      <c r="D545" s="228" t="s">
        <v>217</v>
      </c>
      <c r="E545" s="237" t="s">
        <v>19</v>
      </c>
      <c r="F545" s="238" t="s">
        <v>685</v>
      </c>
      <c r="G545" s="236"/>
      <c r="H545" s="239">
        <v>4.8399999999999999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217</v>
      </c>
      <c r="AU545" s="245" t="s">
        <v>81</v>
      </c>
      <c r="AV545" s="13" t="s">
        <v>81</v>
      </c>
      <c r="AW545" s="13" t="s">
        <v>33</v>
      </c>
      <c r="AX545" s="13" t="s">
        <v>72</v>
      </c>
      <c r="AY545" s="245" t="s">
        <v>204</v>
      </c>
    </row>
    <row r="546" s="13" customFormat="1">
      <c r="A546" s="13"/>
      <c r="B546" s="235"/>
      <c r="C546" s="236"/>
      <c r="D546" s="228" t="s">
        <v>217</v>
      </c>
      <c r="E546" s="237" t="s">
        <v>19</v>
      </c>
      <c r="F546" s="238" t="s">
        <v>686</v>
      </c>
      <c r="G546" s="236"/>
      <c r="H546" s="239">
        <v>2.2400000000000002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217</v>
      </c>
      <c r="AU546" s="245" t="s">
        <v>81</v>
      </c>
      <c r="AV546" s="13" t="s">
        <v>81</v>
      </c>
      <c r="AW546" s="13" t="s">
        <v>33</v>
      </c>
      <c r="AX546" s="13" t="s">
        <v>72</v>
      </c>
      <c r="AY546" s="245" t="s">
        <v>204</v>
      </c>
    </row>
    <row r="547" s="13" customFormat="1">
      <c r="A547" s="13"/>
      <c r="B547" s="235"/>
      <c r="C547" s="236"/>
      <c r="D547" s="228" t="s">
        <v>217</v>
      </c>
      <c r="E547" s="237" t="s">
        <v>19</v>
      </c>
      <c r="F547" s="238" t="s">
        <v>687</v>
      </c>
      <c r="G547" s="236"/>
      <c r="H547" s="239">
        <v>13.199999999999999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5" t="s">
        <v>217</v>
      </c>
      <c r="AU547" s="245" t="s">
        <v>81</v>
      </c>
      <c r="AV547" s="13" t="s">
        <v>81</v>
      </c>
      <c r="AW547" s="13" t="s">
        <v>33</v>
      </c>
      <c r="AX547" s="13" t="s">
        <v>72</v>
      </c>
      <c r="AY547" s="245" t="s">
        <v>204</v>
      </c>
    </row>
    <row r="548" s="13" customFormat="1">
      <c r="A548" s="13"/>
      <c r="B548" s="235"/>
      <c r="C548" s="236"/>
      <c r="D548" s="228" t="s">
        <v>217</v>
      </c>
      <c r="E548" s="237" t="s">
        <v>19</v>
      </c>
      <c r="F548" s="238" t="s">
        <v>688</v>
      </c>
      <c r="G548" s="236"/>
      <c r="H548" s="239">
        <v>1.26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5" t="s">
        <v>217</v>
      </c>
      <c r="AU548" s="245" t="s">
        <v>81</v>
      </c>
      <c r="AV548" s="13" t="s">
        <v>81</v>
      </c>
      <c r="AW548" s="13" t="s">
        <v>33</v>
      </c>
      <c r="AX548" s="13" t="s">
        <v>72</v>
      </c>
      <c r="AY548" s="245" t="s">
        <v>204</v>
      </c>
    </row>
    <row r="549" s="13" customFormat="1">
      <c r="A549" s="13"/>
      <c r="B549" s="235"/>
      <c r="C549" s="236"/>
      <c r="D549" s="228" t="s">
        <v>217</v>
      </c>
      <c r="E549" s="237" t="s">
        <v>19</v>
      </c>
      <c r="F549" s="238" t="s">
        <v>689</v>
      </c>
      <c r="G549" s="236"/>
      <c r="H549" s="239">
        <v>6.7199999999999998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217</v>
      </c>
      <c r="AU549" s="245" t="s">
        <v>81</v>
      </c>
      <c r="AV549" s="13" t="s">
        <v>81</v>
      </c>
      <c r="AW549" s="13" t="s">
        <v>33</v>
      </c>
      <c r="AX549" s="13" t="s">
        <v>72</v>
      </c>
      <c r="AY549" s="245" t="s">
        <v>204</v>
      </c>
    </row>
    <row r="550" s="13" customFormat="1">
      <c r="A550" s="13"/>
      <c r="B550" s="235"/>
      <c r="C550" s="236"/>
      <c r="D550" s="228" t="s">
        <v>217</v>
      </c>
      <c r="E550" s="237" t="s">
        <v>19</v>
      </c>
      <c r="F550" s="238" t="s">
        <v>690</v>
      </c>
      <c r="G550" s="236"/>
      <c r="H550" s="239">
        <v>5.2800000000000002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5" t="s">
        <v>217</v>
      </c>
      <c r="AU550" s="245" t="s">
        <v>81</v>
      </c>
      <c r="AV550" s="13" t="s">
        <v>81</v>
      </c>
      <c r="AW550" s="13" t="s">
        <v>33</v>
      </c>
      <c r="AX550" s="13" t="s">
        <v>72</v>
      </c>
      <c r="AY550" s="245" t="s">
        <v>204</v>
      </c>
    </row>
    <row r="551" s="13" customFormat="1">
      <c r="A551" s="13"/>
      <c r="B551" s="235"/>
      <c r="C551" s="236"/>
      <c r="D551" s="228" t="s">
        <v>217</v>
      </c>
      <c r="E551" s="237" t="s">
        <v>19</v>
      </c>
      <c r="F551" s="238" t="s">
        <v>691</v>
      </c>
      <c r="G551" s="236"/>
      <c r="H551" s="239">
        <v>0.41999999999999998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217</v>
      </c>
      <c r="AU551" s="245" t="s">
        <v>81</v>
      </c>
      <c r="AV551" s="13" t="s">
        <v>81</v>
      </c>
      <c r="AW551" s="13" t="s">
        <v>33</v>
      </c>
      <c r="AX551" s="13" t="s">
        <v>72</v>
      </c>
      <c r="AY551" s="245" t="s">
        <v>204</v>
      </c>
    </row>
    <row r="552" s="13" customFormat="1">
      <c r="A552" s="13"/>
      <c r="B552" s="235"/>
      <c r="C552" s="236"/>
      <c r="D552" s="228" t="s">
        <v>217</v>
      </c>
      <c r="E552" s="237" t="s">
        <v>19</v>
      </c>
      <c r="F552" s="238" t="s">
        <v>692</v>
      </c>
      <c r="G552" s="236"/>
      <c r="H552" s="239">
        <v>1.296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217</v>
      </c>
      <c r="AU552" s="245" t="s">
        <v>81</v>
      </c>
      <c r="AV552" s="13" t="s">
        <v>81</v>
      </c>
      <c r="AW552" s="13" t="s">
        <v>33</v>
      </c>
      <c r="AX552" s="13" t="s">
        <v>72</v>
      </c>
      <c r="AY552" s="245" t="s">
        <v>204</v>
      </c>
    </row>
    <row r="553" s="14" customFormat="1">
      <c r="A553" s="14"/>
      <c r="B553" s="246"/>
      <c r="C553" s="247"/>
      <c r="D553" s="228" t="s">
        <v>217</v>
      </c>
      <c r="E553" s="248" t="s">
        <v>19</v>
      </c>
      <c r="F553" s="249" t="s">
        <v>220</v>
      </c>
      <c r="G553" s="247"/>
      <c r="H553" s="250">
        <v>39.656000000000006</v>
      </c>
      <c r="I553" s="251"/>
      <c r="J553" s="247"/>
      <c r="K553" s="247"/>
      <c r="L553" s="252"/>
      <c r="M553" s="253"/>
      <c r="N553" s="254"/>
      <c r="O553" s="254"/>
      <c r="P553" s="254"/>
      <c r="Q553" s="254"/>
      <c r="R553" s="254"/>
      <c r="S553" s="254"/>
      <c r="T553" s="255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6" t="s">
        <v>217</v>
      </c>
      <c r="AU553" s="256" t="s">
        <v>81</v>
      </c>
      <c r="AV553" s="14" t="s">
        <v>211</v>
      </c>
      <c r="AW553" s="14" t="s">
        <v>33</v>
      </c>
      <c r="AX553" s="14" t="s">
        <v>79</v>
      </c>
      <c r="AY553" s="256" t="s">
        <v>204</v>
      </c>
    </row>
    <row r="554" s="2" customFormat="1" ht="16.5" customHeight="1">
      <c r="A554" s="41"/>
      <c r="B554" s="42"/>
      <c r="C554" s="215" t="s">
        <v>693</v>
      </c>
      <c r="D554" s="215" t="s">
        <v>206</v>
      </c>
      <c r="E554" s="216" t="s">
        <v>694</v>
      </c>
      <c r="F554" s="217" t="s">
        <v>695</v>
      </c>
      <c r="G554" s="218" t="s">
        <v>323</v>
      </c>
      <c r="H554" s="219">
        <v>39.655999999999999</v>
      </c>
      <c r="I554" s="220"/>
      <c r="J554" s="221">
        <f>ROUND(I554*H554,2)</f>
        <v>0</v>
      </c>
      <c r="K554" s="217" t="s">
        <v>210</v>
      </c>
      <c r="L554" s="47"/>
      <c r="M554" s="222" t="s">
        <v>19</v>
      </c>
      <c r="N554" s="223" t="s">
        <v>43</v>
      </c>
      <c r="O554" s="87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6" t="s">
        <v>211</v>
      </c>
      <c r="AT554" s="226" t="s">
        <v>206</v>
      </c>
      <c r="AU554" s="226" t="s">
        <v>81</v>
      </c>
      <c r="AY554" s="20" t="s">
        <v>204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20" t="s">
        <v>79</v>
      </c>
      <c r="BK554" s="227">
        <f>ROUND(I554*H554,2)</f>
        <v>0</v>
      </c>
      <c r="BL554" s="20" t="s">
        <v>211</v>
      </c>
      <c r="BM554" s="226" t="s">
        <v>696</v>
      </c>
    </row>
    <row r="555" s="2" customFormat="1">
      <c r="A555" s="41"/>
      <c r="B555" s="42"/>
      <c r="C555" s="43"/>
      <c r="D555" s="228" t="s">
        <v>213</v>
      </c>
      <c r="E555" s="43"/>
      <c r="F555" s="229" t="s">
        <v>697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213</v>
      </c>
      <c r="AU555" s="20" t="s">
        <v>81</v>
      </c>
    </row>
    <row r="556" s="2" customFormat="1">
      <c r="A556" s="41"/>
      <c r="B556" s="42"/>
      <c r="C556" s="43"/>
      <c r="D556" s="233" t="s">
        <v>215</v>
      </c>
      <c r="E556" s="43"/>
      <c r="F556" s="234" t="s">
        <v>698</v>
      </c>
      <c r="G556" s="43"/>
      <c r="H556" s="43"/>
      <c r="I556" s="230"/>
      <c r="J556" s="43"/>
      <c r="K556" s="43"/>
      <c r="L556" s="47"/>
      <c r="M556" s="231"/>
      <c r="N556" s="23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215</v>
      </c>
      <c r="AU556" s="20" t="s">
        <v>81</v>
      </c>
    </row>
    <row r="557" s="2" customFormat="1" ht="21.75" customHeight="1">
      <c r="A557" s="41"/>
      <c r="B557" s="42"/>
      <c r="C557" s="215" t="s">
        <v>699</v>
      </c>
      <c r="D557" s="215" t="s">
        <v>206</v>
      </c>
      <c r="E557" s="216" t="s">
        <v>700</v>
      </c>
      <c r="F557" s="217" t="s">
        <v>701</v>
      </c>
      <c r="G557" s="218" t="s">
        <v>311</v>
      </c>
      <c r="H557" s="219">
        <v>0.73299999999999998</v>
      </c>
      <c r="I557" s="220"/>
      <c r="J557" s="221">
        <f>ROUND(I557*H557,2)</f>
        <v>0</v>
      </c>
      <c r="K557" s="217" t="s">
        <v>210</v>
      </c>
      <c r="L557" s="47"/>
      <c r="M557" s="222" t="s">
        <v>19</v>
      </c>
      <c r="N557" s="223" t="s">
        <v>43</v>
      </c>
      <c r="O557" s="87"/>
      <c r="P557" s="224">
        <f>O557*H557</f>
        <v>0</v>
      </c>
      <c r="Q557" s="224">
        <v>1.0606199999999999</v>
      </c>
      <c r="R557" s="224">
        <f>Q557*H557</f>
        <v>0.77743445999999994</v>
      </c>
      <c r="S557" s="224">
        <v>0</v>
      </c>
      <c r="T557" s="225">
        <f>S557*H557</f>
        <v>0</v>
      </c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R557" s="226" t="s">
        <v>211</v>
      </c>
      <c r="AT557" s="226" t="s">
        <v>206</v>
      </c>
      <c r="AU557" s="226" t="s">
        <v>81</v>
      </c>
      <c r="AY557" s="20" t="s">
        <v>204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20" t="s">
        <v>79</v>
      </c>
      <c r="BK557" s="227">
        <f>ROUND(I557*H557,2)</f>
        <v>0</v>
      </c>
      <c r="BL557" s="20" t="s">
        <v>211</v>
      </c>
      <c r="BM557" s="226" t="s">
        <v>702</v>
      </c>
    </row>
    <row r="558" s="2" customFormat="1">
      <c r="A558" s="41"/>
      <c r="B558" s="42"/>
      <c r="C558" s="43"/>
      <c r="D558" s="228" t="s">
        <v>213</v>
      </c>
      <c r="E558" s="43"/>
      <c r="F558" s="229" t="s">
        <v>703</v>
      </c>
      <c r="G558" s="43"/>
      <c r="H558" s="43"/>
      <c r="I558" s="230"/>
      <c r="J558" s="43"/>
      <c r="K558" s="43"/>
      <c r="L558" s="47"/>
      <c r="M558" s="231"/>
      <c r="N558" s="23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213</v>
      </c>
      <c r="AU558" s="20" t="s">
        <v>81</v>
      </c>
    </row>
    <row r="559" s="2" customFormat="1">
      <c r="A559" s="41"/>
      <c r="B559" s="42"/>
      <c r="C559" s="43"/>
      <c r="D559" s="233" t="s">
        <v>215</v>
      </c>
      <c r="E559" s="43"/>
      <c r="F559" s="234" t="s">
        <v>704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215</v>
      </c>
      <c r="AU559" s="20" t="s">
        <v>81</v>
      </c>
    </row>
    <row r="560" s="15" customFormat="1">
      <c r="A560" s="15"/>
      <c r="B560" s="257"/>
      <c r="C560" s="258"/>
      <c r="D560" s="228" t="s">
        <v>217</v>
      </c>
      <c r="E560" s="259" t="s">
        <v>19</v>
      </c>
      <c r="F560" s="260" t="s">
        <v>516</v>
      </c>
      <c r="G560" s="258"/>
      <c r="H560" s="259" t="s">
        <v>19</v>
      </c>
      <c r="I560" s="261"/>
      <c r="J560" s="258"/>
      <c r="K560" s="258"/>
      <c r="L560" s="262"/>
      <c r="M560" s="263"/>
      <c r="N560" s="264"/>
      <c r="O560" s="264"/>
      <c r="P560" s="264"/>
      <c r="Q560" s="264"/>
      <c r="R560" s="264"/>
      <c r="S560" s="264"/>
      <c r="T560" s="265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66" t="s">
        <v>217</v>
      </c>
      <c r="AU560" s="266" t="s">
        <v>81</v>
      </c>
      <c r="AV560" s="15" t="s">
        <v>79</v>
      </c>
      <c r="AW560" s="15" t="s">
        <v>33</v>
      </c>
      <c r="AX560" s="15" t="s">
        <v>72</v>
      </c>
      <c r="AY560" s="266" t="s">
        <v>204</v>
      </c>
    </row>
    <row r="561" s="13" customFormat="1">
      <c r="A561" s="13"/>
      <c r="B561" s="235"/>
      <c r="C561" s="236"/>
      <c r="D561" s="228" t="s">
        <v>217</v>
      </c>
      <c r="E561" s="237" t="s">
        <v>19</v>
      </c>
      <c r="F561" s="238" t="s">
        <v>705</v>
      </c>
      <c r="G561" s="236"/>
      <c r="H561" s="239">
        <v>0.12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5" t="s">
        <v>217</v>
      </c>
      <c r="AU561" s="245" t="s">
        <v>81</v>
      </c>
      <c r="AV561" s="13" t="s">
        <v>81</v>
      </c>
      <c r="AW561" s="13" t="s">
        <v>33</v>
      </c>
      <c r="AX561" s="13" t="s">
        <v>72</v>
      </c>
      <c r="AY561" s="245" t="s">
        <v>204</v>
      </c>
    </row>
    <row r="562" s="13" customFormat="1">
      <c r="A562" s="13"/>
      <c r="B562" s="235"/>
      <c r="C562" s="236"/>
      <c r="D562" s="228" t="s">
        <v>217</v>
      </c>
      <c r="E562" s="237" t="s">
        <v>19</v>
      </c>
      <c r="F562" s="238" t="s">
        <v>706</v>
      </c>
      <c r="G562" s="236"/>
      <c r="H562" s="239">
        <v>0.61299999999999999</v>
      </c>
      <c r="I562" s="240"/>
      <c r="J562" s="236"/>
      <c r="K562" s="236"/>
      <c r="L562" s="241"/>
      <c r="M562" s="242"/>
      <c r="N562" s="243"/>
      <c r="O562" s="243"/>
      <c r="P562" s="243"/>
      <c r="Q562" s="243"/>
      <c r="R562" s="243"/>
      <c r="S562" s="243"/>
      <c r="T562" s="244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5" t="s">
        <v>217</v>
      </c>
      <c r="AU562" s="245" t="s">
        <v>81</v>
      </c>
      <c r="AV562" s="13" t="s">
        <v>81</v>
      </c>
      <c r="AW562" s="13" t="s">
        <v>33</v>
      </c>
      <c r="AX562" s="13" t="s">
        <v>72</v>
      </c>
      <c r="AY562" s="245" t="s">
        <v>204</v>
      </c>
    </row>
    <row r="563" s="14" customFormat="1">
      <c r="A563" s="14"/>
      <c r="B563" s="246"/>
      <c r="C563" s="247"/>
      <c r="D563" s="228" t="s">
        <v>217</v>
      </c>
      <c r="E563" s="248" t="s">
        <v>19</v>
      </c>
      <c r="F563" s="249" t="s">
        <v>220</v>
      </c>
      <c r="G563" s="247"/>
      <c r="H563" s="250">
        <v>0.73299999999999998</v>
      </c>
      <c r="I563" s="251"/>
      <c r="J563" s="247"/>
      <c r="K563" s="247"/>
      <c r="L563" s="252"/>
      <c r="M563" s="253"/>
      <c r="N563" s="254"/>
      <c r="O563" s="254"/>
      <c r="P563" s="254"/>
      <c r="Q563" s="254"/>
      <c r="R563" s="254"/>
      <c r="S563" s="254"/>
      <c r="T563" s="255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6" t="s">
        <v>217</v>
      </c>
      <c r="AU563" s="256" t="s">
        <v>81</v>
      </c>
      <c r="AV563" s="14" t="s">
        <v>211</v>
      </c>
      <c r="AW563" s="14" t="s">
        <v>33</v>
      </c>
      <c r="AX563" s="14" t="s">
        <v>79</v>
      </c>
      <c r="AY563" s="256" t="s">
        <v>204</v>
      </c>
    </row>
    <row r="564" s="2" customFormat="1" ht="24.15" customHeight="1">
      <c r="A564" s="41"/>
      <c r="B564" s="42"/>
      <c r="C564" s="215" t="s">
        <v>707</v>
      </c>
      <c r="D564" s="215" t="s">
        <v>206</v>
      </c>
      <c r="E564" s="216" t="s">
        <v>708</v>
      </c>
      <c r="F564" s="217" t="s">
        <v>709</v>
      </c>
      <c r="G564" s="218" t="s">
        <v>230</v>
      </c>
      <c r="H564" s="219">
        <v>1.29</v>
      </c>
      <c r="I564" s="220"/>
      <c r="J564" s="221">
        <f>ROUND(I564*H564,2)</f>
        <v>0</v>
      </c>
      <c r="K564" s="217" t="s">
        <v>210</v>
      </c>
      <c r="L564" s="47"/>
      <c r="M564" s="222" t="s">
        <v>19</v>
      </c>
      <c r="N564" s="223" t="s">
        <v>43</v>
      </c>
      <c r="O564" s="87"/>
      <c r="P564" s="224">
        <f>O564*H564</f>
        <v>0</v>
      </c>
      <c r="Q564" s="224">
        <v>2.02</v>
      </c>
      <c r="R564" s="224">
        <f>Q564*H564</f>
        <v>2.6057999999999999</v>
      </c>
      <c r="S564" s="224">
        <v>0</v>
      </c>
      <c r="T564" s="22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26" t="s">
        <v>211</v>
      </c>
      <c r="AT564" s="226" t="s">
        <v>206</v>
      </c>
      <c r="AU564" s="226" t="s">
        <v>81</v>
      </c>
      <c r="AY564" s="20" t="s">
        <v>204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20" t="s">
        <v>79</v>
      </c>
      <c r="BK564" s="227">
        <f>ROUND(I564*H564,2)</f>
        <v>0</v>
      </c>
      <c r="BL564" s="20" t="s">
        <v>211</v>
      </c>
      <c r="BM564" s="226" t="s">
        <v>710</v>
      </c>
    </row>
    <row r="565" s="2" customFormat="1">
      <c r="A565" s="41"/>
      <c r="B565" s="42"/>
      <c r="C565" s="43"/>
      <c r="D565" s="228" t="s">
        <v>213</v>
      </c>
      <c r="E565" s="43"/>
      <c r="F565" s="229" t="s">
        <v>711</v>
      </c>
      <c r="G565" s="43"/>
      <c r="H565" s="43"/>
      <c r="I565" s="230"/>
      <c r="J565" s="43"/>
      <c r="K565" s="43"/>
      <c r="L565" s="47"/>
      <c r="M565" s="231"/>
      <c r="N565" s="23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213</v>
      </c>
      <c r="AU565" s="20" t="s">
        <v>81</v>
      </c>
    </row>
    <row r="566" s="2" customFormat="1">
      <c r="A566" s="41"/>
      <c r="B566" s="42"/>
      <c r="C566" s="43"/>
      <c r="D566" s="233" t="s">
        <v>215</v>
      </c>
      <c r="E566" s="43"/>
      <c r="F566" s="234" t="s">
        <v>712</v>
      </c>
      <c r="G566" s="43"/>
      <c r="H566" s="43"/>
      <c r="I566" s="230"/>
      <c r="J566" s="43"/>
      <c r="K566" s="43"/>
      <c r="L566" s="47"/>
      <c r="M566" s="231"/>
      <c r="N566" s="23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215</v>
      </c>
      <c r="AU566" s="20" t="s">
        <v>81</v>
      </c>
    </row>
    <row r="567" s="15" customFormat="1">
      <c r="A567" s="15"/>
      <c r="B567" s="257"/>
      <c r="C567" s="258"/>
      <c r="D567" s="228" t="s">
        <v>217</v>
      </c>
      <c r="E567" s="259" t="s">
        <v>19</v>
      </c>
      <c r="F567" s="260" t="s">
        <v>713</v>
      </c>
      <c r="G567" s="258"/>
      <c r="H567" s="259" t="s">
        <v>19</v>
      </c>
      <c r="I567" s="261"/>
      <c r="J567" s="258"/>
      <c r="K567" s="258"/>
      <c r="L567" s="262"/>
      <c r="M567" s="263"/>
      <c r="N567" s="264"/>
      <c r="O567" s="264"/>
      <c r="P567" s="264"/>
      <c r="Q567" s="264"/>
      <c r="R567" s="264"/>
      <c r="S567" s="264"/>
      <c r="T567" s="26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6" t="s">
        <v>217</v>
      </c>
      <c r="AU567" s="266" t="s">
        <v>81</v>
      </c>
      <c r="AV567" s="15" t="s">
        <v>79</v>
      </c>
      <c r="AW567" s="15" t="s">
        <v>33</v>
      </c>
      <c r="AX567" s="15" t="s">
        <v>72</v>
      </c>
      <c r="AY567" s="266" t="s">
        <v>204</v>
      </c>
    </row>
    <row r="568" s="13" customFormat="1">
      <c r="A568" s="13"/>
      <c r="B568" s="235"/>
      <c r="C568" s="236"/>
      <c r="D568" s="228" t="s">
        <v>217</v>
      </c>
      <c r="E568" s="237" t="s">
        <v>19</v>
      </c>
      <c r="F568" s="238" t="s">
        <v>714</v>
      </c>
      <c r="G568" s="236"/>
      <c r="H568" s="239">
        <v>2.448</v>
      </c>
      <c r="I568" s="240"/>
      <c r="J568" s="236"/>
      <c r="K568" s="236"/>
      <c r="L568" s="241"/>
      <c r="M568" s="242"/>
      <c r="N568" s="243"/>
      <c r="O568" s="243"/>
      <c r="P568" s="243"/>
      <c r="Q568" s="243"/>
      <c r="R568" s="243"/>
      <c r="S568" s="243"/>
      <c r="T568" s="24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5" t="s">
        <v>217</v>
      </c>
      <c r="AU568" s="245" t="s">
        <v>81</v>
      </c>
      <c r="AV568" s="13" t="s">
        <v>81</v>
      </c>
      <c r="AW568" s="13" t="s">
        <v>33</v>
      </c>
      <c r="AX568" s="13" t="s">
        <v>72</v>
      </c>
      <c r="AY568" s="245" t="s">
        <v>204</v>
      </c>
    </row>
    <row r="569" s="13" customFormat="1">
      <c r="A569" s="13"/>
      <c r="B569" s="235"/>
      <c r="C569" s="236"/>
      <c r="D569" s="228" t="s">
        <v>217</v>
      </c>
      <c r="E569" s="237" t="s">
        <v>19</v>
      </c>
      <c r="F569" s="238" t="s">
        <v>715</v>
      </c>
      <c r="G569" s="236"/>
      <c r="H569" s="239">
        <v>-1.26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5" t="s">
        <v>217</v>
      </c>
      <c r="AU569" s="245" t="s">
        <v>81</v>
      </c>
      <c r="AV569" s="13" t="s">
        <v>81</v>
      </c>
      <c r="AW569" s="13" t="s">
        <v>33</v>
      </c>
      <c r="AX569" s="13" t="s">
        <v>72</v>
      </c>
      <c r="AY569" s="245" t="s">
        <v>204</v>
      </c>
    </row>
    <row r="570" s="13" customFormat="1">
      <c r="A570" s="13"/>
      <c r="B570" s="235"/>
      <c r="C570" s="236"/>
      <c r="D570" s="228" t="s">
        <v>217</v>
      </c>
      <c r="E570" s="237" t="s">
        <v>19</v>
      </c>
      <c r="F570" s="238" t="s">
        <v>716</v>
      </c>
      <c r="G570" s="236"/>
      <c r="H570" s="239">
        <v>0.19800000000000001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217</v>
      </c>
      <c r="AU570" s="245" t="s">
        <v>81</v>
      </c>
      <c r="AV570" s="13" t="s">
        <v>81</v>
      </c>
      <c r="AW570" s="13" t="s">
        <v>33</v>
      </c>
      <c r="AX570" s="13" t="s">
        <v>72</v>
      </c>
      <c r="AY570" s="245" t="s">
        <v>204</v>
      </c>
    </row>
    <row r="571" s="13" customFormat="1">
      <c r="A571" s="13"/>
      <c r="B571" s="235"/>
      <c r="C571" s="236"/>
      <c r="D571" s="228" t="s">
        <v>217</v>
      </c>
      <c r="E571" s="237" t="s">
        <v>19</v>
      </c>
      <c r="F571" s="238" t="s">
        <v>717</v>
      </c>
      <c r="G571" s="236"/>
      <c r="H571" s="239">
        <v>-0.096000000000000002</v>
      </c>
      <c r="I571" s="240"/>
      <c r="J571" s="236"/>
      <c r="K571" s="236"/>
      <c r="L571" s="241"/>
      <c r="M571" s="242"/>
      <c r="N571" s="243"/>
      <c r="O571" s="243"/>
      <c r="P571" s="243"/>
      <c r="Q571" s="243"/>
      <c r="R571" s="243"/>
      <c r="S571" s="243"/>
      <c r="T571" s="24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5" t="s">
        <v>217</v>
      </c>
      <c r="AU571" s="245" t="s">
        <v>81</v>
      </c>
      <c r="AV571" s="13" t="s">
        <v>81</v>
      </c>
      <c r="AW571" s="13" t="s">
        <v>33</v>
      </c>
      <c r="AX571" s="13" t="s">
        <v>72</v>
      </c>
      <c r="AY571" s="245" t="s">
        <v>204</v>
      </c>
    </row>
    <row r="572" s="14" customFormat="1">
      <c r="A572" s="14"/>
      <c r="B572" s="246"/>
      <c r="C572" s="247"/>
      <c r="D572" s="228" t="s">
        <v>217</v>
      </c>
      <c r="E572" s="248" t="s">
        <v>19</v>
      </c>
      <c r="F572" s="249" t="s">
        <v>220</v>
      </c>
      <c r="G572" s="247"/>
      <c r="H572" s="250">
        <v>1.2899999999999998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6" t="s">
        <v>217</v>
      </c>
      <c r="AU572" s="256" t="s">
        <v>81</v>
      </c>
      <c r="AV572" s="14" t="s">
        <v>211</v>
      </c>
      <c r="AW572" s="14" t="s">
        <v>33</v>
      </c>
      <c r="AX572" s="14" t="s">
        <v>79</v>
      </c>
      <c r="AY572" s="256" t="s">
        <v>204</v>
      </c>
    </row>
    <row r="573" s="2" customFormat="1" ht="24.15" customHeight="1">
      <c r="A573" s="41"/>
      <c r="B573" s="42"/>
      <c r="C573" s="215" t="s">
        <v>718</v>
      </c>
      <c r="D573" s="215" t="s">
        <v>206</v>
      </c>
      <c r="E573" s="216" t="s">
        <v>719</v>
      </c>
      <c r="F573" s="217" t="s">
        <v>720</v>
      </c>
      <c r="G573" s="218" t="s">
        <v>209</v>
      </c>
      <c r="H573" s="219">
        <v>99</v>
      </c>
      <c r="I573" s="220"/>
      <c r="J573" s="221">
        <f>ROUND(I573*H573,2)</f>
        <v>0</v>
      </c>
      <c r="K573" s="217" t="s">
        <v>19</v>
      </c>
      <c r="L573" s="47"/>
      <c r="M573" s="222" t="s">
        <v>19</v>
      </c>
      <c r="N573" s="223" t="s">
        <v>43</v>
      </c>
      <c r="O573" s="87"/>
      <c r="P573" s="224">
        <f>O573*H573</f>
        <v>0</v>
      </c>
      <c r="Q573" s="224">
        <v>0.03739</v>
      </c>
      <c r="R573" s="224">
        <f>Q573*H573</f>
        <v>3.7016100000000001</v>
      </c>
      <c r="S573" s="224">
        <v>0</v>
      </c>
      <c r="T573" s="225">
        <f>S573*H573</f>
        <v>0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26" t="s">
        <v>211</v>
      </c>
      <c r="AT573" s="226" t="s">
        <v>206</v>
      </c>
      <c r="AU573" s="226" t="s">
        <v>81</v>
      </c>
      <c r="AY573" s="20" t="s">
        <v>204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20" t="s">
        <v>79</v>
      </c>
      <c r="BK573" s="227">
        <f>ROUND(I573*H573,2)</f>
        <v>0</v>
      </c>
      <c r="BL573" s="20" t="s">
        <v>211</v>
      </c>
      <c r="BM573" s="226" t="s">
        <v>721</v>
      </c>
    </row>
    <row r="574" s="2" customFormat="1">
      <c r="A574" s="41"/>
      <c r="B574" s="42"/>
      <c r="C574" s="43"/>
      <c r="D574" s="228" t="s">
        <v>213</v>
      </c>
      <c r="E574" s="43"/>
      <c r="F574" s="229" t="s">
        <v>720</v>
      </c>
      <c r="G574" s="43"/>
      <c r="H574" s="43"/>
      <c r="I574" s="230"/>
      <c r="J574" s="43"/>
      <c r="K574" s="43"/>
      <c r="L574" s="47"/>
      <c r="M574" s="231"/>
      <c r="N574" s="23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213</v>
      </c>
      <c r="AU574" s="20" t="s">
        <v>81</v>
      </c>
    </row>
    <row r="575" s="13" customFormat="1">
      <c r="A575" s="13"/>
      <c r="B575" s="235"/>
      <c r="C575" s="236"/>
      <c r="D575" s="228" t="s">
        <v>217</v>
      </c>
      <c r="E575" s="237" t="s">
        <v>19</v>
      </c>
      <c r="F575" s="238" t="s">
        <v>722</v>
      </c>
      <c r="G575" s="236"/>
      <c r="H575" s="239">
        <v>99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217</v>
      </c>
      <c r="AU575" s="245" t="s">
        <v>81</v>
      </c>
      <c r="AV575" s="13" t="s">
        <v>81</v>
      </c>
      <c r="AW575" s="13" t="s">
        <v>33</v>
      </c>
      <c r="AX575" s="13" t="s">
        <v>79</v>
      </c>
      <c r="AY575" s="245" t="s">
        <v>204</v>
      </c>
    </row>
    <row r="576" s="12" customFormat="1" ht="22.8" customHeight="1">
      <c r="A576" s="12"/>
      <c r="B576" s="199"/>
      <c r="C576" s="200"/>
      <c r="D576" s="201" t="s">
        <v>71</v>
      </c>
      <c r="E576" s="213" t="s">
        <v>227</v>
      </c>
      <c r="F576" s="213" t="s">
        <v>723</v>
      </c>
      <c r="G576" s="200"/>
      <c r="H576" s="200"/>
      <c r="I576" s="203"/>
      <c r="J576" s="214">
        <f>BK576</f>
        <v>0</v>
      </c>
      <c r="K576" s="200"/>
      <c r="L576" s="205"/>
      <c r="M576" s="206"/>
      <c r="N576" s="207"/>
      <c r="O576" s="207"/>
      <c r="P576" s="208">
        <f>SUM(P577:P1202)</f>
        <v>0</v>
      </c>
      <c r="Q576" s="207"/>
      <c r="R576" s="208">
        <f>SUM(R577:R1202)</f>
        <v>1027.9627631400001</v>
      </c>
      <c r="S576" s="207"/>
      <c r="T576" s="209">
        <f>SUM(T577:T1202)</f>
        <v>0</v>
      </c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R576" s="210" t="s">
        <v>79</v>
      </c>
      <c r="AT576" s="211" t="s">
        <v>71</v>
      </c>
      <c r="AU576" s="211" t="s">
        <v>79</v>
      </c>
      <c r="AY576" s="210" t="s">
        <v>204</v>
      </c>
      <c r="BK576" s="212">
        <f>SUM(BK577:BK1202)</f>
        <v>0</v>
      </c>
    </row>
    <row r="577" s="2" customFormat="1" ht="24.15" customHeight="1">
      <c r="A577" s="41"/>
      <c r="B577" s="42"/>
      <c r="C577" s="215" t="s">
        <v>724</v>
      </c>
      <c r="D577" s="215" t="s">
        <v>206</v>
      </c>
      <c r="E577" s="216" t="s">
        <v>725</v>
      </c>
      <c r="F577" s="217" t="s">
        <v>726</v>
      </c>
      <c r="G577" s="218" t="s">
        <v>323</v>
      </c>
      <c r="H577" s="219">
        <v>9.2899999999999991</v>
      </c>
      <c r="I577" s="220"/>
      <c r="J577" s="221">
        <f>ROUND(I577*H577,2)</f>
        <v>0</v>
      </c>
      <c r="K577" s="217" t="s">
        <v>210</v>
      </c>
      <c r="L577" s="47"/>
      <c r="M577" s="222" t="s">
        <v>19</v>
      </c>
      <c r="N577" s="223" t="s">
        <v>43</v>
      </c>
      <c r="O577" s="87"/>
      <c r="P577" s="224">
        <f>O577*H577</f>
        <v>0</v>
      </c>
      <c r="Q577" s="224">
        <v>0.18085000000000001</v>
      </c>
      <c r="R577" s="224">
        <f>Q577*H577</f>
        <v>1.6800964999999999</v>
      </c>
      <c r="S577" s="224">
        <v>0</v>
      </c>
      <c r="T577" s="225">
        <f>S577*H577</f>
        <v>0</v>
      </c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R577" s="226" t="s">
        <v>211</v>
      </c>
      <c r="AT577" s="226" t="s">
        <v>206</v>
      </c>
      <c r="AU577" s="226" t="s">
        <v>81</v>
      </c>
      <c r="AY577" s="20" t="s">
        <v>204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20" t="s">
        <v>79</v>
      </c>
      <c r="BK577" s="227">
        <f>ROUND(I577*H577,2)</f>
        <v>0</v>
      </c>
      <c r="BL577" s="20" t="s">
        <v>211</v>
      </c>
      <c r="BM577" s="226" t="s">
        <v>727</v>
      </c>
    </row>
    <row r="578" s="2" customFormat="1">
      <c r="A578" s="41"/>
      <c r="B578" s="42"/>
      <c r="C578" s="43"/>
      <c r="D578" s="228" t="s">
        <v>213</v>
      </c>
      <c r="E578" s="43"/>
      <c r="F578" s="229" t="s">
        <v>728</v>
      </c>
      <c r="G578" s="43"/>
      <c r="H578" s="43"/>
      <c r="I578" s="230"/>
      <c r="J578" s="43"/>
      <c r="K578" s="43"/>
      <c r="L578" s="47"/>
      <c r="M578" s="231"/>
      <c r="N578" s="232"/>
      <c r="O578" s="87"/>
      <c r="P578" s="87"/>
      <c r="Q578" s="87"/>
      <c r="R578" s="87"/>
      <c r="S578" s="87"/>
      <c r="T578" s="88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20" t="s">
        <v>213</v>
      </c>
      <c r="AU578" s="20" t="s">
        <v>81</v>
      </c>
    </row>
    <row r="579" s="2" customFormat="1">
      <c r="A579" s="41"/>
      <c r="B579" s="42"/>
      <c r="C579" s="43"/>
      <c r="D579" s="233" t="s">
        <v>215</v>
      </c>
      <c r="E579" s="43"/>
      <c r="F579" s="234" t="s">
        <v>729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215</v>
      </c>
      <c r="AU579" s="20" t="s">
        <v>81</v>
      </c>
    </row>
    <row r="580" s="15" customFormat="1">
      <c r="A580" s="15"/>
      <c r="B580" s="257"/>
      <c r="C580" s="258"/>
      <c r="D580" s="228" t="s">
        <v>217</v>
      </c>
      <c r="E580" s="259" t="s">
        <v>19</v>
      </c>
      <c r="F580" s="260" t="s">
        <v>730</v>
      </c>
      <c r="G580" s="258"/>
      <c r="H580" s="259" t="s">
        <v>19</v>
      </c>
      <c r="I580" s="261"/>
      <c r="J580" s="258"/>
      <c r="K580" s="258"/>
      <c r="L580" s="262"/>
      <c r="M580" s="263"/>
      <c r="N580" s="264"/>
      <c r="O580" s="264"/>
      <c r="P580" s="264"/>
      <c r="Q580" s="264"/>
      <c r="R580" s="264"/>
      <c r="S580" s="264"/>
      <c r="T580" s="26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66" t="s">
        <v>217</v>
      </c>
      <c r="AU580" s="266" t="s">
        <v>81</v>
      </c>
      <c r="AV580" s="15" t="s">
        <v>79</v>
      </c>
      <c r="AW580" s="15" t="s">
        <v>33</v>
      </c>
      <c r="AX580" s="15" t="s">
        <v>72</v>
      </c>
      <c r="AY580" s="266" t="s">
        <v>204</v>
      </c>
    </row>
    <row r="581" s="13" customFormat="1">
      <c r="A581" s="13"/>
      <c r="B581" s="235"/>
      <c r="C581" s="236"/>
      <c r="D581" s="228" t="s">
        <v>217</v>
      </c>
      <c r="E581" s="237" t="s">
        <v>19</v>
      </c>
      <c r="F581" s="238" t="s">
        <v>731</v>
      </c>
      <c r="G581" s="236"/>
      <c r="H581" s="239">
        <v>9.2899999999999991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217</v>
      </c>
      <c r="AU581" s="245" t="s">
        <v>81</v>
      </c>
      <c r="AV581" s="13" t="s">
        <v>81</v>
      </c>
      <c r="AW581" s="13" t="s">
        <v>33</v>
      </c>
      <c r="AX581" s="13" t="s">
        <v>79</v>
      </c>
      <c r="AY581" s="245" t="s">
        <v>204</v>
      </c>
    </row>
    <row r="582" s="2" customFormat="1" ht="44.25" customHeight="1">
      <c r="A582" s="41"/>
      <c r="B582" s="42"/>
      <c r="C582" s="215" t="s">
        <v>732</v>
      </c>
      <c r="D582" s="215" t="s">
        <v>206</v>
      </c>
      <c r="E582" s="216" t="s">
        <v>733</v>
      </c>
      <c r="F582" s="217" t="s">
        <v>734</v>
      </c>
      <c r="G582" s="218" t="s">
        <v>323</v>
      </c>
      <c r="H582" s="219">
        <v>80.253</v>
      </c>
      <c r="I582" s="220"/>
      <c r="J582" s="221">
        <f>ROUND(I582*H582,2)</f>
        <v>0</v>
      </c>
      <c r="K582" s="217" t="s">
        <v>210</v>
      </c>
      <c r="L582" s="47"/>
      <c r="M582" s="222" t="s">
        <v>19</v>
      </c>
      <c r="N582" s="223" t="s">
        <v>43</v>
      </c>
      <c r="O582" s="87"/>
      <c r="P582" s="224">
        <f>O582*H582</f>
        <v>0</v>
      </c>
      <c r="Q582" s="224">
        <v>0.20222999999999999</v>
      </c>
      <c r="R582" s="224">
        <f>Q582*H582</f>
        <v>16.229564189999998</v>
      </c>
      <c r="S582" s="224">
        <v>0</v>
      </c>
      <c r="T582" s="225">
        <f>S582*H582</f>
        <v>0</v>
      </c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R582" s="226" t="s">
        <v>211</v>
      </c>
      <c r="AT582" s="226" t="s">
        <v>206</v>
      </c>
      <c r="AU582" s="226" t="s">
        <v>81</v>
      </c>
      <c r="AY582" s="20" t="s">
        <v>204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20" t="s">
        <v>79</v>
      </c>
      <c r="BK582" s="227">
        <f>ROUND(I582*H582,2)</f>
        <v>0</v>
      </c>
      <c r="BL582" s="20" t="s">
        <v>211</v>
      </c>
      <c r="BM582" s="226" t="s">
        <v>735</v>
      </c>
    </row>
    <row r="583" s="2" customFormat="1">
      <c r="A583" s="41"/>
      <c r="B583" s="42"/>
      <c r="C583" s="43"/>
      <c r="D583" s="228" t="s">
        <v>213</v>
      </c>
      <c r="E583" s="43"/>
      <c r="F583" s="229" t="s">
        <v>736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213</v>
      </c>
      <c r="AU583" s="20" t="s">
        <v>81</v>
      </c>
    </row>
    <row r="584" s="2" customFormat="1">
      <c r="A584" s="41"/>
      <c r="B584" s="42"/>
      <c r="C584" s="43"/>
      <c r="D584" s="233" t="s">
        <v>215</v>
      </c>
      <c r="E584" s="43"/>
      <c r="F584" s="234" t="s">
        <v>737</v>
      </c>
      <c r="G584" s="43"/>
      <c r="H584" s="43"/>
      <c r="I584" s="230"/>
      <c r="J584" s="43"/>
      <c r="K584" s="43"/>
      <c r="L584" s="47"/>
      <c r="M584" s="231"/>
      <c r="N584" s="232"/>
      <c r="O584" s="87"/>
      <c r="P584" s="87"/>
      <c r="Q584" s="87"/>
      <c r="R584" s="87"/>
      <c r="S584" s="87"/>
      <c r="T584" s="88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T584" s="20" t="s">
        <v>215</v>
      </c>
      <c r="AU584" s="20" t="s">
        <v>81</v>
      </c>
    </row>
    <row r="585" s="15" customFormat="1">
      <c r="A585" s="15"/>
      <c r="B585" s="257"/>
      <c r="C585" s="258"/>
      <c r="D585" s="228" t="s">
        <v>217</v>
      </c>
      <c r="E585" s="259" t="s">
        <v>19</v>
      </c>
      <c r="F585" s="260" t="s">
        <v>738</v>
      </c>
      <c r="G585" s="258"/>
      <c r="H585" s="259" t="s">
        <v>19</v>
      </c>
      <c r="I585" s="261"/>
      <c r="J585" s="258"/>
      <c r="K585" s="258"/>
      <c r="L585" s="262"/>
      <c r="M585" s="263"/>
      <c r="N585" s="264"/>
      <c r="O585" s="264"/>
      <c r="P585" s="264"/>
      <c r="Q585" s="264"/>
      <c r="R585" s="264"/>
      <c r="S585" s="264"/>
      <c r="T585" s="265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6" t="s">
        <v>217</v>
      </c>
      <c r="AU585" s="266" t="s">
        <v>81</v>
      </c>
      <c r="AV585" s="15" t="s">
        <v>79</v>
      </c>
      <c r="AW585" s="15" t="s">
        <v>33</v>
      </c>
      <c r="AX585" s="15" t="s">
        <v>72</v>
      </c>
      <c r="AY585" s="266" t="s">
        <v>204</v>
      </c>
    </row>
    <row r="586" s="15" customFormat="1">
      <c r="A586" s="15"/>
      <c r="B586" s="257"/>
      <c r="C586" s="258"/>
      <c r="D586" s="228" t="s">
        <v>217</v>
      </c>
      <c r="E586" s="259" t="s">
        <v>19</v>
      </c>
      <c r="F586" s="260" t="s">
        <v>739</v>
      </c>
      <c r="G586" s="258"/>
      <c r="H586" s="259" t="s">
        <v>19</v>
      </c>
      <c r="I586" s="261"/>
      <c r="J586" s="258"/>
      <c r="K586" s="258"/>
      <c r="L586" s="262"/>
      <c r="M586" s="263"/>
      <c r="N586" s="264"/>
      <c r="O586" s="264"/>
      <c r="P586" s="264"/>
      <c r="Q586" s="264"/>
      <c r="R586" s="264"/>
      <c r="S586" s="264"/>
      <c r="T586" s="26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6" t="s">
        <v>217</v>
      </c>
      <c r="AU586" s="266" t="s">
        <v>81</v>
      </c>
      <c r="AV586" s="15" t="s">
        <v>79</v>
      </c>
      <c r="AW586" s="15" t="s">
        <v>33</v>
      </c>
      <c r="AX586" s="15" t="s">
        <v>72</v>
      </c>
      <c r="AY586" s="266" t="s">
        <v>204</v>
      </c>
    </row>
    <row r="587" s="13" customFormat="1">
      <c r="A587" s="13"/>
      <c r="B587" s="235"/>
      <c r="C587" s="236"/>
      <c r="D587" s="228" t="s">
        <v>217</v>
      </c>
      <c r="E587" s="237" t="s">
        <v>19</v>
      </c>
      <c r="F587" s="238" t="s">
        <v>740</v>
      </c>
      <c r="G587" s="236"/>
      <c r="H587" s="239">
        <v>7.0030000000000001</v>
      </c>
      <c r="I587" s="240"/>
      <c r="J587" s="236"/>
      <c r="K587" s="236"/>
      <c r="L587" s="241"/>
      <c r="M587" s="242"/>
      <c r="N587" s="243"/>
      <c r="O587" s="243"/>
      <c r="P587" s="243"/>
      <c r="Q587" s="243"/>
      <c r="R587" s="243"/>
      <c r="S587" s="243"/>
      <c r="T587" s="24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5" t="s">
        <v>217</v>
      </c>
      <c r="AU587" s="245" t="s">
        <v>81</v>
      </c>
      <c r="AV587" s="13" t="s">
        <v>81</v>
      </c>
      <c r="AW587" s="13" t="s">
        <v>33</v>
      </c>
      <c r="AX587" s="13" t="s">
        <v>72</v>
      </c>
      <c r="AY587" s="245" t="s">
        <v>204</v>
      </c>
    </row>
    <row r="588" s="15" customFormat="1">
      <c r="A588" s="15"/>
      <c r="B588" s="257"/>
      <c r="C588" s="258"/>
      <c r="D588" s="228" t="s">
        <v>217</v>
      </c>
      <c r="E588" s="259" t="s">
        <v>19</v>
      </c>
      <c r="F588" s="260" t="s">
        <v>741</v>
      </c>
      <c r="G588" s="258"/>
      <c r="H588" s="259" t="s">
        <v>19</v>
      </c>
      <c r="I588" s="261"/>
      <c r="J588" s="258"/>
      <c r="K588" s="258"/>
      <c r="L588" s="262"/>
      <c r="M588" s="263"/>
      <c r="N588" s="264"/>
      <c r="O588" s="264"/>
      <c r="P588" s="264"/>
      <c r="Q588" s="264"/>
      <c r="R588" s="264"/>
      <c r="S588" s="264"/>
      <c r="T588" s="265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66" t="s">
        <v>217</v>
      </c>
      <c r="AU588" s="266" t="s">
        <v>81</v>
      </c>
      <c r="AV588" s="15" t="s">
        <v>79</v>
      </c>
      <c r="AW588" s="15" t="s">
        <v>33</v>
      </c>
      <c r="AX588" s="15" t="s">
        <v>72</v>
      </c>
      <c r="AY588" s="266" t="s">
        <v>204</v>
      </c>
    </row>
    <row r="589" s="13" customFormat="1">
      <c r="A589" s="13"/>
      <c r="B589" s="235"/>
      <c r="C589" s="236"/>
      <c r="D589" s="228" t="s">
        <v>217</v>
      </c>
      <c r="E589" s="237" t="s">
        <v>19</v>
      </c>
      <c r="F589" s="238" t="s">
        <v>742</v>
      </c>
      <c r="G589" s="236"/>
      <c r="H589" s="239">
        <v>56.469999999999999</v>
      </c>
      <c r="I589" s="240"/>
      <c r="J589" s="236"/>
      <c r="K589" s="236"/>
      <c r="L589" s="241"/>
      <c r="M589" s="242"/>
      <c r="N589" s="243"/>
      <c r="O589" s="243"/>
      <c r="P589" s="243"/>
      <c r="Q589" s="243"/>
      <c r="R589" s="243"/>
      <c r="S589" s="243"/>
      <c r="T589" s="244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5" t="s">
        <v>217</v>
      </c>
      <c r="AU589" s="245" t="s">
        <v>81</v>
      </c>
      <c r="AV589" s="13" t="s">
        <v>81</v>
      </c>
      <c r="AW589" s="13" t="s">
        <v>33</v>
      </c>
      <c r="AX589" s="13" t="s">
        <v>72</v>
      </c>
      <c r="AY589" s="245" t="s">
        <v>204</v>
      </c>
    </row>
    <row r="590" s="15" customFormat="1">
      <c r="A590" s="15"/>
      <c r="B590" s="257"/>
      <c r="C590" s="258"/>
      <c r="D590" s="228" t="s">
        <v>217</v>
      </c>
      <c r="E590" s="259" t="s">
        <v>19</v>
      </c>
      <c r="F590" s="260" t="s">
        <v>743</v>
      </c>
      <c r="G590" s="258"/>
      <c r="H590" s="259" t="s">
        <v>19</v>
      </c>
      <c r="I590" s="261"/>
      <c r="J590" s="258"/>
      <c r="K590" s="258"/>
      <c r="L590" s="262"/>
      <c r="M590" s="263"/>
      <c r="N590" s="264"/>
      <c r="O590" s="264"/>
      <c r="P590" s="264"/>
      <c r="Q590" s="264"/>
      <c r="R590" s="264"/>
      <c r="S590" s="264"/>
      <c r="T590" s="26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66" t="s">
        <v>217</v>
      </c>
      <c r="AU590" s="266" t="s">
        <v>81</v>
      </c>
      <c r="AV590" s="15" t="s">
        <v>79</v>
      </c>
      <c r="AW590" s="15" t="s">
        <v>33</v>
      </c>
      <c r="AX590" s="15" t="s">
        <v>72</v>
      </c>
      <c r="AY590" s="266" t="s">
        <v>204</v>
      </c>
    </row>
    <row r="591" s="13" customFormat="1">
      <c r="A591" s="13"/>
      <c r="B591" s="235"/>
      <c r="C591" s="236"/>
      <c r="D591" s="228" t="s">
        <v>217</v>
      </c>
      <c r="E591" s="237" t="s">
        <v>19</v>
      </c>
      <c r="F591" s="238" t="s">
        <v>744</v>
      </c>
      <c r="G591" s="236"/>
      <c r="H591" s="239">
        <v>21.620000000000001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5" t="s">
        <v>217</v>
      </c>
      <c r="AU591" s="245" t="s">
        <v>81</v>
      </c>
      <c r="AV591" s="13" t="s">
        <v>81</v>
      </c>
      <c r="AW591" s="13" t="s">
        <v>33</v>
      </c>
      <c r="AX591" s="13" t="s">
        <v>72</v>
      </c>
      <c r="AY591" s="245" t="s">
        <v>204</v>
      </c>
    </row>
    <row r="592" s="13" customFormat="1">
      <c r="A592" s="13"/>
      <c r="B592" s="235"/>
      <c r="C592" s="236"/>
      <c r="D592" s="228" t="s">
        <v>217</v>
      </c>
      <c r="E592" s="237" t="s">
        <v>19</v>
      </c>
      <c r="F592" s="238" t="s">
        <v>745</v>
      </c>
      <c r="G592" s="236"/>
      <c r="H592" s="239">
        <v>-17.940000000000001</v>
      </c>
      <c r="I592" s="240"/>
      <c r="J592" s="236"/>
      <c r="K592" s="236"/>
      <c r="L592" s="241"/>
      <c r="M592" s="242"/>
      <c r="N592" s="243"/>
      <c r="O592" s="243"/>
      <c r="P592" s="243"/>
      <c r="Q592" s="243"/>
      <c r="R592" s="243"/>
      <c r="S592" s="243"/>
      <c r="T592" s="244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5" t="s">
        <v>217</v>
      </c>
      <c r="AU592" s="245" t="s">
        <v>81</v>
      </c>
      <c r="AV592" s="13" t="s">
        <v>81</v>
      </c>
      <c r="AW592" s="13" t="s">
        <v>33</v>
      </c>
      <c r="AX592" s="13" t="s">
        <v>72</v>
      </c>
      <c r="AY592" s="245" t="s">
        <v>204</v>
      </c>
    </row>
    <row r="593" s="15" customFormat="1">
      <c r="A593" s="15"/>
      <c r="B593" s="257"/>
      <c r="C593" s="258"/>
      <c r="D593" s="228" t="s">
        <v>217</v>
      </c>
      <c r="E593" s="259" t="s">
        <v>19</v>
      </c>
      <c r="F593" s="260" t="s">
        <v>746</v>
      </c>
      <c r="G593" s="258"/>
      <c r="H593" s="259" t="s">
        <v>19</v>
      </c>
      <c r="I593" s="261"/>
      <c r="J593" s="258"/>
      <c r="K593" s="258"/>
      <c r="L593" s="262"/>
      <c r="M593" s="263"/>
      <c r="N593" s="264"/>
      <c r="O593" s="264"/>
      <c r="P593" s="264"/>
      <c r="Q593" s="264"/>
      <c r="R593" s="264"/>
      <c r="S593" s="264"/>
      <c r="T593" s="26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66" t="s">
        <v>217</v>
      </c>
      <c r="AU593" s="266" t="s">
        <v>81</v>
      </c>
      <c r="AV593" s="15" t="s">
        <v>79</v>
      </c>
      <c r="AW593" s="15" t="s">
        <v>33</v>
      </c>
      <c r="AX593" s="15" t="s">
        <v>72</v>
      </c>
      <c r="AY593" s="266" t="s">
        <v>204</v>
      </c>
    </row>
    <row r="594" s="13" customFormat="1">
      <c r="A594" s="13"/>
      <c r="B594" s="235"/>
      <c r="C594" s="236"/>
      <c r="D594" s="228" t="s">
        <v>217</v>
      </c>
      <c r="E594" s="237" t="s">
        <v>19</v>
      </c>
      <c r="F594" s="238" t="s">
        <v>747</v>
      </c>
      <c r="G594" s="236"/>
      <c r="H594" s="239">
        <v>21.620000000000001</v>
      </c>
      <c r="I594" s="240"/>
      <c r="J594" s="236"/>
      <c r="K594" s="236"/>
      <c r="L594" s="241"/>
      <c r="M594" s="242"/>
      <c r="N594" s="243"/>
      <c r="O594" s="243"/>
      <c r="P594" s="243"/>
      <c r="Q594" s="243"/>
      <c r="R594" s="243"/>
      <c r="S594" s="243"/>
      <c r="T594" s="244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5" t="s">
        <v>217</v>
      </c>
      <c r="AU594" s="245" t="s">
        <v>81</v>
      </c>
      <c r="AV594" s="13" t="s">
        <v>81</v>
      </c>
      <c r="AW594" s="13" t="s">
        <v>33</v>
      </c>
      <c r="AX594" s="13" t="s">
        <v>72</v>
      </c>
      <c r="AY594" s="245" t="s">
        <v>204</v>
      </c>
    </row>
    <row r="595" s="13" customFormat="1">
      <c r="A595" s="13"/>
      <c r="B595" s="235"/>
      <c r="C595" s="236"/>
      <c r="D595" s="228" t="s">
        <v>217</v>
      </c>
      <c r="E595" s="237" t="s">
        <v>19</v>
      </c>
      <c r="F595" s="238" t="s">
        <v>745</v>
      </c>
      <c r="G595" s="236"/>
      <c r="H595" s="239">
        <v>-17.940000000000001</v>
      </c>
      <c r="I595" s="240"/>
      <c r="J595" s="236"/>
      <c r="K595" s="236"/>
      <c r="L595" s="241"/>
      <c r="M595" s="242"/>
      <c r="N595" s="243"/>
      <c r="O595" s="243"/>
      <c r="P595" s="243"/>
      <c r="Q595" s="243"/>
      <c r="R595" s="243"/>
      <c r="S595" s="243"/>
      <c r="T595" s="244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5" t="s">
        <v>217</v>
      </c>
      <c r="AU595" s="245" t="s">
        <v>81</v>
      </c>
      <c r="AV595" s="13" t="s">
        <v>81</v>
      </c>
      <c r="AW595" s="13" t="s">
        <v>33</v>
      </c>
      <c r="AX595" s="13" t="s">
        <v>72</v>
      </c>
      <c r="AY595" s="245" t="s">
        <v>204</v>
      </c>
    </row>
    <row r="596" s="15" customFormat="1">
      <c r="A596" s="15"/>
      <c r="B596" s="257"/>
      <c r="C596" s="258"/>
      <c r="D596" s="228" t="s">
        <v>217</v>
      </c>
      <c r="E596" s="259" t="s">
        <v>19</v>
      </c>
      <c r="F596" s="260" t="s">
        <v>748</v>
      </c>
      <c r="G596" s="258"/>
      <c r="H596" s="259" t="s">
        <v>19</v>
      </c>
      <c r="I596" s="261"/>
      <c r="J596" s="258"/>
      <c r="K596" s="258"/>
      <c r="L596" s="262"/>
      <c r="M596" s="263"/>
      <c r="N596" s="264"/>
      <c r="O596" s="264"/>
      <c r="P596" s="264"/>
      <c r="Q596" s="264"/>
      <c r="R596" s="264"/>
      <c r="S596" s="264"/>
      <c r="T596" s="265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66" t="s">
        <v>217</v>
      </c>
      <c r="AU596" s="266" t="s">
        <v>81</v>
      </c>
      <c r="AV596" s="15" t="s">
        <v>79</v>
      </c>
      <c r="AW596" s="15" t="s">
        <v>33</v>
      </c>
      <c r="AX596" s="15" t="s">
        <v>72</v>
      </c>
      <c r="AY596" s="266" t="s">
        <v>204</v>
      </c>
    </row>
    <row r="597" s="15" customFormat="1">
      <c r="A597" s="15"/>
      <c r="B597" s="257"/>
      <c r="C597" s="258"/>
      <c r="D597" s="228" t="s">
        <v>217</v>
      </c>
      <c r="E597" s="259" t="s">
        <v>19</v>
      </c>
      <c r="F597" s="260" t="s">
        <v>739</v>
      </c>
      <c r="G597" s="258"/>
      <c r="H597" s="259" t="s">
        <v>19</v>
      </c>
      <c r="I597" s="261"/>
      <c r="J597" s="258"/>
      <c r="K597" s="258"/>
      <c r="L597" s="262"/>
      <c r="M597" s="263"/>
      <c r="N597" s="264"/>
      <c r="O597" s="264"/>
      <c r="P597" s="264"/>
      <c r="Q597" s="264"/>
      <c r="R597" s="264"/>
      <c r="S597" s="264"/>
      <c r="T597" s="26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6" t="s">
        <v>217</v>
      </c>
      <c r="AU597" s="266" t="s">
        <v>81</v>
      </c>
      <c r="AV597" s="15" t="s">
        <v>79</v>
      </c>
      <c r="AW597" s="15" t="s">
        <v>33</v>
      </c>
      <c r="AX597" s="15" t="s">
        <v>72</v>
      </c>
      <c r="AY597" s="266" t="s">
        <v>204</v>
      </c>
    </row>
    <row r="598" s="13" customFormat="1">
      <c r="A598" s="13"/>
      <c r="B598" s="235"/>
      <c r="C598" s="236"/>
      <c r="D598" s="228" t="s">
        <v>217</v>
      </c>
      <c r="E598" s="237" t="s">
        <v>19</v>
      </c>
      <c r="F598" s="238" t="s">
        <v>749</v>
      </c>
      <c r="G598" s="236"/>
      <c r="H598" s="239">
        <v>9.4199999999999999</v>
      </c>
      <c r="I598" s="240"/>
      <c r="J598" s="236"/>
      <c r="K598" s="236"/>
      <c r="L598" s="241"/>
      <c r="M598" s="242"/>
      <c r="N598" s="243"/>
      <c r="O598" s="243"/>
      <c r="P598" s="243"/>
      <c r="Q598" s="243"/>
      <c r="R598" s="243"/>
      <c r="S598" s="243"/>
      <c r="T598" s="244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5" t="s">
        <v>217</v>
      </c>
      <c r="AU598" s="245" t="s">
        <v>81</v>
      </c>
      <c r="AV598" s="13" t="s">
        <v>81</v>
      </c>
      <c r="AW598" s="13" t="s">
        <v>33</v>
      </c>
      <c r="AX598" s="13" t="s">
        <v>72</v>
      </c>
      <c r="AY598" s="245" t="s">
        <v>204</v>
      </c>
    </row>
    <row r="599" s="14" customFormat="1">
      <c r="A599" s="14"/>
      <c r="B599" s="246"/>
      <c r="C599" s="247"/>
      <c r="D599" s="228" t="s">
        <v>217</v>
      </c>
      <c r="E599" s="248" t="s">
        <v>19</v>
      </c>
      <c r="F599" s="249" t="s">
        <v>220</v>
      </c>
      <c r="G599" s="247"/>
      <c r="H599" s="250">
        <v>80.253</v>
      </c>
      <c r="I599" s="251"/>
      <c r="J599" s="247"/>
      <c r="K599" s="247"/>
      <c r="L599" s="252"/>
      <c r="M599" s="253"/>
      <c r="N599" s="254"/>
      <c r="O599" s="254"/>
      <c r="P599" s="254"/>
      <c r="Q599" s="254"/>
      <c r="R599" s="254"/>
      <c r="S599" s="254"/>
      <c r="T599" s="25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6" t="s">
        <v>217</v>
      </c>
      <c r="AU599" s="256" t="s">
        <v>81</v>
      </c>
      <c r="AV599" s="14" t="s">
        <v>211</v>
      </c>
      <c r="AW599" s="14" t="s">
        <v>33</v>
      </c>
      <c r="AX599" s="14" t="s">
        <v>79</v>
      </c>
      <c r="AY599" s="256" t="s">
        <v>204</v>
      </c>
    </row>
    <row r="600" s="2" customFormat="1" ht="44.25" customHeight="1">
      <c r="A600" s="41"/>
      <c r="B600" s="42"/>
      <c r="C600" s="215" t="s">
        <v>750</v>
      </c>
      <c r="D600" s="215" t="s">
        <v>206</v>
      </c>
      <c r="E600" s="216" t="s">
        <v>751</v>
      </c>
      <c r="F600" s="217" t="s">
        <v>752</v>
      </c>
      <c r="G600" s="218" t="s">
        <v>323</v>
      </c>
      <c r="H600" s="219">
        <v>200.25899999999999</v>
      </c>
      <c r="I600" s="220"/>
      <c r="J600" s="221">
        <f>ROUND(I600*H600,2)</f>
        <v>0</v>
      </c>
      <c r="K600" s="217" t="s">
        <v>210</v>
      </c>
      <c r="L600" s="47"/>
      <c r="M600" s="222" t="s">
        <v>19</v>
      </c>
      <c r="N600" s="223" t="s">
        <v>43</v>
      </c>
      <c r="O600" s="87"/>
      <c r="P600" s="224">
        <f>O600*H600</f>
        <v>0</v>
      </c>
      <c r="Q600" s="224">
        <v>0.26068000000000002</v>
      </c>
      <c r="R600" s="224">
        <f>Q600*H600</f>
        <v>52.203516120000003</v>
      </c>
      <c r="S600" s="224">
        <v>0</v>
      </c>
      <c r="T600" s="225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6" t="s">
        <v>211</v>
      </c>
      <c r="AT600" s="226" t="s">
        <v>206</v>
      </c>
      <c r="AU600" s="226" t="s">
        <v>81</v>
      </c>
      <c r="AY600" s="20" t="s">
        <v>204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20" t="s">
        <v>79</v>
      </c>
      <c r="BK600" s="227">
        <f>ROUND(I600*H600,2)</f>
        <v>0</v>
      </c>
      <c r="BL600" s="20" t="s">
        <v>211</v>
      </c>
      <c r="BM600" s="226" t="s">
        <v>753</v>
      </c>
    </row>
    <row r="601" s="2" customFormat="1">
      <c r="A601" s="41"/>
      <c r="B601" s="42"/>
      <c r="C601" s="43"/>
      <c r="D601" s="228" t="s">
        <v>213</v>
      </c>
      <c r="E601" s="43"/>
      <c r="F601" s="229" t="s">
        <v>754</v>
      </c>
      <c r="G601" s="43"/>
      <c r="H601" s="43"/>
      <c r="I601" s="230"/>
      <c r="J601" s="43"/>
      <c r="K601" s="43"/>
      <c r="L601" s="47"/>
      <c r="M601" s="231"/>
      <c r="N601" s="23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213</v>
      </c>
      <c r="AU601" s="20" t="s">
        <v>81</v>
      </c>
    </row>
    <row r="602" s="2" customFormat="1">
      <c r="A602" s="41"/>
      <c r="B602" s="42"/>
      <c r="C602" s="43"/>
      <c r="D602" s="233" t="s">
        <v>215</v>
      </c>
      <c r="E602" s="43"/>
      <c r="F602" s="234" t="s">
        <v>755</v>
      </c>
      <c r="G602" s="43"/>
      <c r="H602" s="43"/>
      <c r="I602" s="230"/>
      <c r="J602" s="43"/>
      <c r="K602" s="43"/>
      <c r="L602" s="47"/>
      <c r="M602" s="231"/>
      <c r="N602" s="232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215</v>
      </c>
      <c r="AU602" s="20" t="s">
        <v>81</v>
      </c>
    </row>
    <row r="603" s="15" customFormat="1">
      <c r="A603" s="15"/>
      <c r="B603" s="257"/>
      <c r="C603" s="258"/>
      <c r="D603" s="228" t="s">
        <v>217</v>
      </c>
      <c r="E603" s="259" t="s">
        <v>19</v>
      </c>
      <c r="F603" s="260" t="s">
        <v>738</v>
      </c>
      <c r="G603" s="258"/>
      <c r="H603" s="259" t="s">
        <v>19</v>
      </c>
      <c r="I603" s="261"/>
      <c r="J603" s="258"/>
      <c r="K603" s="258"/>
      <c r="L603" s="262"/>
      <c r="M603" s="263"/>
      <c r="N603" s="264"/>
      <c r="O603" s="264"/>
      <c r="P603" s="264"/>
      <c r="Q603" s="264"/>
      <c r="R603" s="264"/>
      <c r="S603" s="264"/>
      <c r="T603" s="26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6" t="s">
        <v>217</v>
      </c>
      <c r="AU603" s="266" t="s">
        <v>81</v>
      </c>
      <c r="AV603" s="15" t="s">
        <v>79</v>
      </c>
      <c r="AW603" s="15" t="s">
        <v>33</v>
      </c>
      <c r="AX603" s="15" t="s">
        <v>72</v>
      </c>
      <c r="AY603" s="266" t="s">
        <v>204</v>
      </c>
    </row>
    <row r="604" s="15" customFormat="1">
      <c r="A604" s="15"/>
      <c r="B604" s="257"/>
      <c r="C604" s="258"/>
      <c r="D604" s="228" t="s">
        <v>217</v>
      </c>
      <c r="E604" s="259" t="s">
        <v>19</v>
      </c>
      <c r="F604" s="260" t="s">
        <v>739</v>
      </c>
      <c r="G604" s="258"/>
      <c r="H604" s="259" t="s">
        <v>19</v>
      </c>
      <c r="I604" s="261"/>
      <c r="J604" s="258"/>
      <c r="K604" s="258"/>
      <c r="L604" s="262"/>
      <c r="M604" s="263"/>
      <c r="N604" s="264"/>
      <c r="O604" s="264"/>
      <c r="P604" s="264"/>
      <c r="Q604" s="264"/>
      <c r="R604" s="264"/>
      <c r="S604" s="264"/>
      <c r="T604" s="265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66" t="s">
        <v>217</v>
      </c>
      <c r="AU604" s="266" t="s">
        <v>81</v>
      </c>
      <c r="AV604" s="15" t="s">
        <v>79</v>
      </c>
      <c r="AW604" s="15" t="s">
        <v>33</v>
      </c>
      <c r="AX604" s="15" t="s">
        <v>72</v>
      </c>
      <c r="AY604" s="266" t="s">
        <v>204</v>
      </c>
    </row>
    <row r="605" s="13" customFormat="1">
      <c r="A605" s="13"/>
      <c r="B605" s="235"/>
      <c r="C605" s="236"/>
      <c r="D605" s="228" t="s">
        <v>217</v>
      </c>
      <c r="E605" s="237" t="s">
        <v>19</v>
      </c>
      <c r="F605" s="238" t="s">
        <v>756</v>
      </c>
      <c r="G605" s="236"/>
      <c r="H605" s="239">
        <v>106.982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5" t="s">
        <v>217</v>
      </c>
      <c r="AU605" s="245" t="s">
        <v>81</v>
      </c>
      <c r="AV605" s="13" t="s">
        <v>81</v>
      </c>
      <c r="AW605" s="13" t="s">
        <v>33</v>
      </c>
      <c r="AX605" s="13" t="s">
        <v>72</v>
      </c>
      <c r="AY605" s="245" t="s">
        <v>204</v>
      </c>
    </row>
    <row r="606" s="13" customFormat="1">
      <c r="A606" s="13"/>
      <c r="B606" s="235"/>
      <c r="C606" s="236"/>
      <c r="D606" s="228" t="s">
        <v>217</v>
      </c>
      <c r="E606" s="237" t="s">
        <v>19</v>
      </c>
      <c r="F606" s="238" t="s">
        <v>757</v>
      </c>
      <c r="G606" s="236"/>
      <c r="H606" s="239">
        <v>-2.9700000000000002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217</v>
      </c>
      <c r="AU606" s="245" t="s">
        <v>81</v>
      </c>
      <c r="AV606" s="13" t="s">
        <v>81</v>
      </c>
      <c r="AW606" s="13" t="s">
        <v>33</v>
      </c>
      <c r="AX606" s="13" t="s">
        <v>72</v>
      </c>
      <c r="AY606" s="245" t="s">
        <v>204</v>
      </c>
    </row>
    <row r="607" s="13" customFormat="1">
      <c r="A607" s="13"/>
      <c r="B607" s="235"/>
      <c r="C607" s="236"/>
      <c r="D607" s="228" t="s">
        <v>217</v>
      </c>
      <c r="E607" s="237" t="s">
        <v>19</v>
      </c>
      <c r="F607" s="238" t="s">
        <v>758</v>
      </c>
      <c r="G607" s="236"/>
      <c r="H607" s="239">
        <v>-3.1899999999999999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5" t="s">
        <v>217</v>
      </c>
      <c r="AU607" s="245" t="s">
        <v>81</v>
      </c>
      <c r="AV607" s="13" t="s">
        <v>81</v>
      </c>
      <c r="AW607" s="13" t="s">
        <v>33</v>
      </c>
      <c r="AX607" s="13" t="s">
        <v>72</v>
      </c>
      <c r="AY607" s="245" t="s">
        <v>204</v>
      </c>
    </row>
    <row r="608" s="16" customFormat="1">
      <c r="A608" s="16"/>
      <c r="B608" s="267"/>
      <c r="C608" s="268"/>
      <c r="D608" s="228" t="s">
        <v>217</v>
      </c>
      <c r="E608" s="269" t="s">
        <v>19</v>
      </c>
      <c r="F608" s="270" t="s">
        <v>268</v>
      </c>
      <c r="G608" s="268"/>
      <c r="H608" s="271">
        <v>100.822</v>
      </c>
      <c r="I608" s="272"/>
      <c r="J608" s="268"/>
      <c r="K608" s="268"/>
      <c r="L608" s="273"/>
      <c r="M608" s="274"/>
      <c r="N608" s="275"/>
      <c r="O608" s="275"/>
      <c r="P608" s="275"/>
      <c r="Q608" s="275"/>
      <c r="R608" s="275"/>
      <c r="S608" s="275"/>
      <c r="T608" s="27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77" t="s">
        <v>217</v>
      </c>
      <c r="AU608" s="277" t="s">
        <v>81</v>
      </c>
      <c r="AV608" s="16" t="s">
        <v>227</v>
      </c>
      <c r="AW608" s="16" t="s">
        <v>33</v>
      </c>
      <c r="AX608" s="16" t="s">
        <v>72</v>
      </c>
      <c r="AY608" s="277" t="s">
        <v>204</v>
      </c>
    </row>
    <row r="609" s="15" customFormat="1">
      <c r="A609" s="15"/>
      <c r="B609" s="257"/>
      <c r="C609" s="258"/>
      <c r="D609" s="228" t="s">
        <v>217</v>
      </c>
      <c r="E609" s="259" t="s">
        <v>19</v>
      </c>
      <c r="F609" s="260" t="s">
        <v>743</v>
      </c>
      <c r="G609" s="258"/>
      <c r="H609" s="259" t="s">
        <v>19</v>
      </c>
      <c r="I609" s="261"/>
      <c r="J609" s="258"/>
      <c r="K609" s="258"/>
      <c r="L609" s="262"/>
      <c r="M609" s="263"/>
      <c r="N609" s="264"/>
      <c r="O609" s="264"/>
      <c r="P609" s="264"/>
      <c r="Q609" s="264"/>
      <c r="R609" s="264"/>
      <c r="S609" s="264"/>
      <c r="T609" s="265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6" t="s">
        <v>217</v>
      </c>
      <c r="AU609" s="266" t="s">
        <v>81</v>
      </c>
      <c r="AV609" s="15" t="s">
        <v>79</v>
      </c>
      <c r="AW609" s="15" t="s">
        <v>33</v>
      </c>
      <c r="AX609" s="15" t="s">
        <v>72</v>
      </c>
      <c r="AY609" s="266" t="s">
        <v>204</v>
      </c>
    </row>
    <row r="610" s="15" customFormat="1">
      <c r="A610" s="15"/>
      <c r="B610" s="257"/>
      <c r="C610" s="258"/>
      <c r="D610" s="228" t="s">
        <v>217</v>
      </c>
      <c r="E610" s="259" t="s">
        <v>19</v>
      </c>
      <c r="F610" s="260" t="s">
        <v>739</v>
      </c>
      <c r="G610" s="258"/>
      <c r="H610" s="259" t="s">
        <v>19</v>
      </c>
      <c r="I610" s="261"/>
      <c r="J610" s="258"/>
      <c r="K610" s="258"/>
      <c r="L610" s="262"/>
      <c r="M610" s="263"/>
      <c r="N610" s="264"/>
      <c r="O610" s="264"/>
      <c r="P610" s="264"/>
      <c r="Q610" s="264"/>
      <c r="R610" s="264"/>
      <c r="S610" s="264"/>
      <c r="T610" s="26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66" t="s">
        <v>217</v>
      </c>
      <c r="AU610" s="266" t="s">
        <v>81</v>
      </c>
      <c r="AV610" s="15" t="s">
        <v>79</v>
      </c>
      <c r="AW610" s="15" t="s">
        <v>33</v>
      </c>
      <c r="AX610" s="15" t="s">
        <v>72</v>
      </c>
      <c r="AY610" s="266" t="s">
        <v>204</v>
      </c>
    </row>
    <row r="611" s="13" customFormat="1">
      <c r="A611" s="13"/>
      <c r="B611" s="235"/>
      <c r="C611" s="236"/>
      <c r="D611" s="228" t="s">
        <v>217</v>
      </c>
      <c r="E611" s="237" t="s">
        <v>19</v>
      </c>
      <c r="F611" s="238" t="s">
        <v>759</v>
      </c>
      <c r="G611" s="236"/>
      <c r="H611" s="239">
        <v>28.012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217</v>
      </c>
      <c r="AU611" s="245" t="s">
        <v>81</v>
      </c>
      <c r="AV611" s="13" t="s">
        <v>81</v>
      </c>
      <c r="AW611" s="13" t="s">
        <v>33</v>
      </c>
      <c r="AX611" s="13" t="s">
        <v>72</v>
      </c>
      <c r="AY611" s="245" t="s">
        <v>204</v>
      </c>
    </row>
    <row r="612" s="13" customFormat="1">
      <c r="A612" s="13"/>
      <c r="B612" s="235"/>
      <c r="C612" s="236"/>
      <c r="D612" s="228" t="s">
        <v>217</v>
      </c>
      <c r="E612" s="237" t="s">
        <v>19</v>
      </c>
      <c r="F612" s="238" t="s">
        <v>760</v>
      </c>
      <c r="G612" s="236"/>
      <c r="H612" s="239">
        <v>-21.620000000000001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217</v>
      </c>
      <c r="AU612" s="245" t="s">
        <v>81</v>
      </c>
      <c r="AV612" s="13" t="s">
        <v>81</v>
      </c>
      <c r="AW612" s="13" t="s">
        <v>33</v>
      </c>
      <c r="AX612" s="13" t="s">
        <v>72</v>
      </c>
      <c r="AY612" s="245" t="s">
        <v>204</v>
      </c>
    </row>
    <row r="613" s="13" customFormat="1">
      <c r="A613" s="13"/>
      <c r="B613" s="235"/>
      <c r="C613" s="236"/>
      <c r="D613" s="228" t="s">
        <v>217</v>
      </c>
      <c r="E613" s="237" t="s">
        <v>19</v>
      </c>
      <c r="F613" s="238" t="s">
        <v>761</v>
      </c>
      <c r="G613" s="236"/>
      <c r="H613" s="239">
        <v>36.624000000000002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217</v>
      </c>
      <c r="AU613" s="245" t="s">
        <v>81</v>
      </c>
      <c r="AV613" s="13" t="s">
        <v>81</v>
      </c>
      <c r="AW613" s="13" t="s">
        <v>33</v>
      </c>
      <c r="AX613" s="13" t="s">
        <v>72</v>
      </c>
      <c r="AY613" s="245" t="s">
        <v>204</v>
      </c>
    </row>
    <row r="614" s="13" customFormat="1">
      <c r="A614" s="13"/>
      <c r="B614" s="235"/>
      <c r="C614" s="236"/>
      <c r="D614" s="228" t="s">
        <v>217</v>
      </c>
      <c r="E614" s="237" t="s">
        <v>19</v>
      </c>
      <c r="F614" s="238" t="s">
        <v>762</v>
      </c>
      <c r="G614" s="236"/>
      <c r="H614" s="239">
        <v>-13.869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217</v>
      </c>
      <c r="AU614" s="245" t="s">
        <v>81</v>
      </c>
      <c r="AV614" s="13" t="s">
        <v>81</v>
      </c>
      <c r="AW614" s="13" t="s">
        <v>33</v>
      </c>
      <c r="AX614" s="13" t="s">
        <v>72</v>
      </c>
      <c r="AY614" s="245" t="s">
        <v>204</v>
      </c>
    </row>
    <row r="615" s="16" customFormat="1">
      <c r="A615" s="16"/>
      <c r="B615" s="267"/>
      <c r="C615" s="268"/>
      <c r="D615" s="228" t="s">
        <v>217</v>
      </c>
      <c r="E615" s="269" t="s">
        <v>19</v>
      </c>
      <c r="F615" s="270" t="s">
        <v>268</v>
      </c>
      <c r="G615" s="268"/>
      <c r="H615" s="271">
        <v>29.146999999999998</v>
      </c>
      <c r="I615" s="272"/>
      <c r="J615" s="268"/>
      <c r="K615" s="268"/>
      <c r="L615" s="273"/>
      <c r="M615" s="274"/>
      <c r="N615" s="275"/>
      <c r="O615" s="275"/>
      <c r="P615" s="275"/>
      <c r="Q615" s="275"/>
      <c r="R615" s="275"/>
      <c r="S615" s="275"/>
      <c r="T615" s="27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T615" s="277" t="s">
        <v>217</v>
      </c>
      <c r="AU615" s="277" t="s">
        <v>81</v>
      </c>
      <c r="AV615" s="16" t="s">
        <v>227</v>
      </c>
      <c r="AW615" s="16" t="s">
        <v>33</v>
      </c>
      <c r="AX615" s="16" t="s">
        <v>72</v>
      </c>
      <c r="AY615" s="277" t="s">
        <v>204</v>
      </c>
    </row>
    <row r="616" s="15" customFormat="1">
      <c r="A616" s="15"/>
      <c r="B616" s="257"/>
      <c r="C616" s="258"/>
      <c r="D616" s="228" t="s">
        <v>217</v>
      </c>
      <c r="E616" s="259" t="s">
        <v>19</v>
      </c>
      <c r="F616" s="260" t="s">
        <v>746</v>
      </c>
      <c r="G616" s="258"/>
      <c r="H616" s="259" t="s">
        <v>19</v>
      </c>
      <c r="I616" s="261"/>
      <c r="J616" s="258"/>
      <c r="K616" s="258"/>
      <c r="L616" s="262"/>
      <c r="M616" s="263"/>
      <c r="N616" s="264"/>
      <c r="O616" s="264"/>
      <c r="P616" s="264"/>
      <c r="Q616" s="264"/>
      <c r="R616" s="264"/>
      <c r="S616" s="264"/>
      <c r="T616" s="26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6" t="s">
        <v>217</v>
      </c>
      <c r="AU616" s="266" t="s">
        <v>81</v>
      </c>
      <c r="AV616" s="15" t="s">
        <v>79</v>
      </c>
      <c r="AW616" s="15" t="s">
        <v>33</v>
      </c>
      <c r="AX616" s="15" t="s">
        <v>72</v>
      </c>
      <c r="AY616" s="266" t="s">
        <v>204</v>
      </c>
    </row>
    <row r="617" s="15" customFormat="1">
      <c r="A617" s="15"/>
      <c r="B617" s="257"/>
      <c r="C617" s="258"/>
      <c r="D617" s="228" t="s">
        <v>217</v>
      </c>
      <c r="E617" s="259" t="s">
        <v>19</v>
      </c>
      <c r="F617" s="260" t="s">
        <v>739</v>
      </c>
      <c r="G617" s="258"/>
      <c r="H617" s="259" t="s">
        <v>19</v>
      </c>
      <c r="I617" s="261"/>
      <c r="J617" s="258"/>
      <c r="K617" s="258"/>
      <c r="L617" s="262"/>
      <c r="M617" s="263"/>
      <c r="N617" s="264"/>
      <c r="O617" s="264"/>
      <c r="P617" s="264"/>
      <c r="Q617" s="264"/>
      <c r="R617" s="264"/>
      <c r="S617" s="264"/>
      <c r="T617" s="265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66" t="s">
        <v>217</v>
      </c>
      <c r="AU617" s="266" t="s">
        <v>81</v>
      </c>
      <c r="AV617" s="15" t="s">
        <v>79</v>
      </c>
      <c r="AW617" s="15" t="s">
        <v>33</v>
      </c>
      <c r="AX617" s="15" t="s">
        <v>72</v>
      </c>
      <c r="AY617" s="266" t="s">
        <v>204</v>
      </c>
    </row>
    <row r="618" s="13" customFormat="1">
      <c r="A618" s="13"/>
      <c r="B618" s="235"/>
      <c r="C618" s="236"/>
      <c r="D618" s="228" t="s">
        <v>217</v>
      </c>
      <c r="E618" s="237" t="s">
        <v>19</v>
      </c>
      <c r="F618" s="238" t="s">
        <v>763</v>
      </c>
      <c r="G618" s="236"/>
      <c r="H618" s="239">
        <v>30.832000000000001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217</v>
      </c>
      <c r="AU618" s="245" t="s">
        <v>81</v>
      </c>
      <c r="AV618" s="13" t="s">
        <v>81</v>
      </c>
      <c r="AW618" s="13" t="s">
        <v>33</v>
      </c>
      <c r="AX618" s="13" t="s">
        <v>72</v>
      </c>
      <c r="AY618" s="245" t="s">
        <v>204</v>
      </c>
    </row>
    <row r="619" s="13" customFormat="1">
      <c r="A619" s="13"/>
      <c r="B619" s="235"/>
      <c r="C619" s="236"/>
      <c r="D619" s="228" t="s">
        <v>217</v>
      </c>
      <c r="E619" s="237" t="s">
        <v>19</v>
      </c>
      <c r="F619" s="238" t="s">
        <v>760</v>
      </c>
      <c r="G619" s="236"/>
      <c r="H619" s="239">
        <v>-21.620000000000001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5" t="s">
        <v>217</v>
      </c>
      <c r="AU619" s="245" t="s">
        <v>81</v>
      </c>
      <c r="AV619" s="13" t="s">
        <v>81</v>
      </c>
      <c r="AW619" s="13" t="s">
        <v>33</v>
      </c>
      <c r="AX619" s="13" t="s">
        <v>72</v>
      </c>
      <c r="AY619" s="245" t="s">
        <v>204</v>
      </c>
    </row>
    <row r="620" s="13" customFormat="1">
      <c r="A620" s="13"/>
      <c r="B620" s="235"/>
      <c r="C620" s="236"/>
      <c r="D620" s="228" t="s">
        <v>217</v>
      </c>
      <c r="E620" s="237" t="s">
        <v>19</v>
      </c>
      <c r="F620" s="238" t="s">
        <v>764</v>
      </c>
      <c r="G620" s="236"/>
      <c r="H620" s="239">
        <v>40.311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5" t="s">
        <v>217</v>
      </c>
      <c r="AU620" s="245" t="s">
        <v>81</v>
      </c>
      <c r="AV620" s="13" t="s">
        <v>81</v>
      </c>
      <c r="AW620" s="13" t="s">
        <v>33</v>
      </c>
      <c r="AX620" s="13" t="s">
        <v>72</v>
      </c>
      <c r="AY620" s="245" t="s">
        <v>204</v>
      </c>
    </row>
    <row r="621" s="13" customFormat="1">
      <c r="A621" s="13"/>
      <c r="B621" s="235"/>
      <c r="C621" s="236"/>
      <c r="D621" s="228" t="s">
        <v>217</v>
      </c>
      <c r="E621" s="237" t="s">
        <v>19</v>
      </c>
      <c r="F621" s="238" t="s">
        <v>762</v>
      </c>
      <c r="G621" s="236"/>
      <c r="H621" s="239">
        <v>-13.869</v>
      </c>
      <c r="I621" s="240"/>
      <c r="J621" s="236"/>
      <c r="K621" s="236"/>
      <c r="L621" s="241"/>
      <c r="M621" s="242"/>
      <c r="N621" s="243"/>
      <c r="O621" s="243"/>
      <c r="P621" s="243"/>
      <c r="Q621" s="243"/>
      <c r="R621" s="243"/>
      <c r="S621" s="243"/>
      <c r="T621" s="244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5" t="s">
        <v>217</v>
      </c>
      <c r="AU621" s="245" t="s">
        <v>81</v>
      </c>
      <c r="AV621" s="13" t="s">
        <v>81</v>
      </c>
      <c r="AW621" s="13" t="s">
        <v>33</v>
      </c>
      <c r="AX621" s="13" t="s">
        <v>72</v>
      </c>
      <c r="AY621" s="245" t="s">
        <v>204</v>
      </c>
    </row>
    <row r="622" s="13" customFormat="1">
      <c r="A622" s="13"/>
      <c r="B622" s="235"/>
      <c r="C622" s="236"/>
      <c r="D622" s="228" t="s">
        <v>217</v>
      </c>
      <c r="E622" s="237" t="s">
        <v>19</v>
      </c>
      <c r="F622" s="238" t="s">
        <v>765</v>
      </c>
      <c r="G622" s="236"/>
      <c r="H622" s="239">
        <v>7.7919999999999998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5" t="s">
        <v>217</v>
      </c>
      <c r="AU622" s="245" t="s">
        <v>81</v>
      </c>
      <c r="AV622" s="13" t="s">
        <v>81</v>
      </c>
      <c r="AW622" s="13" t="s">
        <v>33</v>
      </c>
      <c r="AX622" s="13" t="s">
        <v>72</v>
      </c>
      <c r="AY622" s="245" t="s">
        <v>204</v>
      </c>
    </row>
    <row r="623" s="15" customFormat="1">
      <c r="A623" s="15"/>
      <c r="B623" s="257"/>
      <c r="C623" s="258"/>
      <c r="D623" s="228" t="s">
        <v>217</v>
      </c>
      <c r="E623" s="259" t="s">
        <v>19</v>
      </c>
      <c r="F623" s="260" t="s">
        <v>766</v>
      </c>
      <c r="G623" s="258"/>
      <c r="H623" s="259" t="s">
        <v>19</v>
      </c>
      <c r="I623" s="261"/>
      <c r="J623" s="258"/>
      <c r="K623" s="258"/>
      <c r="L623" s="262"/>
      <c r="M623" s="263"/>
      <c r="N623" s="264"/>
      <c r="O623" s="264"/>
      <c r="P623" s="264"/>
      <c r="Q623" s="264"/>
      <c r="R623" s="264"/>
      <c r="S623" s="264"/>
      <c r="T623" s="26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66" t="s">
        <v>217</v>
      </c>
      <c r="AU623" s="266" t="s">
        <v>81</v>
      </c>
      <c r="AV623" s="15" t="s">
        <v>79</v>
      </c>
      <c r="AW623" s="15" t="s">
        <v>33</v>
      </c>
      <c r="AX623" s="15" t="s">
        <v>72</v>
      </c>
      <c r="AY623" s="266" t="s">
        <v>204</v>
      </c>
    </row>
    <row r="624" s="13" customFormat="1">
      <c r="A624" s="13"/>
      <c r="B624" s="235"/>
      <c r="C624" s="236"/>
      <c r="D624" s="228" t="s">
        <v>217</v>
      </c>
      <c r="E624" s="237" t="s">
        <v>19</v>
      </c>
      <c r="F624" s="238" t="s">
        <v>767</v>
      </c>
      <c r="G624" s="236"/>
      <c r="H624" s="239">
        <v>3.6339999999999999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217</v>
      </c>
      <c r="AU624" s="245" t="s">
        <v>81</v>
      </c>
      <c r="AV624" s="13" t="s">
        <v>81</v>
      </c>
      <c r="AW624" s="13" t="s">
        <v>33</v>
      </c>
      <c r="AX624" s="13" t="s">
        <v>72</v>
      </c>
      <c r="AY624" s="245" t="s">
        <v>204</v>
      </c>
    </row>
    <row r="625" s="16" customFormat="1">
      <c r="A625" s="16"/>
      <c r="B625" s="267"/>
      <c r="C625" s="268"/>
      <c r="D625" s="228" t="s">
        <v>217</v>
      </c>
      <c r="E625" s="269" t="s">
        <v>19</v>
      </c>
      <c r="F625" s="270" t="s">
        <v>268</v>
      </c>
      <c r="G625" s="268"/>
      <c r="H625" s="271">
        <v>47.079999999999998</v>
      </c>
      <c r="I625" s="272"/>
      <c r="J625" s="268"/>
      <c r="K625" s="268"/>
      <c r="L625" s="273"/>
      <c r="M625" s="274"/>
      <c r="N625" s="275"/>
      <c r="O625" s="275"/>
      <c r="P625" s="275"/>
      <c r="Q625" s="275"/>
      <c r="R625" s="275"/>
      <c r="S625" s="275"/>
      <c r="T625" s="27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77" t="s">
        <v>217</v>
      </c>
      <c r="AU625" s="277" t="s">
        <v>81</v>
      </c>
      <c r="AV625" s="16" t="s">
        <v>227</v>
      </c>
      <c r="AW625" s="16" t="s">
        <v>33</v>
      </c>
      <c r="AX625" s="16" t="s">
        <v>72</v>
      </c>
      <c r="AY625" s="277" t="s">
        <v>204</v>
      </c>
    </row>
    <row r="626" s="15" customFormat="1">
      <c r="A626" s="15"/>
      <c r="B626" s="257"/>
      <c r="C626" s="258"/>
      <c r="D626" s="228" t="s">
        <v>217</v>
      </c>
      <c r="E626" s="259" t="s">
        <v>19</v>
      </c>
      <c r="F626" s="260" t="s">
        <v>748</v>
      </c>
      <c r="G626" s="258"/>
      <c r="H626" s="259" t="s">
        <v>19</v>
      </c>
      <c r="I626" s="261"/>
      <c r="J626" s="258"/>
      <c r="K626" s="258"/>
      <c r="L626" s="262"/>
      <c r="M626" s="263"/>
      <c r="N626" s="264"/>
      <c r="O626" s="264"/>
      <c r="P626" s="264"/>
      <c r="Q626" s="264"/>
      <c r="R626" s="264"/>
      <c r="S626" s="264"/>
      <c r="T626" s="265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66" t="s">
        <v>217</v>
      </c>
      <c r="AU626" s="266" t="s">
        <v>81</v>
      </c>
      <c r="AV626" s="15" t="s">
        <v>79</v>
      </c>
      <c r="AW626" s="15" t="s">
        <v>33</v>
      </c>
      <c r="AX626" s="15" t="s">
        <v>72</v>
      </c>
      <c r="AY626" s="266" t="s">
        <v>204</v>
      </c>
    </row>
    <row r="627" s="15" customFormat="1">
      <c r="A627" s="15"/>
      <c r="B627" s="257"/>
      <c r="C627" s="258"/>
      <c r="D627" s="228" t="s">
        <v>217</v>
      </c>
      <c r="E627" s="259" t="s">
        <v>19</v>
      </c>
      <c r="F627" s="260" t="s">
        <v>739</v>
      </c>
      <c r="G627" s="258"/>
      <c r="H627" s="259" t="s">
        <v>19</v>
      </c>
      <c r="I627" s="261"/>
      <c r="J627" s="258"/>
      <c r="K627" s="258"/>
      <c r="L627" s="262"/>
      <c r="M627" s="263"/>
      <c r="N627" s="264"/>
      <c r="O627" s="264"/>
      <c r="P627" s="264"/>
      <c r="Q627" s="264"/>
      <c r="R627" s="264"/>
      <c r="S627" s="264"/>
      <c r="T627" s="26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6" t="s">
        <v>217</v>
      </c>
      <c r="AU627" s="266" t="s">
        <v>81</v>
      </c>
      <c r="AV627" s="15" t="s">
        <v>79</v>
      </c>
      <c r="AW627" s="15" t="s">
        <v>33</v>
      </c>
      <c r="AX627" s="15" t="s">
        <v>72</v>
      </c>
      <c r="AY627" s="266" t="s">
        <v>204</v>
      </c>
    </row>
    <row r="628" s="13" customFormat="1">
      <c r="A628" s="13"/>
      <c r="B628" s="235"/>
      <c r="C628" s="236"/>
      <c r="D628" s="228" t="s">
        <v>217</v>
      </c>
      <c r="E628" s="237" t="s">
        <v>19</v>
      </c>
      <c r="F628" s="238" t="s">
        <v>768</v>
      </c>
      <c r="G628" s="236"/>
      <c r="H628" s="239">
        <v>23.210000000000001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5" t="s">
        <v>217</v>
      </c>
      <c r="AU628" s="245" t="s">
        <v>81</v>
      </c>
      <c r="AV628" s="13" t="s">
        <v>81</v>
      </c>
      <c r="AW628" s="13" t="s">
        <v>33</v>
      </c>
      <c r="AX628" s="13" t="s">
        <v>72</v>
      </c>
      <c r="AY628" s="245" t="s">
        <v>204</v>
      </c>
    </row>
    <row r="629" s="16" customFormat="1">
      <c r="A629" s="16"/>
      <c r="B629" s="267"/>
      <c r="C629" s="268"/>
      <c r="D629" s="228" t="s">
        <v>217</v>
      </c>
      <c r="E629" s="269" t="s">
        <v>19</v>
      </c>
      <c r="F629" s="270" t="s">
        <v>268</v>
      </c>
      <c r="G629" s="268"/>
      <c r="H629" s="271">
        <v>23.210000000000001</v>
      </c>
      <c r="I629" s="272"/>
      <c r="J629" s="268"/>
      <c r="K629" s="268"/>
      <c r="L629" s="273"/>
      <c r="M629" s="274"/>
      <c r="N629" s="275"/>
      <c r="O629" s="275"/>
      <c r="P629" s="275"/>
      <c r="Q629" s="275"/>
      <c r="R629" s="275"/>
      <c r="S629" s="275"/>
      <c r="T629" s="27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T629" s="277" t="s">
        <v>217</v>
      </c>
      <c r="AU629" s="277" t="s">
        <v>81</v>
      </c>
      <c r="AV629" s="16" t="s">
        <v>227</v>
      </c>
      <c r="AW629" s="16" t="s">
        <v>33</v>
      </c>
      <c r="AX629" s="16" t="s">
        <v>72</v>
      </c>
      <c r="AY629" s="277" t="s">
        <v>204</v>
      </c>
    </row>
    <row r="630" s="14" customFormat="1">
      <c r="A630" s="14"/>
      <c r="B630" s="246"/>
      <c r="C630" s="247"/>
      <c r="D630" s="228" t="s">
        <v>217</v>
      </c>
      <c r="E630" s="248" t="s">
        <v>19</v>
      </c>
      <c r="F630" s="249" t="s">
        <v>220</v>
      </c>
      <c r="G630" s="247"/>
      <c r="H630" s="250">
        <v>200.25899999999999</v>
      </c>
      <c r="I630" s="251"/>
      <c r="J630" s="247"/>
      <c r="K630" s="247"/>
      <c r="L630" s="252"/>
      <c r="M630" s="253"/>
      <c r="N630" s="254"/>
      <c r="O630" s="254"/>
      <c r="P630" s="254"/>
      <c r="Q630" s="254"/>
      <c r="R630" s="254"/>
      <c r="S630" s="254"/>
      <c r="T630" s="255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6" t="s">
        <v>217</v>
      </c>
      <c r="AU630" s="256" t="s">
        <v>81</v>
      </c>
      <c r="AV630" s="14" t="s">
        <v>211</v>
      </c>
      <c r="AW630" s="14" t="s">
        <v>33</v>
      </c>
      <c r="AX630" s="14" t="s">
        <v>79</v>
      </c>
      <c r="AY630" s="256" t="s">
        <v>204</v>
      </c>
    </row>
    <row r="631" s="2" customFormat="1" ht="44.25" customHeight="1">
      <c r="A631" s="41"/>
      <c r="B631" s="42"/>
      <c r="C631" s="215" t="s">
        <v>769</v>
      </c>
      <c r="D631" s="215" t="s">
        <v>206</v>
      </c>
      <c r="E631" s="216" t="s">
        <v>770</v>
      </c>
      <c r="F631" s="217" t="s">
        <v>771</v>
      </c>
      <c r="G631" s="218" t="s">
        <v>323</v>
      </c>
      <c r="H631" s="219">
        <v>205.237</v>
      </c>
      <c r="I631" s="220"/>
      <c r="J631" s="221">
        <f>ROUND(I631*H631,2)</f>
        <v>0</v>
      </c>
      <c r="K631" s="217" t="s">
        <v>210</v>
      </c>
      <c r="L631" s="47"/>
      <c r="M631" s="222" t="s">
        <v>19</v>
      </c>
      <c r="N631" s="223" t="s">
        <v>43</v>
      </c>
      <c r="O631" s="87"/>
      <c r="P631" s="224">
        <f>O631*H631</f>
        <v>0</v>
      </c>
      <c r="Q631" s="224">
        <v>0.30962000000000001</v>
      </c>
      <c r="R631" s="224">
        <f>Q631*H631</f>
        <v>63.54547994</v>
      </c>
      <c r="S631" s="224">
        <v>0</v>
      </c>
      <c r="T631" s="225">
        <f>S631*H631</f>
        <v>0</v>
      </c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R631" s="226" t="s">
        <v>211</v>
      </c>
      <c r="AT631" s="226" t="s">
        <v>206</v>
      </c>
      <c r="AU631" s="226" t="s">
        <v>81</v>
      </c>
      <c r="AY631" s="20" t="s">
        <v>204</v>
      </c>
      <c r="BE631" s="227">
        <f>IF(N631="základní",J631,0)</f>
        <v>0</v>
      </c>
      <c r="BF631" s="227">
        <f>IF(N631="snížená",J631,0)</f>
        <v>0</v>
      </c>
      <c r="BG631" s="227">
        <f>IF(N631="zákl. přenesená",J631,0)</f>
        <v>0</v>
      </c>
      <c r="BH631" s="227">
        <f>IF(N631="sníž. přenesená",J631,0)</f>
        <v>0</v>
      </c>
      <c r="BI631" s="227">
        <f>IF(N631="nulová",J631,0)</f>
        <v>0</v>
      </c>
      <c r="BJ631" s="20" t="s">
        <v>79</v>
      </c>
      <c r="BK631" s="227">
        <f>ROUND(I631*H631,2)</f>
        <v>0</v>
      </c>
      <c r="BL631" s="20" t="s">
        <v>211</v>
      </c>
      <c r="BM631" s="226" t="s">
        <v>772</v>
      </c>
    </row>
    <row r="632" s="2" customFormat="1">
      <c r="A632" s="41"/>
      <c r="B632" s="42"/>
      <c r="C632" s="43"/>
      <c r="D632" s="228" t="s">
        <v>213</v>
      </c>
      <c r="E632" s="43"/>
      <c r="F632" s="229" t="s">
        <v>773</v>
      </c>
      <c r="G632" s="43"/>
      <c r="H632" s="43"/>
      <c r="I632" s="230"/>
      <c r="J632" s="43"/>
      <c r="K632" s="43"/>
      <c r="L632" s="47"/>
      <c r="M632" s="231"/>
      <c r="N632" s="232"/>
      <c r="O632" s="87"/>
      <c r="P632" s="87"/>
      <c r="Q632" s="87"/>
      <c r="R632" s="87"/>
      <c r="S632" s="87"/>
      <c r="T632" s="88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T632" s="20" t="s">
        <v>213</v>
      </c>
      <c r="AU632" s="20" t="s">
        <v>81</v>
      </c>
    </row>
    <row r="633" s="2" customFormat="1">
      <c r="A633" s="41"/>
      <c r="B633" s="42"/>
      <c r="C633" s="43"/>
      <c r="D633" s="233" t="s">
        <v>215</v>
      </c>
      <c r="E633" s="43"/>
      <c r="F633" s="234" t="s">
        <v>774</v>
      </c>
      <c r="G633" s="43"/>
      <c r="H633" s="43"/>
      <c r="I633" s="230"/>
      <c r="J633" s="43"/>
      <c r="K633" s="43"/>
      <c r="L633" s="47"/>
      <c r="M633" s="231"/>
      <c r="N633" s="232"/>
      <c r="O633" s="87"/>
      <c r="P633" s="87"/>
      <c r="Q633" s="87"/>
      <c r="R633" s="87"/>
      <c r="S633" s="87"/>
      <c r="T633" s="88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T633" s="20" t="s">
        <v>215</v>
      </c>
      <c r="AU633" s="20" t="s">
        <v>81</v>
      </c>
    </row>
    <row r="634" s="15" customFormat="1">
      <c r="A634" s="15"/>
      <c r="B634" s="257"/>
      <c r="C634" s="258"/>
      <c r="D634" s="228" t="s">
        <v>217</v>
      </c>
      <c r="E634" s="259" t="s">
        <v>19</v>
      </c>
      <c r="F634" s="260" t="s">
        <v>738</v>
      </c>
      <c r="G634" s="258"/>
      <c r="H634" s="259" t="s">
        <v>19</v>
      </c>
      <c r="I634" s="261"/>
      <c r="J634" s="258"/>
      <c r="K634" s="258"/>
      <c r="L634" s="262"/>
      <c r="M634" s="263"/>
      <c r="N634" s="264"/>
      <c r="O634" s="264"/>
      <c r="P634" s="264"/>
      <c r="Q634" s="264"/>
      <c r="R634" s="264"/>
      <c r="S634" s="264"/>
      <c r="T634" s="26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66" t="s">
        <v>217</v>
      </c>
      <c r="AU634" s="266" t="s">
        <v>81</v>
      </c>
      <c r="AV634" s="15" t="s">
        <v>79</v>
      </c>
      <c r="AW634" s="15" t="s">
        <v>33</v>
      </c>
      <c r="AX634" s="15" t="s">
        <v>72</v>
      </c>
      <c r="AY634" s="266" t="s">
        <v>204</v>
      </c>
    </row>
    <row r="635" s="15" customFormat="1">
      <c r="A635" s="15"/>
      <c r="B635" s="257"/>
      <c r="C635" s="258"/>
      <c r="D635" s="228" t="s">
        <v>217</v>
      </c>
      <c r="E635" s="259" t="s">
        <v>19</v>
      </c>
      <c r="F635" s="260" t="s">
        <v>739</v>
      </c>
      <c r="G635" s="258"/>
      <c r="H635" s="259" t="s">
        <v>19</v>
      </c>
      <c r="I635" s="261"/>
      <c r="J635" s="258"/>
      <c r="K635" s="258"/>
      <c r="L635" s="262"/>
      <c r="M635" s="263"/>
      <c r="N635" s="264"/>
      <c r="O635" s="264"/>
      <c r="P635" s="264"/>
      <c r="Q635" s="264"/>
      <c r="R635" s="264"/>
      <c r="S635" s="264"/>
      <c r="T635" s="265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66" t="s">
        <v>217</v>
      </c>
      <c r="AU635" s="266" t="s">
        <v>81</v>
      </c>
      <c r="AV635" s="15" t="s">
        <v>79</v>
      </c>
      <c r="AW635" s="15" t="s">
        <v>33</v>
      </c>
      <c r="AX635" s="15" t="s">
        <v>72</v>
      </c>
      <c r="AY635" s="266" t="s">
        <v>204</v>
      </c>
    </row>
    <row r="636" s="13" customFormat="1">
      <c r="A636" s="13"/>
      <c r="B636" s="235"/>
      <c r="C636" s="236"/>
      <c r="D636" s="228" t="s">
        <v>217</v>
      </c>
      <c r="E636" s="237" t="s">
        <v>19</v>
      </c>
      <c r="F636" s="238" t="s">
        <v>775</v>
      </c>
      <c r="G636" s="236"/>
      <c r="H636" s="239">
        <v>53.551000000000002</v>
      </c>
      <c r="I636" s="240"/>
      <c r="J636" s="236"/>
      <c r="K636" s="236"/>
      <c r="L636" s="241"/>
      <c r="M636" s="242"/>
      <c r="N636" s="243"/>
      <c r="O636" s="243"/>
      <c r="P636" s="243"/>
      <c r="Q636" s="243"/>
      <c r="R636" s="243"/>
      <c r="S636" s="243"/>
      <c r="T636" s="244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5" t="s">
        <v>217</v>
      </c>
      <c r="AU636" s="245" t="s">
        <v>81</v>
      </c>
      <c r="AV636" s="13" t="s">
        <v>81</v>
      </c>
      <c r="AW636" s="13" t="s">
        <v>33</v>
      </c>
      <c r="AX636" s="13" t="s">
        <v>72</v>
      </c>
      <c r="AY636" s="245" t="s">
        <v>204</v>
      </c>
    </row>
    <row r="637" s="15" customFormat="1">
      <c r="A637" s="15"/>
      <c r="B637" s="257"/>
      <c r="C637" s="258"/>
      <c r="D637" s="228" t="s">
        <v>217</v>
      </c>
      <c r="E637" s="259" t="s">
        <v>19</v>
      </c>
      <c r="F637" s="260" t="s">
        <v>743</v>
      </c>
      <c r="G637" s="258"/>
      <c r="H637" s="259" t="s">
        <v>19</v>
      </c>
      <c r="I637" s="261"/>
      <c r="J637" s="258"/>
      <c r="K637" s="258"/>
      <c r="L637" s="262"/>
      <c r="M637" s="263"/>
      <c r="N637" s="264"/>
      <c r="O637" s="264"/>
      <c r="P637" s="264"/>
      <c r="Q637" s="264"/>
      <c r="R637" s="264"/>
      <c r="S637" s="264"/>
      <c r="T637" s="265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66" t="s">
        <v>217</v>
      </c>
      <c r="AU637" s="266" t="s">
        <v>81</v>
      </c>
      <c r="AV637" s="15" t="s">
        <v>79</v>
      </c>
      <c r="AW637" s="15" t="s">
        <v>33</v>
      </c>
      <c r="AX637" s="15" t="s">
        <v>72</v>
      </c>
      <c r="AY637" s="266" t="s">
        <v>204</v>
      </c>
    </row>
    <row r="638" s="15" customFormat="1">
      <c r="A638" s="15"/>
      <c r="B638" s="257"/>
      <c r="C638" s="258"/>
      <c r="D638" s="228" t="s">
        <v>217</v>
      </c>
      <c r="E638" s="259" t="s">
        <v>19</v>
      </c>
      <c r="F638" s="260" t="s">
        <v>739</v>
      </c>
      <c r="G638" s="258"/>
      <c r="H638" s="259" t="s">
        <v>19</v>
      </c>
      <c r="I638" s="261"/>
      <c r="J638" s="258"/>
      <c r="K638" s="258"/>
      <c r="L638" s="262"/>
      <c r="M638" s="263"/>
      <c r="N638" s="264"/>
      <c r="O638" s="264"/>
      <c r="P638" s="264"/>
      <c r="Q638" s="264"/>
      <c r="R638" s="264"/>
      <c r="S638" s="264"/>
      <c r="T638" s="26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66" t="s">
        <v>217</v>
      </c>
      <c r="AU638" s="266" t="s">
        <v>81</v>
      </c>
      <c r="AV638" s="15" t="s">
        <v>79</v>
      </c>
      <c r="AW638" s="15" t="s">
        <v>33</v>
      </c>
      <c r="AX638" s="15" t="s">
        <v>72</v>
      </c>
      <c r="AY638" s="266" t="s">
        <v>204</v>
      </c>
    </row>
    <row r="639" s="13" customFormat="1">
      <c r="A639" s="13"/>
      <c r="B639" s="235"/>
      <c r="C639" s="236"/>
      <c r="D639" s="228" t="s">
        <v>217</v>
      </c>
      <c r="E639" s="237" t="s">
        <v>19</v>
      </c>
      <c r="F639" s="238" t="s">
        <v>776</v>
      </c>
      <c r="G639" s="236"/>
      <c r="H639" s="239">
        <v>30.693999999999999</v>
      </c>
      <c r="I639" s="240"/>
      <c r="J639" s="236"/>
      <c r="K639" s="236"/>
      <c r="L639" s="241"/>
      <c r="M639" s="242"/>
      <c r="N639" s="243"/>
      <c r="O639" s="243"/>
      <c r="P639" s="243"/>
      <c r="Q639" s="243"/>
      <c r="R639" s="243"/>
      <c r="S639" s="243"/>
      <c r="T639" s="24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5" t="s">
        <v>217</v>
      </c>
      <c r="AU639" s="245" t="s">
        <v>81</v>
      </c>
      <c r="AV639" s="13" t="s">
        <v>81</v>
      </c>
      <c r="AW639" s="13" t="s">
        <v>33</v>
      </c>
      <c r="AX639" s="13" t="s">
        <v>72</v>
      </c>
      <c r="AY639" s="245" t="s">
        <v>204</v>
      </c>
    </row>
    <row r="640" s="13" customFormat="1">
      <c r="A640" s="13"/>
      <c r="B640" s="235"/>
      <c r="C640" s="236"/>
      <c r="D640" s="228" t="s">
        <v>217</v>
      </c>
      <c r="E640" s="237" t="s">
        <v>19</v>
      </c>
      <c r="F640" s="238" t="s">
        <v>777</v>
      </c>
      <c r="G640" s="236"/>
      <c r="H640" s="239">
        <v>-13.800000000000001</v>
      </c>
      <c r="I640" s="240"/>
      <c r="J640" s="236"/>
      <c r="K640" s="236"/>
      <c r="L640" s="241"/>
      <c r="M640" s="242"/>
      <c r="N640" s="243"/>
      <c r="O640" s="243"/>
      <c r="P640" s="243"/>
      <c r="Q640" s="243"/>
      <c r="R640" s="243"/>
      <c r="S640" s="243"/>
      <c r="T640" s="24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5" t="s">
        <v>217</v>
      </c>
      <c r="AU640" s="245" t="s">
        <v>81</v>
      </c>
      <c r="AV640" s="13" t="s">
        <v>81</v>
      </c>
      <c r="AW640" s="13" t="s">
        <v>33</v>
      </c>
      <c r="AX640" s="13" t="s">
        <v>72</v>
      </c>
      <c r="AY640" s="245" t="s">
        <v>204</v>
      </c>
    </row>
    <row r="641" s="13" customFormat="1">
      <c r="A641" s="13"/>
      <c r="B641" s="235"/>
      <c r="C641" s="236"/>
      <c r="D641" s="228" t="s">
        <v>217</v>
      </c>
      <c r="E641" s="237" t="s">
        <v>19</v>
      </c>
      <c r="F641" s="238" t="s">
        <v>778</v>
      </c>
      <c r="G641" s="236"/>
      <c r="H641" s="239">
        <v>54.652999999999999</v>
      </c>
      <c r="I641" s="240"/>
      <c r="J641" s="236"/>
      <c r="K641" s="236"/>
      <c r="L641" s="241"/>
      <c r="M641" s="242"/>
      <c r="N641" s="243"/>
      <c r="O641" s="243"/>
      <c r="P641" s="243"/>
      <c r="Q641" s="243"/>
      <c r="R641" s="243"/>
      <c r="S641" s="243"/>
      <c r="T641" s="24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5" t="s">
        <v>217</v>
      </c>
      <c r="AU641" s="245" t="s">
        <v>81</v>
      </c>
      <c r="AV641" s="13" t="s">
        <v>81</v>
      </c>
      <c r="AW641" s="13" t="s">
        <v>33</v>
      </c>
      <c r="AX641" s="13" t="s">
        <v>72</v>
      </c>
      <c r="AY641" s="245" t="s">
        <v>204</v>
      </c>
    </row>
    <row r="642" s="16" customFormat="1">
      <c r="A642" s="16"/>
      <c r="B642" s="267"/>
      <c r="C642" s="268"/>
      <c r="D642" s="228" t="s">
        <v>217</v>
      </c>
      <c r="E642" s="269" t="s">
        <v>19</v>
      </c>
      <c r="F642" s="270" t="s">
        <v>268</v>
      </c>
      <c r="G642" s="268"/>
      <c r="H642" s="271">
        <v>125.098</v>
      </c>
      <c r="I642" s="272"/>
      <c r="J642" s="268"/>
      <c r="K642" s="268"/>
      <c r="L642" s="273"/>
      <c r="M642" s="274"/>
      <c r="N642" s="275"/>
      <c r="O642" s="275"/>
      <c r="P642" s="275"/>
      <c r="Q642" s="275"/>
      <c r="R642" s="275"/>
      <c r="S642" s="275"/>
      <c r="T642" s="27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T642" s="277" t="s">
        <v>217</v>
      </c>
      <c r="AU642" s="277" t="s">
        <v>81</v>
      </c>
      <c r="AV642" s="16" t="s">
        <v>227</v>
      </c>
      <c r="AW642" s="16" t="s">
        <v>33</v>
      </c>
      <c r="AX642" s="16" t="s">
        <v>72</v>
      </c>
      <c r="AY642" s="277" t="s">
        <v>204</v>
      </c>
    </row>
    <row r="643" s="15" customFormat="1">
      <c r="A643" s="15"/>
      <c r="B643" s="257"/>
      <c r="C643" s="258"/>
      <c r="D643" s="228" t="s">
        <v>217</v>
      </c>
      <c r="E643" s="259" t="s">
        <v>19</v>
      </c>
      <c r="F643" s="260" t="s">
        <v>746</v>
      </c>
      <c r="G643" s="258"/>
      <c r="H643" s="259" t="s">
        <v>19</v>
      </c>
      <c r="I643" s="261"/>
      <c r="J643" s="258"/>
      <c r="K643" s="258"/>
      <c r="L643" s="262"/>
      <c r="M643" s="263"/>
      <c r="N643" s="264"/>
      <c r="O643" s="264"/>
      <c r="P643" s="264"/>
      <c r="Q643" s="264"/>
      <c r="R643" s="264"/>
      <c r="S643" s="264"/>
      <c r="T643" s="26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66" t="s">
        <v>217</v>
      </c>
      <c r="AU643" s="266" t="s">
        <v>81</v>
      </c>
      <c r="AV643" s="15" t="s">
        <v>79</v>
      </c>
      <c r="AW643" s="15" t="s">
        <v>33</v>
      </c>
      <c r="AX643" s="15" t="s">
        <v>72</v>
      </c>
      <c r="AY643" s="266" t="s">
        <v>204</v>
      </c>
    </row>
    <row r="644" s="15" customFormat="1">
      <c r="A644" s="15"/>
      <c r="B644" s="257"/>
      <c r="C644" s="258"/>
      <c r="D644" s="228" t="s">
        <v>217</v>
      </c>
      <c r="E644" s="259" t="s">
        <v>19</v>
      </c>
      <c r="F644" s="260" t="s">
        <v>739</v>
      </c>
      <c r="G644" s="258"/>
      <c r="H644" s="259" t="s">
        <v>19</v>
      </c>
      <c r="I644" s="261"/>
      <c r="J644" s="258"/>
      <c r="K644" s="258"/>
      <c r="L644" s="262"/>
      <c r="M644" s="263"/>
      <c r="N644" s="264"/>
      <c r="O644" s="264"/>
      <c r="P644" s="264"/>
      <c r="Q644" s="264"/>
      <c r="R644" s="264"/>
      <c r="S644" s="264"/>
      <c r="T644" s="26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66" t="s">
        <v>217</v>
      </c>
      <c r="AU644" s="266" t="s">
        <v>81</v>
      </c>
      <c r="AV644" s="15" t="s">
        <v>79</v>
      </c>
      <c r="AW644" s="15" t="s">
        <v>33</v>
      </c>
      <c r="AX644" s="15" t="s">
        <v>72</v>
      </c>
      <c r="AY644" s="266" t="s">
        <v>204</v>
      </c>
    </row>
    <row r="645" s="13" customFormat="1">
      <c r="A645" s="13"/>
      <c r="B645" s="235"/>
      <c r="C645" s="236"/>
      <c r="D645" s="228" t="s">
        <v>217</v>
      </c>
      <c r="E645" s="237" t="s">
        <v>19</v>
      </c>
      <c r="F645" s="238" t="s">
        <v>779</v>
      </c>
      <c r="G645" s="236"/>
      <c r="H645" s="239">
        <v>33.783999999999999</v>
      </c>
      <c r="I645" s="240"/>
      <c r="J645" s="236"/>
      <c r="K645" s="236"/>
      <c r="L645" s="241"/>
      <c r="M645" s="242"/>
      <c r="N645" s="243"/>
      <c r="O645" s="243"/>
      <c r="P645" s="243"/>
      <c r="Q645" s="243"/>
      <c r="R645" s="243"/>
      <c r="S645" s="243"/>
      <c r="T645" s="24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5" t="s">
        <v>217</v>
      </c>
      <c r="AU645" s="245" t="s">
        <v>81</v>
      </c>
      <c r="AV645" s="13" t="s">
        <v>81</v>
      </c>
      <c r="AW645" s="13" t="s">
        <v>33</v>
      </c>
      <c r="AX645" s="13" t="s">
        <v>72</v>
      </c>
      <c r="AY645" s="245" t="s">
        <v>204</v>
      </c>
    </row>
    <row r="646" s="13" customFormat="1">
      <c r="A646" s="13"/>
      <c r="B646" s="235"/>
      <c r="C646" s="236"/>
      <c r="D646" s="228" t="s">
        <v>217</v>
      </c>
      <c r="E646" s="237" t="s">
        <v>19</v>
      </c>
      <c r="F646" s="238" t="s">
        <v>777</v>
      </c>
      <c r="G646" s="236"/>
      <c r="H646" s="239">
        <v>-13.800000000000001</v>
      </c>
      <c r="I646" s="240"/>
      <c r="J646" s="236"/>
      <c r="K646" s="236"/>
      <c r="L646" s="241"/>
      <c r="M646" s="242"/>
      <c r="N646" s="243"/>
      <c r="O646" s="243"/>
      <c r="P646" s="243"/>
      <c r="Q646" s="243"/>
      <c r="R646" s="243"/>
      <c r="S646" s="243"/>
      <c r="T646" s="24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5" t="s">
        <v>217</v>
      </c>
      <c r="AU646" s="245" t="s">
        <v>81</v>
      </c>
      <c r="AV646" s="13" t="s">
        <v>81</v>
      </c>
      <c r="AW646" s="13" t="s">
        <v>33</v>
      </c>
      <c r="AX646" s="13" t="s">
        <v>72</v>
      </c>
      <c r="AY646" s="245" t="s">
        <v>204</v>
      </c>
    </row>
    <row r="647" s="13" customFormat="1">
      <c r="A647" s="13"/>
      <c r="B647" s="235"/>
      <c r="C647" s="236"/>
      <c r="D647" s="228" t="s">
        <v>217</v>
      </c>
      <c r="E647" s="237" t="s">
        <v>19</v>
      </c>
      <c r="F647" s="238" t="s">
        <v>780</v>
      </c>
      <c r="G647" s="236"/>
      <c r="H647" s="239">
        <v>60.155000000000001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217</v>
      </c>
      <c r="AU647" s="245" t="s">
        <v>81</v>
      </c>
      <c r="AV647" s="13" t="s">
        <v>81</v>
      </c>
      <c r="AW647" s="13" t="s">
        <v>33</v>
      </c>
      <c r="AX647" s="13" t="s">
        <v>72</v>
      </c>
      <c r="AY647" s="245" t="s">
        <v>204</v>
      </c>
    </row>
    <row r="648" s="16" customFormat="1">
      <c r="A648" s="16"/>
      <c r="B648" s="267"/>
      <c r="C648" s="268"/>
      <c r="D648" s="228" t="s">
        <v>217</v>
      </c>
      <c r="E648" s="269" t="s">
        <v>19</v>
      </c>
      <c r="F648" s="270" t="s">
        <v>268</v>
      </c>
      <c r="G648" s="268"/>
      <c r="H648" s="271">
        <v>80.138999999999996</v>
      </c>
      <c r="I648" s="272"/>
      <c r="J648" s="268"/>
      <c r="K648" s="268"/>
      <c r="L648" s="273"/>
      <c r="M648" s="274"/>
      <c r="N648" s="275"/>
      <c r="O648" s="275"/>
      <c r="P648" s="275"/>
      <c r="Q648" s="275"/>
      <c r="R648" s="275"/>
      <c r="S648" s="275"/>
      <c r="T648" s="27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T648" s="277" t="s">
        <v>217</v>
      </c>
      <c r="AU648" s="277" t="s">
        <v>81</v>
      </c>
      <c r="AV648" s="16" t="s">
        <v>227</v>
      </c>
      <c r="AW648" s="16" t="s">
        <v>33</v>
      </c>
      <c r="AX648" s="16" t="s">
        <v>72</v>
      </c>
      <c r="AY648" s="277" t="s">
        <v>204</v>
      </c>
    </row>
    <row r="649" s="14" customFormat="1">
      <c r="A649" s="14"/>
      <c r="B649" s="246"/>
      <c r="C649" s="247"/>
      <c r="D649" s="228" t="s">
        <v>217</v>
      </c>
      <c r="E649" s="248" t="s">
        <v>19</v>
      </c>
      <c r="F649" s="249" t="s">
        <v>220</v>
      </c>
      <c r="G649" s="247"/>
      <c r="H649" s="250">
        <v>205.237</v>
      </c>
      <c r="I649" s="251"/>
      <c r="J649" s="247"/>
      <c r="K649" s="247"/>
      <c r="L649" s="252"/>
      <c r="M649" s="253"/>
      <c r="N649" s="254"/>
      <c r="O649" s="254"/>
      <c r="P649" s="254"/>
      <c r="Q649" s="254"/>
      <c r="R649" s="254"/>
      <c r="S649" s="254"/>
      <c r="T649" s="255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6" t="s">
        <v>217</v>
      </c>
      <c r="AU649" s="256" t="s">
        <v>81</v>
      </c>
      <c r="AV649" s="14" t="s">
        <v>211</v>
      </c>
      <c r="AW649" s="14" t="s">
        <v>33</v>
      </c>
      <c r="AX649" s="14" t="s">
        <v>79</v>
      </c>
      <c r="AY649" s="256" t="s">
        <v>204</v>
      </c>
    </row>
    <row r="650" s="2" customFormat="1" ht="37.8" customHeight="1">
      <c r="A650" s="41"/>
      <c r="B650" s="42"/>
      <c r="C650" s="215" t="s">
        <v>781</v>
      </c>
      <c r="D650" s="215" t="s">
        <v>206</v>
      </c>
      <c r="E650" s="216" t="s">
        <v>782</v>
      </c>
      <c r="F650" s="217" t="s">
        <v>783</v>
      </c>
      <c r="G650" s="218" t="s">
        <v>209</v>
      </c>
      <c r="H650" s="219">
        <v>56.590000000000003</v>
      </c>
      <c r="I650" s="220"/>
      <c r="J650" s="221">
        <f>ROUND(I650*H650,2)</f>
        <v>0</v>
      </c>
      <c r="K650" s="217" t="s">
        <v>210</v>
      </c>
      <c r="L650" s="47"/>
      <c r="M650" s="222" t="s">
        <v>19</v>
      </c>
      <c r="N650" s="223" t="s">
        <v>43</v>
      </c>
      <c r="O650" s="87"/>
      <c r="P650" s="224">
        <f>O650*H650</f>
        <v>0</v>
      </c>
      <c r="Q650" s="224">
        <v>0.063759999999999997</v>
      </c>
      <c r="R650" s="224">
        <f>Q650*H650</f>
        <v>3.6081783999999999</v>
      </c>
      <c r="S650" s="224">
        <v>0</v>
      </c>
      <c r="T650" s="225">
        <f>S650*H650</f>
        <v>0</v>
      </c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R650" s="226" t="s">
        <v>211</v>
      </c>
      <c r="AT650" s="226" t="s">
        <v>206</v>
      </c>
      <c r="AU650" s="226" t="s">
        <v>81</v>
      </c>
      <c r="AY650" s="20" t="s">
        <v>204</v>
      </c>
      <c r="BE650" s="227">
        <f>IF(N650="základní",J650,0)</f>
        <v>0</v>
      </c>
      <c r="BF650" s="227">
        <f>IF(N650="snížená",J650,0)</f>
        <v>0</v>
      </c>
      <c r="BG650" s="227">
        <f>IF(N650="zákl. přenesená",J650,0)</f>
        <v>0</v>
      </c>
      <c r="BH650" s="227">
        <f>IF(N650="sníž. přenesená",J650,0)</f>
        <v>0</v>
      </c>
      <c r="BI650" s="227">
        <f>IF(N650="nulová",J650,0)</f>
        <v>0</v>
      </c>
      <c r="BJ650" s="20" t="s">
        <v>79</v>
      </c>
      <c r="BK650" s="227">
        <f>ROUND(I650*H650,2)</f>
        <v>0</v>
      </c>
      <c r="BL650" s="20" t="s">
        <v>211</v>
      </c>
      <c r="BM650" s="226" t="s">
        <v>784</v>
      </c>
    </row>
    <row r="651" s="2" customFormat="1">
      <c r="A651" s="41"/>
      <c r="B651" s="42"/>
      <c r="C651" s="43"/>
      <c r="D651" s="228" t="s">
        <v>213</v>
      </c>
      <c r="E651" s="43"/>
      <c r="F651" s="229" t="s">
        <v>785</v>
      </c>
      <c r="G651" s="43"/>
      <c r="H651" s="43"/>
      <c r="I651" s="230"/>
      <c r="J651" s="43"/>
      <c r="K651" s="43"/>
      <c r="L651" s="47"/>
      <c r="M651" s="231"/>
      <c r="N651" s="232"/>
      <c r="O651" s="87"/>
      <c r="P651" s="87"/>
      <c r="Q651" s="87"/>
      <c r="R651" s="87"/>
      <c r="S651" s="87"/>
      <c r="T651" s="88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T651" s="20" t="s">
        <v>213</v>
      </c>
      <c r="AU651" s="20" t="s">
        <v>81</v>
      </c>
    </row>
    <row r="652" s="2" customFormat="1">
      <c r="A652" s="41"/>
      <c r="B652" s="42"/>
      <c r="C652" s="43"/>
      <c r="D652" s="233" t="s">
        <v>215</v>
      </c>
      <c r="E652" s="43"/>
      <c r="F652" s="234" t="s">
        <v>786</v>
      </c>
      <c r="G652" s="43"/>
      <c r="H652" s="43"/>
      <c r="I652" s="230"/>
      <c r="J652" s="43"/>
      <c r="K652" s="43"/>
      <c r="L652" s="47"/>
      <c r="M652" s="231"/>
      <c r="N652" s="232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215</v>
      </c>
      <c r="AU652" s="20" t="s">
        <v>81</v>
      </c>
    </row>
    <row r="653" s="15" customFormat="1">
      <c r="A653" s="15"/>
      <c r="B653" s="257"/>
      <c r="C653" s="258"/>
      <c r="D653" s="228" t="s">
        <v>217</v>
      </c>
      <c r="E653" s="259" t="s">
        <v>19</v>
      </c>
      <c r="F653" s="260" t="s">
        <v>738</v>
      </c>
      <c r="G653" s="258"/>
      <c r="H653" s="259" t="s">
        <v>19</v>
      </c>
      <c r="I653" s="261"/>
      <c r="J653" s="258"/>
      <c r="K653" s="258"/>
      <c r="L653" s="262"/>
      <c r="M653" s="263"/>
      <c r="N653" s="264"/>
      <c r="O653" s="264"/>
      <c r="P653" s="264"/>
      <c r="Q653" s="264"/>
      <c r="R653" s="264"/>
      <c r="S653" s="264"/>
      <c r="T653" s="265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6" t="s">
        <v>217</v>
      </c>
      <c r="AU653" s="266" t="s">
        <v>81</v>
      </c>
      <c r="AV653" s="15" t="s">
        <v>79</v>
      </c>
      <c r="AW653" s="15" t="s">
        <v>33</v>
      </c>
      <c r="AX653" s="15" t="s">
        <v>72</v>
      </c>
      <c r="AY653" s="266" t="s">
        <v>204</v>
      </c>
    </row>
    <row r="654" s="13" customFormat="1">
      <c r="A654" s="13"/>
      <c r="B654" s="235"/>
      <c r="C654" s="236"/>
      <c r="D654" s="228" t="s">
        <v>217</v>
      </c>
      <c r="E654" s="237" t="s">
        <v>19</v>
      </c>
      <c r="F654" s="238" t="s">
        <v>787</v>
      </c>
      <c r="G654" s="236"/>
      <c r="H654" s="239">
        <v>2.3500000000000001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5" t="s">
        <v>217</v>
      </c>
      <c r="AU654" s="245" t="s">
        <v>81</v>
      </c>
      <c r="AV654" s="13" t="s">
        <v>81</v>
      </c>
      <c r="AW654" s="13" t="s">
        <v>33</v>
      </c>
      <c r="AX654" s="13" t="s">
        <v>72</v>
      </c>
      <c r="AY654" s="245" t="s">
        <v>204</v>
      </c>
    </row>
    <row r="655" s="15" customFormat="1">
      <c r="A655" s="15"/>
      <c r="B655" s="257"/>
      <c r="C655" s="258"/>
      <c r="D655" s="228" t="s">
        <v>217</v>
      </c>
      <c r="E655" s="259" t="s">
        <v>19</v>
      </c>
      <c r="F655" s="260" t="s">
        <v>741</v>
      </c>
      <c r="G655" s="258"/>
      <c r="H655" s="259" t="s">
        <v>19</v>
      </c>
      <c r="I655" s="261"/>
      <c r="J655" s="258"/>
      <c r="K655" s="258"/>
      <c r="L655" s="262"/>
      <c r="M655" s="263"/>
      <c r="N655" s="264"/>
      <c r="O655" s="264"/>
      <c r="P655" s="264"/>
      <c r="Q655" s="264"/>
      <c r="R655" s="264"/>
      <c r="S655" s="264"/>
      <c r="T655" s="265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6" t="s">
        <v>217</v>
      </c>
      <c r="AU655" s="266" t="s">
        <v>81</v>
      </c>
      <c r="AV655" s="15" t="s">
        <v>79</v>
      </c>
      <c r="AW655" s="15" t="s">
        <v>33</v>
      </c>
      <c r="AX655" s="15" t="s">
        <v>72</v>
      </c>
      <c r="AY655" s="266" t="s">
        <v>204</v>
      </c>
    </row>
    <row r="656" s="13" customFormat="1">
      <c r="A656" s="13"/>
      <c r="B656" s="235"/>
      <c r="C656" s="236"/>
      <c r="D656" s="228" t="s">
        <v>217</v>
      </c>
      <c r="E656" s="237" t="s">
        <v>19</v>
      </c>
      <c r="F656" s="238" t="s">
        <v>788</v>
      </c>
      <c r="G656" s="236"/>
      <c r="H656" s="239">
        <v>16.559999999999999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5" t="s">
        <v>217</v>
      </c>
      <c r="AU656" s="245" t="s">
        <v>81</v>
      </c>
      <c r="AV656" s="13" t="s">
        <v>81</v>
      </c>
      <c r="AW656" s="13" t="s">
        <v>33</v>
      </c>
      <c r="AX656" s="13" t="s">
        <v>72</v>
      </c>
      <c r="AY656" s="245" t="s">
        <v>204</v>
      </c>
    </row>
    <row r="657" s="15" customFormat="1">
      <c r="A657" s="15"/>
      <c r="B657" s="257"/>
      <c r="C657" s="258"/>
      <c r="D657" s="228" t="s">
        <v>217</v>
      </c>
      <c r="E657" s="259" t="s">
        <v>19</v>
      </c>
      <c r="F657" s="260" t="s">
        <v>748</v>
      </c>
      <c r="G657" s="258"/>
      <c r="H657" s="259" t="s">
        <v>19</v>
      </c>
      <c r="I657" s="261"/>
      <c r="J657" s="258"/>
      <c r="K657" s="258"/>
      <c r="L657" s="262"/>
      <c r="M657" s="263"/>
      <c r="N657" s="264"/>
      <c r="O657" s="264"/>
      <c r="P657" s="264"/>
      <c r="Q657" s="264"/>
      <c r="R657" s="264"/>
      <c r="S657" s="264"/>
      <c r="T657" s="26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66" t="s">
        <v>217</v>
      </c>
      <c r="AU657" s="266" t="s">
        <v>81</v>
      </c>
      <c r="AV657" s="15" t="s">
        <v>79</v>
      </c>
      <c r="AW657" s="15" t="s">
        <v>33</v>
      </c>
      <c r="AX657" s="15" t="s">
        <v>72</v>
      </c>
      <c r="AY657" s="266" t="s">
        <v>204</v>
      </c>
    </row>
    <row r="658" s="13" customFormat="1">
      <c r="A658" s="13"/>
      <c r="B658" s="235"/>
      <c r="C658" s="236"/>
      <c r="D658" s="228" t="s">
        <v>217</v>
      </c>
      <c r="E658" s="237" t="s">
        <v>19</v>
      </c>
      <c r="F658" s="238" t="s">
        <v>789</v>
      </c>
      <c r="G658" s="236"/>
      <c r="H658" s="239">
        <v>37.68</v>
      </c>
      <c r="I658" s="240"/>
      <c r="J658" s="236"/>
      <c r="K658" s="236"/>
      <c r="L658" s="241"/>
      <c r="M658" s="242"/>
      <c r="N658" s="243"/>
      <c r="O658" s="243"/>
      <c r="P658" s="243"/>
      <c r="Q658" s="243"/>
      <c r="R658" s="243"/>
      <c r="S658" s="243"/>
      <c r="T658" s="244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5" t="s">
        <v>217</v>
      </c>
      <c r="AU658" s="245" t="s">
        <v>81</v>
      </c>
      <c r="AV658" s="13" t="s">
        <v>81</v>
      </c>
      <c r="AW658" s="13" t="s">
        <v>33</v>
      </c>
      <c r="AX658" s="13" t="s">
        <v>72</v>
      </c>
      <c r="AY658" s="245" t="s">
        <v>204</v>
      </c>
    </row>
    <row r="659" s="14" customFormat="1">
      <c r="A659" s="14"/>
      <c r="B659" s="246"/>
      <c r="C659" s="247"/>
      <c r="D659" s="228" t="s">
        <v>217</v>
      </c>
      <c r="E659" s="248" t="s">
        <v>19</v>
      </c>
      <c r="F659" s="249" t="s">
        <v>220</v>
      </c>
      <c r="G659" s="247"/>
      <c r="H659" s="250">
        <v>56.590000000000003</v>
      </c>
      <c r="I659" s="251"/>
      <c r="J659" s="247"/>
      <c r="K659" s="247"/>
      <c r="L659" s="252"/>
      <c r="M659" s="253"/>
      <c r="N659" s="254"/>
      <c r="O659" s="254"/>
      <c r="P659" s="254"/>
      <c r="Q659" s="254"/>
      <c r="R659" s="254"/>
      <c r="S659" s="254"/>
      <c r="T659" s="255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6" t="s">
        <v>217</v>
      </c>
      <c r="AU659" s="256" t="s">
        <v>81</v>
      </c>
      <c r="AV659" s="14" t="s">
        <v>211</v>
      </c>
      <c r="AW659" s="14" t="s">
        <v>33</v>
      </c>
      <c r="AX659" s="14" t="s">
        <v>79</v>
      </c>
      <c r="AY659" s="256" t="s">
        <v>204</v>
      </c>
    </row>
    <row r="660" s="2" customFormat="1" ht="37.8" customHeight="1">
      <c r="A660" s="41"/>
      <c r="B660" s="42"/>
      <c r="C660" s="215" t="s">
        <v>790</v>
      </c>
      <c r="D660" s="215" t="s">
        <v>206</v>
      </c>
      <c r="E660" s="216" t="s">
        <v>791</v>
      </c>
      <c r="F660" s="217" t="s">
        <v>792</v>
      </c>
      <c r="G660" s="218" t="s">
        <v>209</v>
      </c>
      <c r="H660" s="219">
        <v>200.97999999999999</v>
      </c>
      <c r="I660" s="220"/>
      <c r="J660" s="221">
        <f>ROUND(I660*H660,2)</f>
        <v>0</v>
      </c>
      <c r="K660" s="217" t="s">
        <v>210</v>
      </c>
      <c r="L660" s="47"/>
      <c r="M660" s="222" t="s">
        <v>19</v>
      </c>
      <c r="N660" s="223" t="s">
        <v>43</v>
      </c>
      <c r="O660" s="87"/>
      <c r="P660" s="224">
        <f>O660*H660</f>
        <v>0</v>
      </c>
      <c r="Q660" s="224">
        <v>0.085529999999999995</v>
      </c>
      <c r="R660" s="224">
        <f>Q660*H660</f>
        <v>17.189819399999998</v>
      </c>
      <c r="S660" s="224">
        <v>0</v>
      </c>
      <c r="T660" s="225">
        <f>S660*H660</f>
        <v>0</v>
      </c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R660" s="226" t="s">
        <v>211</v>
      </c>
      <c r="AT660" s="226" t="s">
        <v>206</v>
      </c>
      <c r="AU660" s="226" t="s">
        <v>81</v>
      </c>
      <c r="AY660" s="20" t="s">
        <v>204</v>
      </c>
      <c r="BE660" s="227">
        <f>IF(N660="základní",J660,0)</f>
        <v>0</v>
      </c>
      <c r="BF660" s="227">
        <f>IF(N660="snížená",J660,0)</f>
        <v>0</v>
      </c>
      <c r="BG660" s="227">
        <f>IF(N660="zákl. přenesená",J660,0)</f>
        <v>0</v>
      </c>
      <c r="BH660" s="227">
        <f>IF(N660="sníž. přenesená",J660,0)</f>
        <v>0</v>
      </c>
      <c r="BI660" s="227">
        <f>IF(N660="nulová",J660,0)</f>
        <v>0</v>
      </c>
      <c r="BJ660" s="20" t="s">
        <v>79</v>
      </c>
      <c r="BK660" s="227">
        <f>ROUND(I660*H660,2)</f>
        <v>0</v>
      </c>
      <c r="BL660" s="20" t="s">
        <v>211</v>
      </c>
      <c r="BM660" s="226" t="s">
        <v>793</v>
      </c>
    </row>
    <row r="661" s="2" customFormat="1">
      <c r="A661" s="41"/>
      <c r="B661" s="42"/>
      <c r="C661" s="43"/>
      <c r="D661" s="228" t="s">
        <v>213</v>
      </c>
      <c r="E661" s="43"/>
      <c r="F661" s="229" t="s">
        <v>794</v>
      </c>
      <c r="G661" s="43"/>
      <c r="H661" s="43"/>
      <c r="I661" s="230"/>
      <c r="J661" s="43"/>
      <c r="K661" s="43"/>
      <c r="L661" s="47"/>
      <c r="M661" s="231"/>
      <c r="N661" s="232"/>
      <c r="O661" s="87"/>
      <c r="P661" s="87"/>
      <c r="Q661" s="87"/>
      <c r="R661" s="87"/>
      <c r="S661" s="87"/>
      <c r="T661" s="88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213</v>
      </c>
      <c r="AU661" s="20" t="s">
        <v>81</v>
      </c>
    </row>
    <row r="662" s="2" customFormat="1">
      <c r="A662" s="41"/>
      <c r="B662" s="42"/>
      <c r="C662" s="43"/>
      <c r="D662" s="233" t="s">
        <v>215</v>
      </c>
      <c r="E662" s="43"/>
      <c r="F662" s="234" t="s">
        <v>795</v>
      </c>
      <c r="G662" s="43"/>
      <c r="H662" s="43"/>
      <c r="I662" s="230"/>
      <c r="J662" s="43"/>
      <c r="K662" s="43"/>
      <c r="L662" s="47"/>
      <c r="M662" s="231"/>
      <c r="N662" s="232"/>
      <c r="O662" s="87"/>
      <c r="P662" s="87"/>
      <c r="Q662" s="87"/>
      <c r="R662" s="87"/>
      <c r="S662" s="87"/>
      <c r="T662" s="88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T662" s="20" t="s">
        <v>215</v>
      </c>
      <c r="AU662" s="20" t="s">
        <v>81</v>
      </c>
    </row>
    <row r="663" s="15" customFormat="1">
      <c r="A663" s="15"/>
      <c r="B663" s="257"/>
      <c r="C663" s="258"/>
      <c r="D663" s="228" t="s">
        <v>217</v>
      </c>
      <c r="E663" s="259" t="s">
        <v>19</v>
      </c>
      <c r="F663" s="260" t="s">
        <v>738</v>
      </c>
      <c r="G663" s="258"/>
      <c r="H663" s="259" t="s">
        <v>19</v>
      </c>
      <c r="I663" s="261"/>
      <c r="J663" s="258"/>
      <c r="K663" s="258"/>
      <c r="L663" s="262"/>
      <c r="M663" s="263"/>
      <c r="N663" s="264"/>
      <c r="O663" s="264"/>
      <c r="P663" s="264"/>
      <c r="Q663" s="264"/>
      <c r="R663" s="264"/>
      <c r="S663" s="264"/>
      <c r="T663" s="265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66" t="s">
        <v>217</v>
      </c>
      <c r="AU663" s="266" t="s">
        <v>81</v>
      </c>
      <c r="AV663" s="15" t="s">
        <v>79</v>
      </c>
      <c r="AW663" s="15" t="s">
        <v>33</v>
      </c>
      <c r="AX663" s="15" t="s">
        <v>72</v>
      </c>
      <c r="AY663" s="266" t="s">
        <v>204</v>
      </c>
    </row>
    <row r="664" s="13" customFormat="1">
      <c r="A664" s="13"/>
      <c r="B664" s="235"/>
      <c r="C664" s="236"/>
      <c r="D664" s="228" t="s">
        <v>217</v>
      </c>
      <c r="E664" s="237" t="s">
        <v>19</v>
      </c>
      <c r="F664" s="238" t="s">
        <v>796</v>
      </c>
      <c r="G664" s="236"/>
      <c r="H664" s="239">
        <v>35.899999999999999</v>
      </c>
      <c r="I664" s="240"/>
      <c r="J664" s="236"/>
      <c r="K664" s="236"/>
      <c r="L664" s="241"/>
      <c r="M664" s="242"/>
      <c r="N664" s="243"/>
      <c r="O664" s="243"/>
      <c r="P664" s="243"/>
      <c r="Q664" s="243"/>
      <c r="R664" s="243"/>
      <c r="S664" s="243"/>
      <c r="T664" s="244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5" t="s">
        <v>217</v>
      </c>
      <c r="AU664" s="245" t="s">
        <v>81</v>
      </c>
      <c r="AV664" s="13" t="s">
        <v>81</v>
      </c>
      <c r="AW664" s="13" t="s">
        <v>33</v>
      </c>
      <c r="AX664" s="13" t="s">
        <v>72</v>
      </c>
      <c r="AY664" s="245" t="s">
        <v>204</v>
      </c>
    </row>
    <row r="665" s="15" customFormat="1">
      <c r="A665" s="15"/>
      <c r="B665" s="257"/>
      <c r="C665" s="258"/>
      <c r="D665" s="228" t="s">
        <v>217</v>
      </c>
      <c r="E665" s="259" t="s">
        <v>19</v>
      </c>
      <c r="F665" s="260" t="s">
        <v>743</v>
      </c>
      <c r="G665" s="258"/>
      <c r="H665" s="259" t="s">
        <v>19</v>
      </c>
      <c r="I665" s="261"/>
      <c r="J665" s="258"/>
      <c r="K665" s="258"/>
      <c r="L665" s="262"/>
      <c r="M665" s="263"/>
      <c r="N665" s="264"/>
      <c r="O665" s="264"/>
      <c r="P665" s="264"/>
      <c r="Q665" s="264"/>
      <c r="R665" s="264"/>
      <c r="S665" s="264"/>
      <c r="T665" s="26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66" t="s">
        <v>217</v>
      </c>
      <c r="AU665" s="266" t="s">
        <v>81</v>
      </c>
      <c r="AV665" s="15" t="s">
        <v>79</v>
      </c>
      <c r="AW665" s="15" t="s">
        <v>33</v>
      </c>
      <c r="AX665" s="15" t="s">
        <v>72</v>
      </c>
      <c r="AY665" s="266" t="s">
        <v>204</v>
      </c>
    </row>
    <row r="666" s="13" customFormat="1">
      <c r="A666" s="13"/>
      <c r="B666" s="235"/>
      <c r="C666" s="236"/>
      <c r="D666" s="228" t="s">
        <v>217</v>
      </c>
      <c r="E666" s="237" t="s">
        <v>19</v>
      </c>
      <c r="F666" s="238" t="s">
        <v>797</v>
      </c>
      <c r="G666" s="236"/>
      <c r="H666" s="239">
        <v>9.4000000000000004</v>
      </c>
      <c r="I666" s="240"/>
      <c r="J666" s="236"/>
      <c r="K666" s="236"/>
      <c r="L666" s="241"/>
      <c r="M666" s="242"/>
      <c r="N666" s="243"/>
      <c r="O666" s="243"/>
      <c r="P666" s="243"/>
      <c r="Q666" s="243"/>
      <c r="R666" s="243"/>
      <c r="S666" s="243"/>
      <c r="T666" s="24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5" t="s">
        <v>217</v>
      </c>
      <c r="AU666" s="245" t="s">
        <v>81</v>
      </c>
      <c r="AV666" s="13" t="s">
        <v>81</v>
      </c>
      <c r="AW666" s="13" t="s">
        <v>33</v>
      </c>
      <c r="AX666" s="13" t="s">
        <v>72</v>
      </c>
      <c r="AY666" s="245" t="s">
        <v>204</v>
      </c>
    </row>
    <row r="667" s="13" customFormat="1">
      <c r="A667" s="13"/>
      <c r="B667" s="235"/>
      <c r="C667" s="236"/>
      <c r="D667" s="228" t="s">
        <v>217</v>
      </c>
      <c r="E667" s="237" t="s">
        <v>19</v>
      </c>
      <c r="F667" s="238" t="s">
        <v>798</v>
      </c>
      <c r="G667" s="236"/>
      <c r="H667" s="239">
        <v>12.289999999999999</v>
      </c>
      <c r="I667" s="240"/>
      <c r="J667" s="236"/>
      <c r="K667" s="236"/>
      <c r="L667" s="241"/>
      <c r="M667" s="242"/>
      <c r="N667" s="243"/>
      <c r="O667" s="243"/>
      <c r="P667" s="243"/>
      <c r="Q667" s="243"/>
      <c r="R667" s="243"/>
      <c r="S667" s="243"/>
      <c r="T667" s="24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5" t="s">
        <v>217</v>
      </c>
      <c r="AU667" s="245" t="s">
        <v>81</v>
      </c>
      <c r="AV667" s="13" t="s">
        <v>81</v>
      </c>
      <c r="AW667" s="13" t="s">
        <v>33</v>
      </c>
      <c r="AX667" s="13" t="s">
        <v>72</v>
      </c>
      <c r="AY667" s="245" t="s">
        <v>204</v>
      </c>
    </row>
    <row r="668" s="16" customFormat="1">
      <c r="A668" s="16"/>
      <c r="B668" s="267"/>
      <c r="C668" s="268"/>
      <c r="D668" s="228" t="s">
        <v>217</v>
      </c>
      <c r="E668" s="269" t="s">
        <v>19</v>
      </c>
      <c r="F668" s="270" t="s">
        <v>268</v>
      </c>
      <c r="G668" s="268"/>
      <c r="H668" s="271">
        <v>57.590000000000003</v>
      </c>
      <c r="I668" s="272"/>
      <c r="J668" s="268"/>
      <c r="K668" s="268"/>
      <c r="L668" s="273"/>
      <c r="M668" s="274"/>
      <c r="N668" s="275"/>
      <c r="O668" s="275"/>
      <c r="P668" s="275"/>
      <c r="Q668" s="275"/>
      <c r="R668" s="275"/>
      <c r="S668" s="275"/>
      <c r="T668" s="27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77" t="s">
        <v>217</v>
      </c>
      <c r="AU668" s="277" t="s">
        <v>81</v>
      </c>
      <c r="AV668" s="16" t="s">
        <v>227</v>
      </c>
      <c r="AW668" s="16" t="s">
        <v>33</v>
      </c>
      <c r="AX668" s="16" t="s">
        <v>72</v>
      </c>
      <c r="AY668" s="277" t="s">
        <v>204</v>
      </c>
    </row>
    <row r="669" s="15" customFormat="1">
      <c r="A669" s="15"/>
      <c r="B669" s="257"/>
      <c r="C669" s="258"/>
      <c r="D669" s="228" t="s">
        <v>217</v>
      </c>
      <c r="E669" s="259" t="s">
        <v>19</v>
      </c>
      <c r="F669" s="260" t="s">
        <v>746</v>
      </c>
      <c r="G669" s="258"/>
      <c r="H669" s="259" t="s">
        <v>19</v>
      </c>
      <c r="I669" s="261"/>
      <c r="J669" s="258"/>
      <c r="K669" s="258"/>
      <c r="L669" s="262"/>
      <c r="M669" s="263"/>
      <c r="N669" s="264"/>
      <c r="O669" s="264"/>
      <c r="P669" s="264"/>
      <c r="Q669" s="264"/>
      <c r="R669" s="264"/>
      <c r="S669" s="264"/>
      <c r="T669" s="265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66" t="s">
        <v>217</v>
      </c>
      <c r="AU669" s="266" t="s">
        <v>81</v>
      </c>
      <c r="AV669" s="15" t="s">
        <v>79</v>
      </c>
      <c r="AW669" s="15" t="s">
        <v>33</v>
      </c>
      <c r="AX669" s="15" t="s">
        <v>72</v>
      </c>
      <c r="AY669" s="266" t="s">
        <v>204</v>
      </c>
    </row>
    <row r="670" s="13" customFormat="1">
      <c r="A670" s="13"/>
      <c r="B670" s="235"/>
      <c r="C670" s="236"/>
      <c r="D670" s="228" t="s">
        <v>217</v>
      </c>
      <c r="E670" s="237" t="s">
        <v>19</v>
      </c>
      <c r="F670" s="238" t="s">
        <v>799</v>
      </c>
      <c r="G670" s="236"/>
      <c r="H670" s="239">
        <v>9.4000000000000004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5" t="s">
        <v>217</v>
      </c>
      <c r="AU670" s="245" t="s">
        <v>81</v>
      </c>
      <c r="AV670" s="13" t="s">
        <v>81</v>
      </c>
      <c r="AW670" s="13" t="s">
        <v>33</v>
      </c>
      <c r="AX670" s="13" t="s">
        <v>72</v>
      </c>
      <c r="AY670" s="245" t="s">
        <v>204</v>
      </c>
    </row>
    <row r="671" s="13" customFormat="1">
      <c r="A671" s="13"/>
      <c r="B671" s="235"/>
      <c r="C671" s="236"/>
      <c r="D671" s="228" t="s">
        <v>217</v>
      </c>
      <c r="E671" s="237" t="s">
        <v>19</v>
      </c>
      <c r="F671" s="238" t="s">
        <v>798</v>
      </c>
      <c r="G671" s="236"/>
      <c r="H671" s="239">
        <v>12.289999999999999</v>
      </c>
      <c r="I671" s="240"/>
      <c r="J671" s="236"/>
      <c r="K671" s="236"/>
      <c r="L671" s="241"/>
      <c r="M671" s="242"/>
      <c r="N671" s="243"/>
      <c r="O671" s="243"/>
      <c r="P671" s="243"/>
      <c r="Q671" s="243"/>
      <c r="R671" s="243"/>
      <c r="S671" s="243"/>
      <c r="T671" s="244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5" t="s">
        <v>217</v>
      </c>
      <c r="AU671" s="245" t="s">
        <v>81</v>
      </c>
      <c r="AV671" s="13" t="s">
        <v>81</v>
      </c>
      <c r="AW671" s="13" t="s">
        <v>33</v>
      </c>
      <c r="AX671" s="13" t="s">
        <v>72</v>
      </c>
      <c r="AY671" s="245" t="s">
        <v>204</v>
      </c>
    </row>
    <row r="672" s="13" customFormat="1">
      <c r="A672" s="13"/>
      <c r="B672" s="235"/>
      <c r="C672" s="236"/>
      <c r="D672" s="228" t="s">
        <v>217</v>
      </c>
      <c r="E672" s="237" t="s">
        <v>19</v>
      </c>
      <c r="F672" s="238" t="s">
        <v>800</v>
      </c>
      <c r="G672" s="236"/>
      <c r="H672" s="239">
        <v>28.859999999999999</v>
      </c>
      <c r="I672" s="240"/>
      <c r="J672" s="236"/>
      <c r="K672" s="236"/>
      <c r="L672" s="241"/>
      <c r="M672" s="242"/>
      <c r="N672" s="243"/>
      <c r="O672" s="243"/>
      <c r="P672" s="243"/>
      <c r="Q672" s="243"/>
      <c r="R672" s="243"/>
      <c r="S672" s="243"/>
      <c r="T672" s="244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5" t="s">
        <v>217</v>
      </c>
      <c r="AU672" s="245" t="s">
        <v>81</v>
      </c>
      <c r="AV672" s="13" t="s">
        <v>81</v>
      </c>
      <c r="AW672" s="13" t="s">
        <v>33</v>
      </c>
      <c r="AX672" s="13" t="s">
        <v>72</v>
      </c>
      <c r="AY672" s="245" t="s">
        <v>204</v>
      </c>
    </row>
    <row r="673" s="16" customFormat="1">
      <c r="A673" s="16"/>
      <c r="B673" s="267"/>
      <c r="C673" s="268"/>
      <c r="D673" s="228" t="s">
        <v>217</v>
      </c>
      <c r="E673" s="269" t="s">
        <v>19</v>
      </c>
      <c r="F673" s="270" t="s">
        <v>268</v>
      </c>
      <c r="G673" s="268"/>
      <c r="H673" s="271">
        <v>50.549999999999997</v>
      </c>
      <c r="I673" s="272"/>
      <c r="J673" s="268"/>
      <c r="K673" s="268"/>
      <c r="L673" s="273"/>
      <c r="M673" s="274"/>
      <c r="N673" s="275"/>
      <c r="O673" s="275"/>
      <c r="P673" s="275"/>
      <c r="Q673" s="275"/>
      <c r="R673" s="275"/>
      <c r="S673" s="275"/>
      <c r="T673" s="27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T673" s="277" t="s">
        <v>217</v>
      </c>
      <c r="AU673" s="277" t="s">
        <v>81</v>
      </c>
      <c r="AV673" s="16" t="s">
        <v>227</v>
      </c>
      <c r="AW673" s="16" t="s">
        <v>33</v>
      </c>
      <c r="AX673" s="16" t="s">
        <v>72</v>
      </c>
      <c r="AY673" s="277" t="s">
        <v>204</v>
      </c>
    </row>
    <row r="674" s="15" customFormat="1">
      <c r="A674" s="15"/>
      <c r="B674" s="257"/>
      <c r="C674" s="258"/>
      <c r="D674" s="228" t="s">
        <v>217</v>
      </c>
      <c r="E674" s="259" t="s">
        <v>19</v>
      </c>
      <c r="F674" s="260" t="s">
        <v>748</v>
      </c>
      <c r="G674" s="258"/>
      <c r="H674" s="259" t="s">
        <v>19</v>
      </c>
      <c r="I674" s="261"/>
      <c r="J674" s="258"/>
      <c r="K674" s="258"/>
      <c r="L674" s="262"/>
      <c r="M674" s="263"/>
      <c r="N674" s="264"/>
      <c r="O674" s="264"/>
      <c r="P674" s="264"/>
      <c r="Q674" s="264"/>
      <c r="R674" s="264"/>
      <c r="S674" s="264"/>
      <c r="T674" s="26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6" t="s">
        <v>217</v>
      </c>
      <c r="AU674" s="266" t="s">
        <v>81</v>
      </c>
      <c r="AV674" s="15" t="s">
        <v>79</v>
      </c>
      <c r="AW674" s="15" t="s">
        <v>33</v>
      </c>
      <c r="AX674" s="15" t="s">
        <v>72</v>
      </c>
      <c r="AY674" s="266" t="s">
        <v>204</v>
      </c>
    </row>
    <row r="675" s="13" customFormat="1">
      <c r="A675" s="13"/>
      <c r="B675" s="235"/>
      <c r="C675" s="236"/>
      <c r="D675" s="228" t="s">
        <v>217</v>
      </c>
      <c r="E675" s="237" t="s">
        <v>19</v>
      </c>
      <c r="F675" s="238" t="s">
        <v>801</v>
      </c>
      <c r="G675" s="236"/>
      <c r="H675" s="239">
        <v>92.840000000000003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5" t="s">
        <v>217</v>
      </c>
      <c r="AU675" s="245" t="s">
        <v>81</v>
      </c>
      <c r="AV675" s="13" t="s">
        <v>81</v>
      </c>
      <c r="AW675" s="13" t="s">
        <v>33</v>
      </c>
      <c r="AX675" s="13" t="s">
        <v>72</v>
      </c>
      <c r="AY675" s="245" t="s">
        <v>204</v>
      </c>
    </row>
    <row r="676" s="14" customFormat="1">
      <c r="A676" s="14"/>
      <c r="B676" s="246"/>
      <c r="C676" s="247"/>
      <c r="D676" s="228" t="s">
        <v>217</v>
      </c>
      <c r="E676" s="248" t="s">
        <v>19</v>
      </c>
      <c r="F676" s="249" t="s">
        <v>220</v>
      </c>
      <c r="G676" s="247"/>
      <c r="H676" s="250">
        <v>200.97999999999999</v>
      </c>
      <c r="I676" s="251"/>
      <c r="J676" s="247"/>
      <c r="K676" s="247"/>
      <c r="L676" s="252"/>
      <c r="M676" s="253"/>
      <c r="N676" s="254"/>
      <c r="O676" s="254"/>
      <c r="P676" s="254"/>
      <c r="Q676" s="254"/>
      <c r="R676" s="254"/>
      <c r="S676" s="254"/>
      <c r="T676" s="255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6" t="s">
        <v>217</v>
      </c>
      <c r="AU676" s="256" t="s">
        <v>81</v>
      </c>
      <c r="AV676" s="14" t="s">
        <v>211</v>
      </c>
      <c r="AW676" s="14" t="s">
        <v>33</v>
      </c>
      <c r="AX676" s="14" t="s">
        <v>79</v>
      </c>
      <c r="AY676" s="256" t="s">
        <v>204</v>
      </c>
    </row>
    <row r="677" s="2" customFormat="1" ht="37.8" customHeight="1">
      <c r="A677" s="41"/>
      <c r="B677" s="42"/>
      <c r="C677" s="215" t="s">
        <v>802</v>
      </c>
      <c r="D677" s="215" t="s">
        <v>206</v>
      </c>
      <c r="E677" s="216" t="s">
        <v>803</v>
      </c>
      <c r="F677" s="217" t="s">
        <v>804</v>
      </c>
      <c r="G677" s="218" t="s">
        <v>209</v>
      </c>
      <c r="H677" s="219">
        <v>75.25</v>
      </c>
      <c r="I677" s="220"/>
      <c r="J677" s="221">
        <f>ROUND(I677*H677,2)</f>
        <v>0</v>
      </c>
      <c r="K677" s="217" t="s">
        <v>210</v>
      </c>
      <c r="L677" s="47"/>
      <c r="M677" s="222" t="s">
        <v>19</v>
      </c>
      <c r="N677" s="223" t="s">
        <v>43</v>
      </c>
      <c r="O677" s="87"/>
      <c r="P677" s="224">
        <f>O677*H677</f>
        <v>0</v>
      </c>
      <c r="Q677" s="224">
        <v>0.10325</v>
      </c>
      <c r="R677" s="224">
        <f>Q677*H677</f>
        <v>7.7695624999999993</v>
      </c>
      <c r="S677" s="224">
        <v>0</v>
      </c>
      <c r="T677" s="225">
        <f>S677*H677</f>
        <v>0</v>
      </c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R677" s="226" t="s">
        <v>211</v>
      </c>
      <c r="AT677" s="226" t="s">
        <v>206</v>
      </c>
      <c r="AU677" s="226" t="s">
        <v>81</v>
      </c>
      <c r="AY677" s="20" t="s">
        <v>204</v>
      </c>
      <c r="BE677" s="227">
        <f>IF(N677="základní",J677,0)</f>
        <v>0</v>
      </c>
      <c r="BF677" s="227">
        <f>IF(N677="snížená",J677,0)</f>
        <v>0</v>
      </c>
      <c r="BG677" s="227">
        <f>IF(N677="zákl. přenesená",J677,0)</f>
        <v>0</v>
      </c>
      <c r="BH677" s="227">
        <f>IF(N677="sníž. přenesená",J677,0)</f>
        <v>0</v>
      </c>
      <c r="BI677" s="227">
        <f>IF(N677="nulová",J677,0)</f>
        <v>0</v>
      </c>
      <c r="BJ677" s="20" t="s">
        <v>79</v>
      </c>
      <c r="BK677" s="227">
        <f>ROUND(I677*H677,2)</f>
        <v>0</v>
      </c>
      <c r="BL677" s="20" t="s">
        <v>211</v>
      </c>
      <c r="BM677" s="226" t="s">
        <v>805</v>
      </c>
    </row>
    <row r="678" s="2" customFormat="1">
      <c r="A678" s="41"/>
      <c r="B678" s="42"/>
      <c r="C678" s="43"/>
      <c r="D678" s="228" t="s">
        <v>213</v>
      </c>
      <c r="E678" s="43"/>
      <c r="F678" s="229" t="s">
        <v>806</v>
      </c>
      <c r="G678" s="43"/>
      <c r="H678" s="43"/>
      <c r="I678" s="230"/>
      <c r="J678" s="43"/>
      <c r="K678" s="43"/>
      <c r="L678" s="47"/>
      <c r="M678" s="231"/>
      <c r="N678" s="232"/>
      <c r="O678" s="87"/>
      <c r="P678" s="87"/>
      <c r="Q678" s="87"/>
      <c r="R678" s="87"/>
      <c r="S678" s="87"/>
      <c r="T678" s="88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T678" s="20" t="s">
        <v>213</v>
      </c>
      <c r="AU678" s="20" t="s">
        <v>81</v>
      </c>
    </row>
    <row r="679" s="2" customFormat="1">
      <c r="A679" s="41"/>
      <c r="B679" s="42"/>
      <c r="C679" s="43"/>
      <c r="D679" s="233" t="s">
        <v>215</v>
      </c>
      <c r="E679" s="43"/>
      <c r="F679" s="234" t="s">
        <v>807</v>
      </c>
      <c r="G679" s="43"/>
      <c r="H679" s="43"/>
      <c r="I679" s="230"/>
      <c r="J679" s="43"/>
      <c r="K679" s="43"/>
      <c r="L679" s="47"/>
      <c r="M679" s="231"/>
      <c r="N679" s="232"/>
      <c r="O679" s="87"/>
      <c r="P679" s="87"/>
      <c r="Q679" s="87"/>
      <c r="R679" s="87"/>
      <c r="S679" s="87"/>
      <c r="T679" s="88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T679" s="20" t="s">
        <v>215</v>
      </c>
      <c r="AU679" s="20" t="s">
        <v>81</v>
      </c>
    </row>
    <row r="680" s="15" customFormat="1">
      <c r="A680" s="15"/>
      <c r="B680" s="257"/>
      <c r="C680" s="258"/>
      <c r="D680" s="228" t="s">
        <v>217</v>
      </c>
      <c r="E680" s="259" t="s">
        <v>19</v>
      </c>
      <c r="F680" s="260" t="s">
        <v>738</v>
      </c>
      <c r="G680" s="258"/>
      <c r="H680" s="259" t="s">
        <v>19</v>
      </c>
      <c r="I680" s="261"/>
      <c r="J680" s="258"/>
      <c r="K680" s="258"/>
      <c r="L680" s="262"/>
      <c r="M680" s="263"/>
      <c r="N680" s="264"/>
      <c r="O680" s="264"/>
      <c r="P680" s="264"/>
      <c r="Q680" s="264"/>
      <c r="R680" s="264"/>
      <c r="S680" s="264"/>
      <c r="T680" s="265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66" t="s">
        <v>217</v>
      </c>
      <c r="AU680" s="266" t="s">
        <v>81</v>
      </c>
      <c r="AV680" s="15" t="s">
        <v>79</v>
      </c>
      <c r="AW680" s="15" t="s">
        <v>33</v>
      </c>
      <c r="AX680" s="15" t="s">
        <v>72</v>
      </c>
      <c r="AY680" s="266" t="s">
        <v>204</v>
      </c>
    </row>
    <row r="681" s="13" customFormat="1">
      <c r="A681" s="13"/>
      <c r="B681" s="235"/>
      <c r="C681" s="236"/>
      <c r="D681" s="228" t="s">
        <v>217</v>
      </c>
      <c r="E681" s="237" t="s">
        <v>19</v>
      </c>
      <c r="F681" s="238" t="s">
        <v>808</v>
      </c>
      <c r="G681" s="236"/>
      <c r="H681" s="239">
        <v>17.969999999999999</v>
      </c>
      <c r="I681" s="240"/>
      <c r="J681" s="236"/>
      <c r="K681" s="236"/>
      <c r="L681" s="241"/>
      <c r="M681" s="242"/>
      <c r="N681" s="243"/>
      <c r="O681" s="243"/>
      <c r="P681" s="243"/>
      <c r="Q681" s="243"/>
      <c r="R681" s="243"/>
      <c r="S681" s="243"/>
      <c r="T681" s="24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5" t="s">
        <v>217</v>
      </c>
      <c r="AU681" s="245" t="s">
        <v>81</v>
      </c>
      <c r="AV681" s="13" t="s">
        <v>81</v>
      </c>
      <c r="AW681" s="13" t="s">
        <v>33</v>
      </c>
      <c r="AX681" s="13" t="s">
        <v>72</v>
      </c>
      <c r="AY681" s="245" t="s">
        <v>204</v>
      </c>
    </row>
    <row r="682" s="16" customFormat="1">
      <c r="A682" s="16"/>
      <c r="B682" s="267"/>
      <c r="C682" s="268"/>
      <c r="D682" s="228" t="s">
        <v>217</v>
      </c>
      <c r="E682" s="269" t="s">
        <v>19</v>
      </c>
      <c r="F682" s="270" t="s">
        <v>268</v>
      </c>
      <c r="G682" s="268"/>
      <c r="H682" s="271">
        <v>17.969999999999999</v>
      </c>
      <c r="I682" s="272"/>
      <c r="J682" s="268"/>
      <c r="K682" s="268"/>
      <c r="L682" s="273"/>
      <c r="M682" s="274"/>
      <c r="N682" s="275"/>
      <c r="O682" s="275"/>
      <c r="P682" s="275"/>
      <c r="Q682" s="275"/>
      <c r="R682" s="275"/>
      <c r="S682" s="275"/>
      <c r="T682" s="27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77" t="s">
        <v>217</v>
      </c>
      <c r="AU682" s="277" t="s">
        <v>81</v>
      </c>
      <c r="AV682" s="16" t="s">
        <v>227</v>
      </c>
      <c r="AW682" s="16" t="s">
        <v>33</v>
      </c>
      <c r="AX682" s="16" t="s">
        <v>72</v>
      </c>
      <c r="AY682" s="277" t="s">
        <v>204</v>
      </c>
    </row>
    <row r="683" s="15" customFormat="1">
      <c r="A683" s="15"/>
      <c r="B683" s="257"/>
      <c r="C683" s="258"/>
      <c r="D683" s="228" t="s">
        <v>217</v>
      </c>
      <c r="E683" s="259" t="s">
        <v>19</v>
      </c>
      <c r="F683" s="260" t="s">
        <v>743</v>
      </c>
      <c r="G683" s="258"/>
      <c r="H683" s="259" t="s">
        <v>19</v>
      </c>
      <c r="I683" s="261"/>
      <c r="J683" s="258"/>
      <c r="K683" s="258"/>
      <c r="L683" s="262"/>
      <c r="M683" s="263"/>
      <c r="N683" s="264"/>
      <c r="O683" s="264"/>
      <c r="P683" s="264"/>
      <c r="Q683" s="264"/>
      <c r="R683" s="264"/>
      <c r="S683" s="264"/>
      <c r="T683" s="265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6" t="s">
        <v>217</v>
      </c>
      <c r="AU683" s="266" t="s">
        <v>81</v>
      </c>
      <c r="AV683" s="15" t="s">
        <v>79</v>
      </c>
      <c r="AW683" s="15" t="s">
        <v>33</v>
      </c>
      <c r="AX683" s="15" t="s">
        <v>72</v>
      </c>
      <c r="AY683" s="266" t="s">
        <v>204</v>
      </c>
    </row>
    <row r="684" s="13" customFormat="1">
      <c r="A684" s="13"/>
      <c r="B684" s="235"/>
      <c r="C684" s="236"/>
      <c r="D684" s="228" t="s">
        <v>217</v>
      </c>
      <c r="E684" s="237" t="s">
        <v>19</v>
      </c>
      <c r="F684" s="238" t="s">
        <v>809</v>
      </c>
      <c r="G684" s="236"/>
      <c r="H684" s="239">
        <v>10.300000000000001</v>
      </c>
      <c r="I684" s="240"/>
      <c r="J684" s="236"/>
      <c r="K684" s="236"/>
      <c r="L684" s="241"/>
      <c r="M684" s="242"/>
      <c r="N684" s="243"/>
      <c r="O684" s="243"/>
      <c r="P684" s="243"/>
      <c r="Q684" s="243"/>
      <c r="R684" s="243"/>
      <c r="S684" s="243"/>
      <c r="T684" s="244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5" t="s">
        <v>217</v>
      </c>
      <c r="AU684" s="245" t="s">
        <v>81</v>
      </c>
      <c r="AV684" s="13" t="s">
        <v>81</v>
      </c>
      <c r="AW684" s="13" t="s">
        <v>33</v>
      </c>
      <c r="AX684" s="13" t="s">
        <v>72</v>
      </c>
      <c r="AY684" s="245" t="s">
        <v>204</v>
      </c>
    </row>
    <row r="685" s="13" customFormat="1">
      <c r="A685" s="13"/>
      <c r="B685" s="235"/>
      <c r="C685" s="236"/>
      <c r="D685" s="228" t="s">
        <v>217</v>
      </c>
      <c r="E685" s="237" t="s">
        <v>19</v>
      </c>
      <c r="F685" s="238" t="s">
        <v>810</v>
      </c>
      <c r="G685" s="236"/>
      <c r="H685" s="239">
        <v>18.34</v>
      </c>
      <c r="I685" s="240"/>
      <c r="J685" s="236"/>
      <c r="K685" s="236"/>
      <c r="L685" s="241"/>
      <c r="M685" s="242"/>
      <c r="N685" s="243"/>
      <c r="O685" s="243"/>
      <c r="P685" s="243"/>
      <c r="Q685" s="243"/>
      <c r="R685" s="243"/>
      <c r="S685" s="243"/>
      <c r="T685" s="244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5" t="s">
        <v>217</v>
      </c>
      <c r="AU685" s="245" t="s">
        <v>81</v>
      </c>
      <c r="AV685" s="13" t="s">
        <v>81</v>
      </c>
      <c r="AW685" s="13" t="s">
        <v>33</v>
      </c>
      <c r="AX685" s="13" t="s">
        <v>72</v>
      </c>
      <c r="AY685" s="245" t="s">
        <v>204</v>
      </c>
    </row>
    <row r="686" s="16" customFormat="1">
      <c r="A686" s="16"/>
      <c r="B686" s="267"/>
      <c r="C686" s="268"/>
      <c r="D686" s="228" t="s">
        <v>217</v>
      </c>
      <c r="E686" s="269" t="s">
        <v>19</v>
      </c>
      <c r="F686" s="270" t="s">
        <v>268</v>
      </c>
      <c r="G686" s="268"/>
      <c r="H686" s="271">
        <v>28.640000000000001</v>
      </c>
      <c r="I686" s="272"/>
      <c r="J686" s="268"/>
      <c r="K686" s="268"/>
      <c r="L686" s="273"/>
      <c r="M686" s="274"/>
      <c r="N686" s="275"/>
      <c r="O686" s="275"/>
      <c r="P686" s="275"/>
      <c r="Q686" s="275"/>
      <c r="R686" s="275"/>
      <c r="S686" s="275"/>
      <c r="T686" s="27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T686" s="277" t="s">
        <v>217</v>
      </c>
      <c r="AU686" s="277" t="s">
        <v>81</v>
      </c>
      <c r="AV686" s="16" t="s">
        <v>227</v>
      </c>
      <c r="AW686" s="16" t="s">
        <v>33</v>
      </c>
      <c r="AX686" s="16" t="s">
        <v>72</v>
      </c>
      <c r="AY686" s="277" t="s">
        <v>204</v>
      </c>
    </row>
    <row r="687" s="15" customFormat="1">
      <c r="A687" s="15"/>
      <c r="B687" s="257"/>
      <c r="C687" s="258"/>
      <c r="D687" s="228" t="s">
        <v>217</v>
      </c>
      <c r="E687" s="259" t="s">
        <v>19</v>
      </c>
      <c r="F687" s="260" t="s">
        <v>811</v>
      </c>
      <c r="G687" s="258"/>
      <c r="H687" s="259" t="s">
        <v>19</v>
      </c>
      <c r="I687" s="261"/>
      <c r="J687" s="258"/>
      <c r="K687" s="258"/>
      <c r="L687" s="262"/>
      <c r="M687" s="263"/>
      <c r="N687" s="264"/>
      <c r="O687" s="264"/>
      <c r="P687" s="264"/>
      <c r="Q687" s="264"/>
      <c r="R687" s="264"/>
      <c r="S687" s="264"/>
      <c r="T687" s="26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6" t="s">
        <v>217</v>
      </c>
      <c r="AU687" s="266" t="s">
        <v>81</v>
      </c>
      <c r="AV687" s="15" t="s">
        <v>79</v>
      </c>
      <c r="AW687" s="15" t="s">
        <v>33</v>
      </c>
      <c r="AX687" s="15" t="s">
        <v>72</v>
      </c>
      <c r="AY687" s="266" t="s">
        <v>204</v>
      </c>
    </row>
    <row r="688" s="13" customFormat="1">
      <c r="A688" s="13"/>
      <c r="B688" s="235"/>
      <c r="C688" s="236"/>
      <c r="D688" s="228" t="s">
        <v>217</v>
      </c>
      <c r="E688" s="237" t="s">
        <v>19</v>
      </c>
      <c r="F688" s="238" t="s">
        <v>809</v>
      </c>
      <c r="G688" s="236"/>
      <c r="H688" s="239">
        <v>10.300000000000001</v>
      </c>
      <c r="I688" s="240"/>
      <c r="J688" s="236"/>
      <c r="K688" s="236"/>
      <c r="L688" s="241"/>
      <c r="M688" s="242"/>
      <c r="N688" s="243"/>
      <c r="O688" s="243"/>
      <c r="P688" s="243"/>
      <c r="Q688" s="243"/>
      <c r="R688" s="243"/>
      <c r="S688" s="243"/>
      <c r="T688" s="244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5" t="s">
        <v>217</v>
      </c>
      <c r="AU688" s="245" t="s">
        <v>81</v>
      </c>
      <c r="AV688" s="13" t="s">
        <v>81</v>
      </c>
      <c r="AW688" s="13" t="s">
        <v>33</v>
      </c>
      <c r="AX688" s="13" t="s">
        <v>72</v>
      </c>
      <c r="AY688" s="245" t="s">
        <v>204</v>
      </c>
    </row>
    <row r="689" s="13" customFormat="1">
      <c r="A689" s="13"/>
      <c r="B689" s="235"/>
      <c r="C689" s="236"/>
      <c r="D689" s="228" t="s">
        <v>217</v>
      </c>
      <c r="E689" s="237" t="s">
        <v>19</v>
      </c>
      <c r="F689" s="238" t="s">
        <v>810</v>
      </c>
      <c r="G689" s="236"/>
      <c r="H689" s="239">
        <v>18.34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5" t="s">
        <v>217</v>
      </c>
      <c r="AU689" s="245" t="s">
        <v>81</v>
      </c>
      <c r="AV689" s="13" t="s">
        <v>81</v>
      </c>
      <c r="AW689" s="13" t="s">
        <v>33</v>
      </c>
      <c r="AX689" s="13" t="s">
        <v>72</v>
      </c>
      <c r="AY689" s="245" t="s">
        <v>204</v>
      </c>
    </row>
    <row r="690" s="16" customFormat="1">
      <c r="A690" s="16"/>
      <c r="B690" s="267"/>
      <c r="C690" s="268"/>
      <c r="D690" s="228" t="s">
        <v>217</v>
      </c>
      <c r="E690" s="269" t="s">
        <v>19</v>
      </c>
      <c r="F690" s="270" t="s">
        <v>268</v>
      </c>
      <c r="G690" s="268"/>
      <c r="H690" s="271">
        <v>28.640000000000001</v>
      </c>
      <c r="I690" s="272"/>
      <c r="J690" s="268"/>
      <c r="K690" s="268"/>
      <c r="L690" s="273"/>
      <c r="M690" s="274"/>
      <c r="N690" s="275"/>
      <c r="O690" s="275"/>
      <c r="P690" s="275"/>
      <c r="Q690" s="275"/>
      <c r="R690" s="275"/>
      <c r="S690" s="275"/>
      <c r="T690" s="27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277" t="s">
        <v>217</v>
      </c>
      <c r="AU690" s="277" t="s">
        <v>81</v>
      </c>
      <c r="AV690" s="16" t="s">
        <v>227</v>
      </c>
      <c r="AW690" s="16" t="s">
        <v>33</v>
      </c>
      <c r="AX690" s="16" t="s">
        <v>72</v>
      </c>
      <c r="AY690" s="277" t="s">
        <v>204</v>
      </c>
    </row>
    <row r="691" s="14" customFormat="1">
      <c r="A691" s="14"/>
      <c r="B691" s="246"/>
      <c r="C691" s="247"/>
      <c r="D691" s="228" t="s">
        <v>217</v>
      </c>
      <c r="E691" s="248" t="s">
        <v>19</v>
      </c>
      <c r="F691" s="249" t="s">
        <v>220</v>
      </c>
      <c r="G691" s="247"/>
      <c r="H691" s="250">
        <v>75.25</v>
      </c>
      <c r="I691" s="251"/>
      <c r="J691" s="247"/>
      <c r="K691" s="247"/>
      <c r="L691" s="252"/>
      <c r="M691" s="253"/>
      <c r="N691" s="254"/>
      <c r="O691" s="254"/>
      <c r="P691" s="254"/>
      <c r="Q691" s="254"/>
      <c r="R691" s="254"/>
      <c r="S691" s="254"/>
      <c r="T691" s="25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6" t="s">
        <v>217</v>
      </c>
      <c r="AU691" s="256" t="s">
        <v>81</v>
      </c>
      <c r="AV691" s="14" t="s">
        <v>211</v>
      </c>
      <c r="AW691" s="14" t="s">
        <v>33</v>
      </c>
      <c r="AX691" s="14" t="s">
        <v>79</v>
      </c>
      <c r="AY691" s="256" t="s">
        <v>204</v>
      </c>
    </row>
    <row r="692" s="2" customFormat="1" ht="16.5" customHeight="1">
      <c r="A692" s="41"/>
      <c r="B692" s="42"/>
      <c r="C692" s="215" t="s">
        <v>812</v>
      </c>
      <c r="D692" s="215" t="s">
        <v>206</v>
      </c>
      <c r="E692" s="216" t="s">
        <v>813</v>
      </c>
      <c r="F692" s="217" t="s">
        <v>814</v>
      </c>
      <c r="G692" s="218" t="s">
        <v>230</v>
      </c>
      <c r="H692" s="219">
        <v>215.084</v>
      </c>
      <c r="I692" s="220"/>
      <c r="J692" s="221">
        <f>ROUND(I692*H692,2)</f>
        <v>0</v>
      </c>
      <c r="K692" s="217" t="s">
        <v>210</v>
      </c>
      <c r="L692" s="47"/>
      <c r="M692" s="222" t="s">
        <v>19</v>
      </c>
      <c r="N692" s="223" t="s">
        <v>43</v>
      </c>
      <c r="O692" s="87"/>
      <c r="P692" s="224">
        <f>O692*H692</f>
        <v>0</v>
      </c>
      <c r="Q692" s="224">
        <v>2.45329</v>
      </c>
      <c r="R692" s="224">
        <f>Q692*H692</f>
        <v>527.66342636000002</v>
      </c>
      <c r="S692" s="224">
        <v>0</v>
      </c>
      <c r="T692" s="225">
        <f>S692*H692</f>
        <v>0</v>
      </c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R692" s="226" t="s">
        <v>211</v>
      </c>
      <c r="AT692" s="226" t="s">
        <v>206</v>
      </c>
      <c r="AU692" s="226" t="s">
        <v>81</v>
      </c>
      <c r="AY692" s="20" t="s">
        <v>204</v>
      </c>
      <c r="BE692" s="227">
        <f>IF(N692="základní",J692,0)</f>
        <v>0</v>
      </c>
      <c r="BF692" s="227">
        <f>IF(N692="snížená",J692,0)</f>
        <v>0</v>
      </c>
      <c r="BG692" s="227">
        <f>IF(N692="zákl. přenesená",J692,0)</f>
        <v>0</v>
      </c>
      <c r="BH692" s="227">
        <f>IF(N692="sníž. přenesená",J692,0)</f>
        <v>0</v>
      </c>
      <c r="BI692" s="227">
        <f>IF(N692="nulová",J692,0)</f>
        <v>0</v>
      </c>
      <c r="BJ692" s="20" t="s">
        <v>79</v>
      </c>
      <c r="BK692" s="227">
        <f>ROUND(I692*H692,2)</f>
        <v>0</v>
      </c>
      <c r="BL692" s="20" t="s">
        <v>211</v>
      </c>
      <c r="BM692" s="226" t="s">
        <v>815</v>
      </c>
    </row>
    <row r="693" s="2" customFormat="1">
      <c r="A693" s="41"/>
      <c r="B693" s="42"/>
      <c r="C693" s="43"/>
      <c r="D693" s="228" t="s">
        <v>213</v>
      </c>
      <c r="E693" s="43"/>
      <c r="F693" s="229" t="s">
        <v>816</v>
      </c>
      <c r="G693" s="43"/>
      <c r="H693" s="43"/>
      <c r="I693" s="230"/>
      <c r="J693" s="43"/>
      <c r="K693" s="43"/>
      <c r="L693" s="47"/>
      <c r="M693" s="231"/>
      <c r="N693" s="232"/>
      <c r="O693" s="87"/>
      <c r="P693" s="87"/>
      <c r="Q693" s="87"/>
      <c r="R693" s="87"/>
      <c r="S693" s="87"/>
      <c r="T693" s="88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T693" s="20" t="s">
        <v>213</v>
      </c>
      <c r="AU693" s="20" t="s">
        <v>81</v>
      </c>
    </row>
    <row r="694" s="2" customFormat="1">
      <c r="A694" s="41"/>
      <c r="B694" s="42"/>
      <c r="C694" s="43"/>
      <c r="D694" s="233" t="s">
        <v>215</v>
      </c>
      <c r="E694" s="43"/>
      <c r="F694" s="234" t="s">
        <v>817</v>
      </c>
      <c r="G694" s="43"/>
      <c r="H694" s="43"/>
      <c r="I694" s="230"/>
      <c r="J694" s="43"/>
      <c r="K694" s="43"/>
      <c r="L694" s="47"/>
      <c r="M694" s="231"/>
      <c r="N694" s="232"/>
      <c r="O694" s="87"/>
      <c r="P694" s="87"/>
      <c r="Q694" s="87"/>
      <c r="R694" s="87"/>
      <c r="S694" s="87"/>
      <c r="T694" s="88"/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T694" s="20" t="s">
        <v>215</v>
      </c>
      <c r="AU694" s="20" t="s">
        <v>81</v>
      </c>
    </row>
    <row r="695" s="15" customFormat="1">
      <c r="A695" s="15"/>
      <c r="B695" s="257"/>
      <c r="C695" s="258"/>
      <c r="D695" s="228" t="s">
        <v>217</v>
      </c>
      <c r="E695" s="259" t="s">
        <v>19</v>
      </c>
      <c r="F695" s="260" t="s">
        <v>818</v>
      </c>
      <c r="G695" s="258"/>
      <c r="H695" s="259" t="s">
        <v>19</v>
      </c>
      <c r="I695" s="261"/>
      <c r="J695" s="258"/>
      <c r="K695" s="258"/>
      <c r="L695" s="262"/>
      <c r="M695" s="263"/>
      <c r="N695" s="264"/>
      <c r="O695" s="264"/>
      <c r="P695" s="264"/>
      <c r="Q695" s="264"/>
      <c r="R695" s="264"/>
      <c r="S695" s="264"/>
      <c r="T695" s="26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66" t="s">
        <v>217</v>
      </c>
      <c r="AU695" s="266" t="s">
        <v>81</v>
      </c>
      <c r="AV695" s="15" t="s">
        <v>79</v>
      </c>
      <c r="AW695" s="15" t="s">
        <v>33</v>
      </c>
      <c r="AX695" s="15" t="s">
        <v>72</v>
      </c>
      <c r="AY695" s="266" t="s">
        <v>204</v>
      </c>
    </row>
    <row r="696" s="13" customFormat="1">
      <c r="A696" s="13"/>
      <c r="B696" s="235"/>
      <c r="C696" s="236"/>
      <c r="D696" s="228" t="s">
        <v>217</v>
      </c>
      <c r="E696" s="237" t="s">
        <v>19</v>
      </c>
      <c r="F696" s="238" t="s">
        <v>819</v>
      </c>
      <c r="G696" s="236"/>
      <c r="H696" s="239">
        <v>30.518000000000001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5" t="s">
        <v>217</v>
      </c>
      <c r="AU696" s="245" t="s">
        <v>81</v>
      </c>
      <c r="AV696" s="13" t="s">
        <v>81</v>
      </c>
      <c r="AW696" s="13" t="s">
        <v>33</v>
      </c>
      <c r="AX696" s="13" t="s">
        <v>72</v>
      </c>
      <c r="AY696" s="245" t="s">
        <v>204</v>
      </c>
    </row>
    <row r="697" s="13" customFormat="1">
      <c r="A697" s="13"/>
      <c r="B697" s="235"/>
      <c r="C697" s="236"/>
      <c r="D697" s="228" t="s">
        <v>217</v>
      </c>
      <c r="E697" s="237" t="s">
        <v>19</v>
      </c>
      <c r="F697" s="238" t="s">
        <v>820</v>
      </c>
      <c r="G697" s="236"/>
      <c r="H697" s="239">
        <v>12.186999999999999</v>
      </c>
      <c r="I697" s="240"/>
      <c r="J697" s="236"/>
      <c r="K697" s="236"/>
      <c r="L697" s="241"/>
      <c r="M697" s="242"/>
      <c r="N697" s="243"/>
      <c r="O697" s="243"/>
      <c r="P697" s="243"/>
      <c r="Q697" s="243"/>
      <c r="R697" s="243"/>
      <c r="S697" s="243"/>
      <c r="T697" s="244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5" t="s">
        <v>217</v>
      </c>
      <c r="AU697" s="245" t="s">
        <v>81</v>
      </c>
      <c r="AV697" s="13" t="s">
        <v>81</v>
      </c>
      <c r="AW697" s="13" t="s">
        <v>33</v>
      </c>
      <c r="AX697" s="13" t="s">
        <v>72</v>
      </c>
      <c r="AY697" s="245" t="s">
        <v>204</v>
      </c>
    </row>
    <row r="698" s="13" customFormat="1">
      <c r="A698" s="13"/>
      <c r="B698" s="235"/>
      <c r="C698" s="236"/>
      <c r="D698" s="228" t="s">
        <v>217</v>
      </c>
      <c r="E698" s="237" t="s">
        <v>19</v>
      </c>
      <c r="F698" s="238" t="s">
        <v>821</v>
      </c>
      <c r="G698" s="236"/>
      <c r="H698" s="239">
        <v>-0.188</v>
      </c>
      <c r="I698" s="240"/>
      <c r="J698" s="236"/>
      <c r="K698" s="236"/>
      <c r="L698" s="241"/>
      <c r="M698" s="242"/>
      <c r="N698" s="243"/>
      <c r="O698" s="243"/>
      <c r="P698" s="243"/>
      <c r="Q698" s="243"/>
      <c r="R698" s="243"/>
      <c r="S698" s="243"/>
      <c r="T698" s="244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5" t="s">
        <v>217</v>
      </c>
      <c r="AU698" s="245" t="s">
        <v>81</v>
      </c>
      <c r="AV698" s="13" t="s">
        <v>81</v>
      </c>
      <c r="AW698" s="13" t="s">
        <v>33</v>
      </c>
      <c r="AX698" s="13" t="s">
        <v>72</v>
      </c>
      <c r="AY698" s="245" t="s">
        <v>204</v>
      </c>
    </row>
    <row r="699" s="13" customFormat="1">
      <c r="A699" s="13"/>
      <c r="B699" s="235"/>
      <c r="C699" s="236"/>
      <c r="D699" s="228" t="s">
        <v>217</v>
      </c>
      <c r="E699" s="237" t="s">
        <v>19</v>
      </c>
      <c r="F699" s="238" t="s">
        <v>822</v>
      </c>
      <c r="G699" s="236"/>
      <c r="H699" s="239">
        <v>13.930999999999999</v>
      </c>
      <c r="I699" s="240"/>
      <c r="J699" s="236"/>
      <c r="K699" s="236"/>
      <c r="L699" s="241"/>
      <c r="M699" s="242"/>
      <c r="N699" s="243"/>
      <c r="O699" s="243"/>
      <c r="P699" s="243"/>
      <c r="Q699" s="243"/>
      <c r="R699" s="243"/>
      <c r="S699" s="243"/>
      <c r="T699" s="244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5" t="s">
        <v>217</v>
      </c>
      <c r="AU699" s="245" t="s">
        <v>81</v>
      </c>
      <c r="AV699" s="13" t="s">
        <v>81</v>
      </c>
      <c r="AW699" s="13" t="s">
        <v>33</v>
      </c>
      <c r="AX699" s="13" t="s">
        <v>72</v>
      </c>
      <c r="AY699" s="245" t="s">
        <v>204</v>
      </c>
    </row>
    <row r="700" s="13" customFormat="1">
      <c r="A700" s="13"/>
      <c r="B700" s="235"/>
      <c r="C700" s="236"/>
      <c r="D700" s="228" t="s">
        <v>217</v>
      </c>
      <c r="E700" s="237" t="s">
        <v>19</v>
      </c>
      <c r="F700" s="238" t="s">
        <v>823</v>
      </c>
      <c r="G700" s="236"/>
      <c r="H700" s="239">
        <v>-0.213</v>
      </c>
      <c r="I700" s="240"/>
      <c r="J700" s="236"/>
      <c r="K700" s="236"/>
      <c r="L700" s="241"/>
      <c r="M700" s="242"/>
      <c r="N700" s="243"/>
      <c r="O700" s="243"/>
      <c r="P700" s="243"/>
      <c r="Q700" s="243"/>
      <c r="R700" s="243"/>
      <c r="S700" s="243"/>
      <c r="T700" s="244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5" t="s">
        <v>217</v>
      </c>
      <c r="AU700" s="245" t="s">
        <v>81</v>
      </c>
      <c r="AV700" s="13" t="s">
        <v>81</v>
      </c>
      <c r="AW700" s="13" t="s">
        <v>33</v>
      </c>
      <c r="AX700" s="13" t="s">
        <v>72</v>
      </c>
      <c r="AY700" s="245" t="s">
        <v>204</v>
      </c>
    </row>
    <row r="701" s="13" customFormat="1">
      <c r="A701" s="13"/>
      <c r="B701" s="235"/>
      <c r="C701" s="236"/>
      <c r="D701" s="228" t="s">
        <v>217</v>
      </c>
      <c r="E701" s="237" t="s">
        <v>19</v>
      </c>
      <c r="F701" s="238" t="s">
        <v>824</v>
      </c>
      <c r="G701" s="236"/>
      <c r="H701" s="239">
        <v>-0.218</v>
      </c>
      <c r="I701" s="240"/>
      <c r="J701" s="236"/>
      <c r="K701" s="236"/>
      <c r="L701" s="241"/>
      <c r="M701" s="242"/>
      <c r="N701" s="243"/>
      <c r="O701" s="243"/>
      <c r="P701" s="243"/>
      <c r="Q701" s="243"/>
      <c r="R701" s="243"/>
      <c r="S701" s="243"/>
      <c r="T701" s="244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5" t="s">
        <v>217</v>
      </c>
      <c r="AU701" s="245" t="s">
        <v>81</v>
      </c>
      <c r="AV701" s="13" t="s">
        <v>81</v>
      </c>
      <c r="AW701" s="13" t="s">
        <v>33</v>
      </c>
      <c r="AX701" s="13" t="s">
        <v>72</v>
      </c>
      <c r="AY701" s="245" t="s">
        <v>204</v>
      </c>
    </row>
    <row r="702" s="13" customFormat="1">
      <c r="A702" s="13"/>
      <c r="B702" s="235"/>
      <c r="C702" s="236"/>
      <c r="D702" s="228" t="s">
        <v>217</v>
      </c>
      <c r="E702" s="237" t="s">
        <v>19</v>
      </c>
      <c r="F702" s="238" t="s">
        <v>825</v>
      </c>
      <c r="G702" s="236"/>
      <c r="H702" s="239">
        <v>0.82899999999999996</v>
      </c>
      <c r="I702" s="240"/>
      <c r="J702" s="236"/>
      <c r="K702" s="236"/>
      <c r="L702" s="241"/>
      <c r="M702" s="242"/>
      <c r="N702" s="243"/>
      <c r="O702" s="243"/>
      <c r="P702" s="243"/>
      <c r="Q702" s="243"/>
      <c r="R702" s="243"/>
      <c r="S702" s="243"/>
      <c r="T702" s="244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5" t="s">
        <v>217</v>
      </c>
      <c r="AU702" s="245" t="s">
        <v>81</v>
      </c>
      <c r="AV702" s="13" t="s">
        <v>81</v>
      </c>
      <c r="AW702" s="13" t="s">
        <v>33</v>
      </c>
      <c r="AX702" s="13" t="s">
        <v>72</v>
      </c>
      <c r="AY702" s="245" t="s">
        <v>204</v>
      </c>
    </row>
    <row r="703" s="13" customFormat="1">
      <c r="A703" s="13"/>
      <c r="B703" s="235"/>
      <c r="C703" s="236"/>
      <c r="D703" s="228" t="s">
        <v>217</v>
      </c>
      <c r="E703" s="237" t="s">
        <v>19</v>
      </c>
      <c r="F703" s="238" t="s">
        <v>826</v>
      </c>
      <c r="G703" s="236"/>
      <c r="H703" s="239">
        <v>0.83399999999999996</v>
      </c>
      <c r="I703" s="240"/>
      <c r="J703" s="236"/>
      <c r="K703" s="236"/>
      <c r="L703" s="241"/>
      <c r="M703" s="242"/>
      <c r="N703" s="243"/>
      <c r="O703" s="243"/>
      <c r="P703" s="243"/>
      <c r="Q703" s="243"/>
      <c r="R703" s="243"/>
      <c r="S703" s="243"/>
      <c r="T703" s="244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5" t="s">
        <v>217</v>
      </c>
      <c r="AU703" s="245" t="s">
        <v>81</v>
      </c>
      <c r="AV703" s="13" t="s">
        <v>81</v>
      </c>
      <c r="AW703" s="13" t="s">
        <v>33</v>
      </c>
      <c r="AX703" s="13" t="s">
        <v>72</v>
      </c>
      <c r="AY703" s="245" t="s">
        <v>204</v>
      </c>
    </row>
    <row r="704" s="13" customFormat="1">
      <c r="A704" s="13"/>
      <c r="B704" s="235"/>
      <c r="C704" s="236"/>
      <c r="D704" s="228" t="s">
        <v>217</v>
      </c>
      <c r="E704" s="237" t="s">
        <v>19</v>
      </c>
      <c r="F704" s="238" t="s">
        <v>827</v>
      </c>
      <c r="G704" s="236"/>
      <c r="H704" s="239">
        <v>20.867000000000001</v>
      </c>
      <c r="I704" s="240"/>
      <c r="J704" s="236"/>
      <c r="K704" s="236"/>
      <c r="L704" s="241"/>
      <c r="M704" s="242"/>
      <c r="N704" s="243"/>
      <c r="O704" s="243"/>
      <c r="P704" s="243"/>
      <c r="Q704" s="243"/>
      <c r="R704" s="243"/>
      <c r="S704" s="243"/>
      <c r="T704" s="244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5" t="s">
        <v>217</v>
      </c>
      <c r="AU704" s="245" t="s">
        <v>81</v>
      </c>
      <c r="AV704" s="13" t="s">
        <v>81</v>
      </c>
      <c r="AW704" s="13" t="s">
        <v>33</v>
      </c>
      <c r="AX704" s="13" t="s">
        <v>72</v>
      </c>
      <c r="AY704" s="245" t="s">
        <v>204</v>
      </c>
    </row>
    <row r="705" s="13" customFormat="1">
      <c r="A705" s="13"/>
      <c r="B705" s="235"/>
      <c r="C705" s="236"/>
      <c r="D705" s="228" t="s">
        <v>217</v>
      </c>
      <c r="E705" s="237" t="s">
        <v>19</v>
      </c>
      <c r="F705" s="238" t="s">
        <v>828</v>
      </c>
      <c r="G705" s="236"/>
      <c r="H705" s="239">
        <v>-2.617</v>
      </c>
      <c r="I705" s="240"/>
      <c r="J705" s="236"/>
      <c r="K705" s="236"/>
      <c r="L705" s="241"/>
      <c r="M705" s="242"/>
      <c r="N705" s="243"/>
      <c r="O705" s="243"/>
      <c r="P705" s="243"/>
      <c r="Q705" s="243"/>
      <c r="R705" s="243"/>
      <c r="S705" s="243"/>
      <c r="T705" s="244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5" t="s">
        <v>217</v>
      </c>
      <c r="AU705" s="245" t="s">
        <v>81</v>
      </c>
      <c r="AV705" s="13" t="s">
        <v>81</v>
      </c>
      <c r="AW705" s="13" t="s">
        <v>33</v>
      </c>
      <c r="AX705" s="13" t="s">
        <v>72</v>
      </c>
      <c r="AY705" s="245" t="s">
        <v>204</v>
      </c>
    </row>
    <row r="706" s="13" customFormat="1">
      <c r="A706" s="13"/>
      <c r="B706" s="235"/>
      <c r="C706" s="236"/>
      <c r="D706" s="228" t="s">
        <v>217</v>
      </c>
      <c r="E706" s="237" t="s">
        <v>19</v>
      </c>
      <c r="F706" s="238" t="s">
        <v>829</v>
      </c>
      <c r="G706" s="236"/>
      <c r="H706" s="239">
        <v>-0.089999999999999997</v>
      </c>
      <c r="I706" s="240"/>
      <c r="J706" s="236"/>
      <c r="K706" s="236"/>
      <c r="L706" s="241"/>
      <c r="M706" s="242"/>
      <c r="N706" s="243"/>
      <c r="O706" s="243"/>
      <c r="P706" s="243"/>
      <c r="Q706" s="243"/>
      <c r="R706" s="243"/>
      <c r="S706" s="243"/>
      <c r="T706" s="244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5" t="s">
        <v>217</v>
      </c>
      <c r="AU706" s="245" t="s">
        <v>81</v>
      </c>
      <c r="AV706" s="13" t="s">
        <v>81</v>
      </c>
      <c r="AW706" s="13" t="s">
        <v>33</v>
      </c>
      <c r="AX706" s="13" t="s">
        <v>72</v>
      </c>
      <c r="AY706" s="245" t="s">
        <v>204</v>
      </c>
    </row>
    <row r="707" s="13" customFormat="1">
      <c r="A707" s="13"/>
      <c r="B707" s="235"/>
      <c r="C707" s="236"/>
      <c r="D707" s="228" t="s">
        <v>217</v>
      </c>
      <c r="E707" s="237" t="s">
        <v>19</v>
      </c>
      <c r="F707" s="238" t="s">
        <v>830</v>
      </c>
      <c r="G707" s="236"/>
      <c r="H707" s="239">
        <v>-0.151</v>
      </c>
      <c r="I707" s="240"/>
      <c r="J707" s="236"/>
      <c r="K707" s="236"/>
      <c r="L707" s="241"/>
      <c r="M707" s="242"/>
      <c r="N707" s="243"/>
      <c r="O707" s="243"/>
      <c r="P707" s="243"/>
      <c r="Q707" s="243"/>
      <c r="R707" s="243"/>
      <c r="S707" s="243"/>
      <c r="T707" s="244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5" t="s">
        <v>217</v>
      </c>
      <c r="AU707" s="245" t="s">
        <v>81</v>
      </c>
      <c r="AV707" s="13" t="s">
        <v>81</v>
      </c>
      <c r="AW707" s="13" t="s">
        <v>33</v>
      </c>
      <c r="AX707" s="13" t="s">
        <v>72</v>
      </c>
      <c r="AY707" s="245" t="s">
        <v>204</v>
      </c>
    </row>
    <row r="708" s="13" customFormat="1">
      <c r="A708" s="13"/>
      <c r="B708" s="235"/>
      <c r="C708" s="236"/>
      <c r="D708" s="228" t="s">
        <v>217</v>
      </c>
      <c r="E708" s="237" t="s">
        <v>19</v>
      </c>
      <c r="F708" s="238" t="s">
        <v>831</v>
      </c>
      <c r="G708" s="236"/>
      <c r="H708" s="239">
        <v>-0.19300000000000001</v>
      </c>
      <c r="I708" s="240"/>
      <c r="J708" s="236"/>
      <c r="K708" s="236"/>
      <c r="L708" s="241"/>
      <c r="M708" s="242"/>
      <c r="N708" s="243"/>
      <c r="O708" s="243"/>
      <c r="P708" s="243"/>
      <c r="Q708" s="243"/>
      <c r="R708" s="243"/>
      <c r="S708" s="243"/>
      <c r="T708" s="244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5" t="s">
        <v>217</v>
      </c>
      <c r="AU708" s="245" t="s">
        <v>81</v>
      </c>
      <c r="AV708" s="13" t="s">
        <v>81</v>
      </c>
      <c r="AW708" s="13" t="s">
        <v>33</v>
      </c>
      <c r="AX708" s="13" t="s">
        <v>72</v>
      </c>
      <c r="AY708" s="245" t="s">
        <v>204</v>
      </c>
    </row>
    <row r="709" s="13" customFormat="1">
      <c r="A709" s="13"/>
      <c r="B709" s="235"/>
      <c r="C709" s="236"/>
      <c r="D709" s="228" t="s">
        <v>217</v>
      </c>
      <c r="E709" s="237" t="s">
        <v>19</v>
      </c>
      <c r="F709" s="238" t="s">
        <v>832</v>
      </c>
      <c r="G709" s="236"/>
      <c r="H709" s="239">
        <v>-0.17299999999999999</v>
      </c>
      <c r="I709" s="240"/>
      <c r="J709" s="236"/>
      <c r="K709" s="236"/>
      <c r="L709" s="241"/>
      <c r="M709" s="242"/>
      <c r="N709" s="243"/>
      <c r="O709" s="243"/>
      <c r="P709" s="243"/>
      <c r="Q709" s="243"/>
      <c r="R709" s="243"/>
      <c r="S709" s="243"/>
      <c r="T709" s="244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5" t="s">
        <v>217</v>
      </c>
      <c r="AU709" s="245" t="s">
        <v>81</v>
      </c>
      <c r="AV709" s="13" t="s">
        <v>81</v>
      </c>
      <c r="AW709" s="13" t="s">
        <v>33</v>
      </c>
      <c r="AX709" s="13" t="s">
        <v>72</v>
      </c>
      <c r="AY709" s="245" t="s">
        <v>204</v>
      </c>
    </row>
    <row r="710" s="13" customFormat="1">
      <c r="A710" s="13"/>
      <c r="B710" s="235"/>
      <c r="C710" s="236"/>
      <c r="D710" s="228" t="s">
        <v>217</v>
      </c>
      <c r="E710" s="237" t="s">
        <v>19</v>
      </c>
      <c r="F710" s="238" t="s">
        <v>833</v>
      </c>
      <c r="G710" s="236"/>
      <c r="H710" s="239">
        <v>37.106999999999999</v>
      </c>
      <c r="I710" s="240"/>
      <c r="J710" s="236"/>
      <c r="K710" s="236"/>
      <c r="L710" s="241"/>
      <c r="M710" s="242"/>
      <c r="N710" s="243"/>
      <c r="O710" s="243"/>
      <c r="P710" s="243"/>
      <c r="Q710" s="243"/>
      <c r="R710" s="243"/>
      <c r="S710" s="243"/>
      <c r="T710" s="244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5" t="s">
        <v>217</v>
      </c>
      <c r="AU710" s="245" t="s">
        <v>81</v>
      </c>
      <c r="AV710" s="13" t="s">
        <v>81</v>
      </c>
      <c r="AW710" s="13" t="s">
        <v>33</v>
      </c>
      <c r="AX710" s="13" t="s">
        <v>72</v>
      </c>
      <c r="AY710" s="245" t="s">
        <v>204</v>
      </c>
    </row>
    <row r="711" s="13" customFormat="1">
      <c r="A711" s="13"/>
      <c r="B711" s="235"/>
      <c r="C711" s="236"/>
      <c r="D711" s="228" t="s">
        <v>217</v>
      </c>
      <c r="E711" s="237" t="s">
        <v>19</v>
      </c>
      <c r="F711" s="238" t="s">
        <v>834</v>
      </c>
      <c r="G711" s="236"/>
      <c r="H711" s="239">
        <v>-2.323</v>
      </c>
      <c r="I711" s="240"/>
      <c r="J711" s="236"/>
      <c r="K711" s="236"/>
      <c r="L711" s="241"/>
      <c r="M711" s="242"/>
      <c r="N711" s="243"/>
      <c r="O711" s="243"/>
      <c r="P711" s="243"/>
      <c r="Q711" s="243"/>
      <c r="R711" s="243"/>
      <c r="S711" s="243"/>
      <c r="T711" s="244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5" t="s">
        <v>217</v>
      </c>
      <c r="AU711" s="245" t="s">
        <v>81</v>
      </c>
      <c r="AV711" s="13" t="s">
        <v>81</v>
      </c>
      <c r="AW711" s="13" t="s">
        <v>33</v>
      </c>
      <c r="AX711" s="13" t="s">
        <v>72</v>
      </c>
      <c r="AY711" s="245" t="s">
        <v>204</v>
      </c>
    </row>
    <row r="712" s="13" customFormat="1">
      <c r="A712" s="13"/>
      <c r="B712" s="235"/>
      <c r="C712" s="236"/>
      <c r="D712" s="228" t="s">
        <v>217</v>
      </c>
      <c r="E712" s="237" t="s">
        <v>19</v>
      </c>
      <c r="F712" s="238" t="s">
        <v>821</v>
      </c>
      <c r="G712" s="236"/>
      <c r="H712" s="239">
        <v>-0.188</v>
      </c>
      <c r="I712" s="240"/>
      <c r="J712" s="236"/>
      <c r="K712" s="236"/>
      <c r="L712" s="241"/>
      <c r="M712" s="242"/>
      <c r="N712" s="243"/>
      <c r="O712" s="243"/>
      <c r="P712" s="243"/>
      <c r="Q712" s="243"/>
      <c r="R712" s="243"/>
      <c r="S712" s="243"/>
      <c r="T712" s="244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5" t="s">
        <v>217</v>
      </c>
      <c r="AU712" s="245" t="s">
        <v>81</v>
      </c>
      <c r="AV712" s="13" t="s">
        <v>81</v>
      </c>
      <c r="AW712" s="13" t="s">
        <v>33</v>
      </c>
      <c r="AX712" s="13" t="s">
        <v>72</v>
      </c>
      <c r="AY712" s="245" t="s">
        <v>204</v>
      </c>
    </row>
    <row r="713" s="13" customFormat="1">
      <c r="A713" s="13"/>
      <c r="B713" s="235"/>
      <c r="C713" s="236"/>
      <c r="D713" s="228" t="s">
        <v>217</v>
      </c>
      <c r="E713" s="237" t="s">
        <v>19</v>
      </c>
      <c r="F713" s="238" t="s">
        <v>835</v>
      </c>
      <c r="G713" s="236"/>
      <c r="H713" s="239">
        <v>0.75600000000000001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5" t="s">
        <v>217</v>
      </c>
      <c r="AU713" s="245" t="s">
        <v>81</v>
      </c>
      <c r="AV713" s="13" t="s">
        <v>81</v>
      </c>
      <c r="AW713" s="13" t="s">
        <v>33</v>
      </c>
      <c r="AX713" s="13" t="s">
        <v>72</v>
      </c>
      <c r="AY713" s="245" t="s">
        <v>204</v>
      </c>
    </row>
    <row r="714" s="15" customFormat="1">
      <c r="A714" s="15"/>
      <c r="B714" s="257"/>
      <c r="C714" s="258"/>
      <c r="D714" s="228" t="s">
        <v>217</v>
      </c>
      <c r="E714" s="259" t="s">
        <v>19</v>
      </c>
      <c r="F714" s="260" t="s">
        <v>836</v>
      </c>
      <c r="G714" s="258"/>
      <c r="H714" s="259" t="s">
        <v>19</v>
      </c>
      <c r="I714" s="261"/>
      <c r="J714" s="258"/>
      <c r="K714" s="258"/>
      <c r="L714" s="262"/>
      <c r="M714" s="263"/>
      <c r="N714" s="264"/>
      <c r="O714" s="264"/>
      <c r="P714" s="264"/>
      <c r="Q714" s="264"/>
      <c r="R714" s="264"/>
      <c r="S714" s="264"/>
      <c r="T714" s="265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6" t="s">
        <v>217</v>
      </c>
      <c r="AU714" s="266" t="s">
        <v>81</v>
      </c>
      <c r="AV714" s="15" t="s">
        <v>79</v>
      </c>
      <c r="AW714" s="15" t="s">
        <v>33</v>
      </c>
      <c r="AX714" s="15" t="s">
        <v>72</v>
      </c>
      <c r="AY714" s="266" t="s">
        <v>204</v>
      </c>
    </row>
    <row r="715" s="13" customFormat="1">
      <c r="A715" s="13"/>
      <c r="B715" s="235"/>
      <c r="C715" s="236"/>
      <c r="D715" s="228" t="s">
        <v>217</v>
      </c>
      <c r="E715" s="237" t="s">
        <v>19</v>
      </c>
      <c r="F715" s="238" t="s">
        <v>837</v>
      </c>
      <c r="G715" s="236"/>
      <c r="H715" s="239">
        <v>0.748</v>
      </c>
      <c r="I715" s="240"/>
      <c r="J715" s="236"/>
      <c r="K715" s="236"/>
      <c r="L715" s="241"/>
      <c r="M715" s="242"/>
      <c r="N715" s="243"/>
      <c r="O715" s="243"/>
      <c r="P715" s="243"/>
      <c r="Q715" s="243"/>
      <c r="R715" s="243"/>
      <c r="S715" s="243"/>
      <c r="T715" s="244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5" t="s">
        <v>217</v>
      </c>
      <c r="AU715" s="245" t="s">
        <v>81</v>
      </c>
      <c r="AV715" s="13" t="s">
        <v>81</v>
      </c>
      <c r="AW715" s="13" t="s">
        <v>33</v>
      </c>
      <c r="AX715" s="13" t="s">
        <v>72</v>
      </c>
      <c r="AY715" s="245" t="s">
        <v>204</v>
      </c>
    </row>
    <row r="716" s="13" customFormat="1">
      <c r="A716" s="13"/>
      <c r="B716" s="235"/>
      <c r="C716" s="236"/>
      <c r="D716" s="228" t="s">
        <v>217</v>
      </c>
      <c r="E716" s="237" t="s">
        <v>19</v>
      </c>
      <c r="F716" s="238" t="s">
        <v>838</v>
      </c>
      <c r="G716" s="236"/>
      <c r="H716" s="239">
        <v>1.038</v>
      </c>
      <c r="I716" s="240"/>
      <c r="J716" s="236"/>
      <c r="K716" s="236"/>
      <c r="L716" s="241"/>
      <c r="M716" s="242"/>
      <c r="N716" s="243"/>
      <c r="O716" s="243"/>
      <c r="P716" s="243"/>
      <c r="Q716" s="243"/>
      <c r="R716" s="243"/>
      <c r="S716" s="243"/>
      <c r="T716" s="244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5" t="s">
        <v>217</v>
      </c>
      <c r="AU716" s="245" t="s">
        <v>81</v>
      </c>
      <c r="AV716" s="13" t="s">
        <v>81</v>
      </c>
      <c r="AW716" s="13" t="s">
        <v>33</v>
      </c>
      <c r="AX716" s="13" t="s">
        <v>72</v>
      </c>
      <c r="AY716" s="245" t="s">
        <v>204</v>
      </c>
    </row>
    <row r="717" s="13" customFormat="1">
      <c r="A717" s="13"/>
      <c r="B717" s="235"/>
      <c r="C717" s="236"/>
      <c r="D717" s="228" t="s">
        <v>217</v>
      </c>
      <c r="E717" s="237" t="s">
        <v>19</v>
      </c>
      <c r="F717" s="238" t="s">
        <v>839</v>
      </c>
      <c r="G717" s="236"/>
      <c r="H717" s="239">
        <v>3.9710000000000001</v>
      </c>
      <c r="I717" s="240"/>
      <c r="J717" s="236"/>
      <c r="K717" s="236"/>
      <c r="L717" s="241"/>
      <c r="M717" s="242"/>
      <c r="N717" s="243"/>
      <c r="O717" s="243"/>
      <c r="P717" s="243"/>
      <c r="Q717" s="243"/>
      <c r="R717" s="243"/>
      <c r="S717" s="243"/>
      <c r="T717" s="244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5" t="s">
        <v>217</v>
      </c>
      <c r="AU717" s="245" t="s">
        <v>81</v>
      </c>
      <c r="AV717" s="13" t="s">
        <v>81</v>
      </c>
      <c r="AW717" s="13" t="s">
        <v>33</v>
      </c>
      <c r="AX717" s="13" t="s">
        <v>72</v>
      </c>
      <c r="AY717" s="245" t="s">
        <v>204</v>
      </c>
    </row>
    <row r="718" s="13" customFormat="1">
      <c r="A718" s="13"/>
      <c r="B718" s="235"/>
      <c r="C718" s="236"/>
      <c r="D718" s="228" t="s">
        <v>217</v>
      </c>
      <c r="E718" s="237" t="s">
        <v>19</v>
      </c>
      <c r="F718" s="238" t="s">
        <v>840</v>
      </c>
      <c r="G718" s="236"/>
      <c r="H718" s="239">
        <v>-0.83999999999999997</v>
      </c>
      <c r="I718" s="240"/>
      <c r="J718" s="236"/>
      <c r="K718" s="236"/>
      <c r="L718" s="241"/>
      <c r="M718" s="242"/>
      <c r="N718" s="243"/>
      <c r="O718" s="243"/>
      <c r="P718" s="243"/>
      <c r="Q718" s="243"/>
      <c r="R718" s="243"/>
      <c r="S718" s="243"/>
      <c r="T718" s="244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5" t="s">
        <v>217</v>
      </c>
      <c r="AU718" s="245" t="s">
        <v>81</v>
      </c>
      <c r="AV718" s="13" t="s">
        <v>81</v>
      </c>
      <c r="AW718" s="13" t="s">
        <v>33</v>
      </c>
      <c r="AX718" s="13" t="s">
        <v>72</v>
      </c>
      <c r="AY718" s="245" t="s">
        <v>204</v>
      </c>
    </row>
    <row r="719" s="13" customFormat="1">
      <c r="A719" s="13"/>
      <c r="B719" s="235"/>
      <c r="C719" s="236"/>
      <c r="D719" s="228" t="s">
        <v>217</v>
      </c>
      <c r="E719" s="237" t="s">
        <v>19</v>
      </c>
      <c r="F719" s="238" t="s">
        <v>841</v>
      </c>
      <c r="G719" s="236"/>
      <c r="H719" s="239">
        <v>1.6459999999999999</v>
      </c>
      <c r="I719" s="240"/>
      <c r="J719" s="236"/>
      <c r="K719" s="236"/>
      <c r="L719" s="241"/>
      <c r="M719" s="242"/>
      <c r="N719" s="243"/>
      <c r="O719" s="243"/>
      <c r="P719" s="243"/>
      <c r="Q719" s="243"/>
      <c r="R719" s="243"/>
      <c r="S719" s="243"/>
      <c r="T719" s="244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5" t="s">
        <v>217</v>
      </c>
      <c r="AU719" s="245" t="s">
        <v>81</v>
      </c>
      <c r="AV719" s="13" t="s">
        <v>81</v>
      </c>
      <c r="AW719" s="13" t="s">
        <v>33</v>
      </c>
      <c r="AX719" s="13" t="s">
        <v>72</v>
      </c>
      <c r="AY719" s="245" t="s">
        <v>204</v>
      </c>
    </row>
    <row r="720" s="13" customFormat="1">
      <c r="A720" s="13"/>
      <c r="B720" s="235"/>
      <c r="C720" s="236"/>
      <c r="D720" s="228" t="s">
        <v>217</v>
      </c>
      <c r="E720" s="237" t="s">
        <v>19</v>
      </c>
      <c r="F720" s="238" t="s">
        <v>842</v>
      </c>
      <c r="G720" s="236"/>
      <c r="H720" s="239">
        <v>0.504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5" t="s">
        <v>217</v>
      </c>
      <c r="AU720" s="245" t="s">
        <v>81</v>
      </c>
      <c r="AV720" s="13" t="s">
        <v>81</v>
      </c>
      <c r="AW720" s="13" t="s">
        <v>33</v>
      </c>
      <c r="AX720" s="13" t="s">
        <v>72</v>
      </c>
      <c r="AY720" s="245" t="s">
        <v>204</v>
      </c>
    </row>
    <row r="721" s="13" customFormat="1">
      <c r="A721" s="13"/>
      <c r="B721" s="235"/>
      <c r="C721" s="236"/>
      <c r="D721" s="228" t="s">
        <v>217</v>
      </c>
      <c r="E721" s="237" t="s">
        <v>19</v>
      </c>
      <c r="F721" s="238" t="s">
        <v>843</v>
      </c>
      <c r="G721" s="236"/>
      <c r="H721" s="239">
        <v>-0.14399999999999999</v>
      </c>
      <c r="I721" s="240"/>
      <c r="J721" s="236"/>
      <c r="K721" s="236"/>
      <c r="L721" s="241"/>
      <c r="M721" s="242"/>
      <c r="N721" s="243"/>
      <c r="O721" s="243"/>
      <c r="P721" s="243"/>
      <c r="Q721" s="243"/>
      <c r="R721" s="243"/>
      <c r="S721" s="243"/>
      <c r="T721" s="244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5" t="s">
        <v>217</v>
      </c>
      <c r="AU721" s="245" t="s">
        <v>81</v>
      </c>
      <c r="AV721" s="13" t="s">
        <v>81</v>
      </c>
      <c r="AW721" s="13" t="s">
        <v>33</v>
      </c>
      <c r="AX721" s="13" t="s">
        <v>72</v>
      </c>
      <c r="AY721" s="245" t="s">
        <v>204</v>
      </c>
    </row>
    <row r="722" s="13" customFormat="1">
      <c r="A722" s="13"/>
      <c r="B722" s="235"/>
      <c r="C722" s="236"/>
      <c r="D722" s="228" t="s">
        <v>217</v>
      </c>
      <c r="E722" s="237" t="s">
        <v>19</v>
      </c>
      <c r="F722" s="238" t="s">
        <v>844</v>
      </c>
      <c r="G722" s="236"/>
      <c r="H722" s="239">
        <v>3.427</v>
      </c>
      <c r="I722" s="240"/>
      <c r="J722" s="236"/>
      <c r="K722" s="236"/>
      <c r="L722" s="241"/>
      <c r="M722" s="242"/>
      <c r="N722" s="243"/>
      <c r="O722" s="243"/>
      <c r="P722" s="243"/>
      <c r="Q722" s="243"/>
      <c r="R722" s="243"/>
      <c r="S722" s="243"/>
      <c r="T722" s="244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5" t="s">
        <v>217</v>
      </c>
      <c r="AU722" s="245" t="s">
        <v>81</v>
      </c>
      <c r="AV722" s="13" t="s">
        <v>81</v>
      </c>
      <c r="AW722" s="13" t="s">
        <v>33</v>
      </c>
      <c r="AX722" s="13" t="s">
        <v>72</v>
      </c>
      <c r="AY722" s="245" t="s">
        <v>204</v>
      </c>
    </row>
    <row r="723" s="13" customFormat="1">
      <c r="A723" s="13"/>
      <c r="B723" s="235"/>
      <c r="C723" s="236"/>
      <c r="D723" s="228" t="s">
        <v>217</v>
      </c>
      <c r="E723" s="237" t="s">
        <v>19</v>
      </c>
      <c r="F723" s="238" t="s">
        <v>845</v>
      </c>
      <c r="G723" s="236"/>
      <c r="H723" s="239">
        <v>1.089</v>
      </c>
      <c r="I723" s="240"/>
      <c r="J723" s="236"/>
      <c r="K723" s="236"/>
      <c r="L723" s="241"/>
      <c r="M723" s="242"/>
      <c r="N723" s="243"/>
      <c r="O723" s="243"/>
      <c r="P723" s="243"/>
      <c r="Q723" s="243"/>
      <c r="R723" s="243"/>
      <c r="S723" s="243"/>
      <c r="T723" s="244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5" t="s">
        <v>217</v>
      </c>
      <c r="AU723" s="245" t="s">
        <v>81</v>
      </c>
      <c r="AV723" s="13" t="s">
        <v>81</v>
      </c>
      <c r="AW723" s="13" t="s">
        <v>33</v>
      </c>
      <c r="AX723" s="13" t="s">
        <v>72</v>
      </c>
      <c r="AY723" s="245" t="s">
        <v>204</v>
      </c>
    </row>
    <row r="724" s="13" customFormat="1">
      <c r="A724" s="13"/>
      <c r="B724" s="235"/>
      <c r="C724" s="236"/>
      <c r="D724" s="228" t="s">
        <v>217</v>
      </c>
      <c r="E724" s="237" t="s">
        <v>19</v>
      </c>
      <c r="F724" s="238" t="s">
        <v>846</v>
      </c>
      <c r="G724" s="236"/>
      <c r="H724" s="239">
        <v>-0.54600000000000004</v>
      </c>
      <c r="I724" s="240"/>
      <c r="J724" s="236"/>
      <c r="K724" s="236"/>
      <c r="L724" s="241"/>
      <c r="M724" s="242"/>
      <c r="N724" s="243"/>
      <c r="O724" s="243"/>
      <c r="P724" s="243"/>
      <c r="Q724" s="243"/>
      <c r="R724" s="243"/>
      <c r="S724" s="243"/>
      <c r="T724" s="244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5" t="s">
        <v>217</v>
      </c>
      <c r="AU724" s="245" t="s">
        <v>81</v>
      </c>
      <c r="AV724" s="13" t="s">
        <v>81</v>
      </c>
      <c r="AW724" s="13" t="s">
        <v>33</v>
      </c>
      <c r="AX724" s="13" t="s">
        <v>72</v>
      </c>
      <c r="AY724" s="245" t="s">
        <v>204</v>
      </c>
    </row>
    <row r="725" s="16" customFormat="1">
      <c r="A725" s="16"/>
      <c r="B725" s="267"/>
      <c r="C725" s="268"/>
      <c r="D725" s="228" t="s">
        <v>217</v>
      </c>
      <c r="E725" s="269" t="s">
        <v>19</v>
      </c>
      <c r="F725" s="270" t="s">
        <v>268</v>
      </c>
      <c r="G725" s="268"/>
      <c r="H725" s="271">
        <v>121.568</v>
      </c>
      <c r="I725" s="272"/>
      <c r="J725" s="268"/>
      <c r="K725" s="268"/>
      <c r="L725" s="273"/>
      <c r="M725" s="274"/>
      <c r="N725" s="275"/>
      <c r="O725" s="275"/>
      <c r="P725" s="275"/>
      <c r="Q725" s="275"/>
      <c r="R725" s="275"/>
      <c r="S725" s="275"/>
      <c r="T725" s="27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T725" s="277" t="s">
        <v>217</v>
      </c>
      <c r="AU725" s="277" t="s">
        <v>81</v>
      </c>
      <c r="AV725" s="16" t="s">
        <v>227</v>
      </c>
      <c r="AW725" s="16" t="s">
        <v>33</v>
      </c>
      <c r="AX725" s="16" t="s">
        <v>72</v>
      </c>
      <c r="AY725" s="277" t="s">
        <v>204</v>
      </c>
    </row>
    <row r="726" s="15" customFormat="1">
      <c r="A726" s="15"/>
      <c r="B726" s="257"/>
      <c r="C726" s="258"/>
      <c r="D726" s="228" t="s">
        <v>217</v>
      </c>
      <c r="E726" s="259" t="s">
        <v>19</v>
      </c>
      <c r="F726" s="260" t="s">
        <v>847</v>
      </c>
      <c r="G726" s="258"/>
      <c r="H726" s="259" t="s">
        <v>19</v>
      </c>
      <c r="I726" s="261"/>
      <c r="J726" s="258"/>
      <c r="K726" s="258"/>
      <c r="L726" s="262"/>
      <c r="M726" s="263"/>
      <c r="N726" s="264"/>
      <c r="O726" s="264"/>
      <c r="P726" s="264"/>
      <c r="Q726" s="264"/>
      <c r="R726" s="264"/>
      <c r="S726" s="264"/>
      <c r="T726" s="265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66" t="s">
        <v>217</v>
      </c>
      <c r="AU726" s="266" t="s">
        <v>81</v>
      </c>
      <c r="AV726" s="15" t="s">
        <v>79</v>
      </c>
      <c r="AW726" s="15" t="s">
        <v>33</v>
      </c>
      <c r="AX726" s="15" t="s">
        <v>72</v>
      </c>
      <c r="AY726" s="266" t="s">
        <v>204</v>
      </c>
    </row>
    <row r="727" s="13" customFormat="1">
      <c r="A727" s="13"/>
      <c r="B727" s="235"/>
      <c r="C727" s="236"/>
      <c r="D727" s="228" t="s">
        <v>217</v>
      </c>
      <c r="E727" s="237" t="s">
        <v>19</v>
      </c>
      <c r="F727" s="238" t="s">
        <v>848</v>
      </c>
      <c r="G727" s="236"/>
      <c r="H727" s="239">
        <v>0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5" t="s">
        <v>217</v>
      </c>
      <c r="AU727" s="245" t="s">
        <v>81</v>
      </c>
      <c r="AV727" s="13" t="s">
        <v>81</v>
      </c>
      <c r="AW727" s="13" t="s">
        <v>33</v>
      </c>
      <c r="AX727" s="13" t="s">
        <v>72</v>
      </c>
      <c r="AY727" s="245" t="s">
        <v>204</v>
      </c>
    </row>
    <row r="728" s="13" customFormat="1">
      <c r="A728" s="13"/>
      <c r="B728" s="235"/>
      <c r="C728" s="236"/>
      <c r="D728" s="228" t="s">
        <v>217</v>
      </c>
      <c r="E728" s="237" t="s">
        <v>19</v>
      </c>
      <c r="F728" s="238" t="s">
        <v>849</v>
      </c>
      <c r="G728" s="236"/>
      <c r="H728" s="239">
        <v>15.645</v>
      </c>
      <c r="I728" s="240"/>
      <c r="J728" s="236"/>
      <c r="K728" s="236"/>
      <c r="L728" s="241"/>
      <c r="M728" s="242"/>
      <c r="N728" s="243"/>
      <c r="O728" s="243"/>
      <c r="P728" s="243"/>
      <c r="Q728" s="243"/>
      <c r="R728" s="243"/>
      <c r="S728" s="243"/>
      <c r="T728" s="244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5" t="s">
        <v>217</v>
      </c>
      <c r="AU728" s="245" t="s">
        <v>81</v>
      </c>
      <c r="AV728" s="13" t="s">
        <v>81</v>
      </c>
      <c r="AW728" s="13" t="s">
        <v>33</v>
      </c>
      <c r="AX728" s="13" t="s">
        <v>72</v>
      </c>
      <c r="AY728" s="245" t="s">
        <v>204</v>
      </c>
    </row>
    <row r="729" s="13" customFormat="1">
      <c r="A729" s="13"/>
      <c r="B729" s="235"/>
      <c r="C729" s="236"/>
      <c r="D729" s="228" t="s">
        <v>217</v>
      </c>
      <c r="E729" s="237" t="s">
        <v>19</v>
      </c>
      <c r="F729" s="238" t="s">
        <v>850</v>
      </c>
      <c r="G729" s="236"/>
      <c r="H729" s="239">
        <v>-0.63400000000000001</v>
      </c>
      <c r="I729" s="240"/>
      <c r="J729" s="236"/>
      <c r="K729" s="236"/>
      <c r="L729" s="241"/>
      <c r="M729" s="242"/>
      <c r="N729" s="243"/>
      <c r="O729" s="243"/>
      <c r="P729" s="243"/>
      <c r="Q729" s="243"/>
      <c r="R729" s="243"/>
      <c r="S729" s="243"/>
      <c r="T729" s="244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5" t="s">
        <v>217</v>
      </c>
      <c r="AU729" s="245" t="s">
        <v>81</v>
      </c>
      <c r="AV729" s="13" t="s">
        <v>81</v>
      </c>
      <c r="AW729" s="13" t="s">
        <v>33</v>
      </c>
      <c r="AX729" s="13" t="s">
        <v>72</v>
      </c>
      <c r="AY729" s="245" t="s">
        <v>204</v>
      </c>
    </row>
    <row r="730" s="13" customFormat="1">
      <c r="A730" s="13"/>
      <c r="B730" s="235"/>
      <c r="C730" s="236"/>
      <c r="D730" s="228" t="s">
        <v>217</v>
      </c>
      <c r="E730" s="237" t="s">
        <v>19</v>
      </c>
      <c r="F730" s="238" t="s">
        <v>851</v>
      </c>
      <c r="G730" s="236"/>
      <c r="H730" s="239">
        <v>3.4820000000000002</v>
      </c>
      <c r="I730" s="240"/>
      <c r="J730" s="236"/>
      <c r="K730" s="236"/>
      <c r="L730" s="241"/>
      <c r="M730" s="242"/>
      <c r="N730" s="243"/>
      <c r="O730" s="243"/>
      <c r="P730" s="243"/>
      <c r="Q730" s="243"/>
      <c r="R730" s="243"/>
      <c r="S730" s="243"/>
      <c r="T730" s="244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5" t="s">
        <v>217</v>
      </c>
      <c r="AU730" s="245" t="s">
        <v>81</v>
      </c>
      <c r="AV730" s="13" t="s">
        <v>81</v>
      </c>
      <c r="AW730" s="13" t="s">
        <v>33</v>
      </c>
      <c r="AX730" s="13" t="s">
        <v>72</v>
      </c>
      <c r="AY730" s="245" t="s">
        <v>204</v>
      </c>
    </row>
    <row r="731" s="13" customFormat="1">
      <c r="A731" s="13"/>
      <c r="B731" s="235"/>
      <c r="C731" s="236"/>
      <c r="D731" s="228" t="s">
        <v>217</v>
      </c>
      <c r="E731" s="237" t="s">
        <v>19</v>
      </c>
      <c r="F731" s="238" t="s">
        <v>852</v>
      </c>
      <c r="G731" s="236"/>
      <c r="H731" s="239">
        <v>4.0499999999999998</v>
      </c>
      <c r="I731" s="240"/>
      <c r="J731" s="236"/>
      <c r="K731" s="236"/>
      <c r="L731" s="241"/>
      <c r="M731" s="242"/>
      <c r="N731" s="243"/>
      <c r="O731" s="243"/>
      <c r="P731" s="243"/>
      <c r="Q731" s="243"/>
      <c r="R731" s="243"/>
      <c r="S731" s="243"/>
      <c r="T731" s="244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5" t="s">
        <v>217</v>
      </c>
      <c r="AU731" s="245" t="s">
        <v>81</v>
      </c>
      <c r="AV731" s="13" t="s">
        <v>81</v>
      </c>
      <c r="AW731" s="13" t="s">
        <v>33</v>
      </c>
      <c r="AX731" s="13" t="s">
        <v>72</v>
      </c>
      <c r="AY731" s="245" t="s">
        <v>204</v>
      </c>
    </row>
    <row r="732" s="15" customFormat="1">
      <c r="A732" s="15"/>
      <c r="B732" s="257"/>
      <c r="C732" s="258"/>
      <c r="D732" s="228" t="s">
        <v>217</v>
      </c>
      <c r="E732" s="259" t="s">
        <v>19</v>
      </c>
      <c r="F732" s="260" t="s">
        <v>836</v>
      </c>
      <c r="G732" s="258"/>
      <c r="H732" s="259" t="s">
        <v>19</v>
      </c>
      <c r="I732" s="261"/>
      <c r="J732" s="258"/>
      <c r="K732" s="258"/>
      <c r="L732" s="262"/>
      <c r="M732" s="263"/>
      <c r="N732" s="264"/>
      <c r="O732" s="264"/>
      <c r="P732" s="264"/>
      <c r="Q732" s="264"/>
      <c r="R732" s="264"/>
      <c r="S732" s="264"/>
      <c r="T732" s="265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66" t="s">
        <v>217</v>
      </c>
      <c r="AU732" s="266" t="s">
        <v>81</v>
      </c>
      <c r="AV732" s="15" t="s">
        <v>79</v>
      </c>
      <c r="AW732" s="15" t="s">
        <v>33</v>
      </c>
      <c r="AX732" s="15" t="s">
        <v>72</v>
      </c>
      <c r="AY732" s="266" t="s">
        <v>204</v>
      </c>
    </row>
    <row r="733" s="13" customFormat="1">
      <c r="A733" s="13"/>
      <c r="B733" s="235"/>
      <c r="C733" s="236"/>
      <c r="D733" s="228" t="s">
        <v>217</v>
      </c>
      <c r="E733" s="237" t="s">
        <v>19</v>
      </c>
      <c r="F733" s="238" t="s">
        <v>853</v>
      </c>
      <c r="G733" s="236"/>
      <c r="H733" s="239">
        <v>1.583</v>
      </c>
      <c r="I733" s="240"/>
      <c r="J733" s="236"/>
      <c r="K733" s="236"/>
      <c r="L733" s="241"/>
      <c r="M733" s="242"/>
      <c r="N733" s="243"/>
      <c r="O733" s="243"/>
      <c r="P733" s="243"/>
      <c r="Q733" s="243"/>
      <c r="R733" s="243"/>
      <c r="S733" s="243"/>
      <c r="T733" s="244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5" t="s">
        <v>217</v>
      </c>
      <c r="AU733" s="245" t="s">
        <v>81</v>
      </c>
      <c r="AV733" s="13" t="s">
        <v>81</v>
      </c>
      <c r="AW733" s="13" t="s">
        <v>33</v>
      </c>
      <c r="AX733" s="13" t="s">
        <v>72</v>
      </c>
      <c r="AY733" s="245" t="s">
        <v>204</v>
      </c>
    </row>
    <row r="734" s="13" customFormat="1">
      <c r="A734" s="13"/>
      <c r="B734" s="235"/>
      <c r="C734" s="236"/>
      <c r="D734" s="228" t="s">
        <v>217</v>
      </c>
      <c r="E734" s="237" t="s">
        <v>19</v>
      </c>
      <c r="F734" s="238" t="s">
        <v>854</v>
      </c>
      <c r="G734" s="236"/>
      <c r="H734" s="239">
        <v>0.48499999999999999</v>
      </c>
      <c r="I734" s="240"/>
      <c r="J734" s="236"/>
      <c r="K734" s="236"/>
      <c r="L734" s="241"/>
      <c r="M734" s="242"/>
      <c r="N734" s="243"/>
      <c r="O734" s="243"/>
      <c r="P734" s="243"/>
      <c r="Q734" s="243"/>
      <c r="R734" s="243"/>
      <c r="S734" s="243"/>
      <c r="T734" s="244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5" t="s">
        <v>217</v>
      </c>
      <c r="AU734" s="245" t="s">
        <v>81</v>
      </c>
      <c r="AV734" s="13" t="s">
        <v>81</v>
      </c>
      <c r="AW734" s="13" t="s">
        <v>33</v>
      </c>
      <c r="AX734" s="13" t="s">
        <v>72</v>
      </c>
      <c r="AY734" s="245" t="s">
        <v>204</v>
      </c>
    </row>
    <row r="735" s="13" customFormat="1">
      <c r="A735" s="13"/>
      <c r="B735" s="235"/>
      <c r="C735" s="236"/>
      <c r="D735" s="228" t="s">
        <v>217</v>
      </c>
      <c r="E735" s="237" t="s">
        <v>19</v>
      </c>
      <c r="F735" s="238" t="s">
        <v>843</v>
      </c>
      <c r="G735" s="236"/>
      <c r="H735" s="239">
        <v>-0.14399999999999999</v>
      </c>
      <c r="I735" s="240"/>
      <c r="J735" s="236"/>
      <c r="K735" s="236"/>
      <c r="L735" s="241"/>
      <c r="M735" s="242"/>
      <c r="N735" s="243"/>
      <c r="O735" s="243"/>
      <c r="P735" s="243"/>
      <c r="Q735" s="243"/>
      <c r="R735" s="243"/>
      <c r="S735" s="243"/>
      <c r="T735" s="244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5" t="s">
        <v>217</v>
      </c>
      <c r="AU735" s="245" t="s">
        <v>81</v>
      </c>
      <c r="AV735" s="13" t="s">
        <v>81</v>
      </c>
      <c r="AW735" s="13" t="s">
        <v>33</v>
      </c>
      <c r="AX735" s="13" t="s">
        <v>72</v>
      </c>
      <c r="AY735" s="245" t="s">
        <v>204</v>
      </c>
    </row>
    <row r="736" s="13" customFormat="1">
      <c r="A736" s="13"/>
      <c r="B736" s="235"/>
      <c r="C736" s="236"/>
      <c r="D736" s="228" t="s">
        <v>217</v>
      </c>
      <c r="E736" s="237" t="s">
        <v>19</v>
      </c>
      <c r="F736" s="238" t="s">
        <v>855</v>
      </c>
      <c r="G736" s="236"/>
      <c r="H736" s="239">
        <v>3.2949999999999999</v>
      </c>
      <c r="I736" s="240"/>
      <c r="J736" s="236"/>
      <c r="K736" s="236"/>
      <c r="L736" s="241"/>
      <c r="M736" s="242"/>
      <c r="N736" s="243"/>
      <c r="O736" s="243"/>
      <c r="P736" s="243"/>
      <c r="Q736" s="243"/>
      <c r="R736" s="243"/>
      <c r="S736" s="243"/>
      <c r="T736" s="244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5" t="s">
        <v>217</v>
      </c>
      <c r="AU736" s="245" t="s">
        <v>81</v>
      </c>
      <c r="AV736" s="13" t="s">
        <v>81</v>
      </c>
      <c r="AW736" s="13" t="s">
        <v>33</v>
      </c>
      <c r="AX736" s="13" t="s">
        <v>72</v>
      </c>
      <c r="AY736" s="245" t="s">
        <v>204</v>
      </c>
    </row>
    <row r="737" s="13" customFormat="1">
      <c r="A737" s="13"/>
      <c r="B737" s="235"/>
      <c r="C737" s="236"/>
      <c r="D737" s="228" t="s">
        <v>217</v>
      </c>
      <c r="E737" s="237" t="s">
        <v>19</v>
      </c>
      <c r="F737" s="238" t="s">
        <v>856</v>
      </c>
      <c r="G737" s="236"/>
      <c r="H737" s="239">
        <v>1.0469999999999999</v>
      </c>
      <c r="I737" s="240"/>
      <c r="J737" s="236"/>
      <c r="K737" s="236"/>
      <c r="L737" s="241"/>
      <c r="M737" s="242"/>
      <c r="N737" s="243"/>
      <c r="O737" s="243"/>
      <c r="P737" s="243"/>
      <c r="Q737" s="243"/>
      <c r="R737" s="243"/>
      <c r="S737" s="243"/>
      <c r="T737" s="244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5" t="s">
        <v>217</v>
      </c>
      <c r="AU737" s="245" t="s">
        <v>81</v>
      </c>
      <c r="AV737" s="13" t="s">
        <v>81</v>
      </c>
      <c r="AW737" s="13" t="s">
        <v>33</v>
      </c>
      <c r="AX737" s="13" t="s">
        <v>72</v>
      </c>
      <c r="AY737" s="245" t="s">
        <v>204</v>
      </c>
    </row>
    <row r="738" s="13" customFormat="1">
      <c r="A738" s="13"/>
      <c r="B738" s="235"/>
      <c r="C738" s="236"/>
      <c r="D738" s="228" t="s">
        <v>217</v>
      </c>
      <c r="E738" s="237" t="s">
        <v>19</v>
      </c>
      <c r="F738" s="238" t="s">
        <v>846</v>
      </c>
      <c r="G738" s="236"/>
      <c r="H738" s="239">
        <v>-0.54600000000000004</v>
      </c>
      <c r="I738" s="240"/>
      <c r="J738" s="236"/>
      <c r="K738" s="236"/>
      <c r="L738" s="241"/>
      <c r="M738" s="242"/>
      <c r="N738" s="243"/>
      <c r="O738" s="243"/>
      <c r="P738" s="243"/>
      <c r="Q738" s="243"/>
      <c r="R738" s="243"/>
      <c r="S738" s="243"/>
      <c r="T738" s="244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5" t="s">
        <v>217</v>
      </c>
      <c r="AU738" s="245" t="s">
        <v>81</v>
      </c>
      <c r="AV738" s="13" t="s">
        <v>81</v>
      </c>
      <c r="AW738" s="13" t="s">
        <v>33</v>
      </c>
      <c r="AX738" s="13" t="s">
        <v>72</v>
      </c>
      <c r="AY738" s="245" t="s">
        <v>204</v>
      </c>
    </row>
    <row r="739" s="16" customFormat="1">
      <c r="A739" s="16"/>
      <c r="B739" s="267"/>
      <c r="C739" s="268"/>
      <c r="D739" s="228" t="s">
        <v>217</v>
      </c>
      <c r="E739" s="269" t="s">
        <v>19</v>
      </c>
      <c r="F739" s="270" t="s">
        <v>268</v>
      </c>
      <c r="G739" s="268"/>
      <c r="H739" s="271">
        <v>28.263000000000002</v>
      </c>
      <c r="I739" s="272"/>
      <c r="J739" s="268"/>
      <c r="K739" s="268"/>
      <c r="L739" s="273"/>
      <c r="M739" s="274"/>
      <c r="N739" s="275"/>
      <c r="O739" s="275"/>
      <c r="P739" s="275"/>
      <c r="Q739" s="275"/>
      <c r="R739" s="275"/>
      <c r="S739" s="275"/>
      <c r="T739" s="27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T739" s="277" t="s">
        <v>217</v>
      </c>
      <c r="AU739" s="277" t="s">
        <v>81</v>
      </c>
      <c r="AV739" s="16" t="s">
        <v>227</v>
      </c>
      <c r="AW739" s="16" t="s">
        <v>33</v>
      </c>
      <c r="AX739" s="16" t="s">
        <v>72</v>
      </c>
      <c r="AY739" s="277" t="s">
        <v>204</v>
      </c>
    </row>
    <row r="740" s="15" customFormat="1">
      <c r="A740" s="15"/>
      <c r="B740" s="257"/>
      <c r="C740" s="258"/>
      <c r="D740" s="228" t="s">
        <v>217</v>
      </c>
      <c r="E740" s="259" t="s">
        <v>19</v>
      </c>
      <c r="F740" s="260" t="s">
        <v>857</v>
      </c>
      <c r="G740" s="258"/>
      <c r="H740" s="259" t="s">
        <v>19</v>
      </c>
      <c r="I740" s="261"/>
      <c r="J740" s="258"/>
      <c r="K740" s="258"/>
      <c r="L740" s="262"/>
      <c r="M740" s="263"/>
      <c r="N740" s="264"/>
      <c r="O740" s="264"/>
      <c r="P740" s="264"/>
      <c r="Q740" s="264"/>
      <c r="R740" s="264"/>
      <c r="S740" s="264"/>
      <c r="T740" s="265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66" t="s">
        <v>217</v>
      </c>
      <c r="AU740" s="266" t="s">
        <v>81</v>
      </c>
      <c r="AV740" s="15" t="s">
        <v>79</v>
      </c>
      <c r="AW740" s="15" t="s">
        <v>33</v>
      </c>
      <c r="AX740" s="15" t="s">
        <v>72</v>
      </c>
      <c r="AY740" s="266" t="s">
        <v>204</v>
      </c>
    </row>
    <row r="741" s="13" customFormat="1">
      <c r="A741" s="13"/>
      <c r="B741" s="235"/>
      <c r="C741" s="236"/>
      <c r="D741" s="228" t="s">
        <v>217</v>
      </c>
      <c r="E741" s="237" t="s">
        <v>19</v>
      </c>
      <c r="F741" s="238" t="s">
        <v>858</v>
      </c>
      <c r="G741" s="236"/>
      <c r="H741" s="239">
        <v>23.155000000000001</v>
      </c>
      <c r="I741" s="240"/>
      <c r="J741" s="236"/>
      <c r="K741" s="236"/>
      <c r="L741" s="241"/>
      <c r="M741" s="242"/>
      <c r="N741" s="243"/>
      <c r="O741" s="243"/>
      <c r="P741" s="243"/>
      <c r="Q741" s="243"/>
      <c r="R741" s="243"/>
      <c r="S741" s="243"/>
      <c r="T741" s="244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5" t="s">
        <v>217</v>
      </c>
      <c r="AU741" s="245" t="s">
        <v>81</v>
      </c>
      <c r="AV741" s="13" t="s">
        <v>81</v>
      </c>
      <c r="AW741" s="13" t="s">
        <v>33</v>
      </c>
      <c r="AX741" s="13" t="s">
        <v>72</v>
      </c>
      <c r="AY741" s="245" t="s">
        <v>204</v>
      </c>
    </row>
    <row r="742" s="13" customFormat="1">
      <c r="A742" s="13"/>
      <c r="B742" s="235"/>
      <c r="C742" s="236"/>
      <c r="D742" s="228" t="s">
        <v>217</v>
      </c>
      <c r="E742" s="237" t="s">
        <v>19</v>
      </c>
      <c r="F742" s="238" t="s">
        <v>859</v>
      </c>
      <c r="G742" s="236"/>
      <c r="H742" s="239">
        <v>-4.968</v>
      </c>
      <c r="I742" s="240"/>
      <c r="J742" s="236"/>
      <c r="K742" s="236"/>
      <c r="L742" s="241"/>
      <c r="M742" s="242"/>
      <c r="N742" s="243"/>
      <c r="O742" s="243"/>
      <c r="P742" s="243"/>
      <c r="Q742" s="243"/>
      <c r="R742" s="243"/>
      <c r="S742" s="243"/>
      <c r="T742" s="244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5" t="s">
        <v>217</v>
      </c>
      <c r="AU742" s="245" t="s">
        <v>81</v>
      </c>
      <c r="AV742" s="13" t="s">
        <v>81</v>
      </c>
      <c r="AW742" s="13" t="s">
        <v>33</v>
      </c>
      <c r="AX742" s="13" t="s">
        <v>72</v>
      </c>
      <c r="AY742" s="245" t="s">
        <v>204</v>
      </c>
    </row>
    <row r="743" s="13" customFormat="1">
      <c r="A743" s="13"/>
      <c r="B743" s="235"/>
      <c r="C743" s="236"/>
      <c r="D743" s="228" t="s">
        <v>217</v>
      </c>
      <c r="E743" s="237" t="s">
        <v>19</v>
      </c>
      <c r="F743" s="238" t="s">
        <v>860</v>
      </c>
      <c r="G743" s="236"/>
      <c r="H743" s="239">
        <v>0.28399999999999997</v>
      </c>
      <c r="I743" s="240"/>
      <c r="J743" s="236"/>
      <c r="K743" s="236"/>
      <c r="L743" s="241"/>
      <c r="M743" s="242"/>
      <c r="N743" s="243"/>
      <c r="O743" s="243"/>
      <c r="P743" s="243"/>
      <c r="Q743" s="243"/>
      <c r="R743" s="243"/>
      <c r="S743" s="243"/>
      <c r="T743" s="244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5" t="s">
        <v>217</v>
      </c>
      <c r="AU743" s="245" t="s">
        <v>81</v>
      </c>
      <c r="AV743" s="13" t="s">
        <v>81</v>
      </c>
      <c r="AW743" s="13" t="s">
        <v>33</v>
      </c>
      <c r="AX743" s="13" t="s">
        <v>72</v>
      </c>
      <c r="AY743" s="245" t="s">
        <v>204</v>
      </c>
    </row>
    <row r="744" s="13" customFormat="1">
      <c r="A744" s="13"/>
      <c r="B744" s="235"/>
      <c r="C744" s="236"/>
      <c r="D744" s="228" t="s">
        <v>217</v>
      </c>
      <c r="E744" s="237" t="s">
        <v>19</v>
      </c>
      <c r="F744" s="238" t="s">
        <v>861</v>
      </c>
      <c r="G744" s="236"/>
      <c r="H744" s="239">
        <v>10.41</v>
      </c>
      <c r="I744" s="240"/>
      <c r="J744" s="236"/>
      <c r="K744" s="236"/>
      <c r="L744" s="241"/>
      <c r="M744" s="242"/>
      <c r="N744" s="243"/>
      <c r="O744" s="243"/>
      <c r="P744" s="243"/>
      <c r="Q744" s="243"/>
      <c r="R744" s="243"/>
      <c r="S744" s="243"/>
      <c r="T744" s="24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5" t="s">
        <v>217</v>
      </c>
      <c r="AU744" s="245" t="s">
        <v>81</v>
      </c>
      <c r="AV744" s="13" t="s">
        <v>81</v>
      </c>
      <c r="AW744" s="13" t="s">
        <v>33</v>
      </c>
      <c r="AX744" s="13" t="s">
        <v>72</v>
      </c>
      <c r="AY744" s="245" t="s">
        <v>204</v>
      </c>
    </row>
    <row r="745" s="13" customFormat="1">
      <c r="A745" s="13"/>
      <c r="B745" s="235"/>
      <c r="C745" s="236"/>
      <c r="D745" s="228" t="s">
        <v>217</v>
      </c>
      <c r="E745" s="237" t="s">
        <v>19</v>
      </c>
      <c r="F745" s="238" t="s">
        <v>862</v>
      </c>
      <c r="G745" s="236"/>
      <c r="H745" s="239">
        <v>-0.97199999999999998</v>
      </c>
      <c r="I745" s="240"/>
      <c r="J745" s="236"/>
      <c r="K745" s="236"/>
      <c r="L745" s="241"/>
      <c r="M745" s="242"/>
      <c r="N745" s="243"/>
      <c r="O745" s="243"/>
      <c r="P745" s="243"/>
      <c r="Q745" s="243"/>
      <c r="R745" s="243"/>
      <c r="S745" s="243"/>
      <c r="T745" s="244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5" t="s">
        <v>217</v>
      </c>
      <c r="AU745" s="245" t="s">
        <v>81</v>
      </c>
      <c r="AV745" s="13" t="s">
        <v>81</v>
      </c>
      <c r="AW745" s="13" t="s">
        <v>33</v>
      </c>
      <c r="AX745" s="13" t="s">
        <v>72</v>
      </c>
      <c r="AY745" s="245" t="s">
        <v>204</v>
      </c>
    </row>
    <row r="746" s="13" customFormat="1">
      <c r="A746" s="13"/>
      <c r="B746" s="235"/>
      <c r="C746" s="236"/>
      <c r="D746" s="228" t="s">
        <v>217</v>
      </c>
      <c r="E746" s="237" t="s">
        <v>19</v>
      </c>
      <c r="F746" s="238" t="s">
        <v>863</v>
      </c>
      <c r="G746" s="236"/>
      <c r="H746" s="239">
        <v>-1.8979999999999999</v>
      </c>
      <c r="I746" s="240"/>
      <c r="J746" s="236"/>
      <c r="K746" s="236"/>
      <c r="L746" s="241"/>
      <c r="M746" s="242"/>
      <c r="N746" s="243"/>
      <c r="O746" s="243"/>
      <c r="P746" s="243"/>
      <c r="Q746" s="243"/>
      <c r="R746" s="243"/>
      <c r="S746" s="243"/>
      <c r="T746" s="244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5" t="s">
        <v>217</v>
      </c>
      <c r="AU746" s="245" t="s">
        <v>81</v>
      </c>
      <c r="AV746" s="13" t="s">
        <v>81</v>
      </c>
      <c r="AW746" s="13" t="s">
        <v>33</v>
      </c>
      <c r="AX746" s="13" t="s">
        <v>72</v>
      </c>
      <c r="AY746" s="245" t="s">
        <v>204</v>
      </c>
    </row>
    <row r="747" s="13" customFormat="1">
      <c r="A747" s="13"/>
      <c r="B747" s="235"/>
      <c r="C747" s="236"/>
      <c r="D747" s="228" t="s">
        <v>217</v>
      </c>
      <c r="E747" s="237" t="s">
        <v>19</v>
      </c>
      <c r="F747" s="238" t="s">
        <v>864</v>
      </c>
      <c r="G747" s="236"/>
      <c r="H747" s="239">
        <v>-0.56499999999999995</v>
      </c>
      <c r="I747" s="240"/>
      <c r="J747" s="236"/>
      <c r="K747" s="236"/>
      <c r="L747" s="241"/>
      <c r="M747" s="242"/>
      <c r="N747" s="243"/>
      <c r="O747" s="243"/>
      <c r="P747" s="243"/>
      <c r="Q747" s="243"/>
      <c r="R747" s="243"/>
      <c r="S747" s="243"/>
      <c r="T747" s="244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5" t="s">
        <v>217</v>
      </c>
      <c r="AU747" s="245" t="s">
        <v>81</v>
      </c>
      <c r="AV747" s="13" t="s">
        <v>81</v>
      </c>
      <c r="AW747" s="13" t="s">
        <v>33</v>
      </c>
      <c r="AX747" s="13" t="s">
        <v>72</v>
      </c>
      <c r="AY747" s="245" t="s">
        <v>204</v>
      </c>
    </row>
    <row r="748" s="15" customFormat="1">
      <c r="A748" s="15"/>
      <c r="B748" s="257"/>
      <c r="C748" s="258"/>
      <c r="D748" s="228" t="s">
        <v>217</v>
      </c>
      <c r="E748" s="259" t="s">
        <v>19</v>
      </c>
      <c r="F748" s="260" t="s">
        <v>836</v>
      </c>
      <c r="G748" s="258"/>
      <c r="H748" s="259" t="s">
        <v>19</v>
      </c>
      <c r="I748" s="261"/>
      <c r="J748" s="258"/>
      <c r="K748" s="258"/>
      <c r="L748" s="262"/>
      <c r="M748" s="263"/>
      <c r="N748" s="264"/>
      <c r="O748" s="264"/>
      <c r="P748" s="264"/>
      <c r="Q748" s="264"/>
      <c r="R748" s="264"/>
      <c r="S748" s="264"/>
      <c r="T748" s="265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6" t="s">
        <v>217</v>
      </c>
      <c r="AU748" s="266" t="s">
        <v>81</v>
      </c>
      <c r="AV748" s="15" t="s">
        <v>79</v>
      </c>
      <c r="AW748" s="15" t="s">
        <v>33</v>
      </c>
      <c r="AX748" s="15" t="s">
        <v>72</v>
      </c>
      <c r="AY748" s="266" t="s">
        <v>204</v>
      </c>
    </row>
    <row r="749" s="13" customFormat="1">
      <c r="A749" s="13"/>
      <c r="B749" s="235"/>
      <c r="C749" s="236"/>
      <c r="D749" s="228" t="s">
        <v>217</v>
      </c>
      <c r="E749" s="237" t="s">
        <v>19</v>
      </c>
      <c r="F749" s="238" t="s">
        <v>865</v>
      </c>
      <c r="G749" s="236"/>
      <c r="H749" s="239">
        <v>1.583</v>
      </c>
      <c r="I749" s="240"/>
      <c r="J749" s="236"/>
      <c r="K749" s="236"/>
      <c r="L749" s="241"/>
      <c r="M749" s="242"/>
      <c r="N749" s="243"/>
      <c r="O749" s="243"/>
      <c r="P749" s="243"/>
      <c r="Q749" s="243"/>
      <c r="R749" s="243"/>
      <c r="S749" s="243"/>
      <c r="T749" s="244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5" t="s">
        <v>217</v>
      </c>
      <c r="AU749" s="245" t="s">
        <v>81</v>
      </c>
      <c r="AV749" s="13" t="s">
        <v>81</v>
      </c>
      <c r="AW749" s="13" t="s">
        <v>33</v>
      </c>
      <c r="AX749" s="13" t="s">
        <v>72</v>
      </c>
      <c r="AY749" s="245" t="s">
        <v>204</v>
      </c>
    </row>
    <row r="750" s="13" customFormat="1">
      <c r="A750" s="13"/>
      <c r="B750" s="235"/>
      <c r="C750" s="236"/>
      <c r="D750" s="228" t="s">
        <v>217</v>
      </c>
      <c r="E750" s="237" t="s">
        <v>19</v>
      </c>
      <c r="F750" s="238" t="s">
        <v>854</v>
      </c>
      <c r="G750" s="236"/>
      <c r="H750" s="239">
        <v>0.48499999999999999</v>
      </c>
      <c r="I750" s="240"/>
      <c r="J750" s="236"/>
      <c r="K750" s="236"/>
      <c r="L750" s="241"/>
      <c r="M750" s="242"/>
      <c r="N750" s="243"/>
      <c r="O750" s="243"/>
      <c r="P750" s="243"/>
      <c r="Q750" s="243"/>
      <c r="R750" s="243"/>
      <c r="S750" s="243"/>
      <c r="T750" s="24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5" t="s">
        <v>217</v>
      </c>
      <c r="AU750" s="245" t="s">
        <v>81</v>
      </c>
      <c r="AV750" s="13" t="s">
        <v>81</v>
      </c>
      <c r="AW750" s="13" t="s">
        <v>33</v>
      </c>
      <c r="AX750" s="13" t="s">
        <v>72</v>
      </c>
      <c r="AY750" s="245" t="s">
        <v>204</v>
      </c>
    </row>
    <row r="751" s="13" customFormat="1">
      <c r="A751" s="13"/>
      <c r="B751" s="235"/>
      <c r="C751" s="236"/>
      <c r="D751" s="228" t="s">
        <v>217</v>
      </c>
      <c r="E751" s="237" t="s">
        <v>19</v>
      </c>
      <c r="F751" s="238" t="s">
        <v>843</v>
      </c>
      <c r="G751" s="236"/>
      <c r="H751" s="239">
        <v>-0.14399999999999999</v>
      </c>
      <c r="I751" s="240"/>
      <c r="J751" s="236"/>
      <c r="K751" s="236"/>
      <c r="L751" s="241"/>
      <c r="M751" s="242"/>
      <c r="N751" s="243"/>
      <c r="O751" s="243"/>
      <c r="P751" s="243"/>
      <c r="Q751" s="243"/>
      <c r="R751" s="243"/>
      <c r="S751" s="243"/>
      <c r="T751" s="24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5" t="s">
        <v>217</v>
      </c>
      <c r="AU751" s="245" t="s">
        <v>81</v>
      </c>
      <c r="AV751" s="13" t="s">
        <v>81</v>
      </c>
      <c r="AW751" s="13" t="s">
        <v>33</v>
      </c>
      <c r="AX751" s="13" t="s">
        <v>72</v>
      </c>
      <c r="AY751" s="245" t="s">
        <v>204</v>
      </c>
    </row>
    <row r="752" s="13" customFormat="1">
      <c r="A752" s="13"/>
      <c r="B752" s="235"/>
      <c r="C752" s="236"/>
      <c r="D752" s="228" t="s">
        <v>217</v>
      </c>
      <c r="E752" s="237" t="s">
        <v>19</v>
      </c>
      <c r="F752" s="238" t="s">
        <v>855</v>
      </c>
      <c r="G752" s="236"/>
      <c r="H752" s="239">
        <v>3.2949999999999999</v>
      </c>
      <c r="I752" s="240"/>
      <c r="J752" s="236"/>
      <c r="K752" s="236"/>
      <c r="L752" s="241"/>
      <c r="M752" s="242"/>
      <c r="N752" s="243"/>
      <c r="O752" s="243"/>
      <c r="P752" s="243"/>
      <c r="Q752" s="243"/>
      <c r="R752" s="243"/>
      <c r="S752" s="243"/>
      <c r="T752" s="244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5" t="s">
        <v>217</v>
      </c>
      <c r="AU752" s="245" t="s">
        <v>81</v>
      </c>
      <c r="AV752" s="13" t="s">
        <v>81</v>
      </c>
      <c r="AW752" s="13" t="s">
        <v>33</v>
      </c>
      <c r="AX752" s="13" t="s">
        <v>72</v>
      </c>
      <c r="AY752" s="245" t="s">
        <v>204</v>
      </c>
    </row>
    <row r="753" s="13" customFormat="1">
      <c r="A753" s="13"/>
      <c r="B753" s="235"/>
      <c r="C753" s="236"/>
      <c r="D753" s="228" t="s">
        <v>217</v>
      </c>
      <c r="E753" s="237" t="s">
        <v>19</v>
      </c>
      <c r="F753" s="238" t="s">
        <v>856</v>
      </c>
      <c r="G753" s="236"/>
      <c r="H753" s="239">
        <v>1.0469999999999999</v>
      </c>
      <c r="I753" s="240"/>
      <c r="J753" s="236"/>
      <c r="K753" s="236"/>
      <c r="L753" s="241"/>
      <c r="M753" s="242"/>
      <c r="N753" s="243"/>
      <c r="O753" s="243"/>
      <c r="P753" s="243"/>
      <c r="Q753" s="243"/>
      <c r="R753" s="243"/>
      <c r="S753" s="243"/>
      <c r="T753" s="244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5" t="s">
        <v>217</v>
      </c>
      <c r="AU753" s="245" t="s">
        <v>81</v>
      </c>
      <c r="AV753" s="13" t="s">
        <v>81</v>
      </c>
      <c r="AW753" s="13" t="s">
        <v>33</v>
      </c>
      <c r="AX753" s="13" t="s">
        <v>72</v>
      </c>
      <c r="AY753" s="245" t="s">
        <v>204</v>
      </c>
    </row>
    <row r="754" s="13" customFormat="1">
      <c r="A754" s="13"/>
      <c r="B754" s="235"/>
      <c r="C754" s="236"/>
      <c r="D754" s="228" t="s">
        <v>217</v>
      </c>
      <c r="E754" s="237" t="s">
        <v>19</v>
      </c>
      <c r="F754" s="238" t="s">
        <v>846</v>
      </c>
      <c r="G754" s="236"/>
      <c r="H754" s="239">
        <v>-0.54600000000000004</v>
      </c>
      <c r="I754" s="240"/>
      <c r="J754" s="236"/>
      <c r="K754" s="236"/>
      <c r="L754" s="241"/>
      <c r="M754" s="242"/>
      <c r="N754" s="243"/>
      <c r="O754" s="243"/>
      <c r="P754" s="243"/>
      <c r="Q754" s="243"/>
      <c r="R754" s="243"/>
      <c r="S754" s="243"/>
      <c r="T754" s="24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5" t="s">
        <v>217</v>
      </c>
      <c r="AU754" s="245" t="s">
        <v>81</v>
      </c>
      <c r="AV754" s="13" t="s">
        <v>81</v>
      </c>
      <c r="AW754" s="13" t="s">
        <v>33</v>
      </c>
      <c r="AX754" s="13" t="s">
        <v>72</v>
      </c>
      <c r="AY754" s="245" t="s">
        <v>204</v>
      </c>
    </row>
    <row r="755" s="16" customFormat="1">
      <c r="A755" s="16"/>
      <c r="B755" s="267"/>
      <c r="C755" s="268"/>
      <c r="D755" s="228" t="s">
        <v>217</v>
      </c>
      <c r="E755" s="269" t="s">
        <v>19</v>
      </c>
      <c r="F755" s="270" t="s">
        <v>268</v>
      </c>
      <c r="G755" s="268"/>
      <c r="H755" s="271">
        <v>31.166</v>
      </c>
      <c r="I755" s="272"/>
      <c r="J755" s="268"/>
      <c r="K755" s="268"/>
      <c r="L755" s="273"/>
      <c r="M755" s="274"/>
      <c r="N755" s="275"/>
      <c r="O755" s="275"/>
      <c r="P755" s="275"/>
      <c r="Q755" s="275"/>
      <c r="R755" s="275"/>
      <c r="S755" s="275"/>
      <c r="T755" s="27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T755" s="277" t="s">
        <v>217</v>
      </c>
      <c r="AU755" s="277" t="s">
        <v>81</v>
      </c>
      <c r="AV755" s="16" t="s">
        <v>227</v>
      </c>
      <c r="AW755" s="16" t="s">
        <v>33</v>
      </c>
      <c r="AX755" s="16" t="s">
        <v>72</v>
      </c>
      <c r="AY755" s="277" t="s">
        <v>204</v>
      </c>
    </row>
    <row r="756" s="15" customFormat="1">
      <c r="A756" s="15"/>
      <c r="B756" s="257"/>
      <c r="C756" s="258"/>
      <c r="D756" s="228" t="s">
        <v>217</v>
      </c>
      <c r="E756" s="259" t="s">
        <v>19</v>
      </c>
      <c r="F756" s="260" t="s">
        <v>866</v>
      </c>
      <c r="G756" s="258"/>
      <c r="H756" s="259" t="s">
        <v>19</v>
      </c>
      <c r="I756" s="261"/>
      <c r="J756" s="258"/>
      <c r="K756" s="258"/>
      <c r="L756" s="262"/>
      <c r="M756" s="263"/>
      <c r="N756" s="264"/>
      <c r="O756" s="264"/>
      <c r="P756" s="264"/>
      <c r="Q756" s="264"/>
      <c r="R756" s="264"/>
      <c r="S756" s="264"/>
      <c r="T756" s="265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66" t="s">
        <v>217</v>
      </c>
      <c r="AU756" s="266" t="s">
        <v>81</v>
      </c>
      <c r="AV756" s="15" t="s">
        <v>79</v>
      </c>
      <c r="AW756" s="15" t="s">
        <v>33</v>
      </c>
      <c r="AX756" s="15" t="s">
        <v>72</v>
      </c>
      <c r="AY756" s="266" t="s">
        <v>204</v>
      </c>
    </row>
    <row r="757" s="13" customFormat="1">
      <c r="A757" s="13"/>
      <c r="B757" s="235"/>
      <c r="C757" s="236"/>
      <c r="D757" s="228" t="s">
        <v>217</v>
      </c>
      <c r="E757" s="237" t="s">
        <v>19</v>
      </c>
      <c r="F757" s="238" t="s">
        <v>867</v>
      </c>
      <c r="G757" s="236"/>
      <c r="H757" s="239">
        <v>25.594000000000001</v>
      </c>
      <c r="I757" s="240"/>
      <c r="J757" s="236"/>
      <c r="K757" s="236"/>
      <c r="L757" s="241"/>
      <c r="M757" s="242"/>
      <c r="N757" s="243"/>
      <c r="O757" s="243"/>
      <c r="P757" s="243"/>
      <c r="Q757" s="243"/>
      <c r="R757" s="243"/>
      <c r="S757" s="243"/>
      <c r="T757" s="244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5" t="s">
        <v>217</v>
      </c>
      <c r="AU757" s="245" t="s">
        <v>81</v>
      </c>
      <c r="AV757" s="13" t="s">
        <v>81</v>
      </c>
      <c r="AW757" s="13" t="s">
        <v>33</v>
      </c>
      <c r="AX757" s="13" t="s">
        <v>72</v>
      </c>
      <c r="AY757" s="245" t="s">
        <v>204</v>
      </c>
    </row>
    <row r="758" s="13" customFormat="1">
      <c r="A758" s="13"/>
      <c r="B758" s="235"/>
      <c r="C758" s="236"/>
      <c r="D758" s="228" t="s">
        <v>217</v>
      </c>
      <c r="E758" s="237" t="s">
        <v>19</v>
      </c>
      <c r="F758" s="238" t="s">
        <v>859</v>
      </c>
      <c r="G758" s="236"/>
      <c r="H758" s="239">
        <v>-4.968</v>
      </c>
      <c r="I758" s="240"/>
      <c r="J758" s="236"/>
      <c r="K758" s="236"/>
      <c r="L758" s="241"/>
      <c r="M758" s="242"/>
      <c r="N758" s="243"/>
      <c r="O758" s="243"/>
      <c r="P758" s="243"/>
      <c r="Q758" s="243"/>
      <c r="R758" s="243"/>
      <c r="S758" s="243"/>
      <c r="T758" s="244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5" t="s">
        <v>217</v>
      </c>
      <c r="AU758" s="245" t="s">
        <v>81</v>
      </c>
      <c r="AV758" s="13" t="s">
        <v>81</v>
      </c>
      <c r="AW758" s="13" t="s">
        <v>33</v>
      </c>
      <c r="AX758" s="13" t="s">
        <v>72</v>
      </c>
      <c r="AY758" s="245" t="s">
        <v>204</v>
      </c>
    </row>
    <row r="759" s="13" customFormat="1">
      <c r="A759" s="13"/>
      <c r="B759" s="235"/>
      <c r="C759" s="236"/>
      <c r="D759" s="228" t="s">
        <v>217</v>
      </c>
      <c r="E759" s="237" t="s">
        <v>19</v>
      </c>
      <c r="F759" s="238" t="s">
        <v>868</v>
      </c>
      <c r="G759" s="236"/>
      <c r="H759" s="239">
        <v>3.2829999999999999</v>
      </c>
      <c r="I759" s="240"/>
      <c r="J759" s="236"/>
      <c r="K759" s="236"/>
      <c r="L759" s="241"/>
      <c r="M759" s="242"/>
      <c r="N759" s="243"/>
      <c r="O759" s="243"/>
      <c r="P759" s="243"/>
      <c r="Q759" s="243"/>
      <c r="R759" s="243"/>
      <c r="S759" s="243"/>
      <c r="T759" s="244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5" t="s">
        <v>217</v>
      </c>
      <c r="AU759" s="245" t="s">
        <v>81</v>
      </c>
      <c r="AV759" s="13" t="s">
        <v>81</v>
      </c>
      <c r="AW759" s="13" t="s">
        <v>33</v>
      </c>
      <c r="AX759" s="13" t="s">
        <v>72</v>
      </c>
      <c r="AY759" s="245" t="s">
        <v>204</v>
      </c>
    </row>
    <row r="760" s="13" customFormat="1">
      <c r="A760" s="13"/>
      <c r="B760" s="235"/>
      <c r="C760" s="236"/>
      <c r="D760" s="228" t="s">
        <v>217</v>
      </c>
      <c r="E760" s="237" t="s">
        <v>19</v>
      </c>
      <c r="F760" s="238" t="s">
        <v>869</v>
      </c>
      <c r="G760" s="236"/>
      <c r="H760" s="239">
        <v>11.144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5" t="s">
        <v>217</v>
      </c>
      <c r="AU760" s="245" t="s">
        <v>81</v>
      </c>
      <c r="AV760" s="13" t="s">
        <v>81</v>
      </c>
      <c r="AW760" s="13" t="s">
        <v>33</v>
      </c>
      <c r="AX760" s="13" t="s">
        <v>72</v>
      </c>
      <c r="AY760" s="245" t="s">
        <v>204</v>
      </c>
    </row>
    <row r="761" s="13" customFormat="1">
      <c r="A761" s="13"/>
      <c r="B761" s="235"/>
      <c r="C761" s="236"/>
      <c r="D761" s="228" t="s">
        <v>217</v>
      </c>
      <c r="E761" s="237" t="s">
        <v>19</v>
      </c>
      <c r="F761" s="238" t="s">
        <v>870</v>
      </c>
      <c r="G761" s="236"/>
      <c r="H761" s="239">
        <v>-3.669</v>
      </c>
      <c r="I761" s="240"/>
      <c r="J761" s="236"/>
      <c r="K761" s="236"/>
      <c r="L761" s="241"/>
      <c r="M761" s="242"/>
      <c r="N761" s="243"/>
      <c r="O761" s="243"/>
      <c r="P761" s="243"/>
      <c r="Q761" s="243"/>
      <c r="R761" s="243"/>
      <c r="S761" s="243"/>
      <c r="T761" s="244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5" t="s">
        <v>217</v>
      </c>
      <c r="AU761" s="245" t="s">
        <v>81</v>
      </c>
      <c r="AV761" s="13" t="s">
        <v>81</v>
      </c>
      <c r="AW761" s="13" t="s">
        <v>33</v>
      </c>
      <c r="AX761" s="13" t="s">
        <v>72</v>
      </c>
      <c r="AY761" s="245" t="s">
        <v>204</v>
      </c>
    </row>
    <row r="762" s="13" customFormat="1">
      <c r="A762" s="13"/>
      <c r="B762" s="235"/>
      <c r="C762" s="236"/>
      <c r="D762" s="228" t="s">
        <v>217</v>
      </c>
      <c r="E762" s="237" t="s">
        <v>19</v>
      </c>
      <c r="F762" s="238" t="s">
        <v>871</v>
      </c>
      <c r="G762" s="236"/>
      <c r="H762" s="239">
        <v>-1.093</v>
      </c>
      <c r="I762" s="240"/>
      <c r="J762" s="236"/>
      <c r="K762" s="236"/>
      <c r="L762" s="241"/>
      <c r="M762" s="242"/>
      <c r="N762" s="243"/>
      <c r="O762" s="243"/>
      <c r="P762" s="243"/>
      <c r="Q762" s="243"/>
      <c r="R762" s="243"/>
      <c r="S762" s="243"/>
      <c r="T762" s="244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5" t="s">
        <v>217</v>
      </c>
      <c r="AU762" s="245" t="s">
        <v>81</v>
      </c>
      <c r="AV762" s="13" t="s">
        <v>81</v>
      </c>
      <c r="AW762" s="13" t="s">
        <v>33</v>
      </c>
      <c r="AX762" s="13" t="s">
        <v>72</v>
      </c>
      <c r="AY762" s="245" t="s">
        <v>204</v>
      </c>
    </row>
    <row r="763" s="15" customFormat="1">
      <c r="A763" s="15"/>
      <c r="B763" s="257"/>
      <c r="C763" s="258"/>
      <c r="D763" s="228" t="s">
        <v>217</v>
      </c>
      <c r="E763" s="259" t="s">
        <v>19</v>
      </c>
      <c r="F763" s="260" t="s">
        <v>872</v>
      </c>
      <c r="G763" s="258"/>
      <c r="H763" s="259" t="s">
        <v>19</v>
      </c>
      <c r="I763" s="261"/>
      <c r="J763" s="258"/>
      <c r="K763" s="258"/>
      <c r="L763" s="262"/>
      <c r="M763" s="263"/>
      <c r="N763" s="264"/>
      <c r="O763" s="264"/>
      <c r="P763" s="264"/>
      <c r="Q763" s="264"/>
      <c r="R763" s="264"/>
      <c r="S763" s="264"/>
      <c r="T763" s="26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66" t="s">
        <v>217</v>
      </c>
      <c r="AU763" s="266" t="s">
        <v>81</v>
      </c>
      <c r="AV763" s="15" t="s">
        <v>79</v>
      </c>
      <c r="AW763" s="15" t="s">
        <v>33</v>
      </c>
      <c r="AX763" s="15" t="s">
        <v>72</v>
      </c>
      <c r="AY763" s="266" t="s">
        <v>204</v>
      </c>
    </row>
    <row r="764" s="13" customFormat="1">
      <c r="A764" s="13"/>
      <c r="B764" s="235"/>
      <c r="C764" s="236"/>
      <c r="D764" s="228" t="s">
        <v>217</v>
      </c>
      <c r="E764" s="237" t="s">
        <v>19</v>
      </c>
      <c r="F764" s="238" t="s">
        <v>855</v>
      </c>
      <c r="G764" s="236"/>
      <c r="H764" s="239">
        <v>3.2949999999999999</v>
      </c>
      <c r="I764" s="240"/>
      <c r="J764" s="236"/>
      <c r="K764" s="236"/>
      <c r="L764" s="241"/>
      <c r="M764" s="242"/>
      <c r="N764" s="243"/>
      <c r="O764" s="243"/>
      <c r="P764" s="243"/>
      <c r="Q764" s="243"/>
      <c r="R764" s="243"/>
      <c r="S764" s="243"/>
      <c r="T764" s="24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5" t="s">
        <v>217</v>
      </c>
      <c r="AU764" s="245" t="s">
        <v>81</v>
      </c>
      <c r="AV764" s="13" t="s">
        <v>81</v>
      </c>
      <c r="AW764" s="13" t="s">
        <v>33</v>
      </c>
      <c r="AX764" s="13" t="s">
        <v>72</v>
      </c>
      <c r="AY764" s="245" t="s">
        <v>204</v>
      </c>
    </row>
    <row r="765" s="13" customFormat="1">
      <c r="A765" s="13"/>
      <c r="B765" s="235"/>
      <c r="C765" s="236"/>
      <c r="D765" s="228" t="s">
        <v>217</v>
      </c>
      <c r="E765" s="237" t="s">
        <v>19</v>
      </c>
      <c r="F765" s="238" t="s">
        <v>856</v>
      </c>
      <c r="G765" s="236"/>
      <c r="H765" s="239">
        <v>1.0469999999999999</v>
      </c>
      <c r="I765" s="240"/>
      <c r="J765" s="236"/>
      <c r="K765" s="236"/>
      <c r="L765" s="241"/>
      <c r="M765" s="242"/>
      <c r="N765" s="243"/>
      <c r="O765" s="243"/>
      <c r="P765" s="243"/>
      <c r="Q765" s="243"/>
      <c r="R765" s="243"/>
      <c r="S765" s="243"/>
      <c r="T765" s="244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5" t="s">
        <v>217</v>
      </c>
      <c r="AU765" s="245" t="s">
        <v>81</v>
      </c>
      <c r="AV765" s="13" t="s">
        <v>81</v>
      </c>
      <c r="AW765" s="13" t="s">
        <v>33</v>
      </c>
      <c r="AX765" s="13" t="s">
        <v>72</v>
      </c>
      <c r="AY765" s="245" t="s">
        <v>204</v>
      </c>
    </row>
    <row r="766" s="13" customFormat="1">
      <c r="A766" s="13"/>
      <c r="B766" s="235"/>
      <c r="C766" s="236"/>
      <c r="D766" s="228" t="s">
        <v>217</v>
      </c>
      <c r="E766" s="237" t="s">
        <v>19</v>
      </c>
      <c r="F766" s="238" t="s">
        <v>846</v>
      </c>
      <c r="G766" s="236"/>
      <c r="H766" s="239">
        <v>-0.54600000000000004</v>
      </c>
      <c r="I766" s="240"/>
      <c r="J766" s="236"/>
      <c r="K766" s="236"/>
      <c r="L766" s="241"/>
      <c r="M766" s="242"/>
      <c r="N766" s="243"/>
      <c r="O766" s="243"/>
      <c r="P766" s="243"/>
      <c r="Q766" s="243"/>
      <c r="R766" s="243"/>
      <c r="S766" s="243"/>
      <c r="T766" s="244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5" t="s">
        <v>217</v>
      </c>
      <c r="AU766" s="245" t="s">
        <v>81</v>
      </c>
      <c r="AV766" s="13" t="s">
        <v>81</v>
      </c>
      <c r="AW766" s="13" t="s">
        <v>33</v>
      </c>
      <c r="AX766" s="13" t="s">
        <v>72</v>
      </c>
      <c r="AY766" s="245" t="s">
        <v>204</v>
      </c>
    </row>
    <row r="767" s="16" customFormat="1">
      <c r="A767" s="16"/>
      <c r="B767" s="267"/>
      <c r="C767" s="268"/>
      <c r="D767" s="228" t="s">
        <v>217</v>
      </c>
      <c r="E767" s="269" t="s">
        <v>19</v>
      </c>
      <c r="F767" s="270" t="s">
        <v>268</v>
      </c>
      <c r="G767" s="268"/>
      <c r="H767" s="271">
        <v>34.087000000000003</v>
      </c>
      <c r="I767" s="272"/>
      <c r="J767" s="268"/>
      <c r="K767" s="268"/>
      <c r="L767" s="273"/>
      <c r="M767" s="274"/>
      <c r="N767" s="275"/>
      <c r="O767" s="275"/>
      <c r="P767" s="275"/>
      <c r="Q767" s="275"/>
      <c r="R767" s="275"/>
      <c r="S767" s="275"/>
      <c r="T767" s="27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T767" s="277" t="s">
        <v>217</v>
      </c>
      <c r="AU767" s="277" t="s">
        <v>81</v>
      </c>
      <c r="AV767" s="16" t="s">
        <v>227</v>
      </c>
      <c r="AW767" s="16" t="s">
        <v>33</v>
      </c>
      <c r="AX767" s="16" t="s">
        <v>72</v>
      </c>
      <c r="AY767" s="277" t="s">
        <v>204</v>
      </c>
    </row>
    <row r="768" s="14" customFormat="1">
      <c r="A768" s="14"/>
      <c r="B768" s="246"/>
      <c r="C768" s="247"/>
      <c r="D768" s="228" t="s">
        <v>217</v>
      </c>
      <c r="E768" s="248" t="s">
        <v>19</v>
      </c>
      <c r="F768" s="249" t="s">
        <v>220</v>
      </c>
      <c r="G768" s="247"/>
      <c r="H768" s="250">
        <v>215.084</v>
      </c>
      <c r="I768" s="251"/>
      <c r="J768" s="247"/>
      <c r="K768" s="247"/>
      <c r="L768" s="252"/>
      <c r="M768" s="253"/>
      <c r="N768" s="254"/>
      <c r="O768" s="254"/>
      <c r="P768" s="254"/>
      <c r="Q768" s="254"/>
      <c r="R768" s="254"/>
      <c r="S768" s="254"/>
      <c r="T768" s="255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6" t="s">
        <v>217</v>
      </c>
      <c r="AU768" s="256" t="s">
        <v>81</v>
      </c>
      <c r="AV768" s="14" t="s">
        <v>211</v>
      </c>
      <c r="AW768" s="14" t="s">
        <v>33</v>
      </c>
      <c r="AX768" s="14" t="s">
        <v>79</v>
      </c>
      <c r="AY768" s="256" t="s">
        <v>204</v>
      </c>
    </row>
    <row r="769" s="2" customFormat="1" ht="21.75" customHeight="1">
      <c r="A769" s="41"/>
      <c r="B769" s="42"/>
      <c r="C769" s="215" t="s">
        <v>873</v>
      </c>
      <c r="D769" s="215" t="s">
        <v>206</v>
      </c>
      <c r="E769" s="216" t="s">
        <v>874</v>
      </c>
      <c r="F769" s="217" t="s">
        <v>875</v>
      </c>
      <c r="G769" s="218" t="s">
        <v>230</v>
      </c>
      <c r="H769" s="219">
        <v>43.450000000000003</v>
      </c>
      <c r="I769" s="220"/>
      <c r="J769" s="221">
        <f>ROUND(I769*H769,2)</f>
        <v>0</v>
      </c>
      <c r="K769" s="217" t="s">
        <v>210</v>
      </c>
      <c r="L769" s="47"/>
      <c r="M769" s="222" t="s">
        <v>19</v>
      </c>
      <c r="N769" s="223" t="s">
        <v>43</v>
      </c>
      <c r="O769" s="87"/>
      <c r="P769" s="224">
        <f>O769*H769</f>
        <v>0</v>
      </c>
      <c r="Q769" s="224">
        <v>2.45329</v>
      </c>
      <c r="R769" s="224">
        <f>Q769*H769</f>
        <v>106.59545050000001</v>
      </c>
      <c r="S769" s="224">
        <v>0</v>
      </c>
      <c r="T769" s="225">
        <f>S769*H769</f>
        <v>0</v>
      </c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R769" s="226" t="s">
        <v>211</v>
      </c>
      <c r="AT769" s="226" t="s">
        <v>206</v>
      </c>
      <c r="AU769" s="226" t="s">
        <v>81</v>
      </c>
      <c r="AY769" s="20" t="s">
        <v>204</v>
      </c>
      <c r="BE769" s="227">
        <f>IF(N769="základní",J769,0)</f>
        <v>0</v>
      </c>
      <c r="BF769" s="227">
        <f>IF(N769="snížená",J769,0)</f>
        <v>0</v>
      </c>
      <c r="BG769" s="227">
        <f>IF(N769="zákl. přenesená",J769,0)</f>
        <v>0</v>
      </c>
      <c r="BH769" s="227">
        <f>IF(N769="sníž. přenesená",J769,0)</f>
        <v>0</v>
      </c>
      <c r="BI769" s="227">
        <f>IF(N769="nulová",J769,0)</f>
        <v>0</v>
      </c>
      <c r="BJ769" s="20" t="s">
        <v>79</v>
      </c>
      <c r="BK769" s="227">
        <f>ROUND(I769*H769,2)</f>
        <v>0</v>
      </c>
      <c r="BL769" s="20" t="s">
        <v>211</v>
      </c>
      <c r="BM769" s="226" t="s">
        <v>876</v>
      </c>
    </row>
    <row r="770" s="2" customFormat="1">
      <c r="A770" s="41"/>
      <c r="B770" s="42"/>
      <c r="C770" s="43"/>
      <c r="D770" s="228" t="s">
        <v>213</v>
      </c>
      <c r="E770" s="43"/>
      <c r="F770" s="229" t="s">
        <v>877</v>
      </c>
      <c r="G770" s="43"/>
      <c r="H770" s="43"/>
      <c r="I770" s="230"/>
      <c r="J770" s="43"/>
      <c r="K770" s="43"/>
      <c r="L770" s="47"/>
      <c r="M770" s="231"/>
      <c r="N770" s="232"/>
      <c r="O770" s="87"/>
      <c r="P770" s="87"/>
      <c r="Q770" s="87"/>
      <c r="R770" s="87"/>
      <c r="S770" s="87"/>
      <c r="T770" s="88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T770" s="20" t="s">
        <v>213</v>
      </c>
      <c r="AU770" s="20" t="s">
        <v>81</v>
      </c>
    </row>
    <row r="771" s="2" customFormat="1">
      <c r="A771" s="41"/>
      <c r="B771" s="42"/>
      <c r="C771" s="43"/>
      <c r="D771" s="233" t="s">
        <v>215</v>
      </c>
      <c r="E771" s="43"/>
      <c r="F771" s="234" t="s">
        <v>878</v>
      </c>
      <c r="G771" s="43"/>
      <c r="H771" s="43"/>
      <c r="I771" s="230"/>
      <c r="J771" s="43"/>
      <c r="K771" s="43"/>
      <c r="L771" s="47"/>
      <c r="M771" s="231"/>
      <c r="N771" s="232"/>
      <c r="O771" s="87"/>
      <c r="P771" s="87"/>
      <c r="Q771" s="87"/>
      <c r="R771" s="87"/>
      <c r="S771" s="87"/>
      <c r="T771" s="88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T771" s="20" t="s">
        <v>215</v>
      </c>
      <c r="AU771" s="20" t="s">
        <v>81</v>
      </c>
    </row>
    <row r="772" s="2" customFormat="1">
      <c r="A772" s="41"/>
      <c r="B772" s="42"/>
      <c r="C772" s="43"/>
      <c r="D772" s="228" t="s">
        <v>879</v>
      </c>
      <c r="E772" s="43"/>
      <c r="F772" s="288" t="s">
        <v>880</v>
      </c>
      <c r="G772" s="43"/>
      <c r="H772" s="43"/>
      <c r="I772" s="230"/>
      <c r="J772" s="43"/>
      <c r="K772" s="43"/>
      <c r="L772" s="47"/>
      <c r="M772" s="231"/>
      <c r="N772" s="232"/>
      <c r="O772" s="87"/>
      <c r="P772" s="87"/>
      <c r="Q772" s="87"/>
      <c r="R772" s="87"/>
      <c r="S772" s="87"/>
      <c r="T772" s="88"/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T772" s="20" t="s">
        <v>879</v>
      </c>
      <c r="AU772" s="20" t="s">
        <v>81</v>
      </c>
    </row>
    <row r="773" s="15" customFormat="1">
      <c r="A773" s="15"/>
      <c r="B773" s="257"/>
      <c r="C773" s="258"/>
      <c r="D773" s="228" t="s">
        <v>217</v>
      </c>
      <c r="E773" s="259" t="s">
        <v>19</v>
      </c>
      <c r="F773" s="260" t="s">
        <v>818</v>
      </c>
      <c r="G773" s="258"/>
      <c r="H773" s="259" t="s">
        <v>19</v>
      </c>
      <c r="I773" s="261"/>
      <c r="J773" s="258"/>
      <c r="K773" s="258"/>
      <c r="L773" s="262"/>
      <c r="M773" s="263"/>
      <c r="N773" s="264"/>
      <c r="O773" s="264"/>
      <c r="P773" s="264"/>
      <c r="Q773" s="264"/>
      <c r="R773" s="264"/>
      <c r="S773" s="264"/>
      <c r="T773" s="26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6" t="s">
        <v>217</v>
      </c>
      <c r="AU773" s="266" t="s">
        <v>81</v>
      </c>
      <c r="AV773" s="15" t="s">
        <v>79</v>
      </c>
      <c r="AW773" s="15" t="s">
        <v>33</v>
      </c>
      <c r="AX773" s="15" t="s">
        <v>72</v>
      </c>
      <c r="AY773" s="266" t="s">
        <v>204</v>
      </c>
    </row>
    <row r="774" s="13" customFormat="1">
      <c r="A774" s="13"/>
      <c r="B774" s="235"/>
      <c r="C774" s="236"/>
      <c r="D774" s="228" t="s">
        <v>217</v>
      </c>
      <c r="E774" s="237" t="s">
        <v>19</v>
      </c>
      <c r="F774" s="238" t="s">
        <v>881</v>
      </c>
      <c r="G774" s="236"/>
      <c r="H774" s="239">
        <v>4.9390000000000001</v>
      </c>
      <c r="I774" s="240"/>
      <c r="J774" s="236"/>
      <c r="K774" s="236"/>
      <c r="L774" s="241"/>
      <c r="M774" s="242"/>
      <c r="N774" s="243"/>
      <c r="O774" s="243"/>
      <c r="P774" s="243"/>
      <c r="Q774" s="243"/>
      <c r="R774" s="243"/>
      <c r="S774" s="243"/>
      <c r="T774" s="244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5" t="s">
        <v>217</v>
      </c>
      <c r="AU774" s="245" t="s">
        <v>81</v>
      </c>
      <c r="AV774" s="13" t="s">
        <v>81</v>
      </c>
      <c r="AW774" s="13" t="s">
        <v>33</v>
      </c>
      <c r="AX774" s="13" t="s">
        <v>72</v>
      </c>
      <c r="AY774" s="245" t="s">
        <v>204</v>
      </c>
    </row>
    <row r="775" s="13" customFormat="1">
      <c r="A775" s="13"/>
      <c r="B775" s="235"/>
      <c r="C775" s="236"/>
      <c r="D775" s="228" t="s">
        <v>217</v>
      </c>
      <c r="E775" s="237" t="s">
        <v>19</v>
      </c>
      <c r="F775" s="238" t="s">
        <v>882</v>
      </c>
      <c r="G775" s="236"/>
      <c r="H775" s="239">
        <v>3.851</v>
      </c>
      <c r="I775" s="240"/>
      <c r="J775" s="236"/>
      <c r="K775" s="236"/>
      <c r="L775" s="241"/>
      <c r="M775" s="242"/>
      <c r="N775" s="243"/>
      <c r="O775" s="243"/>
      <c r="P775" s="243"/>
      <c r="Q775" s="243"/>
      <c r="R775" s="243"/>
      <c r="S775" s="243"/>
      <c r="T775" s="244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5" t="s">
        <v>217</v>
      </c>
      <c r="AU775" s="245" t="s">
        <v>81</v>
      </c>
      <c r="AV775" s="13" t="s">
        <v>81</v>
      </c>
      <c r="AW775" s="13" t="s">
        <v>33</v>
      </c>
      <c r="AX775" s="13" t="s">
        <v>72</v>
      </c>
      <c r="AY775" s="245" t="s">
        <v>204</v>
      </c>
    </row>
    <row r="776" s="15" customFormat="1">
      <c r="A776" s="15"/>
      <c r="B776" s="257"/>
      <c r="C776" s="258"/>
      <c r="D776" s="228" t="s">
        <v>217</v>
      </c>
      <c r="E776" s="259" t="s">
        <v>19</v>
      </c>
      <c r="F776" s="260" t="s">
        <v>836</v>
      </c>
      <c r="G776" s="258"/>
      <c r="H776" s="259" t="s">
        <v>19</v>
      </c>
      <c r="I776" s="261"/>
      <c r="J776" s="258"/>
      <c r="K776" s="258"/>
      <c r="L776" s="262"/>
      <c r="M776" s="263"/>
      <c r="N776" s="264"/>
      <c r="O776" s="264"/>
      <c r="P776" s="264"/>
      <c r="Q776" s="264"/>
      <c r="R776" s="264"/>
      <c r="S776" s="264"/>
      <c r="T776" s="265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66" t="s">
        <v>217</v>
      </c>
      <c r="AU776" s="266" t="s">
        <v>81</v>
      </c>
      <c r="AV776" s="15" t="s">
        <v>79</v>
      </c>
      <c r="AW776" s="15" t="s">
        <v>33</v>
      </c>
      <c r="AX776" s="15" t="s">
        <v>72</v>
      </c>
      <c r="AY776" s="266" t="s">
        <v>204</v>
      </c>
    </row>
    <row r="777" s="13" customFormat="1">
      <c r="A777" s="13"/>
      <c r="B777" s="235"/>
      <c r="C777" s="236"/>
      <c r="D777" s="228" t="s">
        <v>217</v>
      </c>
      <c r="E777" s="237" t="s">
        <v>19</v>
      </c>
      <c r="F777" s="238" t="s">
        <v>883</v>
      </c>
      <c r="G777" s="236"/>
      <c r="H777" s="239">
        <v>0.97399999999999998</v>
      </c>
      <c r="I777" s="240"/>
      <c r="J777" s="236"/>
      <c r="K777" s="236"/>
      <c r="L777" s="241"/>
      <c r="M777" s="242"/>
      <c r="N777" s="243"/>
      <c r="O777" s="243"/>
      <c r="P777" s="243"/>
      <c r="Q777" s="243"/>
      <c r="R777" s="243"/>
      <c r="S777" s="243"/>
      <c r="T777" s="244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5" t="s">
        <v>217</v>
      </c>
      <c r="AU777" s="245" t="s">
        <v>81</v>
      </c>
      <c r="AV777" s="13" t="s">
        <v>81</v>
      </c>
      <c r="AW777" s="13" t="s">
        <v>33</v>
      </c>
      <c r="AX777" s="13" t="s">
        <v>72</v>
      </c>
      <c r="AY777" s="245" t="s">
        <v>204</v>
      </c>
    </row>
    <row r="778" s="13" customFormat="1">
      <c r="A778" s="13"/>
      <c r="B778" s="235"/>
      <c r="C778" s="236"/>
      <c r="D778" s="228" t="s">
        <v>217</v>
      </c>
      <c r="E778" s="237" t="s">
        <v>19</v>
      </c>
      <c r="F778" s="238" t="s">
        <v>884</v>
      </c>
      <c r="G778" s="236"/>
      <c r="H778" s="239">
        <v>1.915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5" t="s">
        <v>217</v>
      </c>
      <c r="AU778" s="245" t="s">
        <v>81</v>
      </c>
      <c r="AV778" s="13" t="s">
        <v>81</v>
      </c>
      <c r="AW778" s="13" t="s">
        <v>33</v>
      </c>
      <c r="AX778" s="13" t="s">
        <v>72</v>
      </c>
      <c r="AY778" s="245" t="s">
        <v>204</v>
      </c>
    </row>
    <row r="779" s="16" customFormat="1">
      <c r="A779" s="16"/>
      <c r="B779" s="267"/>
      <c r="C779" s="268"/>
      <c r="D779" s="228" t="s">
        <v>217</v>
      </c>
      <c r="E779" s="269" t="s">
        <v>19</v>
      </c>
      <c r="F779" s="270" t="s">
        <v>268</v>
      </c>
      <c r="G779" s="268"/>
      <c r="H779" s="271">
        <v>11.678999999999999</v>
      </c>
      <c r="I779" s="272"/>
      <c r="J779" s="268"/>
      <c r="K779" s="268"/>
      <c r="L779" s="273"/>
      <c r="M779" s="274"/>
      <c r="N779" s="275"/>
      <c r="O779" s="275"/>
      <c r="P779" s="275"/>
      <c r="Q779" s="275"/>
      <c r="R779" s="275"/>
      <c r="S779" s="275"/>
      <c r="T779" s="27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T779" s="277" t="s">
        <v>217</v>
      </c>
      <c r="AU779" s="277" t="s">
        <v>81</v>
      </c>
      <c r="AV779" s="16" t="s">
        <v>227</v>
      </c>
      <c r="AW779" s="16" t="s">
        <v>33</v>
      </c>
      <c r="AX779" s="16" t="s">
        <v>72</v>
      </c>
      <c r="AY779" s="277" t="s">
        <v>204</v>
      </c>
    </row>
    <row r="780" s="15" customFormat="1">
      <c r="A780" s="15"/>
      <c r="B780" s="257"/>
      <c r="C780" s="258"/>
      <c r="D780" s="228" t="s">
        <v>217</v>
      </c>
      <c r="E780" s="259" t="s">
        <v>19</v>
      </c>
      <c r="F780" s="260" t="s">
        <v>847</v>
      </c>
      <c r="G780" s="258"/>
      <c r="H780" s="259" t="s">
        <v>19</v>
      </c>
      <c r="I780" s="261"/>
      <c r="J780" s="258"/>
      <c r="K780" s="258"/>
      <c r="L780" s="262"/>
      <c r="M780" s="263"/>
      <c r="N780" s="264"/>
      <c r="O780" s="264"/>
      <c r="P780" s="264"/>
      <c r="Q780" s="264"/>
      <c r="R780" s="264"/>
      <c r="S780" s="264"/>
      <c r="T780" s="26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66" t="s">
        <v>217</v>
      </c>
      <c r="AU780" s="266" t="s">
        <v>81</v>
      </c>
      <c r="AV780" s="15" t="s">
        <v>79</v>
      </c>
      <c r="AW780" s="15" t="s">
        <v>33</v>
      </c>
      <c r="AX780" s="15" t="s">
        <v>72</v>
      </c>
      <c r="AY780" s="266" t="s">
        <v>204</v>
      </c>
    </row>
    <row r="781" s="13" customFormat="1">
      <c r="A781" s="13"/>
      <c r="B781" s="235"/>
      <c r="C781" s="236"/>
      <c r="D781" s="228" t="s">
        <v>217</v>
      </c>
      <c r="E781" s="237" t="s">
        <v>19</v>
      </c>
      <c r="F781" s="238" t="s">
        <v>885</v>
      </c>
      <c r="G781" s="236"/>
      <c r="H781" s="239">
        <v>4.7480000000000002</v>
      </c>
      <c r="I781" s="240"/>
      <c r="J781" s="236"/>
      <c r="K781" s="236"/>
      <c r="L781" s="241"/>
      <c r="M781" s="242"/>
      <c r="N781" s="243"/>
      <c r="O781" s="243"/>
      <c r="P781" s="243"/>
      <c r="Q781" s="243"/>
      <c r="R781" s="243"/>
      <c r="S781" s="243"/>
      <c r="T781" s="244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5" t="s">
        <v>217</v>
      </c>
      <c r="AU781" s="245" t="s">
        <v>81</v>
      </c>
      <c r="AV781" s="13" t="s">
        <v>81</v>
      </c>
      <c r="AW781" s="13" t="s">
        <v>33</v>
      </c>
      <c r="AX781" s="13" t="s">
        <v>72</v>
      </c>
      <c r="AY781" s="245" t="s">
        <v>204</v>
      </c>
    </row>
    <row r="782" s="13" customFormat="1">
      <c r="A782" s="13"/>
      <c r="B782" s="235"/>
      <c r="C782" s="236"/>
      <c r="D782" s="228" t="s">
        <v>217</v>
      </c>
      <c r="E782" s="237" t="s">
        <v>19</v>
      </c>
      <c r="F782" s="238" t="s">
        <v>886</v>
      </c>
      <c r="G782" s="236"/>
      <c r="H782" s="239">
        <v>3.702</v>
      </c>
      <c r="I782" s="240"/>
      <c r="J782" s="236"/>
      <c r="K782" s="236"/>
      <c r="L782" s="241"/>
      <c r="M782" s="242"/>
      <c r="N782" s="243"/>
      <c r="O782" s="243"/>
      <c r="P782" s="243"/>
      <c r="Q782" s="243"/>
      <c r="R782" s="243"/>
      <c r="S782" s="243"/>
      <c r="T782" s="244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5" t="s">
        <v>217</v>
      </c>
      <c r="AU782" s="245" t="s">
        <v>81</v>
      </c>
      <c r="AV782" s="13" t="s">
        <v>81</v>
      </c>
      <c r="AW782" s="13" t="s">
        <v>33</v>
      </c>
      <c r="AX782" s="13" t="s">
        <v>72</v>
      </c>
      <c r="AY782" s="245" t="s">
        <v>204</v>
      </c>
    </row>
    <row r="783" s="15" customFormat="1">
      <c r="A783" s="15"/>
      <c r="B783" s="257"/>
      <c r="C783" s="258"/>
      <c r="D783" s="228" t="s">
        <v>217</v>
      </c>
      <c r="E783" s="259" t="s">
        <v>19</v>
      </c>
      <c r="F783" s="260" t="s">
        <v>836</v>
      </c>
      <c r="G783" s="258"/>
      <c r="H783" s="259" t="s">
        <v>19</v>
      </c>
      <c r="I783" s="261"/>
      <c r="J783" s="258"/>
      <c r="K783" s="258"/>
      <c r="L783" s="262"/>
      <c r="M783" s="263"/>
      <c r="N783" s="264"/>
      <c r="O783" s="264"/>
      <c r="P783" s="264"/>
      <c r="Q783" s="264"/>
      <c r="R783" s="264"/>
      <c r="S783" s="264"/>
      <c r="T783" s="265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6" t="s">
        <v>217</v>
      </c>
      <c r="AU783" s="266" t="s">
        <v>81</v>
      </c>
      <c r="AV783" s="15" t="s">
        <v>79</v>
      </c>
      <c r="AW783" s="15" t="s">
        <v>33</v>
      </c>
      <c r="AX783" s="15" t="s">
        <v>72</v>
      </c>
      <c r="AY783" s="266" t="s">
        <v>204</v>
      </c>
    </row>
    <row r="784" s="13" customFormat="1">
      <c r="A784" s="13"/>
      <c r="B784" s="235"/>
      <c r="C784" s="236"/>
      <c r="D784" s="228" t="s">
        <v>217</v>
      </c>
      <c r="E784" s="237" t="s">
        <v>19</v>
      </c>
      <c r="F784" s="238" t="s">
        <v>887</v>
      </c>
      <c r="G784" s="236"/>
      <c r="H784" s="239">
        <v>0.93700000000000006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5" t="s">
        <v>217</v>
      </c>
      <c r="AU784" s="245" t="s">
        <v>81</v>
      </c>
      <c r="AV784" s="13" t="s">
        <v>81</v>
      </c>
      <c r="AW784" s="13" t="s">
        <v>33</v>
      </c>
      <c r="AX784" s="13" t="s">
        <v>72</v>
      </c>
      <c r="AY784" s="245" t="s">
        <v>204</v>
      </c>
    </row>
    <row r="785" s="13" customFormat="1">
      <c r="A785" s="13"/>
      <c r="B785" s="235"/>
      <c r="C785" s="236"/>
      <c r="D785" s="228" t="s">
        <v>217</v>
      </c>
      <c r="E785" s="237" t="s">
        <v>19</v>
      </c>
      <c r="F785" s="238" t="s">
        <v>888</v>
      </c>
      <c r="G785" s="236"/>
      <c r="H785" s="239">
        <v>1.841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5" t="s">
        <v>217</v>
      </c>
      <c r="AU785" s="245" t="s">
        <v>81</v>
      </c>
      <c r="AV785" s="13" t="s">
        <v>81</v>
      </c>
      <c r="AW785" s="13" t="s">
        <v>33</v>
      </c>
      <c r="AX785" s="13" t="s">
        <v>72</v>
      </c>
      <c r="AY785" s="245" t="s">
        <v>204</v>
      </c>
    </row>
    <row r="786" s="16" customFormat="1">
      <c r="A786" s="16"/>
      <c r="B786" s="267"/>
      <c r="C786" s="268"/>
      <c r="D786" s="228" t="s">
        <v>217</v>
      </c>
      <c r="E786" s="269" t="s">
        <v>19</v>
      </c>
      <c r="F786" s="270" t="s">
        <v>268</v>
      </c>
      <c r="G786" s="268"/>
      <c r="H786" s="271">
        <v>11.227999999999998</v>
      </c>
      <c r="I786" s="272"/>
      <c r="J786" s="268"/>
      <c r="K786" s="268"/>
      <c r="L786" s="273"/>
      <c r="M786" s="274"/>
      <c r="N786" s="275"/>
      <c r="O786" s="275"/>
      <c r="P786" s="275"/>
      <c r="Q786" s="275"/>
      <c r="R786" s="275"/>
      <c r="S786" s="275"/>
      <c r="T786" s="27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T786" s="277" t="s">
        <v>217</v>
      </c>
      <c r="AU786" s="277" t="s">
        <v>81</v>
      </c>
      <c r="AV786" s="16" t="s">
        <v>227</v>
      </c>
      <c r="AW786" s="16" t="s">
        <v>33</v>
      </c>
      <c r="AX786" s="16" t="s">
        <v>72</v>
      </c>
      <c r="AY786" s="277" t="s">
        <v>204</v>
      </c>
    </row>
    <row r="787" s="15" customFormat="1">
      <c r="A787" s="15"/>
      <c r="B787" s="257"/>
      <c r="C787" s="258"/>
      <c r="D787" s="228" t="s">
        <v>217</v>
      </c>
      <c r="E787" s="259" t="s">
        <v>19</v>
      </c>
      <c r="F787" s="260" t="s">
        <v>857</v>
      </c>
      <c r="G787" s="258"/>
      <c r="H787" s="259" t="s">
        <v>19</v>
      </c>
      <c r="I787" s="261"/>
      <c r="J787" s="258"/>
      <c r="K787" s="258"/>
      <c r="L787" s="262"/>
      <c r="M787" s="263"/>
      <c r="N787" s="264"/>
      <c r="O787" s="264"/>
      <c r="P787" s="264"/>
      <c r="Q787" s="264"/>
      <c r="R787" s="264"/>
      <c r="S787" s="264"/>
      <c r="T787" s="26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66" t="s">
        <v>217</v>
      </c>
      <c r="AU787" s="266" t="s">
        <v>81</v>
      </c>
      <c r="AV787" s="15" t="s">
        <v>79</v>
      </c>
      <c r="AW787" s="15" t="s">
        <v>33</v>
      </c>
      <c r="AX787" s="15" t="s">
        <v>72</v>
      </c>
      <c r="AY787" s="266" t="s">
        <v>204</v>
      </c>
    </row>
    <row r="788" s="13" customFormat="1">
      <c r="A788" s="13"/>
      <c r="B788" s="235"/>
      <c r="C788" s="236"/>
      <c r="D788" s="228" t="s">
        <v>217</v>
      </c>
      <c r="E788" s="237" t="s">
        <v>19</v>
      </c>
      <c r="F788" s="238" t="s">
        <v>889</v>
      </c>
      <c r="G788" s="236"/>
      <c r="H788" s="239">
        <v>5.7069999999999999</v>
      </c>
      <c r="I788" s="240"/>
      <c r="J788" s="236"/>
      <c r="K788" s="236"/>
      <c r="L788" s="241"/>
      <c r="M788" s="242"/>
      <c r="N788" s="243"/>
      <c r="O788" s="243"/>
      <c r="P788" s="243"/>
      <c r="Q788" s="243"/>
      <c r="R788" s="243"/>
      <c r="S788" s="243"/>
      <c r="T788" s="244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5" t="s">
        <v>217</v>
      </c>
      <c r="AU788" s="245" t="s">
        <v>81</v>
      </c>
      <c r="AV788" s="13" t="s">
        <v>81</v>
      </c>
      <c r="AW788" s="13" t="s">
        <v>33</v>
      </c>
      <c r="AX788" s="13" t="s">
        <v>72</v>
      </c>
      <c r="AY788" s="245" t="s">
        <v>204</v>
      </c>
    </row>
    <row r="789" s="13" customFormat="1">
      <c r="A789" s="13"/>
      <c r="B789" s="235"/>
      <c r="C789" s="236"/>
      <c r="D789" s="228" t="s">
        <v>217</v>
      </c>
      <c r="E789" s="237" t="s">
        <v>19</v>
      </c>
      <c r="F789" s="238" t="s">
        <v>890</v>
      </c>
      <c r="G789" s="236"/>
      <c r="H789" s="239">
        <v>4.7999999999999998</v>
      </c>
      <c r="I789" s="240"/>
      <c r="J789" s="236"/>
      <c r="K789" s="236"/>
      <c r="L789" s="241"/>
      <c r="M789" s="242"/>
      <c r="N789" s="243"/>
      <c r="O789" s="243"/>
      <c r="P789" s="243"/>
      <c r="Q789" s="243"/>
      <c r="R789" s="243"/>
      <c r="S789" s="243"/>
      <c r="T789" s="244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5" t="s">
        <v>217</v>
      </c>
      <c r="AU789" s="245" t="s">
        <v>81</v>
      </c>
      <c r="AV789" s="13" t="s">
        <v>81</v>
      </c>
      <c r="AW789" s="13" t="s">
        <v>33</v>
      </c>
      <c r="AX789" s="13" t="s">
        <v>72</v>
      </c>
      <c r="AY789" s="245" t="s">
        <v>204</v>
      </c>
    </row>
    <row r="790" s="15" customFormat="1">
      <c r="A790" s="15"/>
      <c r="B790" s="257"/>
      <c r="C790" s="258"/>
      <c r="D790" s="228" t="s">
        <v>217</v>
      </c>
      <c r="E790" s="259" t="s">
        <v>19</v>
      </c>
      <c r="F790" s="260" t="s">
        <v>836</v>
      </c>
      <c r="G790" s="258"/>
      <c r="H790" s="259" t="s">
        <v>19</v>
      </c>
      <c r="I790" s="261"/>
      <c r="J790" s="258"/>
      <c r="K790" s="258"/>
      <c r="L790" s="262"/>
      <c r="M790" s="263"/>
      <c r="N790" s="264"/>
      <c r="O790" s="264"/>
      <c r="P790" s="264"/>
      <c r="Q790" s="264"/>
      <c r="R790" s="264"/>
      <c r="S790" s="264"/>
      <c r="T790" s="265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66" t="s">
        <v>217</v>
      </c>
      <c r="AU790" s="266" t="s">
        <v>81</v>
      </c>
      <c r="AV790" s="15" t="s">
        <v>79</v>
      </c>
      <c r="AW790" s="15" t="s">
        <v>33</v>
      </c>
      <c r="AX790" s="15" t="s">
        <v>72</v>
      </c>
      <c r="AY790" s="266" t="s">
        <v>204</v>
      </c>
    </row>
    <row r="791" s="13" customFormat="1">
      <c r="A791" s="13"/>
      <c r="B791" s="235"/>
      <c r="C791" s="236"/>
      <c r="D791" s="228" t="s">
        <v>217</v>
      </c>
      <c r="E791" s="237" t="s">
        <v>19</v>
      </c>
      <c r="F791" s="238" t="s">
        <v>891</v>
      </c>
      <c r="G791" s="236"/>
      <c r="H791" s="239">
        <v>0.93700000000000006</v>
      </c>
      <c r="I791" s="240"/>
      <c r="J791" s="236"/>
      <c r="K791" s="236"/>
      <c r="L791" s="241"/>
      <c r="M791" s="242"/>
      <c r="N791" s="243"/>
      <c r="O791" s="243"/>
      <c r="P791" s="243"/>
      <c r="Q791" s="243"/>
      <c r="R791" s="243"/>
      <c r="S791" s="243"/>
      <c r="T791" s="244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5" t="s">
        <v>217</v>
      </c>
      <c r="AU791" s="245" t="s">
        <v>81</v>
      </c>
      <c r="AV791" s="13" t="s">
        <v>81</v>
      </c>
      <c r="AW791" s="13" t="s">
        <v>33</v>
      </c>
      <c r="AX791" s="13" t="s">
        <v>72</v>
      </c>
      <c r="AY791" s="245" t="s">
        <v>204</v>
      </c>
    </row>
    <row r="792" s="13" customFormat="1">
      <c r="A792" s="13"/>
      <c r="B792" s="235"/>
      <c r="C792" s="236"/>
      <c r="D792" s="228" t="s">
        <v>217</v>
      </c>
      <c r="E792" s="237" t="s">
        <v>19</v>
      </c>
      <c r="F792" s="238" t="s">
        <v>892</v>
      </c>
      <c r="G792" s="236"/>
      <c r="H792" s="239">
        <v>1.841</v>
      </c>
      <c r="I792" s="240"/>
      <c r="J792" s="236"/>
      <c r="K792" s="236"/>
      <c r="L792" s="241"/>
      <c r="M792" s="242"/>
      <c r="N792" s="243"/>
      <c r="O792" s="243"/>
      <c r="P792" s="243"/>
      <c r="Q792" s="243"/>
      <c r="R792" s="243"/>
      <c r="S792" s="243"/>
      <c r="T792" s="244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5" t="s">
        <v>217</v>
      </c>
      <c r="AU792" s="245" t="s">
        <v>81</v>
      </c>
      <c r="AV792" s="13" t="s">
        <v>81</v>
      </c>
      <c r="AW792" s="13" t="s">
        <v>33</v>
      </c>
      <c r="AX792" s="13" t="s">
        <v>72</v>
      </c>
      <c r="AY792" s="245" t="s">
        <v>204</v>
      </c>
    </row>
    <row r="793" s="16" customFormat="1">
      <c r="A793" s="16"/>
      <c r="B793" s="267"/>
      <c r="C793" s="268"/>
      <c r="D793" s="228" t="s">
        <v>217</v>
      </c>
      <c r="E793" s="269" t="s">
        <v>19</v>
      </c>
      <c r="F793" s="270" t="s">
        <v>268</v>
      </c>
      <c r="G793" s="268"/>
      <c r="H793" s="271">
        <v>13.284999999999998</v>
      </c>
      <c r="I793" s="272"/>
      <c r="J793" s="268"/>
      <c r="K793" s="268"/>
      <c r="L793" s="273"/>
      <c r="M793" s="274"/>
      <c r="N793" s="275"/>
      <c r="O793" s="275"/>
      <c r="P793" s="275"/>
      <c r="Q793" s="275"/>
      <c r="R793" s="275"/>
      <c r="S793" s="275"/>
      <c r="T793" s="27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T793" s="277" t="s">
        <v>217</v>
      </c>
      <c r="AU793" s="277" t="s">
        <v>81</v>
      </c>
      <c r="AV793" s="16" t="s">
        <v>227</v>
      </c>
      <c r="AW793" s="16" t="s">
        <v>33</v>
      </c>
      <c r="AX793" s="16" t="s">
        <v>72</v>
      </c>
      <c r="AY793" s="277" t="s">
        <v>204</v>
      </c>
    </row>
    <row r="794" s="15" customFormat="1">
      <c r="A794" s="15"/>
      <c r="B794" s="257"/>
      <c r="C794" s="258"/>
      <c r="D794" s="228" t="s">
        <v>217</v>
      </c>
      <c r="E794" s="259" t="s">
        <v>19</v>
      </c>
      <c r="F794" s="260" t="s">
        <v>866</v>
      </c>
      <c r="G794" s="258"/>
      <c r="H794" s="259" t="s">
        <v>19</v>
      </c>
      <c r="I794" s="261"/>
      <c r="J794" s="258"/>
      <c r="K794" s="258"/>
      <c r="L794" s="262"/>
      <c r="M794" s="263"/>
      <c r="N794" s="264"/>
      <c r="O794" s="264"/>
      <c r="P794" s="264"/>
      <c r="Q794" s="264"/>
      <c r="R794" s="264"/>
      <c r="S794" s="264"/>
      <c r="T794" s="265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66" t="s">
        <v>217</v>
      </c>
      <c r="AU794" s="266" t="s">
        <v>81</v>
      </c>
      <c r="AV794" s="15" t="s">
        <v>79</v>
      </c>
      <c r="AW794" s="15" t="s">
        <v>33</v>
      </c>
      <c r="AX794" s="15" t="s">
        <v>72</v>
      </c>
      <c r="AY794" s="266" t="s">
        <v>204</v>
      </c>
    </row>
    <row r="795" s="13" customFormat="1">
      <c r="A795" s="13"/>
      <c r="B795" s="235"/>
      <c r="C795" s="236"/>
      <c r="D795" s="228" t="s">
        <v>217</v>
      </c>
      <c r="E795" s="237" t="s">
        <v>19</v>
      </c>
      <c r="F795" s="238" t="s">
        <v>893</v>
      </c>
      <c r="G795" s="236"/>
      <c r="H795" s="239">
        <v>5.2460000000000004</v>
      </c>
      <c r="I795" s="240"/>
      <c r="J795" s="236"/>
      <c r="K795" s="236"/>
      <c r="L795" s="241"/>
      <c r="M795" s="242"/>
      <c r="N795" s="243"/>
      <c r="O795" s="243"/>
      <c r="P795" s="243"/>
      <c r="Q795" s="243"/>
      <c r="R795" s="243"/>
      <c r="S795" s="243"/>
      <c r="T795" s="244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5" t="s">
        <v>217</v>
      </c>
      <c r="AU795" s="245" t="s">
        <v>81</v>
      </c>
      <c r="AV795" s="13" t="s">
        <v>81</v>
      </c>
      <c r="AW795" s="13" t="s">
        <v>33</v>
      </c>
      <c r="AX795" s="13" t="s">
        <v>72</v>
      </c>
      <c r="AY795" s="245" t="s">
        <v>204</v>
      </c>
    </row>
    <row r="796" s="15" customFormat="1">
      <c r="A796" s="15"/>
      <c r="B796" s="257"/>
      <c r="C796" s="258"/>
      <c r="D796" s="228" t="s">
        <v>217</v>
      </c>
      <c r="E796" s="259" t="s">
        <v>19</v>
      </c>
      <c r="F796" s="260" t="s">
        <v>836</v>
      </c>
      <c r="G796" s="258"/>
      <c r="H796" s="259" t="s">
        <v>19</v>
      </c>
      <c r="I796" s="261"/>
      <c r="J796" s="258"/>
      <c r="K796" s="258"/>
      <c r="L796" s="262"/>
      <c r="M796" s="263"/>
      <c r="N796" s="264"/>
      <c r="O796" s="264"/>
      <c r="P796" s="264"/>
      <c r="Q796" s="264"/>
      <c r="R796" s="264"/>
      <c r="S796" s="264"/>
      <c r="T796" s="265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66" t="s">
        <v>217</v>
      </c>
      <c r="AU796" s="266" t="s">
        <v>81</v>
      </c>
      <c r="AV796" s="15" t="s">
        <v>79</v>
      </c>
      <c r="AW796" s="15" t="s">
        <v>33</v>
      </c>
      <c r="AX796" s="15" t="s">
        <v>72</v>
      </c>
      <c r="AY796" s="266" t="s">
        <v>204</v>
      </c>
    </row>
    <row r="797" s="13" customFormat="1">
      <c r="A797" s="13"/>
      <c r="B797" s="235"/>
      <c r="C797" s="236"/>
      <c r="D797" s="228" t="s">
        <v>217</v>
      </c>
      <c r="E797" s="237" t="s">
        <v>19</v>
      </c>
      <c r="F797" s="238" t="s">
        <v>894</v>
      </c>
      <c r="G797" s="236"/>
      <c r="H797" s="239">
        <v>2.012</v>
      </c>
      <c r="I797" s="240"/>
      <c r="J797" s="236"/>
      <c r="K797" s="236"/>
      <c r="L797" s="241"/>
      <c r="M797" s="242"/>
      <c r="N797" s="243"/>
      <c r="O797" s="243"/>
      <c r="P797" s="243"/>
      <c r="Q797" s="243"/>
      <c r="R797" s="243"/>
      <c r="S797" s="243"/>
      <c r="T797" s="244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5" t="s">
        <v>217</v>
      </c>
      <c r="AU797" s="245" t="s">
        <v>81</v>
      </c>
      <c r="AV797" s="13" t="s">
        <v>81</v>
      </c>
      <c r="AW797" s="13" t="s">
        <v>33</v>
      </c>
      <c r="AX797" s="13" t="s">
        <v>72</v>
      </c>
      <c r="AY797" s="245" t="s">
        <v>204</v>
      </c>
    </row>
    <row r="798" s="16" customFormat="1">
      <c r="A798" s="16"/>
      <c r="B798" s="267"/>
      <c r="C798" s="268"/>
      <c r="D798" s="228" t="s">
        <v>217</v>
      </c>
      <c r="E798" s="269" t="s">
        <v>19</v>
      </c>
      <c r="F798" s="270" t="s">
        <v>268</v>
      </c>
      <c r="G798" s="268"/>
      <c r="H798" s="271">
        <v>7.2580000000000009</v>
      </c>
      <c r="I798" s="272"/>
      <c r="J798" s="268"/>
      <c r="K798" s="268"/>
      <c r="L798" s="273"/>
      <c r="M798" s="274"/>
      <c r="N798" s="275"/>
      <c r="O798" s="275"/>
      <c r="P798" s="275"/>
      <c r="Q798" s="275"/>
      <c r="R798" s="275"/>
      <c r="S798" s="275"/>
      <c r="T798" s="27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T798" s="277" t="s">
        <v>217</v>
      </c>
      <c r="AU798" s="277" t="s">
        <v>81</v>
      </c>
      <c r="AV798" s="16" t="s">
        <v>227</v>
      </c>
      <c r="AW798" s="16" t="s">
        <v>33</v>
      </c>
      <c r="AX798" s="16" t="s">
        <v>72</v>
      </c>
      <c r="AY798" s="277" t="s">
        <v>204</v>
      </c>
    </row>
    <row r="799" s="14" customFormat="1">
      <c r="A799" s="14"/>
      <c r="B799" s="246"/>
      <c r="C799" s="247"/>
      <c r="D799" s="228" t="s">
        <v>217</v>
      </c>
      <c r="E799" s="248" t="s">
        <v>19</v>
      </c>
      <c r="F799" s="249" t="s">
        <v>220</v>
      </c>
      <c r="G799" s="247"/>
      <c r="H799" s="250">
        <v>43.450000000000003</v>
      </c>
      <c r="I799" s="251"/>
      <c r="J799" s="247"/>
      <c r="K799" s="247"/>
      <c r="L799" s="252"/>
      <c r="M799" s="253"/>
      <c r="N799" s="254"/>
      <c r="O799" s="254"/>
      <c r="P799" s="254"/>
      <c r="Q799" s="254"/>
      <c r="R799" s="254"/>
      <c r="S799" s="254"/>
      <c r="T799" s="255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6" t="s">
        <v>217</v>
      </c>
      <c r="AU799" s="256" t="s">
        <v>81</v>
      </c>
      <c r="AV799" s="14" t="s">
        <v>211</v>
      </c>
      <c r="AW799" s="14" t="s">
        <v>33</v>
      </c>
      <c r="AX799" s="14" t="s">
        <v>79</v>
      </c>
      <c r="AY799" s="256" t="s">
        <v>204</v>
      </c>
    </row>
    <row r="800" s="2" customFormat="1" ht="24.15" customHeight="1">
      <c r="A800" s="41"/>
      <c r="B800" s="42"/>
      <c r="C800" s="215" t="s">
        <v>895</v>
      </c>
      <c r="D800" s="215" t="s">
        <v>206</v>
      </c>
      <c r="E800" s="216" t="s">
        <v>896</v>
      </c>
      <c r="F800" s="217" t="s">
        <v>897</v>
      </c>
      <c r="G800" s="218" t="s">
        <v>230</v>
      </c>
      <c r="H800" s="219">
        <v>10.829000000000001</v>
      </c>
      <c r="I800" s="220"/>
      <c r="J800" s="221">
        <f>ROUND(I800*H800,2)</f>
        <v>0</v>
      </c>
      <c r="K800" s="217" t="s">
        <v>210</v>
      </c>
      <c r="L800" s="47"/>
      <c r="M800" s="222" t="s">
        <v>19</v>
      </c>
      <c r="N800" s="223" t="s">
        <v>43</v>
      </c>
      <c r="O800" s="87"/>
      <c r="P800" s="224">
        <f>O800*H800</f>
        <v>0</v>
      </c>
      <c r="Q800" s="224">
        <v>2.45329</v>
      </c>
      <c r="R800" s="224">
        <f>Q800*H800</f>
        <v>26.56667741</v>
      </c>
      <c r="S800" s="224">
        <v>0</v>
      </c>
      <c r="T800" s="225">
        <f>S800*H800</f>
        <v>0</v>
      </c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R800" s="226" t="s">
        <v>211</v>
      </c>
      <c r="AT800" s="226" t="s">
        <v>206</v>
      </c>
      <c r="AU800" s="226" t="s">
        <v>81</v>
      </c>
      <c r="AY800" s="20" t="s">
        <v>204</v>
      </c>
      <c r="BE800" s="227">
        <f>IF(N800="základní",J800,0)</f>
        <v>0</v>
      </c>
      <c r="BF800" s="227">
        <f>IF(N800="snížená",J800,0)</f>
        <v>0</v>
      </c>
      <c r="BG800" s="227">
        <f>IF(N800="zákl. přenesená",J800,0)</f>
        <v>0</v>
      </c>
      <c r="BH800" s="227">
        <f>IF(N800="sníž. přenesená",J800,0)</f>
        <v>0</v>
      </c>
      <c r="BI800" s="227">
        <f>IF(N800="nulová",J800,0)</f>
        <v>0</v>
      </c>
      <c r="BJ800" s="20" t="s">
        <v>79</v>
      </c>
      <c r="BK800" s="227">
        <f>ROUND(I800*H800,2)</f>
        <v>0</v>
      </c>
      <c r="BL800" s="20" t="s">
        <v>211</v>
      </c>
      <c r="BM800" s="226" t="s">
        <v>898</v>
      </c>
    </row>
    <row r="801" s="2" customFormat="1">
      <c r="A801" s="41"/>
      <c r="B801" s="42"/>
      <c r="C801" s="43"/>
      <c r="D801" s="228" t="s">
        <v>213</v>
      </c>
      <c r="E801" s="43"/>
      <c r="F801" s="229" t="s">
        <v>899</v>
      </c>
      <c r="G801" s="43"/>
      <c r="H801" s="43"/>
      <c r="I801" s="230"/>
      <c r="J801" s="43"/>
      <c r="K801" s="43"/>
      <c r="L801" s="47"/>
      <c r="M801" s="231"/>
      <c r="N801" s="232"/>
      <c r="O801" s="87"/>
      <c r="P801" s="87"/>
      <c r="Q801" s="87"/>
      <c r="R801" s="87"/>
      <c r="S801" s="87"/>
      <c r="T801" s="88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T801" s="20" t="s">
        <v>213</v>
      </c>
      <c r="AU801" s="20" t="s">
        <v>81</v>
      </c>
    </row>
    <row r="802" s="2" customFormat="1">
      <c r="A802" s="41"/>
      <c r="B802" s="42"/>
      <c r="C802" s="43"/>
      <c r="D802" s="233" t="s">
        <v>215</v>
      </c>
      <c r="E802" s="43"/>
      <c r="F802" s="234" t="s">
        <v>900</v>
      </c>
      <c r="G802" s="43"/>
      <c r="H802" s="43"/>
      <c r="I802" s="230"/>
      <c r="J802" s="43"/>
      <c r="K802" s="43"/>
      <c r="L802" s="47"/>
      <c r="M802" s="231"/>
      <c r="N802" s="232"/>
      <c r="O802" s="87"/>
      <c r="P802" s="87"/>
      <c r="Q802" s="87"/>
      <c r="R802" s="87"/>
      <c r="S802" s="87"/>
      <c r="T802" s="88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T802" s="20" t="s">
        <v>215</v>
      </c>
      <c r="AU802" s="20" t="s">
        <v>81</v>
      </c>
    </row>
    <row r="803" s="15" customFormat="1">
      <c r="A803" s="15"/>
      <c r="B803" s="257"/>
      <c r="C803" s="258"/>
      <c r="D803" s="228" t="s">
        <v>217</v>
      </c>
      <c r="E803" s="259" t="s">
        <v>19</v>
      </c>
      <c r="F803" s="260" t="s">
        <v>818</v>
      </c>
      <c r="G803" s="258"/>
      <c r="H803" s="259" t="s">
        <v>19</v>
      </c>
      <c r="I803" s="261"/>
      <c r="J803" s="258"/>
      <c r="K803" s="258"/>
      <c r="L803" s="262"/>
      <c r="M803" s="263"/>
      <c r="N803" s="264"/>
      <c r="O803" s="264"/>
      <c r="P803" s="264"/>
      <c r="Q803" s="264"/>
      <c r="R803" s="264"/>
      <c r="S803" s="264"/>
      <c r="T803" s="265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66" t="s">
        <v>217</v>
      </c>
      <c r="AU803" s="266" t="s">
        <v>81</v>
      </c>
      <c r="AV803" s="15" t="s">
        <v>79</v>
      </c>
      <c r="AW803" s="15" t="s">
        <v>33</v>
      </c>
      <c r="AX803" s="15" t="s">
        <v>72</v>
      </c>
      <c r="AY803" s="266" t="s">
        <v>204</v>
      </c>
    </row>
    <row r="804" s="15" customFormat="1">
      <c r="A804" s="15"/>
      <c r="B804" s="257"/>
      <c r="C804" s="258"/>
      <c r="D804" s="228" t="s">
        <v>217</v>
      </c>
      <c r="E804" s="259" t="s">
        <v>19</v>
      </c>
      <c r="F804" s="260" t="s">
        <v>901</v>
      </c>
      <c r="G804" s="258"/>
      <c r="H804" s="259" t="s">
        <v>19</v>
      </c>
      <c r="I804" s="261"/>
      <c r="J804" s="258"/>
      <c r="K804" s="258"/>
      <c r="L804" s="262"/>
      <c r="M804" s="263"/>
      <c r="N804" s="264"/>
      <c r="O804" s="264"/>
      <c r="P804" s="264"/>
      <c r="Q804" s="264"/>
      <c r="R804" s="264"/>
      <c r="S804" s="264"/>
      <c r="T804" s="265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66" t="s">
        <v>217</v>
      </c>
      <c r="AU804" s="266" t="s">
        <v>81</v>
      </c>
      <c r="AV804" s="15" t="s">
        <v>79</v>
      </c>
      <c r="AW804" s="15" t="s">
        <v>33</v>
      </c>
      <c r="AX804" s="15" t="s">
        <v>72</v>
      </c>
      <c r="AY804" s="266" t="s">
        <v>204</v>
      </c>
    </row>
    <row r="805" s="13" customFormat="1">
      <c r="A805" s="13"/>
      <c r="B805" s="235"/>
      <c r="C805" s="236"/>
      <c r="D805" s="228" t="s">
        <v>217</v>
      </c>
      <c r="E805" s="237" t="s">
        <v>19</v>
      </c>
      <c r="F805" s="238" t="s">
        <v>902</v>
      </c>
      <c r="G805" s="236"/>
      <c r="H805" s="239">
        <v>10.829000000000001</v>
      </c>
      <c r="I805" s="240"/>
      <c r="J805" s="236"/>
      <c r="K805" s="236"/>
      <c r="L805" s="241"/>
      <c r="M805" s="242"/>
      <c r="N805" s="243"/>
      <c r="O805" s="243"/>
      <c r="P805" s="243"/>
      <c r="Q805" s="243"/>
      <c r="R805" s="243"/>
      <c r="S805" s="243"/>
      <c r="T805" s="244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5" t="s">
        <v>217</v>
      </c>
      <c r="AU805" s="245" t="s">
        <v>81</v>
      </c>
      <c r="AV805" s="13" t="s">
        <v>81</v>
      </c>
      <c r="AW805" s="13" t="s">
        <v>33</v>
      </c>
      <c r="AX805" s="13" t="s">
        <v>79</v>
      </c>
      <c r="AY805" s="245" t="s">
        <v>204</v>
      </c>
    </row>
    <row r="806" s="2" customFormat="1" ht="24.15" customHeight="1">
      <c r="A806" s="41"/>
      <c r="B806" s="42"/>
      <c r="C806" s="215" t="s">
        <v>903</v>
      </c>
      <c r="D806" s="215" t="s">
        <v>206</v>
      </c>
      <c r="E806" s="216" t="s">
        <v>904</v>
      </c>
      <c r="F806" s="217" t="s">
        <v>905</v>
      </c>
      <c r="G806" s="218" t="s">
        <v>323</v>
      </c>
      <c r="H806" s="219">
        <v>2491.924</v>
      </c>
      <c r="I806" s="220"/>
      <c r="J806" s="221">
        <f>ROUND(I806*H806,2)</f>
        <v>0</v>
      </c>
      <c r="K806" s="217" t="s">
        <v>210</v>
      </c>
      <c r="L806" s="47"/>
      <c r="M806" s="222" t="s">
        <v>19</v>
      </c>
      <c r="N806" s="223" t="s">
        <v>43</v>
      </c>
      <c r="O806" s="87"/>
      <c r="P806" s="224">
        <f>O806*H806</f>
        <v>0</v>
      </c>
      <c r="Q806" s="224">
        <v>0.0027499999999999998</v>
      </c>
      <c r="R806" s="224">
        <f>Q806*H806</f>
        <v>6.8527909999999999</v>
      </c>
      <c r="S806" s="224">
        <v>0</v>
      </c>
      <c r="T806" s="225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26" t="s">
        <v>211</v>
      </c>
      <c r="AT806" s="226" t="s">
        <v>206</v>
      </c>
      <c r="AU806" s="226" t="s">
        <v>81</v>
      </c>
      <c r="AY806" s="20" t="s">
        <v>204</v>
      </c>
      <c r="BE806" s="227">
        <f>IF(N806="základní",J806,0)</f>
        <v>0</v>
      </c>
      <c r="BF806" s="227">
        <f>IF(N806="snížená",J806,0)</f>
        <v>0</v>
      </c>
      <c r="BG806" s="227">
        <f>IF(N806="zákl. přenesená",J806,0)</f>
        <v>0</v>
      </c>
      <c r="BH806" s="227">
        <f>IF(N806="sníž. přenesená",J806,0)</f>
        <v>0</v>
      </c>
      <c r="BI806" s="227">
        <f>IF(N806="nulová",J806,0)</f>
        <v>0</v>
      </c>
      <c r="BJ806" s="20" t="s">
        <v>79</v>
      </c>
      <c r="BK806" s="227">
        <f>ROUND(I806*H806,2)</f>
        <v>0</v>
      </c>
      <c r="BL806" s="20" t="s">
        <v>211</v>
      </c>
      <c r="BM806" s="226" t="s">
        <v>906</v>
      </c>
    </row>
    <row r="807" s="2" customFormat="1">
      <c r="A807" s="41"/>
      <c r="B807" s="42"/>
      <c r="C807" s="43"/>
      <c r="D807" s="228" t="s">
        <v>213</v>
      </c>
      <c r="E807" s="43"/>
      <c r="F807" s="229" t="s">
        <v>907</v>
      </c>
      <c r="G807" s="43"/>
      <c r="H807" s="43"/>
      <c r="I807" s="230"/>
      <c r="J807" s="43"/>
      <c r="K807" s="43"/>
      <c r="L807" s="47"/>
      <c r="M807" s="231"/>
      <c r="N807" s="232"/>
      <c r="O807" s="87"/>
      <c r="P807" s="87"/>
      <c r="Q807" s="87"/>
      <c r="R807" s="87"/>
      <c r="S807" s="87"/>
      <c r="T807" s="88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20" t="s">
        <v>213</v>
      </c>
      <c r="AU807" s="20" t="s">
        <v>81</v>
      </c>
    </row>
    <row r="808" s="2" customFormat="1">
      <c r="A808" s="41"/>
      <c r="B808" s="42"/>
      <c r="C808" s="43"/>
      <c r="D808" s="233" t="s">
        <v>215</v>
      </c>
      <c r="E808" s="43"/>
      <c r="F808" s="234" t="s">
        <v>908</v>
      </c>
      <c r="G808" s="43"/>
      <c r="H808" s="43"/>
      <c r="I808" s="230"/>
      <c r="J808" s="43"/>
      <c r="K808" s="43"/>
      <c r="L808" s="47"/>
      <c r="M808" s="231"/>
      <c r="N808" s="232"/>
      <c r="O808" s="87"/>
      <c r="P808" s="87"/>
      <c r="Q808" s="87"/>
      <c r="R808" s="87"/>
      <c r="S808" s="87"/>
      <c r="T808" s="88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T808" s="20" t="s">
        <v>215</v>
      </c>
      <c r="AU808" s="20" t="s">
        <v>81</v>
      </c>
    </row>
    <row r="809" s="15" customFormat="1">
      <c r="A809" s="15"/>
      <c r="B809" s="257"/>
      <c r="C809" s="258"/>
      <c r="D809" s="228" t="s">
        <v>217</v>
      </c>
      <c r="E809" s="259" t="s">
        <v>19</v>
      </c>
      <c r="F809" s="260" t="s">
        <v>555</v>
      </c>
      <c r="G809" s="258"/>
      <c r="H809" s="259" t="s">
        <v>19</v>
      </c>
      <c r="I809" s="261"/>
      <c r="J809" s="258"/>
      <c r="K809" s="258"/>
      <c r="L809" s="262"/>
      <c r="M809" s="263"/>
      <c r="N809" s="264"/>
      <c r="O809" s="264"/>
      <c r="P809" s="264"/>
      <c r="Q809" s="264"/>
      <c r="R809" s="264"/>
      <c r="S809" s="264"/>
      <c r="T809" s="265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66" t="s">
        <v>217</v>
      </c>
      <c r="AU809" s="266" t="s">
        <v>81</v>
      </c>
      <c r="AV809" s="15" t="s">
        <v>79</v>
      </c>
      <c r="AW809" s="15" t="s">
        <v>33</v>
      </c>
      <c r="AX809" s="15" t="s">
        <v>72</v>
      </c>
      <c r="AY809" s="266" t="s">
        <v>204</v>
      </c>
    </row>
    <row r="810" s="13" customFormat="1">
      <c r="A810" s="13"/>
      <c r="B810" s="235"/>
      <c r="C810" s="236"/>
      <c r="D810" s="228" t="s">
        <v>217</v>
      </c>
      <c r="E810" s="237" t="s">
        <v>19</v>
      </c>
      <c r="F810" s="238" t="s">
        <v>909</v>
      </c>
      <c r="G810" s="236"/>
      <c r="H810" s="239">
        <v>244.14099999999999</v>
      </c>
      <c r="I810" s="240"/>
      <c r="J810" s="236"/>
      <c r="K810" s="236"/>
      <c r="L810" s="241"/>
      <c r="M810" s="242"/>
      <c r="N810" s="243"/>
      <c r="O810" s="243"/>
      <c r="P810" s="243"/>
      <c r="Q810" s="243"/>
      <c r="R810" s="243"/>
      <c r="S810" s="243"/>
      <c r="T810" s="244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5" t="s">
        <v>217</v>
      </c>
      <c r="AU810" s="245" t="s">
        <v>81</v>
      </c>
      <c r="AV810" s="13" t="s">
        <v>81</v>
      </c>
      <c r="AW810" s="13" t="s">
        <v>33</v>
      </c>
      <c r="AX810" s="13" t="s">
        <v>72</v>
      </c>
      <c r="AY810" s="245" t="s">
        <v>204</v>
      </c>
    </row>
    <row r="811" s="13" customFormat="1">
      <c r="A811" s="13"/>
      <c r="B811" s="235"/>
      <c r="C811" s="236"/>
      <c r="D811" s="228" t="s">
        <v>217</v>
      </c>
      <c r="E811" s="237" t="s">
        <v>19</v>
      </c>
      <c r="F811" s="238" t="s">
        <v>910</v>
      </c>
      <c r="G811" s="236"/>
      <c r="H811" s="239">
        <v>97.498999999999995</v>
      </c>
      <c r="I811" s="240"/>
      <c r="J811" s="236"/>
      <c r="K811" s="236"/>
      <c r="L811" s="241"/>
      <c r="M811" s="242"/>
      <c r="N811" s="243"/>
      <c r="O811" s="243"/>
      <c r="P811" s="243"/>
      <c r="Q811" s="243"/>
      <c r="R811" s="243"/>
      <c r="S811" s="243"/>
      <c r="T811" s="244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5" t="s">
        <v>217</v>
      </c>
      <c r="AU811" s="245" t="s">
        <v>81</v>
      </c>
      <c r="AV811" s="13" t="s">
        <v>81</v>
      </c>
      <c r="AW811" s="13" t="s">
        <v>33</v>
      </c>
      <c r="AX811" s="13" t="s">
        <v>72</v>
      </c>
      <c r="AY811" s="245" t="s">
        <v>204</v>
      </c>
    </row>
    <row r="812" s="13" customFormat="1">
      <c r="A812" s="13"/>
      <c r="B812" s="235"/>
      <c r="C812" s="236"/>
      <c r="D812" s="228" t="s">
        <v>217</v>
      </c>
      <c r="E812" s="237" t="s">
        <v>19</v>
      </c>
      <c r="F812" s="238" t="s">
        <v>911</v>
      </c>
      <c r="G812" s="236"/>
      <c r="H812" s="239">
        <v>0.69999999999999996</v>
      </c>
      <c r="I812" s="240"/>
      <c r="J812" s="236"/>
      <c r="K812" s="236"/>
      <c r="L812" s="241"/>
      <c r="M812" s="242"/>
      <c r="N812" s="243"/>
      <c r="O812" s="243"/>
      <c r="P812" s="243"/>
      <c r="Q812" s="243"/>
      <c r="R812" s="243"/>
      <c r="S812" s="243"/>
      <c r="T812" s="244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5" t="s">
        <v>217</v>
      </c>
      <c r="AU812" s="245" t="s">
        <v>81</v>
      </c>
      <c r="AV812" s="13" t="s">
        <v>81</v>
      </c>
      <c r="AW812" s="13" t="s">
        <v>33</v>
      </c>
      <c r="AX812" s="13" t="s">
        <v>72</v>
      </c>
      <c r="AY812" s="245" t="s">
        <v>204</v>
      </c>
    </row>
    <row r="813" s="13" customFormat="1">
      <c r="A813" s="13"/>
      <c r="B813" s="235"/>
      <c r="C813" s="236"/>
      <c r="D813" s="228" t="s">
        <v>217</v>
      </c>
      <c r="E813" s="237" t="s">
        <v>19</v>
      </c>
      <c r="F813" s="238" t="s">
        <v>912</v>
      </c>
      <c r="G813" s="236"/>
      <c r="H813" s="239">
        <v>0.29999999999999999</v>
      </c>
      <c r="I813" s="240"/>
      <c r="J813" s="236"/>
      <c r="K813" s="236"/>
      <c r="L813" s="241"/>
      <c r="M813" s="242"/>
      <c r="N813" s="243"/>
      <c r="O813" s="243"/>
      <c r="P813" s="243"/>
      <c r="Q813" s="243"/>
      <c r="R813" s="243"/>
      <c r="S813" s="243"/>
      <c r="T813" s="244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5" t="s">
        <v>217</v>
      </c>
      <c r="AU813" s="245" t="s">
        <v>81</v>
      </c>
      <c r="AV813" s="13" t="s">
        <v>81</v>
      </c>
      <c r="AW813" s="13" t="s">
        <v>33</v>
      </c>
      <c r="AX813" s="13" t="s">
        <v>72</v>
      </c>
      <c r="AY813" s="245" t="s">
        <v>204</v>
      </c>
    </row>
    <row r="814" s="13" customFormat="1">
      <c r="A814" s="13"/>
      <c r="B814" s="235"/>
      <c r="C814" s="236"/>
      <c r="D814" s="228" t="s">
        <v>217</v>
      </c>
      <c r="E814" s="237" t="s">
        <v>19</v>
      </c>
      <c r="F814" s="238" t="s">
        <v>913</v>
      </c>
      <c r="G814" s="236"/>
      <c r="H814" s="239">
        <v>0.875</v>
      </c>
      <c r="I814" s="240"/>
      <c r="J814" s="236"/>
      <c r="K814" s="236"/>
      <c r="L814" s="241"/>
      <c r="M814" s="242"/>
      <c r="N814" s="243"/>
      <c r="O814" s="243"/>
      <c r="P814" s="243"/>
      <c r="Q814" s="243"/>
      <c r="R814" s="243"/>
      <c r="S814" s="243"/>
      <c r="T814" s="244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5" t="s">
        <v>217</v>
      </c>
      <c r="AU814" s="245" t="s">
        <v>81</v>
      </c>
      <c r="AV814" s="13" t="s">
        <v>81</v>
      </c>
      <c r="AW814" s="13" t="s">
        <v>33</v>
      </c>
      <c r="AX814" s="13" t="s">
        <v>72</v>
      </c>
      <c r="AY814" s="245" t="s">
        <v>204</v>
      </c>
    </row>
    <row r="815" s="13" customFormat="1">
      <c r="A815" s="13"/>
      <c r="B815" s="235"/>
      <c r="C815" s="236"/>
      <c r="D815" s="228" t="s">
        <v>217</v>
      </c>
      <c r="E815" s="237" t="s">
        <v>19</v>
      </c>
      <c r="F815" s="238" t="s">
        <v>914</v>
      </c>
      <c r="G815" s="236"/>
      <c r="H815" s="239">
        <v>111.45099999999999</v>
      </c>
      <c r="I815" s="240"/>
      <c r="J815" s="236"/>
      <c r="K815" s="236"/>
      <c r="L815" s="241"/>
      <c r="M815" s="242"/>
      <c r="N815" s="243"/>
      <c r="O815" s="243"/>
      <c r="P815" s="243"/>
      <c r="Q815" s="243"/>
      <c r="R815" s="243"/>
      <c r="S815" s="243"/>
      <c r="T815" s="244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5" t="s">
        <v>217</v>
      </c>
      <c r="AU815" s="245" t="s">
        <v>81</v>
      </c>
      <c r="AV815" s="13" t="s">
        <v>81</v>
      </c>
      <c r="AW815" s="13" t="s">
        <v>33</v>
      </c>
      <c r="AX815" s="13" t="s">
        <v>72</v>
      </c>
      <c r="AY815" s="245" t="s">
        <v>204</v>
      </c>
    </row>
    <row r="816" s="13" customFormat="1">
      <c r="A816" s="13"/>
      <c r="B816" s="235"/>
      <c r="C816" s="236"/>
      <c r="D816" s="228" t="s">
        <v>217</v>
      </c>
      <c r="E816" s="237" t="s">
        <v>19</v>
      </c>
      <c r="F816" s="238" t="s">
        <v>915</v>
      </c>
      <c r="G816" s="236"/>
      <c r="H816" s="239">
        <v>0.95499999999999996</v>
      </c>
      <c r="I816" s="240"/>
      <c r="J816" s="236"/>
      <c r="K816" s="236"/>
      <c r="L816" s="241"/>
      <c r="M816" s="242"/>
      <c r="N816" s="243"/>
      <c r="O816" s="243"/>
      <c r="P816" s="243"/>
      <c r="Q816" s="243"/>
      <c r="R816" s="243"/>
      <c r="S816" s="243"/>
      <c r="T816" s="244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5" t="s">
        <v>217</v>
      </c>
      <c r="AU816" s="245" t="s">
        <v>81</v>
      </c>
      <c r="AV816" s="13" t="s">
        <v>81</v>
      </c>
      <c r="AW816" s="13" t="s">
        <v>33</v>
      </c>
      <c r="AX816" s="13" t="s">
        <v>72</v>
      </c>
      <c r="AY816" s="245" t="s">
        <v>204</v>
      </c>
    </row>
    <row r="817" s="13" customFormat="1">
      <c r="A817" s="13"/>
      <c r="B817" s="235"/>
      <c r="C817" s="236"/>
      <c r="D817" s="228" t="s">
        <v>217</v>
      </c>
      <c r="E817" s="237" t="s">
        <v>19</v>
      </c>
      <c r="F817" s="238" t="s">
        <v>916</v>
      </c>
      <c r="G817" s="236"/>
      <c r="H817" s="239">
        <v>0.96999999999999997</v>
      </c>
      <c r="I817" s="240"/>
      <c r="J817" s="236"/>
      <c r="K817" s="236"/>
      <c r="L817" s="241"/>
      <c r="M817" s="242"/>
      <c r="N817" s="243"/>
      <c r="O817" s="243"/>
      <c r="P817" s="243"/>
      <c r="Q817" s="243"/>
      <c r="R817" s="243"/>
      <c r="S817" s="243"/>
      <c r="T817" s="244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5" t="s">
        <v>217</v>
      </c>
      <c r="AU817" s="245" t="s">
        <v>81</v>
      </c>
      <c r="AV817" s="13" t="s">
        <v>81</v>
      </c>
      <c r="AW817" s="13" t="s">
        <v>33</v>
      </c>
      <c r="AX817" s="13" t="s">
        <v>72</v>
      </c>
      <c r="AY817" s="245" t="s">
        <v>204</v>
      </c>
    </row>
    <row r="818" s="13" customFormat="1">
      <c r="A818" s="13"/>
      <c r="B818" s="235"/>
      <c r="C818" s="236"/>
      <c r="D818" s="228" t="s">
        <v>217</v>
      </c>
      <c r="E818" s="237" t="s">
        <v>19</v>
      </c>
      <c r="F818" s="238" t="s">
        <v>917</v>
      </c>
      <c r="G818" s="236"/>
      <c r="H818" s="239">
        <v>6.6310000000000002</v>
      </c>
      <c r="I818" s="240"/>
      <c r="J818" s="236"/>
      <c r="K818" s="236"/>
      <c r="L818" s="241"/>
      <c r="M818" s="242"/>
      <c r="N818" s="243"/>
      <c r="O818" s="243"/>
      <c r="P818" s="243"/>
      <c r="Q818" s="243"/>
      <c r="R818" s="243"/>
      <c r="S818" s="243"/>
      <c r="T818" s="244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5" t="s">
        <v>217</v>
      </c>
      <c r="AU818" s="245" t="s">
        <v>81</v>
      </c>
      <c r="AV818" s="13" t="s">
        <v>81</v>
      </c>
      <c r="AW818" s="13" t="s">
        <v>33</v>
      </c>
      <c r="AX818" s="13" t="s">
        <v>72</v>
      </c>
      <c r="AY818" s="245" t="s">
        <v>204</v>
      </c>
    </row>
    <row r="819" s="13" customFormat="1">
      <c r="A819" s="13"/>
      <c r="B819" s="235"/>
      <c r="C819" s="236"/>
      <c r="D819" s="228" t="s">
        <v>217</v>
      </c>
      <c r="E819" s="237" t="s">
        <v>19</v>
      </c>
      <c r="F819" s="238" t="s">
        <v>918</v>
      </c>
      <c r="G819" s="236"/>
      <c r="H819" s="239">
        <v>6.6740000000000004</v>
      </c>
      <c r="I819" s="240"/>
      <c r="J819" s="236"/>
      <c r="K819" s="236"/>
      <c r="L819" s="241"/>
      <c r="M819" s="242"/>
      <c r="N819" s="243"/>
      <c r="O819" s="243"/>
      <c r="P819" s="243"/>
      <c r="Q819" s="243"/>
      <c r="R819" s="243"/>
      <c r="S819" s="243"/>
      <c r="T819" s="244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5" t="s">
        <v>217</v>
      </c>
      <c r="AU819" s="245" t="s">
        <v>81</v>
      </c>
      <c r="AV819" s="13" t="s">
        <v>81</v>
      </c>
      <c r="AW819" s="13" t="s">
        <v>33</v>
      </c>
      <c r="AX819" s="13" t="s">
        <v>72</v>
      </c>
      <c r="AY819" s="245" t="s">
        <v>204</v>
      </c>
    </row>
    <row r="820" s="13" customFormat="1">
      <c r="A820" s="13"/>
      <c r="B820" s="235"/>
      <c r="C820" s="236"/>
      <c r="D820" s="228" t="s">
        <v>217</v>
      </c>
      <c r="E820" s="237" t="s">
        <v>19</v>
      </c>
      <c r="F820" s="238" t="s">
        <v>919</v>
      </c>
      <c r="G820" s="236"/>
      <c r="H820" s="239">
        <v>168.39599999999999</v>
      </c>
      <c r="I820" s="240"/>
      <c r="J820" s="236"/>
      <c r="K820" s="236"/>
      <c r="L820" s="241"/>
      <c r="M820" s="242"/>
      <c r="N820" s="243"/>
      <c r="O820" s="243"/>
      <c r="P820" s="243"/>
      <c r="Q820" s="243"/>
      <c r="R820" s="243"/>
      <c r="S820" s="243"/>
      <c r="T820" s="244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5" t="s">
        <v>217</v>
      </c>
      <c r="AU820" s="245" t="s">
        <v>81</v>
      </c>
      <c r="AV820" s="13" t="s">
        <v>81</v>
      </c>
      <c r="AW820" s="13" t="s">
        <v>33</v>
      </c>
      <c r="AX820" s="13" t="s">
        <v>72</v>
      </c>
      <c r="AY820" s="245" t="s">
        <v>204</v>
      </c>
    </row>
    <row r="821" s="13" customFormat="1">
      <c r="A821" s="13"/>
      <c r="B821" s="235"/>
      <c r="C821" s="236"/>
      <c r="D821" s="228" t="s">
        <v>217</v>
      </c>
      <c r="E821" s="237" t="s">
        <v>19</v>
      </c>
      <c r="F821" s="238" t="s">
        <v>920</v>
      </c>
      <c r="G821" s="236"/>
      <c r="H821" s="239">
        <v>8.0700000000000003</v>
      </c>
      <c r="I821" s="240"/>
      <c r="J821" s="236"/>
      <c r="K821" s="236"/>
      <c r="L821" s="241"/>
      <c r="M821" s="242"/>
      <c r="N821" s="243"/>
      <c r="O821" s="243"/>
      <c r="P821" s="243"/>
      <c r="Q821" s="243"/>
      <c r="R821" s="243"/>
      <c r="S821" s="243"/>
      <c r="T821" s="244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5" t="s">
        <v>217</v>
      </c>
      <c r="AU821" s="245" t="s">
        <v>81</v>
      </c>
      <c r="AV821" s="13" t="s">
        <v>81</v>
      </c>
      <c r="AW821" s="13" t="s">
        <v>33</v>
      </c>
      <c r="AX821" s="13" t="s">
        <v>72</v>
      </c>
      <c r="AY821" s="245" t="s">
        <v>204</v>
      </c>
    </row>
    <row r="822" s="13" customFormat="1">
      <c r="A822" s="13"/>
      <c r="B822" s="235"/>
      <c r="C822" s="236"/>
      <c r="D822" s="228" t="s">
        <v>217</v>
      </c>
      <c r="E822" s="237" t="s">
        <v>19</v>
      </c>
      <c r="F822" s="238" t="s">
        <v>921</v>
      </c>
      <c r="G822" s="236"/>
      <c r="H822" s="239">
        <v>0.75</v>
      </c>
      <c r="I822" s="240"/>
      <c r="J822" s="236"/>
      <c r="K822" s="236"/>
      <c r="L822" s="241"/>
      <c r="M822" s="242"/>
      <c r="N822" s="243"/>
      <c r="O822" s="243"/>
      <c r="P822" s="243"/>
      <c r="Q822" s="243"/>
      <c r="R822" s="243"/>
      <c r="S822" s="243"/>
      <c r="T822" s="244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5" t="s">
        <v>217</v>
      </c>
      <c r="AU822" s="245" t="s">
        <v>81</v>
      </c>
      <c r="AV822" s="13" t="s">
        <v>81</v>
      </c>
      <c r="AW822" s="13" t="s">
        <v>33</v>
      </c>
      <c r="AX822" s="13" t="s">
        <v>72</v>
      </c>
      <c r="AY822" s="245" t="s">
        <v>204</v>
      </c>
    </row>
    <row r="823" s="13" customFormat="1">
      <c r="A823" s="13"/>
      <c r="B823" s="235"/>
      <c r="C823" s="236"/>
      <c r="D823" s="228" t="s">
        <v>217</v>
      </c>
      <c r="E823" s="237" t="s">
        <v>19</v>
      </c>
      <c r="F823" s="238" t="s">
        <v>922</v>
      </c>
      <c r="G823" s="236"/>
      <c r="H823" s="239">
        <v>0.82499999999999996</v>
      </c>
      <c r="I823" s="240"/>
      <c r="J823" s="236"/>
      <c r="K823" s="236"/>
      <c r="L823" s="241"/>
      <c r="M823" s="242"/>
      <c r="N823" s="243"/>
      <c r="O823" s="243"/>
      <c r="P823" s="243"/>
      <c r="Q823" s="243"/>
      <c r="R823" s="243"/>
      <c r="S823" s="243"/>
      <c r="T823" s="244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5" t="s">
        <v>217</v>
      </c>
      <c r="AU823" s="245" t="s">
        <v>81</v>
      </c>
      <c r="AV823" s="13" t="s">
        <v>81</v>
      </c>
      <c r="AW823" s="13" t="s">
        <v>33</v>
      </c>
      <c r="AX823" s="13" t="s">
        <v>72</v>
      </c>
      <c r="AY823" s="245" t="s">
        <v>204</v>
      </c>
    </row>
    <row r="824" s="13" customFormat="1">
      <c r="A824" s="13"/>
      <c r="B824" s="235"/>
      <c r="C824" s="236"/>
      <c r="D824" s="228" t="s">
        <v>217</v>
      </c>
      <c r="E824" s="237" t="s">
        <v>19</v>
      </c>
      <c r="F824" s="238" t="s">
        <v>923</v>
      </c>
      <c r="G824" s="236"/>
      <c r="H824" s="239">
        <v>0.97499999999999998</v>
      </c>
      <c r="I824" s="240"/>
      <c r="J824" s="236"/>
      <c r="K824" s="236"/>
      <c r="L824" s="241"/>
      <c r="M824" s="242"/>
      <c r="N824" s="243"/>
      <c r="O824" s="243"/>
      <c r="P824" s="243"/>
      <c r="Q824" s="243"/>
      <c r="R824" s="243"/>
      <c r="S824" s="243"/>
      <c r="T824" s="244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5" t="s">
        <v>217</v>
      </c>
      <c r="AU824" s="245" t="s">
        <v>81</v>
      </c>
      <c r="AV824" s="13" t="s">
        <v>81</v>
      </c>
      <c r="AW824" s="13" t="s">
        <v>33</v>
      </c>
      <c r="AX824" s="13" t="s">
        <v>72</v>
      </c>
      <c r="AY824" s="245" t="s">
        <v>204</v>
      </c>
    </row>
    <row r="825" s="13" customFormat="1">
      <c r="A825" s="13"/>
      <c r="B825" s="235"/>
      <c r="C825" s="236"/>
      <c r="D825" s="228" t="s">
        <v>217</v>
      </c>
      <c r="E825" s="237" t="s">
        <v>19</v>
      </c>
      <c r="F825" s="238" t="s">
        <v>924</v>
      </c>
      <c r="G825" s="236"/>
      <c r="H825" s="239">
        <v>1.3</v>
      </c>
      <c r="I825" s="240"/>
      <c r="J825" s="236"/>
      <c r="K825" s="236"/>
      <c r="L825" s="241"/>
      <c r="M825" s="242"/>
      <c r="N825" s="243"/>
      <c r="O825" s="243"/>
      <c r="P825" s="243"/>
      <c r="Q825" s="243"/>
      <c r="R825" s="243"/>
      <c r="S825" s="243"/>
      <c r="T825" s="244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5" t="s">
        <v>217</v>
      </c>
      <c r="AU825" s="245" t="s">
        <v>81</v>
      </c>
      <c r="AV825" s="13" t="s">
        <v>81</v>
      </c>
      <c r="AW825" s="13" t="s">
        <v>33</v>
      </c>
      <c r="AX825" s="13" t="s">
        <v>72</v>
      </c>
      <c r="AY825" s="245" t="s">
        <v>204</v>
      </c>
    </row>
    <row r="826" s="13" customFormat="1">
      <c r="A826" s="13"/>
      <c r="B826" s="235"/>
      <c r="C826" s="236"/>
      <c r="D826" s="228" t="s">
        <v>217</v>
      </c>
      <c r="E826" s="237" t="s">
        <v>19</v>
      </c>
      <c r="F826" s="238" t="s">
        <v>925</v>
      </c>
      <c r="G826" s="236"/>
      <c r="H826" s="239">
        <v>0.34999999999999998</v>
      </c>
      <c r="I826" s="240"/>
      <c r="J826" s="236"/>
      <c r="K826" s="236"/>
      <c r="L826" s="241"/>
      <c r="M826" s="242"/>
      <c r="N826" s="243"/>
      <c r="O826" s="243"/>
      <c r="P826" s="243"/>
      <c r="Q826" s="243"/>
      <c r="R826" s="243"/>
      <c r="S826" s="243"/>
      <c r="T826" s="244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5" t="s">
        <v>217</v>
      </c>
      <c r="AU826" s="245" t="s">
        <v>81</v>
      </c>
      <c r="AV826" s="13" t="s">
        <v>81</v>
      </c>
      <c r="AW826" s="13" t="s">
        <v>33</v>
      </c>
      <c r="AX826" s="13" t="s">
        <v>72</v>
      </c>
      <c r="AY826" s="245" t="s">
        <v>204</v>
      </c>
    </row>
    <row r="827" s="13" customFormat="1">
      <c r="A827" s="13"/>
      <c r="B827" s="235"/>
      <c r="C827" s="236"/>
      <c r="D827" s="228" t="s">
        <v>217</v>
      </c>
      <c r="E827" s="237" t="s">
        <v>19</v>
      </c>
      <c r="F827" s="238" t="s">
        <v>926</v>
      </c>
      <c r="G827" s="236"/>
      <c r="H827" s="239">
        <v>296.85599999999999</v>
      </c>
      <c r="I827" s="240"/>
      <c r="J827" s="236"/>
      <c r="K827" s="236"/>
      <c r="L827" s="241"/>
      <c r="M827" s="242"/>
      <c r="N827" s="243"/>
      <c r="O827" s="243"/>
      <c r="P827" s="243"/>
      <c r="Q827" s="243"/>
      <c r="R827" s="243"/>
      <c r="S827" s="243"/>
      <c r="T827" s="244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5" t="s">
        <v>217</v>
      </c>
      <c r="AU827" s="245" t="s">
        <v>81</v>
      </c>
      <c r="AV827" s="13" t="s">
        <v>81</v>
      </c>
      <c r="AW827" s="13" t="s">
        <v>33</v>
      </c>
      <c r="AX827" s="13" t="s">
        <v>72</v>
      </c>
      <c r="AY827" s="245" t="s">
        <v>204</v>
      </c>
    </row>
    <row r="828" s="13" customFormat="1">
      <c r="A828" s="13"/>
      <c r="B828" s="235"/>
      <c r="C828" s="236"/>
      <c r="D828" s="228" t="s">
        <v>217</v>
      </c>
      <c r="E828" s="237" t="s">
        <v>19</v>
      </c>
      <c r="F828" s="238" t="s">
        <v>927</v>
      </c>
      <c r="G828" s="236"/>
      <c r="H828" s="239">
        <v>-13.581</v>
      </c>
      <c r="I828" s="240"/>
      <c r="J828" s="236"/>
      <c r="K828" s="236"/>
      <c r="L828" s="241"/>
      <c r="M828" s="242"/>
      <c r="N828" s="243"/>
      <c r="O828" s="243"/>
      <c r="P828" s="243"/>
      <c r="Q828" s="243"/>
      <c r="R828" s="243"/>
      <c r="S828" s="243"/>
      <c r="T828" s="244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5" t="s">
        <v>217</v>
      </c>
      <c r="AU828" s="245" t="s">
        <v>81</v>
      </c>
      <c r="AV828" s="13" t="s">
        <v>81</v>
      </c>
      <c r="AW828" s="13" t="s">
        <v>33</v>
      </c>
      <c r="AX828" s="13" t="s">
        <v>72</v>
      </c>
      <c r="AY828" s="245" t="s">
        <v>204</v>
      </c>
    </row>
    <row r="829" s="13" customFormat="1">
      <c r="A829" s="13"/>
      <c r="B829" s="235"/>
      <c r="C829" s="236"/>
      <c r="D829" s="228" t="s">
        <v>217</v>
      </c>
      <c r="E829" s="237" t="s">
        <v>19</v>
      </c>
      <c r="F829" s="238" t="s">
        <v>928</v>
      </c>
      <c r="G829" s="236"/>
      <c r="H829" s="239">
        <v>2.371</v>
      </c>
      <c r="I829" s="240"/>
      <c r="J829" s="236"/>
      <c r="K829" s="236"/>
      <c r="L829" s="241"/>
      <c r="M829" s="242"/>
      <c r="N829" s="243"/>
      <c r="O829" s="243"/>
      <c r="P829" s="243"/>
      <c r="Q829" s="243"/>
      <c r="R829" s="243"/>
      <c r="S829" s="243"/>
      <c r="T829" s="244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5" t="s">
        <v>217</v>
      </c>
      <c r="AU829" s="245" t="s">
        <v>81</v>
      </c>
      <c r="AV829" s="13" t="s">
        <v>81</v>
      </c>
      <c r="AW829" s="13" t="s">
        <v>33</v>
      </c>
      <c r="AX829" s="13" t="s">
        <v>72</v>
      </c>
      <c r="AY829" s="245" t="s">
        <v>204</v>
      </c>
    </row>
    <row r="830" s="13" customFormat="1">
      <c r="A830" s="13"/>
      <c r="B830" s="235"/>
      <c r="C830" s="236"/>
      <c r="D830" s="228" t="s">
        <v>217</v>
      </c>
      <c r="E830" s="237" t="s">
        <v>19</v>
      </c>
      <c r="F830" s="238" t="s">
        <v>929</v>
      </c>
      <c r="G830" s="236"/>
      <c r="H830" s="239">
        <v>0.34999999999999998</v>
      </c>
      <c r="I830" s="240"/>
      <c r="J830" s="236"/>
      <c r="K830" s="236"/>
      <c r="L830" s="241"/>
      <c r="M830" s="242"/>
      <c r="N830" s="243"/>
      <c r="O830" s="243"/>
      <c r="P830" s="243"/>
      <c r="Q830" s="243"/>
      <c r="R830" s="243"/>
      <c r="S830" s="243"/>
      <c r="T830" s="244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5" t="s">
        <v>217</v>
      </c>
      <c r="AU830" s="245" t="s">
        <v>81</v>
      </c>
      <c r="AV830" s="13" t="s">
        <v>81</v>
      </c>
      <c r="AW830" s="13" t="s">
        <v>33</v>
      </c>
      <c r="AX830" s="13" t="s">
        <v>72</v>
      </c>
      <c r="AY830" s="245" t="s">
        <v>204</v>
      </c>
    </row>
    <row r="831" s="13" customFormat="1">
      <c r="A831" s="13"/>
      <c r="B831" s="235"/>
      <c r="C831" s="236"/>
      <c r="D831" s="228" t="s">
        <v>217</v>
      </c>
      <c r="E831" s="237" t="s">
        <v>19</v>
      </c>
      <c r="F831" s="238" t="s">
        <v>930</v>
      </c>
      <c r="G831" s="236"/>
      <c r="H831" s="239">
        <v>0.40000000000000002</v>
      </c>
      <c r="I831" s="240"/>
      <c r="J831" s="236"/>
      <c r="K831" s="236"/>
      <c r="L831" s="241"/>
      <c r="M831" s="242"/>
      <c r="N831" s="243"/>
      <c r="O831" s="243"/>
      <c r="P831" s="243"/>
      <c r="Q831" s="243"/>
      <c r="R831" s="243"/>
      <c r="S831" s="243"/>
      <c r="T831" s="244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5" t="s">
        <v>217</v>
      </c>
      <c r="AU831" s="245" t="s">
        <v>81</v>
      </c>
      <c r="AV831" s="13" t="s">
        <v>81</v>
      </c>
      <c r="AW831" s="13" t="s">
        <v>33</v>
      </c>
      <c r="AX831" s="13" t="s">
        <v>72</v>
      </c>
      <c r="AY831" s="245" t="s">
        <v>204</v>
      </c>
    </row>
    <row r="832" s="13" customFormat="1">
      <c r="A832" s="13"/>
      <c r="B832" s="235"/>
      <c r="C832" s="236"/>
      <c r="D832" s="228" t="s">
        <v>217</v>
      </c>
      <c r="E832" s="237" t="s">
        <v>19</v>
      </c>
      <c r="F832" s="238" t="s">
        <v>931</v>
      </c>
      <c r="G832" s="236"/>
      <c r="H832" s="239">
        <v>0.875</v>
      </c>
      <c r="I832" s="240"/>
      <c r="J832" s="236"/>
      <c r="K832" s="236"/>
      <c r="L832" s="241"/>
      <c r="M832" s="242"/>
      <c r="N832" s="243"/>
      <c r="O832" s="243"/>
      <c r="P832" s="243"/>
      <c r="Q832" s="243"/>
      <c r="R832" s="243"/>
      <c r="S832" s="243"/>
      <c r="T832" s="244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5" t="s">
        <v>217</v>
      </c>
      <c r="AU832" s="245" t="s">
        <v>81</v>
      </c>
      <c r="AV832" s="13" t="s">
        <v>81</v>
      </c>
      <c r="AW832" s="13" t="s">
        <v>33</v>
      </c>
      <c r="AX832" s="13" t="s">
        <v>72</v>
      </c>
      <c r="AY832" s="245" t="s">
        <v>204</v>
      </c>
    </row>
    <row r="833" s="13" customFormat="1">
      <c r="A833" s="13"/>
      <c r="B833" s="235"/>
      <c r="C833" s="236"/>
      <c r="D833" s="228" t="s">
        <v>217</v>
      </c>
      <c r="E833" s="237" t="s">
        <v>19</v>
      </c>
      <c r="F833" s="238" t="s">
        <v>932</v>
      </c>
      <c r="G833" s="236"/>
      <c r="H833" s="239">
        <v>8.5679999999999996</v>
      </c>
      <c r="I833" s="240"/>
      <c r="J833" s="236"/>
      <c r="K833" s="236"/>
      <c r="L833" s="241"/>
      <c r="M833" s="242"/>
      <c r="N833" s="243"/>
      <c r="O833" s="243"/>
      <c r="P833" s="243"/>
      <c r="Q833" s="243"/>
      <c r="R833" s="243"/>
      <c r="S833" s="243"/>
      <c r="T833" s="244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5" t="s">
        <v>217</v>
      </c>
      <c r="AU833" s="245" t="s">
        <v>81</v>
      </c>
      <c r="AV833" s="13" t="s">
        <v>81</v>
      </c>
      <c r="AW833" s="13" t="s">
        <v>33</v>
      </c>
      <c r="AX833" s="13" t="s">
        <v>72</v>
      </c>
      <c r="AY833" s="245" t="s">
        <v>204</v>
      </c>
    </row>
    <row r="834" s="15" customFormat="1">
      <c r="A834" s="15"/>
      <c r="B834" s="257"/>
      <c r="C834" s="258"/>
      <c r="D834" s="228" t="s">
        <v>217</v>
      </c>
      <c r="E834" s="259" t="s">
        <v>19</v>
      </c>
      <c r="F834" s="260" t="s">
        <v>836</v>
      </c>
      <c r="G834" s="258"/>
      <c r="H834" s="259" t="s">
        <v>19</v>
      </c>
      <c r="I834" s="261"/>
      <c r="J834" s="258"/>
      <c r="K834" s="258"/>
      <c r="L834" s="262"/>
      <c r="M834" s="263"/>
      <c r="N834" s="264"/>
      <c r="O834" s="264"/>
      <c r="P834" s="264"/>
      <c r="Q834" s="264"/>
      <c r="R834" s="264"/>
      <c r="S834" s="264"/>
      <c r="T834" s="265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6" t="s">
        <v>217</v>
      </c>
      <c r="AU834" s="266" t="s">
        <v>81</v>
      </c>
      <c r="AV834" s="15" t="s">
        <v>79</v>
      </c>
      <c r="AW834" s="15" t="s">
        <v>33</v>
      </c>
      <c r="AX834" s="15" t="s">
        <v>72</v>
      </c>
      <c r="AY834" s="266" t="s">
        <v>204</v>
      </c>
    </row>
    <row r="835" s="13" customFormat="1">
      <c r="A835" s="13"/>
      <c r="B835" s="235"/>
      <c r="C835" s="236"/>
      <c r="D835" s="228" t="s">
        <v>217</v>
      </c>
      <c r="E835" s="237" t="s">
        <v>19</v>
      </c>
      <c r="F835" s="238" t="s">
        <v>933</v>
      </c>
      <c r="G835" s="236"/>
      <c r="H835" s="239">
        <v>7.4800000000000004</v>
      </c>
      <c r="I835" s="240"/>
      <c r="J835" s="236"/>
      <c r="K835" s="236"/>
      <c r="L835" s="241"/>
      <c r="M835" s="242"/>
      <c r="N835" s="243"/>
      <c r="O835" s="243"/>
      <c r="P835" s="243"/>
      <c r="Q835" s="243"/>
      <c r="R835" s="243"/>
      <c r="S835" s="243"/>
      <c r="T835" s="244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5" t="s">
        <v>217</v>
      </c>
      <c r="AU835" s="245" t="s">
        <v>81</v>
      </c>
      <c r="AV835" s="13" t="s">
        <v>81</v>
      </c>
      <c r="AW835" s="13" t="s">
        <v>33</v>
      </c>
      <c r="AX835" s="13" t="s">
        <v>72</v>
      </c>
      <c r="AY835" s="245" t="s">
        <v>204</v>
      </c>
    </row>
    <row r="836" s="13" customFormat="1">
      <c r="A836" s="13"/>
      <c r="B836" s="235"/>
      <c r="C836" s="236"/>
      <c r="D836" s="228" t="s">
        <v>217</v>
      </c>
      <c r="E836" s="237" t="s">
        <v>19</v>
      </c>
      <c r="F836" s="238" t="s">
        <v>934</v>
      </c>
      <c r="G836" s="236"/>
      <c r="H836" s="239">
        <v>8.3000000000000007</v>
      </c>
      <c r="I836" s="240"/>
      <c r="J836" s="236"/>
      <c r="K836" s="236"/>
      <c r="L836" s="241"/>
      <c r="M836" s="242"/>
      <c r="N836" s="243"/>
      <c r="O836" s="243"/>
      <c r="P836" s="243"/>
      <c r="Q836" s="243"/>
      <c r="R836" s="243"/>
      <c r="S836" s="243"/>
      <c r="T836" s="244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5" t="s">
        <v>217</v>
      </c>
      <c r="AU836" s="245" t="s">
        <v>81</v>
      </c>
      <c r="AV836" s="13" t="s">
        <v>81</v>
      </c>
      <c r="AW836" s="13" t="s">
        <v>33</v>
      </c>
      <c r="AX836" s="13" t="s">
        <v>72</v>
      </c>
      <c r="AY836" s="245" t="s">
        <v>204</v>
      </c>
    </row>
    <row r="837" s="13" customFormat="1">
      <c r="A837" s="13"/>
      <c r="B837" s="235"/>
      <c r="C837" s="236"/>
      <c r="D837" s="228" t="s">
        <v>217</v>
      </c>
      <c r="E837" s="237" t="s">
        <v>19</v>
      </c>
      <c r="F837" s="238" t="s">
        <v>935</v>
      </c>
      <c r="G837" s="236"/>
      <c r="H837" s="239">
        <v>39.712000000000003</v>
      </c>
      <c r="I837" s="240"/>
      <c r="J837" s="236"/>
      <c r="K837" s="236"/>
      <c r="L837" s="241"/>
      <c r="M837" s="242"/>
      <c r="N837" s="243"/>
      <c r="O837" s="243"/>
      <c r="P837" s="243"/>
      <c r="Q837" s="243"/>
      <c r="R837" s="243"/>
      <c r="S837" s="243"/>
      <c r="T837" s="244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5" t="s">
        <v>217</v>
      </c>
      <c r="AU837" s="245" t="s">
        <v>81</v>
      </c>
      <c r="AV837" s="13" t="s">
        <v>81</v>
      </c>
      <c r="AW837" s="13" t="s">
        <v>33</v>
      </c>
      <c r="AX837" s="13" t="s">
        <v>72</v>
      </c>
      <c r="AY837" s="245" t="s">
        <v>204</v>
      </c>
    </row>
    <row r="838" s="13" customFormat="1">
      <c r="A838" s="13"/>
      <c r="B838" s="235"/>
      <c r="C838" s="236"/>
      <c r="D838" s="228" t="s">
        <v>217</v>
      </c>
      <c r="E838" s="237" t="s">
        <v>19</v>
      </c>
      <c r="F838" s="238" t="s">
        <v>936</v>
      </c>
      <c r="G838" s="236"/>
      <c r="H838" s="239">
        <v>-3.3999999999999999</v>
      </c>
      <c r="I838" s="240"/>
      <c r="J838" s="236"/>
      <c r="K838" s="236"/>
      <c r="L838" s="241"/>
      <c r="M838" s="242"/>
      <c r="N838" s="243"/>
      <c r="O838" s="243"/>
      <c r="P838" s="243"/>
      <c r="Q838" s="243"/>
      <c r="R838" s="243"/>
      <c r="S838" s="243"/>
      <c r="T838" s="244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5" t="s">
        <v>217</v>
      </c>
      <c r="AU838" s="245" t="s">
        <v>81</v>
      </c>
      <c r="AV838" s="13" t="s">
        <v>81</v>
      </c>
      <c r="AW838" s="13" t="s">
        <v>33</v>
      </c>
      <c r="AX838" s="13" t="s">
        <v>72</v>
      </c>
      <c r="AY838" s="245" t="s">
        <v>204</v>
      </c>
    </row>
    <row r="839" s="13" customFormat="1">
      <c r="A839" s="13"/>
      <c r="B839" s="235"/>
      <c r="C839" s="236"/>
      <c r="D839" s="228" t="s">
        <v>217</v>
      </c>
      <c r="E839" s="237" t="s">
        <v>19</v>
      </c>
      <c r="F839" s="238" t="s">
        <v>937</v>
      </c>
      <c r="G839" s="236"/>
      <c r="H839" s="239">
        <v>1.48</v>
      </c>
      <c r="I839" s="240"/>
      <c r="J839" s="236"/>
      <c r="K839" s="236"/>
      <c r="L839" s="241"/>
      <c r="M839" s="242"/>
      <c r="N839" s="243"/>
      <c r="O839" s="243"/>
      <c r="P839" s="243"/>
      <c r="Q839" s="243"/>
      <c r="R839" s="243"/>
      <c r="S839" s="243"/>
      <c r="T839" s="244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5" t="s">
        <v>217</v>
      </c>
      <c r="AU839" s="245" t="s">
        <v>81</v>
      </c>
      <c r="AV839" s="13" t="s">
        <v>81</v>
      </c>
      <c r="AW839" s="13" t="s">
        <v>33</v>
      </c>
      <c r="AX839" s="13" t="s">
        <v>72</v>
      </c>
      <c r="AY839" s="245" t="s">
        <v>204</v>
      </c>
    </row>
    <row r="840" s="13" customFormat="1">
      <c r="A840" s="13"/>
      <c r="B840" s="235"/>
      <c r="C840" s="236"/>
      <c r="D840" s="228" t="s">
        <v>217</v>
      </c>
      <c r="E840" s="237" t="s">
        <v>19</v>
      </c>
      <c r="F840" s="238" t="s">
        <v>938</v>
      </c>
      <c r="G840" s="236"/>
      <c r="H840" s="239">
        <v>16.463999999999999</v>
      </c>
      <c r="I840" s="240"/>
      <c r="J840" s="236"/>
      <c r="K840" s="236"/>
      <c r="L840" s="241"/>
      <c r="M840" s="242"/>
      <c r="N840" s="243"/>
      <c r="O840" s="243"/>
      <c r="P840" s="243"/>
      <c r="Q840" s="243"/>
      <c r="R840" s="243"/>
      <c r="S840" s="243"/>
      <c r="T840" s="244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5" t="s">
        <v>217</v>
      </c>
      <c r="AU840" s="245" t="s">
        <v>81</v>
      </c>
      <c r="AV840" s="13" t="s">
        <v>81</v>
      </c>
      <c r="AW840" s="13" t="s">
        <v>33</v>
      </c>
      <c r="AX840" s="13" t="s">
        <v>72</v>
      </c>
      <c r="AY840" s="245" t="s">
        <v>204</v>
      </c>
    </row>
    <row r="841" s="13" customFormat="1">
      <c r="A841" s="13"/>
      <c r="B841" s="235"/>
      <c r="C841" s="236"/>
      <c r="D841" s="228" t="s">
        <v>217</v>
      </c>
      <c r="E841" s="237" t="s">
        <v>19</v>
      </c>
      <c r="F841" s="238" t="s">
        <v>939</v>
      </c>
      <c r="G841" s="236"/>
      <c r="H841" s="239">
        <v>6.7199999999999998</v>
      </c>
      <c r="I841" s="240"/>
      <c r="J841" s="236"/>
      <c r="K841" s="236"/>
      <c r="L841" s="241"/>
      <c r="M841" s="242"/>
      <c r="N841" s="243"/>
      <c r="O841" s="243"/>
      <c r="P841" s="243"/>
      <c r="Q841" s="243"/>
      <c r="R841" s="243"/>
      <c r="S841" s="243"/>
      <c r="T841" s="244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5" t="s">
        <v>217</v>
      </c>
      <c r="AU841" s="245" t="s">
        <v>81</v>
      </c>
      <c r="AV841" s="13" t="s">
        <v>81</v>
      </c>
      <c r="AW841" s="13" t="s">
        <v>33</v>
      </c>
      <c r="AX841" s="13" t="s">
        <v>72</v>
      </c>
      <c r="AY841" s="245" t="s">
        <v>204</v>
      </c>
    </row>
    <row r="842" s="13" customFormat="1">
      <c r="A842" s="13"/>
      <c r="B842" s="235"/>
      <c r="C842" s="236"/>
      <c r="D842" s="228" t="s">
        <v>217</v>
      </c>
      <c r="E842" s="237" t="s">
        <v>19</v>
      </c>
      <c r="F842" s="238" t="s">
        <v>940</v>
      </c>
      <c r="G842" s="236"/>
      <c r="H842" s="239">
        <v>0.59999999999999998</v>
      </c>
      <c r="I842" s="240"/>
      <c r="J842" s="236"/>
      <c r="K842" s="236"/>
      <c r="L842" s="241"/>
      <c r="M842" s="242"/>
      <c r="N842" s="243"/>
      <c r="O842" s="243"/>
      <c r="P842" s="243"/>
      <c r="Q842" s="243"/>
      <c r="R842" s="243"/>
      <c r="S842" s="243"/>
      <c r="T842" s="244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5" t="s">
        <v>217</v>
      </c>
      <c r="AU842" s="245" t="s">
        <v>81</v>
      </c>
      <c r="AV842" s="13" t="s">
        <v>81</v>
      </c>
      <c r="AW842" s="13" t="s">
        <v>33</v>
      </c>
      <c r="AX842" s="13" t="s">
        <v>72</v>
      </c>
      <c r="AY842" s="245" t="s">
        <v>204</v>
      </c>
    </row>
    <row r="843" s="13" customFormat="1">
      <c r="A843" s="13"/>
      <c r="B843" s="235"/>
      <c r="C843" s="236"/>
      <c r="D843" s="228" t="s">
        <v>217</v>
      </c>
      <c r="E843" s="237" t="s">
        <v>19</v>
      </c>
      <c r="F843" s="238" t="s">
        <v>941</v>
      </c>
      <c r="G843" s="236"/>
      <c r="H843" s="239">
        <v>27.417999999999999</v>
      </c>
      <c r="I843" s="240"/>
      <c r="J843" s="236"/>
      <c r="K843" s="236"/>
      <c r="L843" s="241"/>
      <c r="M843" s="242"/>
      <c r="N843" s="243"/>
      <c r="O843" s="243"/>
      <c r="P843" s="243"/>
      <c r="Q843" s="243"/>
      <c r="R843" s="243"/>
      <c r="S843" s="243"/>
      <c r="T843" s="244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5" t="s">
        <v>217</v>
      </c>
      <c r="AU843" s="245" t="s">
        <v>81</v>
      </c>
      <c r="AV843" s="13" t="s">
        <v>81</v>
      </c>
      <c r="AW843" s="13" t="s">
        <v>33</v>
      </c>
      <c r="AX843" s="13" t="s">
        <v>72</v>
      </c>
      <c r="AY843" s="245" t="s">
        <v>204</v>
      </c>
    </row>
    <row r="844" s="13" customFormat="1">
      <c r="A844" s="13"/>
      <c r="B844" s="235"/>
      <c r="C844" s="236"/>
      <c r="D844" s="228" t="s">
        <v>217</v>
      </c>
      <c r="E844" s="237" t="s">
        <v>19</v>
      </c>
      <c r="F844" s="238" t="s">
        <v>942</v>
      </c>
      <c r="G844" s="236"/>
      <c r="H844" s="239">
        <v>12.096</v>
      </c>
      <c r="I844" s="240"/>
      <c r="J844" s="236"/>
      <c r="K844" s="236"/>
      <c r="L844" s="241"/>
      <c r="M844" s="242"/>
      <c r="N844" s="243"/>
      <c r="O844" s="243"/>
      <c r="P844" s="243"/>
      <c r="Q844" s="243"/>
      <c r="R844" s="243"/>
      <c r="S844" s="243"/>
      <c r="T844" s="244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5" t="s">
        <v>217</v>
      </c>
      <c r="AU844" s="245" t="s">
        <v>81</v>
      </c>
      <c r="AV844" s="13" t="s">
        <v>81</v>
      </c>
      <c r="AW844" s="13" t="s">
        <v>33</v>
      </c>
      <c r="AX844" s="13" t="s">
        <v>72</v>
      </c>
      <c r="AY844" s="245" t="s">
        <v>204</v>
      </c>
    </row>
    <row r="845" s="13" customFormat="1">
      <c r="A845" s="13"/>
      <c r="B845" s="235"/>
      <c r="C845" s="236"/>
      <c r="D845" s="228" t="s">
        <v>217</v>
      </c>
      <c r="E845" s="237" t="s">
        <v>19</v>
      </c>
      <c r="F845" s="238" t="s">
        <v>943</v>
      </c>
      <c r="G845" s="236"/>
      <c r="H845" s="239">
        <v>-1.0720000000000001</v>
      </c>
      <c r="I845" s="240"/>
      <c r="J845" s="236"/>
      <c r="K845" s="236"/>
      <c r="L845" s="241"/>
      <c r="M845" s="242"/>
      <c r="N845" s="243"/>
      <c r="O845" s="243"/>
      <c r="P845" s="243"/>
      <c r="Q845" s="243"/>
      <c r="R845" s="243"/>
      <c r="S845" s="243"/>
      <c r="T845" s="244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5" t="s">
        <v>217</v>
      </c>
      <c r="AU845" s="245" t="s">
        <v>81</v>
      </c>
      <c r="AV845" s="13" t="s">
        <v>81</v>
      </c>
      <c r="AW845" s="13" t="s">
        <v>33</v>
      </c>
      <c r="AX845" s="13" t="s">
        <v>72</v>
      </c>
      <c r="AY845" s="245" t="s">
        <v>204</v>
      </c>
    </row>
    <row r="846" s="13" customFormat="1">
      <c r="A846" s="13"/>
      <c r="B846" s="235"/>
      <c r="C846" s="236"/>
      <c r="D846" s="228" t="s">
        <v>217</v>
      </c>
      <c r="E846" s="237" t="s">
        <v>19</v>
      </c>
      <c r="F846" s="238" t="s">
        <v>944</v>
      </c>
      <c r="G846" s="236"/>
      <c r="H846" s="239">
        <v>1.127</v>
      </c>
      <c r="I846" s="240"/>
      <c r="J846" s="236"/>
      <c r="K846" s="236"/>
      <c r="L846" s="241"/>
      <c r="M846" s="242"/>
      <c r="N846" s="243"/>
      <c r="O846" s="243"/>
      <c r="P846" s="243"/>
      <c r="Q846" s="243"/>
      <c r="R846" s="243"/>
      <c r="S846" s="243"/>
      <c r="T846" s="24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5" t="s">
        <v>217</v>
      </c>
      <c r="AU846" s="245" t="s">
        <v>81</v>
      </c>
      <c r="AV846" s="13" t="s">
        <v>81</v>
      </c>
      <c r="AW846" s="13" t="s">
        <v>33</v>
      </c>
      <c r="AX846" s="13" t="s">
        <v>72</v>
      </c>
      <c r="AY846" s="245" t="s">
        <v>204</v>
      </c>
    </row>
    <row r="847" s="15" customFormat="1">
      <c r="A847" s="15"/>
      <c r="B847" s="257"/>
      <c r="C847" s="258"/>
      <c r="D847" s="228" t="s">
        <v>217</v>
      </c>
      <c r="E847" s="259" t="s">
        <v>19</v>
      </c>
      <c r="F847" s="260" t="s">
        <v>945</v>
      </c>
      <c r="G847" s="258"/>
      <c r="H847" s="259" t="s">
        <v>19</v>
      </c>
      <c r="I847" s="261"/>
      <c r="J847" s="258"/>
      <c r="K847" s="258"/>
      <c r="L847" s="262"/>
      <c r="M847" s="263"/>
      <c r="N847" s="264"/>
      <c r="O847" s="264"/>
      <c r="P847" s="264"/>
      <c r="Q847" s="264"/>
      <c r="R847" s="264"/>
      <c r="S847" s="264"/>
      <c r="T847" s="265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66" t="s">
        <v>217</v>
      </c>
      <c r="AU847" s="266" t="s">
        <v>81</v>
      </c>
      <c r="AV847" s="15" t="s">
        <v>79</v>
      </c>
      <c r="AW847" s="15" t="s">
        <v>33</v>
      </c>
      <c r="AX847" s="15" t="s">
        <v>72</v>
      </c>
      <c r="AY847" s="266" t="s">
        <v>204</v>
      </c>
    </row>
    <row r="848" s="15" customFormat="1">
      <c r="A848" s="15"/>
      <c r="B848" s="257"/>
      <c r="C848" s="258"/>
      <c r="D848" s="228" t="s">
        <v>217</v>
      </c>
      <c r="E848" s="259" t="s">
        <v>19</v>
      </c>
      <c r="F848" s="260" t="s">
        <v>946</v>
      </c>
      <c r="G848" s="258"/>
      <c r="H848" s="259" t="s">
        <v>19</v>
      </c>
      <c r="I848" s="261"/>
      <c r="J848" s="258"/>
      <c r="K848" s="258"/>
      <c r="L848" s="262"/>
      <c r="M848" s="263"/>
      <c r="N848" s="264"/>
      <c r="O848" s="264"/>
      <c r="P848" s="264"/>
      <c r="Q848" s="264"/>
      <c r="R848" s="264"/>
      <c r="S848" s="264"/>
      <c r="T848" s="265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6" t="s">
        <v>217</v>
      </c>
      <c r="AU848" s="266" t="s">
        <v>81</v>
      </c>
      <c r="AV848" s="15" t="s">
        <v>79</v>
      </c>
      <c r="AW848" s="15" t="s">
        <v>33</v>
      </c>
      <c r="AX848" s="15" t="s">
        <v>72</v>
      </c>
      <c r="AY848" s="266" t="s">
        <v>204</v>
      </c>
    </row>
    <row r="849" s="13" customFormat="1">
      <c r="A849" s="13"/>
      <c r="B849" s="235"/>
      <c r="C849" s="236"/>
      <c r="D849" s="228" t="s">
        <v>217</v>
      </c>
      <c r="E849" s="237" t="s">
        <v>19</v>
      </c>
      <c r="F849" s="238" t="s">
        <v>947</v>
      </c>
      <c r="G849" s="236"/>
      <c r="H849" s="239">
        <v>86.629000000000005</v>
      </c>
      <c r="I849" s="240"/>
      <c r="J849" s="236"/>
      <c r="K849" s="236"/>
      <c r="L849" s="241"/>
      <c r="M849" s="242"/>
      <c r="N849" s="243"/>
      <c r="O849" s="243"/>
      <c r="P849" s="243"/>
      <c r="Q849" s="243"/>
      <c r="R849" s="243"/>
      <c r="S849" s="243"/>
      <c r="T849" s="244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5" t="s">
        <v>217</v>
      </c>
      <c r="AU849" s="245" t="s">
        <v>81</v>
      </c>
      <c r="AV849" s="13" t="s">
        <v>81</v>
      </c>
      <c r="AW849" s="13" t="s">
        <v>33</v>
      </c>
      <c r="AX849" s="13" t="s">
        <v>72</v>
      </c>
      <c r="AY849" s="245" t="s">
        <v>204</v>
      </c>
    </row>
    <row r="850" s="13" customFormat="1">
      <c r="A850" s="13"/>
      <c r="B850" s="235"/>
      <c r="C850" s="236"/>
      <c r="D850" s="228" t="s">
        <v>217</v>
      </c>
      <c r="E850" s="237" t="s">
        <v>19</v>
      </c>
      <c r="F850" s="238" t="s">
        <v>930</v>
      </c>
      <c r="G850" s="236"/>
      <c r="H850" s="239">
        <v>0.40000000000000002</v>
      </c>
      <c r="I850" s="240"/>
      <c r="J850" s="236"/>
      <c r="K850" s="236"/>
      <c r="L850" s="241"/>
      <c r="M850" s="242"/>
      <c r="N850" s="243"/>
      <c r="O850" s="243"/>
      <c r="P850" s="243"/>
      <c r="Q850" s="243"/>
      <c r="R850" s="243"/>
      <c r="S850" s="243"/>
      <c r="T850" s="244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5" t="s">
        <v>217</v>
      </c>
      <c r="AU850" s="245" t="s">
        <v>81</v>
      </c>
      <c r="AV850" s="13" t="s">
        <v>81</v>
      </c>
      <c r="AW850" s="13" t="s">
        <v>33</v>
      </c>
      <c r="AX850" s="13" t="s">
        <v>72</v>
      </c>
      <c r="AY850" s="245" t="s">
        <v>204</v>
      </c>
    </row>
    <row r="851" s="15" customFormat="1">
      <c r="A851" s="15"/>
      <c r="B851" s="257"/>
      <c r="C851" s="258"/>
      <c r="D851" s="228" t="s">
        <v>217</v>
      </c>
      <c r="E851" s="259" t="s">
        <v>19</v>
      </c>
      <c r="F851" s="260" t="s">
        <v>945</v>
      </c>
      <c r="G851" s="258"/>
      <c r="H851" s="259" t="s">
        <v>19</v>
      </c>
      <c r="I851" s="261"/>
      <c r="J851" s="258"/>
      <c r="K851" s="258"/>
      <c r="L851" s="262"/>
      <c r="M851" s="263"/>
      <c r="N851" s="264"/>
      <c r="O851" s="264"/>
      <c r="P851" s="264"/>
      <c r="Q851" s="264"/>
      <c r="R851" s="264"/>
      <c r="S851" s="264"/>
      <c r="T851" s="26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6" t="s">
        <v>217</v>
      </c>
      <c r="AU851" s="266" t="s">
        <v>81</v>
      </c>
      <c r="AV851" s="15" t="s">
        <v>79</v>
      </c>
      <c r="AW851" s="15" t="s">
        <v>33</v>
      </c>
      <c r="AX851" s="15" t="s">
        <v>72</v>
      </c>
      <c r="AY851" s="266" t="s">
        <v>204</v>
      </c>
    </row>
    <row r="852" s="15" customFormat="1">
      <c r="A852" s="15"/>
      <c r="B852" s="257"/>
      <c r="C852" s="258"/>
      <c r="D852" s="228" t="s">
        <v>217</v>
      </c>
      <c r="E852" s="259" t="s">
        <v>19</v>
      </c>
      <c r="F852" s="260" t="s">
        <v>948</v>
      </c>
      <c r="G852" s="258"/>
      <c r="H852" s="259" t="s">
        <v>19</v>
      </c>
      <c r="I852" s="261"/>
      <c r="J852" s="258"/>
      <c r="K852" s="258"/>
      <c r="L852" s="262"/>
      <c r="M852" s="263"/>
      <c r="N852" s="264"/>
      <c r="O852" s="264"/>
      <c r="P852" s="264"/>
      <c r="Q852" s="264"/>
      <c r="R852" s="264"/>
      <c r="S852" s="264"/>
      <c r="T852" s="265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T852" s="266" t="s">
        <v>217</v>
      </c>
      <c r="AU852" s="266" t="s">
        <v>81</v>
      </c>
      <c r="AV852" s="15" t="s">
        <v>79</v>
      </c>
      <c r="AW852" s="15" t="s">
        <v>33</v>
      </c>
      <c r="AX852" s="15" t="s">
        <v>72</v>
      </c>
      <c r="AY852" s="266" t="s">
        <v>204</v>
      </c>
    </row>
    <row r="853" s="13" customFormat="1">
      <c r="A853" s="13"/>
      <c r="B853" s="235"/>
      <c r="C853" s="236"/>
      <c r="D853" s="228" t="s">
        <v>217</v>
      </c>
      <c r="E853" s="237" t="s">
        <v>19</v>
      </c>
      <c r="F853" s="238" t="s">
        <v>949</v>
      </c>
      <c r="G853" s="236"/>
      <c r="H853" s="239">
        <v>49.392000000000003</v>
      </c>
      <c r="I853" s="240"/>
      <c r="J853" s="236"/>
      <c r="K853" s="236"/>
      <c r="L853" s="241"/>
      <c r="M853" s="242"/>
      <c r="N853" s="243"/>
      <c r="O853" s="243"/>
      <c r="P853" s="243"/>
      <c r="Q853" s="243"/>
      <c r="R853" s="243"/>
      <c r="S853" s="243"/>
      <c r="T853" s="244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5" t="s">
        <v>217</v>
      </c>
      <c r="AU853" s="245" t="s">
        <v>81</v>
      </c>
      <c r="AV853" s="13" t="s">
        <v>81</v>
      </c>
      <c r="AW853" s="13" t="s">
        <v>33</v>
      </c>
      <c r="AX853" s="13" t="s">
        <v>72</v>
      </c>
      <c r="AY853" s="245" t="s">
        <v>204</v>
      </c>
    </row>
    <row r="854" s="13" customFormat="1">
      <c r="A854" s="13"/>
      <c r="B854" s="235"/>
      <c r="C854" s="236"/>
      <c r="D854" s="228" t="s">
        <v>217</v>
      </c>
      <c r="E854" s="237" t="s">
        <v>19</v>
      </c>
      <c r="F854" s="238" t="s">
        <v>950</v>
      </c>
      <c r="G854" s="236"/>
      <c r="H854" s="239">
        <v>38.506</v>
      </c>
      <c r="I854" s="240"/>
      <c r="J854" s="236"/>
      <c r="K854" s="236"/>
      <c r="L854" s="241"/>
      <c r="M854" s="242"/>
      <c r="N854" s="243"/>
      <c r="O854" s="243"/>
      <c r="P854" s="243"/>
      <c r="Q854" s="243"/>
      <c r="R854" s="243"/>
      <c r="S854" s="243"/>
      <c r="T854" s="244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5" t="s">
        <v>217</v>
      </c>
      <c r="AU854" s="245" t="s">
        <v>81</v>
      </c>
      <c r="AV854" s="13" t="s">
        <v>81</v>
      </c>
      <c r="AW854" s="13" t="s">
        <v>33</v>
      </c>
      <c r="AX854" s="13" t="s">
        <v>72</v>
      </c>
      <c r="AY854" s="245" t="s">
        <v>204</v>
      </c>
    </row>
    <row r="855" s="13" customFormat="1">
      <c r="A855" s="13"/>
      <c r="B855" s="235"/>
      <c r="C855" s="236"/>
      <c r="D855" s="228" t="s">
        <v>217</v>
      </c>
      <c r="E855" s="237" t="s">
        <v>19</v>
      </c>
      <c r="F855" s="238" t="s">
        <v>951</v>
      </c>
      <c r="G855" s="236"/>
      <c r="H855" s="239">
        <v>1.3440000000000001</v>
      </c>
      <c r="I855" s="240"/>
      <c r="J855" s="236"/>
      <c r="K855" s="236"/>
      <c r="L855" s="241"/>
      <c r="M855" s="242"/>
      <c r="N855" s="243"/>
      <c r="O855" s="243"/>
      <c r="P855" s="243"/>
      <c r="Q855" s="243"/>
      <c r="R855" s="243"/>
      <c r="S855" s="243"/>
      <c r="T855" s="244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5" t="s">
        <v>217</v>
      </c>
      <c r="AU855" s="245" t="s">
        <v>81</v>
      </c>
      <c r="AV855" s="13" t="s">
        <v>81</v>
      </c>
      <c r="AW855" s="13" t="s">
        <v>33</v>
      </c>
      <c r="AX855" s="13" t="s">
        <v>72</v>
      </c>
      <c r="AY855" s="245" t="s">
        <v>204</v>
      </c>
    </row>
    <row r="856" s="15" customFormat="1">
      <c r="A856" s="15"/>
      <c r="B856" s="257"/>
      <c r="C856" s="258"/>
      <c r="D856" s="228" t="s">
        <v>217</v>
      </c>
      <c r="E856" s="259" t="s">
        <v>19</v>
      </c>
      <c r="F856" s="260" t="s">
        <v>836</v>
      </c>
      <c r="G856" s="258"/>
      <c r="H856" s="259" t="s">
        <v>19</v>
      </c>
      <c r="I856" s="261"/>
      <c r="J856" s="258"/>
      <c r="K856" s="258"/>
      <c r="L856" s="262"/>
      <c r="M856" s="263"/>
      <c r="N856" s="264"/>
      <c r="O856" s="264"/>
      <c r="P856" s="264"/>
      <c r="Q856" s="264"/>
      <c r="R856" s="264"/>
      <c r="S856" s="264"/>
      <c r="T856" s="265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66" t="s">
        <v>217</v>
      </c>
      <c r="AU856" s="266" t="s">
        <v>81</v>
      </c>
      <c r="AV856" s="15" t="s">
        <v>79</v>
      </c>
      <c r="AW856" s="15" t="s">
        <v>33</v>
      </c>
      <c r="AX856" s="15" t="s">
        <v>72</v>
      </c>
      <c r="AY856" s="266" t="s">
        <v>204</v>
      </c>
    </row>
    <row r="857" s="13" customFormat="1">
      <c r="A857" s="13"/>
      <c r="B857" s="235"/>
      <c r="C857" s="236"/>
      <c r="D857" s="228" t="s">
        <v>217</v>
      </c>
      <c r="E857" s="237" t="s">
        <v>19</v>
      </c>
      <c r="F857" s="238" t="s">
        <v>952</v>
      </c>
      <c r="G857" s="236"/>
      <c r="H857" s="239">
        <v>10.416</v>
      </c>
      <c r="I857" s="240"/>
      <c r="J857" s="236"/>
      <c r="K857" s="236"/>
      <c r="L857" s="241"/>
      <c r="M857" s="242"/>
      <c r="N857" s="243"/>
      <c r="O857" s="243"/>
      <c r="P857" s="243"/>
      <c r="Q857" s="243"/>
      <c r="R857" s="243"/>
      <c r="S857" s="243"/>
      <c r="T857" s="24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5" t="s">
        <v>217</v>
      </c>
      <c r="AU857" s="245" t="s">
        <v>81</v>
      </c>
      <c r="AV857" s="13" t="s">
        <v>81</v>
      </c>
      <c r="AW857" s="13" t="s">
        <v>33</v>
      </c>
      <c r="AX857" s="13" t="s">
        <v>72</v>
      </c>
      <c r="AY857" s="245" t="s">
        <v>204</v>
      </c>
    </row>
    <row r="858" s="13" customFormat="1">
      <c r="A858" s="13"/>
      <c r="B858" s="235"/>
      <c r="C858" s="236"/>
      <c r="D858" s="228" t="s">
        <v>217</v>
      </c>
      <c r="E858" s="237" t="s">
        <v>19</v>
      </c>
      <c r="F858" s="238" t="s">
        <v>953</v>
      </c>
      <c r="G858" s="236"/>
      <c r="H858" s="239">
        <v>15.321999999999999</v>
      </c>
      <c r="I858" s="240"/>
      <c r="J858" s="236"/>
      <c r="K858" s="236"/>
      <c r="L858" s="241"/>
      <c r="M858" s="242"/>
      <c r="N858" s="243"/>
      <c r="O858" s="243"/>
      <c r="P858" s="243"/>
      <c r="Q858" s="243"/>
      <c r="R858" s="243"/>
      <c r="S858" s="243"/>
      <c r="T858" s="244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5" t="s">
        <v>217</v>
      </c>
      <c r="AU858" s="245" t="s">
        <v>81</v>
      </c>
      <c r="AV858" s="13" t="s">
        <v>81</v>
      </c>
      <c r="AW858" s="13" t="s">
        <v>33</v>
      </c>
      <c r="AX858" s="13" t="s">
        <v>72</v>
      </c>
      <c r="AY858" s="245" t="s">
        <v>204</v>
      </c>
    </row>
    <row r="859" s="16" customFormat="1">
      <c r="A859" s="16"/>
      <c r="B859" s="267"/>
      <c r="C859" s="268"/>
      <c r="D859" s="228" t="s">
        <v>217</v>
      </c>
      <c r="E859" s="269" t="s">
        <v>19</v>
      </c>
      <c r="F859" s="270" t="s">
        <v>268</v>
      </c>
      <c r="G859" s="268"/>
      <c r="H859" s="271">
        <v>1265.635</v>
      </c>
      <c r="I859" s="272"/>
      <c r="J859" s="268"/>
      <c r="K859" s="268"/>
      <c r="L859" s="273"/>
      <c r="M859" s="274"/>
      <c r="N859" s="275"/>
      <c r="O859" s="275"/>
      <c r="P859" s="275"/>
      <c r="Q859" s="275"/>
      <c r="R859" s="275"/>
      <c r="S859" s="275"/>
      <c r="T859" s="27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T859" s="277" t="s">
        <v>217</v>
      </c>
      <c r="AU859" s="277" t="s">
        <v>81</v>
      </c>
      <c r="AV859" s="16" t="s">
        <v>227</v>
      </c>
      <c r="AW859" s="16" t="s">
        <v>33</v>
      </c>
      <c r="AX859" s="16" t="s">
        <v>72</v>
      </c>
      <c r="AY859" s="277" t="s">
        <v>204</v>
      </c>
    </row>
    <row r="860" s="15" customFormat="1">
      <c r="A860" s="15"/>
      <c r="B860" s="257"/>
      <c r="C860" s="258"/>
      <c r="D860" s="228" t="s">
        <v>217</v>
      </c>
      <c r="E860" s="259" t="s">
        <v>19</v>
      </c>
      <c r="F860" s="260" t="s">
        <v>626</v>
      </c>
      <c r="G860" s="258"/>
      <c r="H860" s="259" t="s">
        <v>19</v>
      </c>
      <c r="I860" s="261"/>
      <c r="J860" s="258"/>
      <c r="K860" s="258"/>
      <c r="L860" s="262"/>
      <c r="M860" s="263"/>
      <c r="N860" s="264"/>
      <c r="O860" s="264"/>
      <c r="P860" s="264"/>
      <c r="Q860" s="264"/>
      <c r="R860" s="264"/>
      <c r="S860" s="264"/>
      <c r="T860" s="265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66" t="s">
        <v>217</v>
      </c>
      <c r="AU860" s="266" t="s">
        <v>81</v>
      </c>
      <c r="AV860" s="15" t="s">
        <v>79</v>
      </c>
      <c r="AW860" s="15" t="s">
        <v>33</v>
      </c>
      <c r="AX860" s="15" t="s">
        <v>72</v>
      </c>
      <c r="AY860" s="266" t="s">
        <v>204</v>
      </c>
    </row>
    <row r="861" s="13" customFormat="1">
      <c r="A861" s="13"/>
      <c r="B861" s="235"/>
      <c r="C861" s="236"/>
      <c r="D861" s="228" t="s">
        <v>217</v>
      </c>
      <c r="E861" s="237" t="s">
        <v>19</v>
      </c>
      <c r="F861" s="238" t="s">
        <v>954</v>
      </c>
      <c r="G861" s="236"/>
      <c r="H861" s="239">
        <v>0</v>
      </c>
      <c r="I861" s="240"/>
      <c r="J861" s="236"/>
      <c r="K861" s="236"/>
      <c r="L861" s="241"/>
      <c r="M861" s="242"/>
      <c r="N861" s="243"/>
      <c r="O861" s="243"/>
      <c r="P861" s="243"/>
      <c r="Q861" s="243"/>
      <c r="R861" s="243"/>
      <c r="S861" s="243"/>
      <c r="T861" s="244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5" t="s">
        <v>217</v>
      </c>
      <c r="AU861" s="245" t="s">
        <v>81</v>
      </c>
      <c r="AV861" s="13" t="s">
        <v>81</v>
      </c>
      <c r="AW861" s="13" t="s">
        <v>33</v>
      </c>
      <c r="AX861" s="13" t="s">
        <v>72</v>
      </c>
      <c r="AY861" s="245" t="s">
        <v>204</v>
      </c>
    </row>
    <row r="862" s="13" customFormat="1">
      <c r="A862" s="13"/>
      <c r="B862" s="235"/>
      <c r="C862" s="236"/>
      <c r="D862" s="228" t="s">
        <v>217</v>
      </c>
      <c r="E862" s="237" t="s">
        <v>19</v>
      </c>
      <c r="F862" s="238" t="s">
        <v>955</v>
      </c>
      <c r="G862" s="236"/>
      <c r="H862" s="239">
        <v>132.20699999999999</v>
      </c>
      <c r="I862" s="240"/>
      <c r="J862" s="236"/>
      <c r="K862" s="236"/>
      <c r="L862" s="241"/>
      <c r="M862" s="242"/>
      <c r="N862" s="243"/>
      <c r="O862" s="243"/>
      <c r="P862" s="243"/>
      <c r="Q862" s="243"/>
      <c r="R862" s="243"/>
      <c r="S862" s="243"/>
      <c r="T862" s="244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5" t="s">
        <v>217</v>
      </c>
      <c r="AU862" s="245" t="s">
        <v>81</v>
      </c>
      <c r="AV862" s="13" t="s">
        <v>81</v>
      </c>
      <c r="AW862" s="13" t="s">
        <v>33</v>
      </c>
      <c r="AX862" s="13" t="s">
        <v>72</v>
      </c>
      <c r="AY862" s="245" t="s">
        <v>204</v>
      </c>
    </row>
    <row r="863" s="13" customFormat="1">
      <c r="A863" s="13"/>
      <c r="B863" s="235"/>
      <c r="C863" s="236"/>
      <c r="D863" s="228" t="s">
        <v>217</v>
      </c>
      <c r="E863" s="237" t="s">
        <v>19</v>
      </c>
      <c r="F863" s="238" t="s">
        <v>956</v>
      </c>
      <c r="G863" s="236"/>
      <c r="H863" s="239">
        <v>1.3440000000000001</v>
      </c>
      <c r="I863" s="240"/>
      <c r="J863" s="236"/>
      <c r="K863" s="236"/>
      <c r="L863" s="241"/>
      <c r="M863" s="242"/>
      <c r="N863" s="243"/>
      <c r="O863" s="243"/>
      <c r="P863" s="243"/>
      <c r="Q863" s="243"/>
      <c r="R863" s="243"/>
      <c r="S863" s="243"/>
      <c r="T863" s="244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5" t="s">
        <v>217</v>
      </c>
      <c r="AU863" s="245" t="s">
        <v>81</v>
      </c>
      <c r="AV863" s="13" t="s">
        <v>81</v>
      </c>
      <c r="AW863" s="13" t="s">
        <v>33</v>
      </c>
      <c r="AX863" s="13" t="s">
        <v>72</v>
      </c>
      <c r="AY863" s="245" t="s">
        <v>204</v>
      </c>
    </row>
    <row r="864" s="13" customFormat="1">
      <c r="A864" s="13"/>
      <c r="B864" s="235"/>
      <c r="C864" s="236"/>
      <c r="D864" s="228" t="s">
        <v>217</v>
      </c>
      <c r="E864" s="237" t="s">
        <v>19</v>
      </c>
      <c r="F864" s="238" t="s">
        <v>957</v>
      </c>
      <c r="G864" s="236"/>
      <c r="H864" s="239">
        <v>33.075000000000003</v>
      </c>
      <c r="I864" s="240"/>
      <c r="J864" s="236"/>
      <c r="K864" s="236"/>
      <c r="L864" s="241"/>
      <c r="M864" s="242"/>
      <c r="N864" s="243"/>
      <c r="O864" s="243"/>
      <c r="P864" s="243"/>
      <c r="Q864" s="243"/>
      <c r="R864" s="243"/>
      <c r="S864" s="243"/>
      <c r="T864" s="244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5" t="s">
        <v>217</v>
      </c>
      <c r="AU864" s="245" t="s">
        <v>81</v>
      </c>
      <c r="AV864" s="13" t="s">
        <v>81</v>
      </c>
      <c r="AW864" s="13" t="s">
        <v>33</v>
      </c>
      <c r="AX864" s="13" t="s">
        <v>72</v>
      </c>
      <c r="AY864" s="245" t="s">
        <v>204</v>
      </c>
    </row>
    <row r="865" s="13" customFormat="1">
      <c r="A865" s="13"/>
      <c r="B865" s="235"/>
      <c r="C865" s="236"/>
      <c r="D865" s="228" t="s">
        <v>217</v>
      </c>
      <c r="E865" s="237" t="s">
        <v>19</v>
      </c>
      <c r="F865" s="238" t="s">
        <v>958</v>
      </c>
      <c r="G865" s="236"/>
      <c r="H865" s="239">
        <v>38.243000000000002</v>
      </c>
      <c r="I865" s="240"/>
      <c r="J865" s="236"/>
      <c r="K865" s="236"/>
      <c r="L865" s="241"/>
      <c r="M865" s="242"/>
      <c r="N865" s="243"/>
      <c r="O865" s="243"/>
      <c r="P865" s="243"/>
      <c r="Q865" s="243"/>
      <c r="R865" s="243"/>
      <c r="S865" s="243"/>
      <c r="T865" s="244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5" t="s">
        <v>217</v>
      </c>
      <c r="AU865" s="245" t="s">
        <v>81</v>
      </c>
      <c r="AV865" s="13" t="s">
        <v>81</v>
      </c>
      <c r="AW865" s="13" t="s">
        <v>33</v>
      </c>
      <c r="AX865" s="13" t="s">
        <v>72</v>
      </c>
      <c r="AY865" s="245" t="s">
        <v>204</v>
      </c>
    </row>
    <row r="866" s="13" customFormat="1">
      <c r="A866" s="13"/>
      <c r="B866" s="235"/>
      <c r="C866" s="236"/>
      <c r="D866" s="228" t="s">
        <v>217</v>
      </c>
      <c r="E866" s="237" t="s">
        <v>19</v>
      </c>
      <c r="F866" s="238" t="s">
        <v>959</v>
      </c>
      <c r="G866" s="236"/>
      <c r="H866" s="239">
        <v>0.44</v>
      </c>
      <c r="I866" s="240"/>
      <c r="J866" s="236"/>
      <c r="K866" s="236"/>
      <c r="L866" s="241"/>
      <c r="M866" s="242"/>
      <c r="N866" s="243"/>
      <c r="O866" s="243"/>
      <c r="P866" s="243"/>
      <c r="Q866" s="243"/>
      <c r="R866" s="243"/>
      <c r="S866" s="243"/>
      <c r="T866" s="244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5" t="s">
        <v>217</v>
      </c>
      <c r="AU866" s="245" t="s">
        <v>81</v>
      </c>
      <c r="AV866" s="13" t="s">
        <v>81</v>
      </c>
      <c r="AW866" s="13" t="s">
        <v>33</v>
      </c>
      <c r="AX866" s="13" t="s">
        <v>72</v>
      </c>
      <c r="AY866" s="245" t="s">
        <v>204</v>
      </c>
    </row>
    <row r="867" s="13" customFormat="1">
      <c r="A867" s="13"/>
      <c r="B867" s="235"/>
      <c r="C867" s="236"/>
      <c r="D867" s="228" t="s">
        <v>217</v>
      </c>
      <c r="E867" s="237" t="s">
        <v>19</v>
      </c>
      <c r="F867" s="238" t="s">
        <v>960</v>
      </c>
      <c r="G867" s="236"/>
      <c r="H867" s="239">
        <v>0.52800000000000002</v>
      </c>
      <c r="I867" s="240"/>
      <c r="J867" s="236"/>
      <c r="K867" s="236"/>
      <c r="L867" s="241"/>
      <c r="M867" s="242"/>
      <c r="N867" s="243"/>
      <c r="O867" s="243"/>
      <c r="P867" s="243"/>
      <c r="Q867" s="243"/>
      <c r="R867" s="243"/>
      <c r="S867" s="243"/>
      <c r="T867" s="244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5" t="s">
        <v>217</v>
      </c>
      <c r="AU867" s="245" t="s">
        <v>81</v>
      </c>
      <c r="AV867" s="13" t="s">
        <v>81</v>
      </c>
      <c r="AW867" s="13" t="s">
        <v>33</v>
      </c>
      <c r="AX867" s="13" t="s">
        <v>72</v>
      </c>
      <c r="AY867" s="245" t="s">
        <v>204</v>
      </c>
    </row>
    <row r="868" s="15" customFormat="1">
      <c r="A868" s="15"/>
      <c r="B868" s="257"/>
      <c r="C868" s="258"/>
      <c r="D868" s="228" t="s">
        <v>217</v>
      </c>
      <c r="E868" s="259" t="s">
        <v>19</v>
      </c>
      <c r="F868" s="260" t="s">
        <v>836</v>
      </c>
      <c r="G868" s="258"/>
      <c r="H868" s="259" t="s">
        <v>19</v>
      </c>
      <c r="I868" s="261"/>
      <c r="J868" s="258"/>
      <c r="K868" s="258"/>
      <c r="L868" s="262"/>
      <c r="M868" s="263"/>
      <c r="N868" s="264"/>
      <c r="O868" s="264"/>
      <c r="P868" s="264"/>
      <c r="Q868" s="264"/>
      <c r="R868" s="264"/>
      <c r="S868" s="264"/>
      <c r="T868" s="265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66" t="s">
        <v>217</v>
      </c>
      <c r="AU868" s="266" t="s">
        <v>81</v>
      </c>
      <c r="AV868" s="15" t="s">
        <v>79</v>
      </c>
      <c r="AW868" s="15" t="s">
        <v>33</v>
      </c>
      <c r="AX868" s="15" t="s">
        <v>72</v>
      </c>
      <c r="AY868" s="266" t="s">
        <v>204</v>
      </c>
    </row>
    <row r="869" s="13" customFormat="1">
      <c r="A869" s="13"/>
      <c r="B869" s="235"/>
      <c r="C869" s="236"/>
      <c r="D869" s="228" t="s">
        <v>217</v>
      </c>
      <c r="E869" s="237" t="s">
        <v>19</v>
      </c>
      <c r="F869" s="238" t="s">
        <v>961</v>
      </c>
      <c r="G869" s="236"/>
      <c r="H869" s="239">
        <v>15.827</v>
      </c>
      <c r="I869" s="240"/>
      <c r="J869" s="236"/>
      <c r="K869" s="236"/>
      <c r="L869" s="241"/>
      <c r="M869" s="242"/>
      <c r="N869" s="243"/>
      <c r="O869" s="243"/>
      <c r="P869" s="243"/>
      <c r="Q869" s="243"/>
      <c r="R869" s="243"/>
      <c r="S869" s="243"/>
      <c r="T869" s="244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5" t="s">
        <v>217</v>
      </c>
      <c r="AU869" s="245" t="s">
        <v>81</v>
      </c>
      <c r="AV869" s="13" t="s">
        <v>81</v>
      </c>
      <c r="AW869" s="13" t="s">
        <v>33</v>
      </c>
      <c r="AX869" s="13" t="s">
        <v>72</v>
      </c>
      <c r="AY869" s="245" t="s">
        <v>204</v>
      </c>
    </row>
    <row r="870" s="13" customFormat="1">
      <c r="A870" s="13"/>
      <c r="B870" s="235"/>
      <c r="C870" s="236"/>
      <c r="D870" s="228" t="s">
        <v>217</v>
      </c>
      <c r="E870" s="237" t="s">
        <v>19</v>
      </c>
      <c r="F870" s="238" t="s">
        <v>962</v>
      </c>
      <c r="G870" s="236"/>
      <c r="H870" s="239">
        <v>6.46</v>
      </c>
      <c r="I870" s="240"/>
      <c r="J870" s="236"/>
      <c r="K870" s="236"/>
      <c r="L870" s="241"/>
      <c r="M870" s="242"/>
      <c r="N870" s="243"/>
      <c r="O870" s="243"/>
      <c r="P870" s="243"/>
      <c r="Q870" s="243"/>
      <c r="R870" s="243"/>
      <c r="S870" s="243"/>
      <c r="T870" s="244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5" t="s">
        <v>217</v>
      </c>
      <c r="AU870" s="245" t="s">
        <v>81</v>
      </c>
      <c r="AV870" s="13" t="s">
        <v>81</v>
      </c>
      <c r="AW870" s="13" t="s">
        <v>33</v>
      </c>
      <c r="AX870" s="13" t="s">
        <v>72</v>
      </c>
      <c r="AY870" s="245" t="s">
        <v>204</v>
      </c>
    </row>
    <row r="871" s="13" customFormat="1">
      <c r="A871" s="13"/>
      <c r="B871" s="235"/>
      <c r="C871" s="236"/>
      <c r="D871" s="228" t="s">
        <v>217</v>
      </c>
      <c r="E871" s="237" t="s">
        <v>19</v>
      </c>
      <c r="F871" s="238" t="s">
        <v>940</v>
      </c>
      <c r="G871" s="236"/>
      <c r="H871" s="239">
        <v>0.59999999999999998</v>
      </c>
      <c r="I871" s="240"/>
      <c r="J871" s="236"/>
      <c r="K871" s="236"/>
      <c r="L871" s="241"/>
      <c r="M871" s="242"/>
      <c r="N871" s="243"/>
      <c r="O871" s="243"/>
      <c r="P871" s="243"/>
      <c r="Q871" s="243"/>
      <c r="R871" s="243"/>
      <c r="S871" s="243"/>
      <c r="T871" s="244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5" t="s">
        <v>217</v>
      </c>
      <c r="AU871" s="245" t="s">
        <v>81</v>
      </c>
      <c r="AV871" s="13" t="s">
        <v>81</v>
      </c>
      <c r="AW871" s="13" t="s">
        <v>33</v>
      </c>
      <c r="AX871" s="13" t="s">
        <v>72</v>
      </c>
      <c r="AY871" s="245" t="s">
        <v>204</v>
      </c>
    </row>
    <row r="872" s="13" customFormat="1">
      <c r="A872" s="13"/>
      <c r="B872" s="235"/>
      <c r="C872" s="236"/>
      <c r="D872" s="228" t="s">
        <v>217</v>
      </c>
      <c r="E872" s="237" t="s">
        <v>19</v>
      </c>
      <c r="F872" s="238" t="s">
        <v>963</v>
      </c>
      <c r="G872" s="236"/>
      <c r="H872" s="239">
        <v>26.356999999999999</v>
      </c>
      <c r="I872" s="240"/>
      <c r="J872" s="236"/>
      <c r="K872" s="236"/>
      <c r="L872" s="241"/>
      <c r="M872" s="242"/>
      <c r="N872" s="243"/>
      <c r="O872" s="243"/>
      <c r="P872" s="243"/>
      <c r="Q872" s="243"/>
      <c r="R872" s="243"/>
      <c r="S872" s="243"/>
      <c r="T872" s="244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5" t="s">
        <v>217</v>
      </c>
      <c r="AU872" s="245" t="s">
        <v>81</v>
      </c>
      <c r="AV872" s="13" t="s">
        <v>81</v>
      </c>
      <c r="AW872" s="13" t="s">
        <v>33</v>
      </c>
      <c r="AX872" s="13" t="s">
        <v>72</v>
      </c>
      <c r="AY872" s="245" t="s">
        <v>204</v>
      </c>
    </row>
    <row r="873" s="13" customFormat="1">
      <c r="A873" s="13"/>
      <c r="B873" s="235"/>
      <c r="C873" s="236"/>
      <c r="D873" s="228" t="s">
        <v>217</v>
      </c>
      <c r="E873" s="237" t="s">
        <v>19</v>
      </c>
      <c r="F873" s="238" t="s">
        <v>964</v>
      </c>
      <c r="G873" s="236"/>
      <c r="H873" s="239">
        <v>11.628</v>
      </c>
      <c r="I873" s="240"/>
      <c r="J873" s="236"/>
      <c r="K873" s="236"/>
      <c r="L873" s="241"/>
      <c r="M873" s="242"/>
      <c r="N873" s="243"/>
      <c r="O873" s="243"/>
      <c r="P873" s="243"/>
      <c r="Q873" s="243"/>
      <c r="R873" s="243"/>
      <c r="S873" s="243"/>
      <c r="T873" s="244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5" t="s">
        <v>217</v>
      </c>
      <c r="AU873" s="245" t="s">
        <v>81</v>
      </c>
      <c r="AV873" s="13" t="s">
        <v>81</v>
      </c>
      <c r="AW873" s="13" t="s">
        <v>33</v>
      </c>
      <c r="AX873" s="13" t="s">
        <v>72</v>
      </c>
      <c r="AY873" s="245" t="s">
        <v>204</v>
      </c>
    </row>
    <row r="874" s="13" customFormat="1">
      <c r="A874" s="13"/>
      <c r="B874" s="235"/>
      <c r="C874" s="236"/>
      <c r="D874" s="228" t="s">
        <v>217</v>
      </c>
      <c r="E874" s="237" t="s">
        <v>19</v>
      </c>
      <c r="F874" s="238" t="s">
        <v>943</v>
      </c>
      <c r="G874" s="236"/>
      <c r="H874" s="239">
        <v>-1.0720000000000001</v>
      </c>
      <c r="I874" s="240"/>
      <c r="J874" s="236"/>
      <c r="K874" s="236"/>
      <c r="L874" s="241"/>
      <c r="M874" s="242"/>
      <c r="N874" s="243"/>
      <c r="O874" s="243"/>
      <c r="P874" s="243"/>
      <c r="Q874" s="243"/>
      <c r="R874" s="243"/>
      <c r="S874" s="243"/>
      <c r="T874" s="244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5" t="s">
        <v>217</v>
      </c>
      <c r="AU874" s="245" t="s">
        <v>81</v>
      </c>
      <c r="AV874" s="13" t="s">
        <v>81</v>
      </c>
      <c r="AW874" s="13" t="s">
        <v>33</v>
      </c>
      <c r="AX874" s="13" t="s">
        <v>72</v>
      </c>
      <c r="AY874" s="245" t="s">
        <v>204</v>
      </c>
    </row>
    <row r="875" s="13" customFormat="1">
      <c r="A875" s="13"/>
      <c r="B875" s="235"/>
      <c r="C875" s="236"/>
      <c r="D875" s="228" t="s">
        <v>217</v>
      </c>
      <c r="E875" s="237" t="s">
        <v>19</v>
      </c>
      <c r="F875" s="238" t="s">
        <v>943</v>
      </c>
      <c r="G875" s="236"/>
      <c r="H875" s="239">
        <v>-1.0720000000000001</v>
      </c>
      <c r="I875" s="240"/>
      <c r="J875" s="236"/>
      <c r="K875" s="236"/>
      <c r="L875" s="241"/>
      <c r="M875" s="242"/>
      <c r="N875" s="243"/>
      <c r="O875" s="243"/>
      <c r="P875" s="243"/>
      <c r="Q875" s="243"/>
      <c r="R875" s="243"/>
      <c r="S875" s="243"/>
      <c r="T875" s="244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5" t="s">
        <v>217</v>
      </c>
      <c r="AU875" s="245" t="s">
        <v>81</v>
      </c>
      <c r="AV875" s="13" t="s">
        <v>81</v>
      </c>
      <c r="AW875" s="13" t="s">
        <v>33</v>
      </c>
      <c r="AX875" s="13" t="s">
        <v>72</v>
      </c>
      <c r="AY875" s="245" t="s">
        <v>204</v>
      </c>
    </row>
    <row r="876" s="13" customFormat="1">
      <c r="A876" s="13"/>
      <c r="B876" s="235"/>
      <c r="C876" s="236"/>
      <c r="D876" s="228" t="s">
        <v>217</v>
      </c>
      <c r="E876" s="237" t="s">
        <v>19</v>
      </c>
      <c r="F876" s="238" t="s">
        <v>944</v>
      </c>
      <c r="G876" s="236"/>
      <c r="H876" s="239">
        <v>1.127</v>
      </c>
      <c r="I876" s="240"/>
      <c r="J876" s="236"/>
      <c r="K876" s="236"/>
      <c r="L876" s="241"/>
      <c r="M876" s="242"/>
      <c r="N876" s="243"/>
      <c r="O876" s="243"/>
      <c r="P876" s="243"/>
      <c r="Q876" s="243"/>
      <c r="R876" s="243"/>
      <c r="S876" s="243"/>
      <c r="T876" s="244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5" t="s">
        <v>217</v>
      </c>
      <c r="AU876" s="245" t="s">
        <v>81</v>
      </c>
      <c r="AV876" s="13" t="s">
        <v>81</v>
      </c>
      <c r="AW876" s="13" t="s">
        <v>33</v>
      </c>
      <c r="AX876" s="13" t="s">
        <v>72</v>
      </c>
      <c r="AY876" s="245" t="s">
        <v>204</v>
      </c>
    </row>
    <row r="877" s="15" customFormat="1">
      <c r="A877" s="15"/>
      <c r="B877" s="257"/>
      <c r="C877" s="258"/>
      <c r="D877" s="228" t="s">
        <v>217</v>
      </c>
      <c r="E877" s="259" t="s">
        <v>19</v>
      </c>
      <c r="F877" s="260" t="s">
        <v>965</v>
      </c>
      <c r="G877" s="258"/>
      <c r="H877" s="259" t="s">
        <v>19</v>
      </c>
      <c r="I877" s="261"/>
      <c r="J877" s="258"/>
      <c r="K877" s="258"/>
      <c r="L877" s="262"/>
      <c r="M877" s="263"/>
      <c r="N877" s="264"/>
      <c r="O877" s="264"/>
      <c r="P877" s="264"/>
      <c r="Q877" s="264"/>
      <c r="R877" s="264"/>
      <c r="S877" s="264"/>
      <c r="T877" s="265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6" t="s">
        <v>217</v>
      </c>
      <c r="AU877" s="266" t="s">
        <v>81</v>
      </c>
      <c r="AV877" s="15" t="s">
        <v>79</v>
      </c>
      <c r="AW877" s="15" t="s">
        <v>33</v>
      </c>
      <c r="AX877" s="15" t="s">
        <v>72</v>
      </c>
      <c r="AY877" s="266" t="s">
        <v>204</v>
      </c>
    </row>
    <row r="878" s="15" customFormat="1">
      <c r="A878" s="15"/>
      <c r="B878" s="257"/>
      <c r="C878" s="258"/>
      <c r="D878" s="228" t="s">
        <v>217</v>
      </c>
      <c r="E878" s="259" t="s">
        <v>19</v>
      </c>
      <c r="F878" s="260" t="s">
        <v>948</v>
      </c>
      <c r="G878" s="258"/>
      <c r="H878" s="259" t="s">
        <v>19</v>
      </c>
      <c r="I878" s="261"/>
      <c r="J878" s="258"/>
      <c r="K878" s="258"/>
      <c r="L878" s="262"/>
      <c r="M878" s="263"/>
      <c r="N878" s="264"/>
      <c r="O878" s="264"/>
      <c r="P878" s="264"/>
      <c r="Q878" s="264"/>
      <c r="R878" s="264"/>
      <c r="S878" s="264"/>
      <c r="T878" s="265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66" t="s">
        <v>217</v>
      </c>
      <c r="AU878" s="266" t="s">
        <v>81</v>
      </c>
      <c r="AV878" s="15" t="s">
        <v>79</v>
      </c>
      <c r="AW878" s="15" t="s">
        <v>33</v>
      </c>
      <c r="AX878" s="15" t="s">
        <v>72</v>
      </c>
      <c r="AY878" s="266" t="s">
        <v>204</v>
      </c>
    </row>
    <row r="879" s="13" customFormat="1">
      <c r="A879" s="13"/>
      <c r="B879" s="235"/>
      <c r="C879" s="236"/>
      <c r="D879" s="228" t="s">
        <v>217</v>
      </c>
      <c r="E879" s="237" t="s">
        <v>19</v>
      </c>
      <c r="F879" s="238" t="s">
        <v>966</v>
      </c>
      <c r="G879" s="236"/>
      <c r="H879" s="239">
        <v>47.481000000000002</v>
      </c>
      <c r="I879" s="240"/>
      <c r="J879" s="236"/>
      <c r="K879" s="236"/>
      <c r="L879" s="241"/>
      <c r="M879" s="242"/>
      <c r="N879" s="243"/>
      <c r="O879" s="243"/>
      <c r="P879" s="243"/>
      <c r="Q879" s="243"/>
      <c r="R879" s="243"/>
      <c r="S879" s="243"/>
      <c r="T879" s="244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5" t="s">
        <v>217</v>
      </c>
      <c r="AU879" s="245" t="s">
        <v>81</v>
      </c>
      <c r="AV879" s="13" t="s">
        <v>81</v>
      </c>
      <c r="AW879" s="13" t="s">
        <v>33</v>
      </c>
      <c r="AX879" s="13" t="s">
        <v>72</v>
      </c>
      <c r="AY879" s="245" t="s">
        <v>204</v>
      </c>
    </row>
    <row r="880" s="13" customFormat="1">
      <c r="A880" s="13"/>
      <c r="B880" s="235"/>
      <c r="C880" s="236"/>
      <c r="D880" s="228" t="s">
        <v>217</v>
      </c>
      <c r="E880" s="237" t="s">
        <v>19</v>
      </c>
      <c r="F880" s="238" t="s">
        <v>967</v>
      </c>
      <c r="G880" s="236"/>
      <c r="H880" s="239">
        <v>37.015999999999998</v>
      </c>
      <c r="I880" s="240"/>
      <c r="J880" s="236"/>
      <c r="K880" s="236"/>
      <c r="L880" s="241"/>
      <c r="M880" s="242"/>
      <c r="N880" s="243"/>
      <c r="O880" s="243"/>
      <c r="P880" s="243"/>
      <c r="Q880" s="243"/>
      <c r="R880" s="243"/>
      <c r="S880" s="243"/>
      <c r="T880" s="244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5" t="s">
        <v>217</v>
      </c>
      <c r="AU880" s="245" t="s">
        <v>81</v>
      </c>
      <c r="AV880" s="13" t="s">
        <v>81</v>
      </c>
      <c r="AW880" s="13" t="s">
        <v>33</v>
      </c>
      <c r="AX880" s="13" t="s">
        <v>72</v>
      </c>
      <c r="AY880" s="245" t="s">
        <v>204</v>
      </c>
    </row>
    <row r="881" s="13" customFormat="1">
      <c r="A881" s="13"/>
      <c r="B881" s="235"/>
      <c r="C881" s="236"/>
      <c r="D881" s="228" t="s">
        <v>217</v>
      </c>
      <c r="E881" s="237" t="s">
        <v>19</v>
      </c>
      <c r="F881" s="238" t="s">
        <v>968</v>
      </c>
      <c r="G881" s="236"/>
      <c r="H881" s="239">
        <v>1.9379999999999999</v>
      </c>
      <c r="I881" s="240"/>
      <c r="J881" s="236"/>
      <c r="K881" s="236"/>
      <c r="L881" s="241"/>
      <c r="M881" s="242"/>
      <c r="N881" s="243"/>
      <c r="O881" s="243"/>
      <c r="P881" s="243"/>
      <c r="Q881" s="243"/>
      <c r="R881" s="243"/>
      <c r="S881" s="243"/>
      <c r="T881" s="244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5" t="s">
        <v>217</v>
      </c>
      <c r="AU881" s="245" t="s">
        <v>81</v>
      </c>
      <c r="AV881" s="13" t="s">
        <v>81</v>
      </c>
      <c r="AW881" s="13" t="s">
        <v>33</v>
      </c>
      <c r="AX881" s="13" t="s">
        <v>72</v>
      </c>
      <c r="AY881" s="245" t="s">
        <v>204</v>
      </c>
    </row>
    <row r="882" s="15" customFormat="1">
      <c r="A882" s="15"/>
      <c r="B882" s="257"/>
      <c r="C882" s="258"/>
      <c r="D882" s="228" t="s">
        <v>217</v>
      </c>
      <c r="E882" s="259" t="s">
        <v>19</v>
      </c>
      <c r="F882" s="260" t="s">
        <v>836</v>
      </c>
      <c r="G882" s="258"/>
      <c r="H882" s="259" t="s">
        <v>19</v>
      </c>
      <c r="I882" s="261"/>
      <c r="J882" s="258"/>
      <c r="K882" s="258"/>
      <c r="L882" s="262"/>
      <c r="M882" s="263"/>
      <c r="N882" s="264"/>
      <c r="O882" s="264"/>
      <c r="P882" s="264"/>
      <c r="Q882" s="264"/>
      <c r="R882" s="264"/>
      <c r="S882" s="264"/>
      <c r="T882" s="265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66" t="s">
        <v>217</v>
      </c>
      <c r="AU882" s="266" t="s">
        <v>81</v>
      </c>
      <c r="AV882" s="15" t="s">
        <v>79</v>
      </c>
      <c r="AW882" s="15" t="s">
        <v>33</v>
      </c>
      <c r="AX882" s="15" t="s">
        <v>72</v>
      </c>
      <c r="AY882" s="266" t="s">
        <v>204</v>
      </c>
    </row>
    <row r="883" s="13" customFormat="1">
      <c r="A883" s="13"/>
      <c r="B883" s="235"/>
      <c r="C883" s="236"/>
      <c r="D883" s="228" t="s">
        <v>217</v>
      </c>
      <c r="E883" s="237" t="s">
        <v>19</v>
      </c>
      <c r="F883" s="238" t="s">
        <v>969</v>
      </c>
      <c r="G883" s="236"/>
      <c r="H883" s="239">
        <v>9.3670000000000009</v>
      </c>
      <c r="I883" s="240"/>
      <c r="J883" s="236"/>
      <c r="K883" s="236"/>
      <c r="L883" s="241"/>
      <c r="M883" s="242"/>
      <c r="N883" s="243"/>
      <c r="O883" s="243"/>
      <c r="P883" s="243"/>
      <c r="Q883" s="243"/>
      <c r="R883" s="243"/>
      <c r="S883" s="243"/>
      <c r="T883" s="244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5" t="s">
        <v>217</v>
      </c>
      <c r="AU883" s="245" t="s">
        <v>81</v>
      </c>
      <c r="AV883" s="13" t="s">
        <v>81</v>
      </c>
      <c r="AW883" s="13" t="s">
        <v>33</v>
      </c>
      <c r="AX883" s="13" t="s">
        <v>72</v>
      </c>
      <c r="AY883" s="245" t="s">
        <v>204</v>
      </c>
    </row>
    <row r="884" s="13" customFormat="1">
      <c r="A884" s="13"/>
      <c r="B884" s="235"/>
      <c r="C884" s="236"/>
      <c r="D884" s="228" t="s">
        <v>217</v>
      </c>
      <c r="E884" s="237" t="s">
        <v>19</v>
      </c>
      <c r="F884" s="238" t="s">
        <v>970</v>
      </c>
      <c r="G884" s="236"/>
      <c r="H884" s="239">
        <v>14.728999999999999</v>
      </c>
      <c r="I884" s="240"/>
      <c r="J884" s="236"/>
      <c r="K884" s="236"/>
      <c r="L884" s="241"/>
      <c r="M884" s="242"/>
      <c r="N884" s="243"/>
      <c r="O884" s="243"/>
      <c r="P884" s="243"/>
      <c r="Q884" s="243"/>
      <c r="R884" s="243"/>
      <c r="S884" s="243"/>
      <c r="T884" s="244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5" t="s">
        <v>217</v>
      </c>
      <c r="AU884" s="245" t="s">
        <v>81</v>
      </c>
      <c r="AV884" s="13" t="s">
        <v>81</v>
      </c>
      <c r="AW884" s="13" t="s">
        <v>33</v>
      </c>
      <c r="AX884" s="13" t="s">
        <v>72</v>
      </c>
      <c r="AY884" s="245" t="s">
        <v>204</v>
      </c>
    </row>
    <row r="885" s="16" customFormat="1">
      <c r="A885" s="16"/>
      <c r="B885" s="267"/>
      <c r="C885" s="268"/>
      <c r="D885" s="228" t="s">
        <v>217</v>
      </c>
      <c r="E885" s="269" t="s">
        <v>19</v>
      </c>
      <c r="F885" s="270" t="s">
        <v>268</v>
      </c>
      <c r="G885" s="268"/>
      <c r="H885" s="271">
        <v>376.22299999999996</v>
      </c>
      <c r="I885" s="272"/>
      <c r="J885" s="268"/>
      <c r="K885" s="268"/>
      <c r="L885" s="273"/>
      <c r="M885" s="274"/>
      <c r="N885" s="275"/>
      <c r="O885" s="275"/>
      <c r="P885" s="275"/>
      <c r="Q885" s="275"/>
      <c r="R885" s="275"/>
      <c r="S885" s="275"/>
      <c r="T885" s="27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T885" s="277" t="s">
        <v>217</v>
      </c>
      <c r="AU885" s="277" t="s">
        <v>81</v>
      </c>
      <c r="AV885" s="16" t="s">
        <v>227</v>
      </c>
      <c r="AW885" s="16" t="s">
        <v>33</v>
      </c>
      <c r="AX885" s="16" t="s">
        <v>72</v>
      </c>
      <c r="AY885" s="277" t="s">
        <v>204</v>
      </c>
    </row>
    <row r="886" s="15" customFormat="1">
      <c r="A886" s="15"/>
      <c r="B886" s="257"/>
      <c r="C886" s="258"/>
      <c r="D886" s="228" t="s">
        <v>217</v>
      </c>
      <c r="E886" s="259" t="s">
        <v>19</v>
      </c>
      <c r="F886" s="260" t="s">
        <v>857</v>
      </c>
      <c r="G886" s="258"/>
      <c r="H886" s="259" t="s">
        <v>19</v>
      </c>
      <c r="I886" s="261"/>
      <c r="J886" s="258"/>
      <c r="K886" s="258"/>
      <c r="L886" s="262"/>
      <c r="M886" s="263"/>
      <c r="N886" s="264"/>
      <c r="O886" s="264"/>
      <c r="P886" s="264"/>
      <c r="Q886" s="264"/>
      <c r="R886" s="264"/>
      <c r="S886" s="264"/>
      <c r="T886" s="26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6" t="s">
        <v>217</v>
      </c>
      <c r="AU886" s="266" t="s">
        <v>81</v>
      </c>
      <c r="AV886" s="15" t="s">
        <v>79</v>
      </c>
      <c r="AW886" s="15" t="s">
        <v>33</v>
      </c>
      <c r="AX886" s="15" t="s">
        <v>72</v>
      </c>
      <c r="AY886" s="266" t="s">
        <v>204</v>
      </c>
    </row>
    <row r="887" s="13" customFormat="1">
      <c r="A887" s="13"/>
      <c r="B887" s="235"/>
      <c r="C887" s="236"/>
      <c r="D887" s="228" t="s">
        <v>217</v>
      </c>
      <c r="E887" s="237" t="s">
        <v>19</v>
      </c>
      <c r="F887" s="238" t="s">
        <v>971</v>
      </c>
      <c r="G887" s="236"/>
      <c r="H887" s="239">
        <v>192.96000000000001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5" t="s">
        <v>217</v>
      </c>
      <c r="AU887" s="245" t="s">
        <v>81</v>
      </c>
      <c r="AV887" s="13" t="s">
        <v>81</v>
      </c>
      <c r="AW887" s="13" t="s">
        <v>33</v>
      </c>
      <c r="AX887" s="13" t="s">
        <v>72</v>
      </c>
      <c r="AY887" s="245" t="s">
        <v>204</v>
      </c>
    </row>
    <row r="888" s="13" customFormat="1">
      <c r="A888" s="13"/>
      <c r="B888" s="235"/>
      <c r="C888" s="236"/>
      <c r="D888" s="228" t="s">
        <v>217</v>
      </c>
      <c r="E888" s="237" t="s">
        <v>19</v>
      </c>
      <c r="F888" s="238" t="s">
        <v>972</v>
      </c>
      <c r="G888" s="236"/>
      <c r="H888" s="239">
        <v>-26.399999999999999</v>
      </c>
      <c r="I888" s="240"/>
      <c r="J888" s="236"/>
      <c r="K888" s="236"/>
      <c r="L888" s="241"/>
      <c r="M888" s="242"/>
      <c r="N888" s="243"/>
      <c r="O888" s="243"/>
      <c r="P888" s="243"/>
      <c r="Q888" s="243"/>
      <c r="R888" s="243"/>
      <c r="S888" s="243"/>
      <c r="T888" s="244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5" t="s">
        <v>217</v>
      </c>
      <c r="AU888" s="245" t="s">
        <v>81</v>
      </c>
      <c r="AV888" s="13" t="s">
        <v>81</v>
      </c>
      <c r="AW888" s="13" t="s">
        <v>33</v>
      </c>
      <c r="AX888" s="13" t="s">
        <v>72</v>
      </c>
      <c r="AY888" s="245" t="s">
        <v>204</v>
      </c>
    </row>
    <row r="889" s="13" customFormat="1">
      <c r="A889" s="13"/>
      <c r="B889" s="235"/>
      <c r="C889" s="236"/>
      <c r="D889" s="228" t="s">
        <v>217</v>
      </c>
      <c r="E889" s="237" t="s">
        <v>19</v>
      </c>
      <c r="F889" s="238" t="s">
        <v>973</v>
      </c>
      <c r="G889" s="236"/>
      <c r="H889" s="239">
        <v>7.6319999999999997</v>
      </c>
      <c r="I889" s="240"/>
      <c r="J889" s="236"/>
      <c r="K889" s="236"/>
      <c r="L889" s="241"/>
      <c r="M889" s="242"/>
      <c r="N889" s="243"/>
      <c r="O889" s="243"/>
      <c r="P889" s="243"/>
      <c r="Q889" s="243"/>
      <c r="R889" s="243"/>
      <c r="S889" s="243"/>
      <c r="T889" s="24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5" t="s">
        <v>217</v>
      </c>
      <c r="AU889" s="245" t="s">
        <v>81</v>
      </c>
      <c r="AV889" s="13" t="s">
        <v>81</v>
      </c>
      <c r="AW889" s="13" t="s">
        <v>33</v>
      </c>
      <c r="AX889" s="13" t="s">
        <v>72</v>
      </c>
      <c r="AY889" s="245" t="s">
        <v>204</v>
      </c>
    </row>
    <row r="890" s="13" customFormat="1">
      <c r="A890" s="13"/>
      <c r="B890" s="235"/>
      <c r="C890" s="236"/>
      <c r="D890" s="228" t="s">
        <v>217</v>
      </c>
      <c r="E890" s="237" t="s">
        <v>19</v>
      </c>
      <c r="F890" s="238" t="s">
        <v>974</v>
      </c>
      <c r="G890" s="236"/>
      <c r="H890" s="239">
        <v>3.202</v>
      </c>
      <c r="I890" s="240"/>
      <c r="J890" s="236"/>
      <c r="K890" s="236"/>
      <c r="L890" s="241"/>
      <c r="M890" s="242"/>
      <c r="N890" s="243"/>
      <c r="O890" s="243"/>
      <c r="P890" s="243"/>
      <c r="Q890" s="243"/>
      <c r="R890" s="243"/>
      <c r="S890" s="243"/>
      <c r="T890" s="244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5" t="s">
        <v>217</v>
      </c>
      <c r="AU890" s="245" t="s">
        <v>81</v>
      </c>
      <c r="AV890" s="13" t="s">
        <v>81</v>
      </c>
      <c r="AW890" s="13" t="s">
        <v>33</v>
      </c>
      <c r="AX890" s="13" t="s">
        <v>72</v>
      </c>
      <c r="AY890" s="245" t="s">
        <v>204</v>
      </c>
    </row>
    <row r="891" s="13" customFormat="1">
      <c r="A891" s="13"/>
      <c r="B891" s="235"/>
      <c r="C891" s="236"/>
      <c r="D891" s="228" t="s">
        <v>217</v>
      </c>
      <c r="E891" s="237" t="s">
        <v>19</v>
      </c>
      <c r="F891" s="238" t="s">
        <v>975</v>
      </c>
      <c r="G891" s="236"/>
      <c r="H891" s="239">
        <v>94.638999999999996</v>
      </c>
      <c r="I891" s="240"/>
      <c r="J891" s="236"/>
      <c r="K891" s="236"/>
      <c r="L891" s="241"/>
      <c r="M891" s="242"/>
      <c r="N891" s="243"/>
      <c r="O891" s="243"/>
      <c r="P891" s="243"/>
      <c r="Q891" s="243"/>
      <c r="R891" s="243"/>
      <c r="S891" s="243"/>
      <c r="T891" s="244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5" t="s">
        <v>217</v>
      </c>
      <c r="AU891" s="245" t="s">
        <v>81</v>
      </c>
      <c r="AV891" s="13" t="s">
        <v>81</v>
      </c>
      <c r="AW891" s="13" t="s">
        <v>33</v>
      </c>
      <c r="AX891" s="13" t="s">
        <v>72</v>
      </c>
      <c r="AY891" s="245" t="s">
        <v>204</v>
      </c>
    </row>
    <row r="892" s="13" customFormat="1">
      <c r="A892" s="13"/>
      <c r="B892" s="235"/>
      <c r="C892" s="236"/>
      <c r="D892" s="228" t="s">
        <v>217</v>
      </c>
      <c r="E892" s="237" t="s">
        <v>19</v>
      </c>
      <c r="F892" s="238" t="s">
        <v>976</v>
      </c>
      <c r="G892" s="236"/>
      <c r="H892" s="239">
        <v>-3.8319999999999999</v>
      </c>
      <c r="I892" s="240"/>
      <c r="J892" s="236"/>
      <c r="K892" s="236"/>
      <c r="L892" s="241"/>
      <c r="M892" s="242"/>
      <c r="N892" s="243"/>
      <c r="O892" s="243"/>
      <c r="P892" s="243"/>
      <c r="Q892" s="243"/>
      <c r="R892" s="243"/>
      <c r="S892" s="243"/>
      <c r="T892" s="244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5" t="s">
        <v>217</v>
      </c>
      <c r="AU892" s="245" t="s">
        <v>81</v>
      </c>
      <c r="AV892" s="13" t="s">
        <v>81</v>
      </c>
      <c r="AW892" s="13" t="s">
        <v>33</v>
      </c>
      <c r="AX892" s="13" t="s">
        <v>72</v>
      </c>
      <c r="AY892" s="245" t="s">
        <v>204</v>
      </c>
    </row>
    <row r="893" s="13" customFormat="1">
      <c r="A893" s="13"/>
      <c r="B893" s="235"/>
      <c r="C893" s="236"/>
      <c r="D893" s="228" t="s">
        <v>217</v>
      </c>
      <c r="E893" s="237" t="s">
        <v>19</v>
      </c>
      <c r="F893" s="238" t="s">
        <v>977</v>
      </c>
      <c r="G893" s="236"/>
      <c r="H893" s="239">
        <v>1.857</v>
      </c>
      <c r="I893" s="240"/>
      <c r="J893" s="236"/>
      <c r="K893" s="236"/>
      <c r="L893" s="241"/>
      <c r="M893" s="242"/>
      <c r="N893" s="243"/>
      <c r="O893" s="243"/>
      <c r="P893" s="243"/>
      <c r="Q893" s="243"/>
      <c r="R893" s="243"/>
      <c r="S893" s="243"/>
      <c r="T893" s="244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5" t="s">
        <v>217</v>
      </c>
      <c r="AU893" s="245" t="s">
        <v>81</v>
      </c>
      <c r="AV893" s="13" t="s">
        <v>81</v>
      </c>
      <c r="AW893" s="13" t="s">
        <v>33</v>
      </c>
      <c r="AX893" s="13" t="s">
        <v>72</v>
      </c>
      <c r="AY893" s="245" t="s">
        <v>204</v>
      </c>
    </row>
    <row r="894" s="13" customFormat="1">
      <c r="A894" s="13"/>
      <c r="B894" s="235"/>
      <c r="C894" s="236"/>
      <c r="D894" s="228" t="s">
        <v>217</v>
      </c>
      <c r="E894" s="237" t="s">
        <v>19</v>
      </c>
      <c r="F894" s="238" t="s">
        <v>978</v>
      </c>
      <c r="G894" s="236"/>
      <c r="H894" s="239">
        <v>-12.25</v>
      </c>
      <c r="I894" s="240"/>
      <c r="J894" s="236"/>
      <c r="K894" s="236"/>
      <c r="L894" s="241"/>
      <c r="M894" s="242"/>
      <c r="N894" s="243"/>
      <c r="O894" s="243"/>
      <c r="P894" s="243"/>
      <c r="Q894" s="243"/>
      <c r="R894" s="243"/>
      <c r="S894" s="243"/>
      <c r="T894" s="244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5" t="s">
        <v>217</v>
      </c>
      <c r="AU894" s="245" t="s">
        <v>81</v>
      </c>
      <c r="AV894" s="13" t="s">
        <v>81</v>
      </c>
      <c r="AW894" s="13" t="s">
        <v>33</v>
      </c>
      <c r="AX894" s="13" t="s">
        <v>72</v>
      </c>
      <c r="AY894" s="245" t="s">
        <v>204</v>
      </c>
    </row>
    <row r="895" s="13" customFormat="1">
      <c r="A895" s="13"/>
      <c r="B895" s="235"/>
      <c r="C895" s="236"/>
      <c r="D895" s="228" t="s">
        <v>217</v>
      </c>
      <c r="E895" s="237" t="s">
        <v>19</v>
      </c>
      <c r="F895" s="238" t="s">
        <v>979</v>
      </c>
      <c r="G895" s="236"/>
      <c r="H895" s="239">
        <v>2.6619999999999999</v>
      </c>
      <c r="I895" s="240"/>
      <c r="J895" s="236"/>
      <c r="K895" s="236"/>
      <c r="L895" s="241"/>
      <c r="M895" s="242"/>
      <c r="N895" s="243"/>
      <c r="O895" s="243"/>
      <c r="P895" s="243"/>
      <c r="Q895" s="243"/>
      <c r="R895" s="243"/>
      <c r="S895" s="243"/>
      <c r="T895" s="244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5" t="s">
        <v>217</v>
      </c>
      <c r="AU895" s="245" t="s">
        <v>81</v>
      </c>
      <c r="AV895" s="13" t="s">
        <v>81</v>
      </c>
      <c r="AW895" s="13" t="s">
        <v>33</v>
      </c>
      <c r="AX895" s="13" t="s">
        <v>72</v>
      </c>
      <c r="AY895" s="245" t="s">
        <v>204</v>
      </c>
    </row>
    <row r="896" s="13" customFormat="1">
      <c r="A896" s="13"/>
      <c r="B896" s="235"/>
      <c r="C896" s="236"/>
      <c r="D896" s="228" t="s">
        <v>217</v>
      </c>
      <c r="E896" s="237" t="s">
        <v>19</v>
      </c>
      <c r="F896" s="238" t="s">
        <v>980</v>
      </c>
      <c r="G896" s="236"/>
      <c r="H896" s="239">
        <v>-0.14099999999999999</v>
      </c>
      <c r="I896" s="240"/>
      <c r="J896" s="236"/>
      <c r="K896" s="236"/>
      <c r="L896" s="241"/>
      <c r="M896" s="242"/>
      <c r="N896" s="243"/>
      <c r="O896" s="243"/>
      <c r="P896" s="243"/>
      <c r="Q896" s="243"/>
      <c r="R896" s="243"/>
      <c r="S896" s="243"/>
      <c r="T896" s="244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5" t="s">
        <v>217</v>
      </c>
      <c r="AU896" s="245" t="s">
        <v>81</v>
      </c>
      <c r="AV896" s="13" t="s">
        <v>81</v>
      </c>
      <c r="AW896" s="13" t="s">
        <v>33</v>
      </c>
      <c r="AX896" s="13" t="s">
        <v>72</v>
      </c>
      <c r="AY896" s="245" t="s">
        <v>204</v>
      </c>
    </row>
    <row r="897" s="13" customFormat="1">
      <c r="A897" s="13"/>
      <c r="B897" s="235"/>
      <c r="C897" s="236"/>
      <c r="D897" s="228" t="s">
        <v>217</v>
      </c>
      <c r="E897" s="237" t="s">
        <v>19</v>
      </c>
      <c r="F897" s="238" t="s">
        <v>981</v>
      </c>
      <c r="G897" s="236"/>
      <c r="H897" s="239">
        <v>1.474</v>
      </c>
      <c r="I897" s="240"/>
      <c r="J897" s="236"/>
      <c r="K897" s="236"/>
      <c r="L897" s="241"/>
      <c r="M897" s="242"/>
      <c r="N897" s="243"/>
      <c r="O897" s="243"/>
      <c r="P897" s="243"/>
      <c r="Q897" s="243"/>
      <c r="R897" s="243"/>
      <c r="S897" s="243"/>
      <c r="T897" s="244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5" t="s">
        <v>217</v>
      </c>
      <c r="AU897" s="245" t="s">
        <v>81</v>
      </c>
      <c r="AV897" s="13" t="s">
        <v>81</v>
      </c>
      <c r="AW897" s="13" t="s">
        <v>33</v>
      </c>
      <c r="AX897" s="13" t="s">
        <v>72</v>
      </c>
      <c r="AY897" s="245" t="s">
        <v>204</v>
      </c>
    </row>
    <row r="898" s="15" customFormat="1">
      <c r="A898" s="15"/>
      <c r="B898" s="257"/>
      <c r="C898" s="258"/>
      <c r="D898" s="228" t="s">
        <v>217</v>
      </c>
      <c r="E898" s="259" t="s">
        <v>19</v>
      </c>
      <c r="F898" s="260" t="s">
        <v>836</v>
      </c>
      <c r="G898" s="258"/>
      <c r="H898" s="259" t="s">
        <v>19</v>
      </c>
      <c r="I898" s="261"/>
      <c r="J898" s="258"/>
      <c r="K898" s="258"/>
      <c r="L898" s="262"/>
      <c r="M898" s="263"/>
      <c r="N898" s="264"/>
      <c r="O898" s="264"/>
      <c r="P898" s="264"/>
      <c r="Q898" s="264"/>
      <c r="R898" s="264"/>
      <c r="S898" s="264"/>
      <c r="T898" s="265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66" t="s">
        <v>217</v>
      </c>
      <c r="AU898" s="266" t="s">
        <v>81</v>
      </c>
      <c r="AV898" s="15" t="s">
        <v>79</v>
      </c>
      <c r="AW898" s="15" t="s">
        <v>33</v>
      </c>
      <c r="AX898" s="15" t="s">
        <v>72</v>
      </c>
      <c r="AY898" s="266" t="s">
        <v>204</v>
      </c>
    </row>
    <row r="899" s="13" customFormat="1">
      <c r="A899" s="13"/>
      <c r="B899" s="235"/>
      <c r="C899" s="236"/>
      <c r="D899" s="228" t="s">
        <v>217</v>
      </c>
      <c r="E899" s="237" t="s">
        <v>19</v>
      </c>
      <c r="F899" s="238" t="s">
        <v>982</v>
      </c>
      <c r="G899" s="236"/>
      <c r="H899" s="239">
        <v>15.827</v>
      </c>
      <c r="I899" s="240"/>
      <c r="J899" s="236"/>
      <c r="K899" s="236"/>
      <c r="L899" s="241"/>
      <c r="M899" s="242"/>
      <c r="N899" s="243"/>
      <c r="O899" s="243"/>
      <c r="P899" s="243"/>
      <c r="Q899" s="243"/>
      <c r="R899" s="243"/>
      <c r="S899" s="243"/>
      <c r="T899" s="244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5" t="s">
        <v>217</v>
      </c>
      <c r="AU899" s="245" t="s">
        <v>81</v>
      </c>
      <c r="AV899" s="13" t="s">
        <v>81</v>
      </c>
      <c r="AW899" s="13" t="s">
        <v>33</v>
      </c>
      <c r="AX899" s="13" t="s">
        <v>72</v>
      </c>
      <c r="AY899" s="245" t="s">
        <v>204</v>
      </c>
    </row>
    <row r="900" s="13" customFormat="1">
      <c r="A900" s="13"/>
      <c r="B900" s="235"/>
      <c r="C900" s="236"/>
      <c r="D900" s="228" t="s">
        <v>217</v>
      </c>
      <c r="E900" s="237" t="s">
        <v>19</v>
      </c>
      <c r="F900" s="238" t="s">
        <v>962</v>
      </c>
      <c r="G900" s="236"/>
      <c r="H900" s="239">
        <v>6.46</v>
      </c>
      <c r="I900" s="240"/>
      <c r="J900" s="236"/>
      <c r="K900" s="236"/>
      <c r="L900" s="241"/>
      <c r="M900" s="242"/>
      <c r="N900" s="243"/>
      <c r="O900" s="243"/>
      <c r="P900" s="243"/>
      <c r="Q900" s="243"/>
      <c r="R900" s="243"/>
      <c r="S900" s="243"/>
      <c r="T900" s="244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5" t="s">
        <v>217</v>
      </c>
      <c r="AU900" s="245" t="s">
        <v>81</v>
      </c>
      <c r="AV900" s="13" t="s">
        <v>81</v>
      </c>
      <c r="AW900" s="13" t="s">
        <v>33</v>
      </c>
      <c r="AX900" s="13" t="s">
        <v>72</v>
      </c>
      <c r="AY900" s="245" t="s">
        <v>204</v>
      </c>
    </row>
    <row r="901" s="13" customFormat="1">
      <c r="A901" s="13"/>
      <c r="B901" s="235"/>
      <c r="C901" s="236"/>
      <c r="D901" s="228" t="s">
        <v>217</v>
      </c>
      <c r="E901" s="237" t="s">
        <v>19</v>
      </c>
      <c r="F901" s="238" t="s">
        <v>940</v>
      </c>
      <c r="G901" s="236"/>
      <c r="H901" s="239">
        <v>0.59999999999999998</v>
      </c>
      <c r="I901" s="240"/>
      <c r="J901" s="236"/>
      <c r="K901" s="236"/>
      <c r="L901" s="241"/>
      <c r="M901" s="242"/>
      <c r="N901" s="243"/>
      <c r="O901" s="243"/>
      <c r="P901" s="243"/>
      <c r="Q901" s="243"/>
      <c r="R901" s="243"/>
      <c r="S901" s="243"/>
      <c r="T901" s="244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5" t="s">
        <v>217</v>
      </c>
      <c r="AU901" s="245" t="s">
        <v>81</v>
      </c>
      <c r="AV901" s="13" t="s">
        <v>81</v>
      </c>
      <c r="AW901" s="13" t="s">
        <v>33</v>
      </c>
      <c r="AX901" s="13" t="s">
        <v>72</v>
      </c>
      <c r="AY901" s="245" t="s">
        <v>204</v>
      </c>
    </row>
    <row r="902" s="13" customFormat="1">
      <c r="A902" s="13"/>
      <c r="B902" s="235"/>
      <c r="C902" s="236"/>
      <c r="D902" s="228" t="s">
        <v>217</v>
      </c>
      <c r="E902" s="237" t="s">
        <v>19</v>
      </c>
      <c r="F902" s="238" t="s">
        <v>983</v>
      </c>
      <c r="G902" s="236"/>
      <c r="H902" s="239">
        <v>11.178000000000001</v>
      </c>
      <c r="I902" s="240"/>
      <c r="J902" s="236"/>
      <c r="K902" s="236"/>
      <c r="L902" s="241"/>
      <c r="M902" s="242"/>
      <c r="N902" s="243"/>
      <c r="O902" s="243"/>
      <c r="P902" s="243"/>
      <c r="Q902" s="243"/>
      <c r="R902" s="243"/>
      <c r="S902" s="243"/>
      <c r="T902" s="244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5" t="s">
        <v>217</v>
      </c>
      <c r="AU902" s="245" t="s">
        <v>81</v>
      </c>
      <c r="AV902" s="13" t="s">
        <v>81</v>
      </c>
      <c r="AW902" s="13" t="s">
        <v>33</v>
      </c>
      <c r="AX902" s="13" t="s">
        <v>72</v>
      </c>
      <c r="AY902" s="245" t="s">
        <v>204</v>
      </c>
    </row>
    <row r="903" s="13" customFormat="1">
      <c r="A903" s="13"/>
      <c r="B903" s="235"/>
      <c r="C903" s="236"/>
      <c r="D903" s="228" t="s">
        <v>217</v>
      </c>
      <c r="E903" s="237" t="s">
        <v>19</v>
      </c>
      <c r="F903" s="238" t="s">
        <v>964</v>
      </c>
      <c r="G903" s="236"/>
      <c r="H903" s="239">
        <v>11.628</v>
      </c>
      <c r="I903" s="240"/>
      <c r="J903" s="236"/>
      <c r="K903" s="236"/>
      <c r="L903" s="241"/>
      <c r="M903" s="242"/>
      <c r="N903" s="243"/>
      <c r="O903" s="243"/>
      <c r="P903" s="243"/>
      <c r="Q903" s="243"/>
      <c r="R903" s="243"/>
      <c r="S903" s="243"/>
      <c r="T903" s="244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5" t="s">
        <v>217</v>
      </c>
      <c r="AU903" s="245" t="s">
        <v>81</v>
      </c>
      <c r="AV903" s="13" t="s">
        <v>81</v>
      </c>
      <c r="AW903" s="13" t="s">
        <v>33</v>
      </c>
      <c r="AX903" s="13" t="s">
        <v>72</v>
      </c>
      <c r="AY903" s="245" t="s">
        <v>204</v>
      </c>
    </row>
    <row r="904" s="13" customFormat="1">
      <c r="A904" s="13"/>
      <c r="B904" s="235"/>
      <c r="C904" s="236"/>
      <c r="D904" s="228" t="s">
        <v>217</v>
      </c>
      <c r="E904" s="237" t="s">
        <v>19</v>
      </c>
      <c r="F904" s="238" t="s">
        <v>943</v>
      </c>
      <c r="G904" s="236"/>
      <c r="H904" s="239">
        <v>-1.0720000000000001</v>
      </c>
      <c r="I904" s="240"/>
      <c r="J904" s="236"/>
      <c r="K904" s="236"/>
      <c r="L904" s="241"/>
      <c r="M904" s="242"/>
      <c r="N904" s="243"/>
      <c r="O904" s="243"/>
      <c r="P904" s="243"/>
      <c r="Q904" s="243"/>
      <c r="R904" s="243"/>
      <c r="S904" s="243"/>
      <c r="T904" s="244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5" t="s">
        <v>217</v>
      </c>
      <c r="AU904" s="245" t="s">
        <v>81</v>
      </c>
      <c r="AV904" s="13" t="s">
        <v>81</v>
      </c>
      <c r="AW904" s="13" t="s">
        <v>33</v>
      </c>
      <c r="AX904" s="13" t="s">
        <v>72</v>
      </c>
      <c r="AY904" s="245" t="s">
        <v>204</v>
      </c>
    </row>
    <row r="905" s="13" customFormat="1">
      <c r="A905" s="13"/>
      <c r="B905" s="235"/>
      <c r="C905" s="236"/>
      <c r="D905" s="228" t="s">
        <v>217</v>
      </c>
      <c r="E905" s="237" t="s">
        <v>19</v>
      </c>
      <c r="F905" s="238" t="s">
        <v>944</v>
      </c>
      <c r="G905" s="236"/>
      <c r="H905" s="239">
        <v>1.127</v>
      </c>
      <c r="I905" s="240"/>
      <c r="J905" s="236"/>
      <c r="K905" s="236"/>
      <c r="L905" s="241"/>
      <c r="M905" s="242"/>
      <c r="N905" s="243"/>
      <c r="O905" s="243"/>
      <c r="P905" s="243"/>
      <c r="Q905" s="243"/>
      <c r="R905" s="243"/>
      <c r="S905" s="243"/>
      <c r="T905" s="244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5" t="s">
        <v>217</v>
      </c>
      <c r="AU905" s="245" t="s">
        <v>81</v>
      </c>
      <c r="AV905" s="13" t="s">
        <v>81</v>
      </c>
      <c r="AW905" s="13" t="s">
        <v>33</v>
      </c>
      <c r="AX905" s="13" t="s">
        <v>72</v>
      </c>
      <c r="AY905" s="245" t="s">
        <v>204</v>
      </c>
    </row>
    <row r="906" s="15" customFormat="1">
      <c r="A906" s="15"/>
      <c r="B906" s="257"/>
      <c r="C906" s="258"/>
      <c r="D906" s="228" t="s">
        <v>217</v>
      </c>
      <c r="E906" s="259" t="s">
        <v>19</v>
      </c>
      <c r="F906" s="260" t="s">
        <v>984</v>
      </c>
      <c r="G906" s="258"/>
      <c r="H906" s="259" t="s">
        <v>19</v>
      </c>
      <c r="I906" s="261"/>
      <c r="J906" s="258"/>
      <c r="K906" s="258"/>
      <c r="L906" s="262"/>
      <c r="M906" s="263"/>
      <c r="N906" s="264"/>
      <c r="O906" s="264"/>
      <c r="P906" s="264"/>
      <c r="Q906" s="264"/>
      <c r="R906" s="264"/>
      <c r="S906" s="264"/>
      <c r="T906" s="265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T906" s="266" t="s">
        <v>217</v>
      </c>
      <c r="AU906" s="266" t="s">
        <v>81</v>
      </c>
      <c r="AV906" s="15" t="s">
        <v>79</v>
      </c>
      <c r="AW906" s="15" t="s">
        <v>33</v>
      </c>
      <c r="AX906" s="15" t="s">
        <v>72</v>
      </c>
      <c r="AY906" s="266" t="s">
        <v>204</v>
      </c>
    </row>
    <row r="907" s="15" customFormat="1">
      <c r="A907" s="15"/>
      <c r="B907" s="257"/>
      <c r="C907" s="258"/>
      <c r="D907" s="228" t="s">
        <v>217</v>
      </c>
      <c r="E907" s="259" t="s">
        <v>19</v>
      </c>
      <c r="F907" s="260" t="s">
        <v>948</v>
      </c>
      <c r="G907" s="258"/>
      <c r="H907" s="259" t="s">
        <v>19</v>
      </c>
      <c r="I907" s="261"/>
      <c r="J907" s="258"/>
      <c r="K907" s="258"/>
      <c r="L907" s="262"/>
      <c r="M907" s="263"/>
      <c r="N907" s="264"/>
      <c r="O907" s="264"/>
      <c r="P907" s="264"/>
      <c r="Q907" s="264"/>
      <c r="R907" s="264"/>
      <c r="S907" s="264"/>
      <c r="T907" s="265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66" t="s">
        <v>217</v>
      </c>
      <c r="AU907" s="266" t="s">
        <v>81</v>
      </c>
      <c r="AV907" s="15" t="s">
        <v>79</v>
      </c>
      <c r="AW907" s="15" t="s">
        <v>33</v>
      </c>
      <c r="AX907" s="15" t="s">
        <v>72</v>
      </c>
      <c r="AY907" s="266" t="s">
        <v>204</v>
      </c>
    </row>
    <row r="908" s="13" customFormat="1">
      <c r="A908" s="13"/>
      <c r="B908" s="235"/>
      <c r="C908" s="236"/>
      <c r="D908" s="228" t="s">
        <v>217</v>
      </c>
      <c r="E908" s="237" t="s">
        <v>19</v>
      </c>
      <c r="F908" s="238" t="s">
        <v>985</v>
      </c>
      <c r="G908" s="236"/>
      <c r="H908" s="239">
        <v>57.073999999999998</v>
      </c>
      <c r="I908" s="240"/>
      <c r="J908" s="236"/>
      <c r="K908" s="236"/>
      <c r="L908" s="241"/>
      <c r="M908" s="242"/>
      <c r="N908" s="243"/>
      <c r="O908" s="243"/>
      <c r="P908" s="243"/>
      <c r="Q908" s="243"/>
      <c r="R908" s="243"/>
      <c r="S908" s="243"/>
      <c r="T908" s="244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5" t="s">
        <v>217</v>
      </c>
      <c r="AU908" s="245" t="s">
        <v>81</v>
      </c>
      <c r="AV908" s="13" t="s">
        <v>81</v>
      </c>
      <c r="AW908" s="13" t="s">
        <v>33</v>
      </c>
      <c r="AX908" s="13" t="s">
        <v>72</v>
      </c>
      <c r="AY908" s="245" t="s">
        <v>204</v>
      </c>
    </row>
    <row r="909" s="13" customFormat="1">
      <c r="A909" s="13"/>
      <c r="B909" s="235"/>
      <c r="C909" s="236"/>
      <c r="D909" s="228" t="s">
        <v>217</v>
      </c>
      <c r="E909" s="237" t="s">
        <v>19</v>
      </c>
      <c r="F909" s="238" t="s">
        <v>986</v>
      </c>
      <c r="G909" s="236"/>
      <c r="H909" s="239">
        <v>47.997999999999998</v>
      </c>
      <c r="I909" s="240"/>
      <c r="J909" s="236"/>
      <c r="K909" s="236"/>
      <c r="L909" s="241"/>
      <c r="M909" s="242"/>
      <c r="N909" s="243"/>
      <c r="O909" s="243"/>
      <c r="P909" s="243"/>
      <c r="Q909" s="243"/>
      <c r="R909" s="243"/>
      <c r="S909" s="243"/>
      <c r="T909" s="244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5" t="s">
        <v>217</v>
      </c>
      <c r="AU909" s="245" t="s">
        <v>81</v>
      </c>
      <c r="AV909" s="13" t="s">
        <v>81</v>
      </c>
      <c r="AW909" s="13" t="s">
        <v>33</v>
      </c>
      <c r="AX909" s="13" t="s">
        <v>72</v>
      </c>
      <c r="AY909" s="245" t="s">
        <v>204</v>
      </c>
    </row>
    <row r="910" s="13" customFormat="1">
      <c r="A910" s="13"/>
      <c r="B910" s="235"/>
      <c r="C910" s="236"/>
      <c r="D910" s="228" t="s">
        <v>217</v>
      </c>
      <c r="E910" s="237" t="s">
        <v>19</v>
      </c>
      <c r="F910" s="238" t="s">
        <v>968</v>
      </c>
      <c r="G910" s="236"/>
      <c r="H910" s="239">
        <v>1.9379999999999999</v>
      </c>
      <c r="I910" s="240"/>
      <c r="J910" s="236"/>
      <c r="K910" s="236"/>
      <c r="L910" s="241"/>
      <c r="M910" s="242"/>
      <c r="N910" s="243"/>
      <c r="O910" s="243"/>
      <c r="P910" s="243"/>
      <c r="Q910" s="243"/>
      <c r="R910" s="243"/>
      <c r="S910" s="243"/>
      <c r="T910" s="244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5" t="s">
        <v>217</v>
      </c>
      <c r="AU910" s="245" t="s">
        <v>81</v>
      </c>
      <c r="AV910" s="13" t="s">
        <v>81</v>
      </c>
      <c r="AW910" s="13" t="s">
        <v>33</v>
      </c>
      <c r="AX910" s="13" t="s">
        <v>72</v>
      </c>
      <c r="AY910" s="245" t="s">
        <v>204</v>
      </c>
    </row>
    <row r="911" s="15" customFormat="1">
      <c r="A911" s="15"/>
      <c r="B911" s="257"/>
      <c r="C911" s="258"/>
      <c r="D911" s="228" t="s">
        <v>217</v>
      </c>
      <c r="E911" s="259" t="s">
        <v>19</v>
      </c>
      <c r="F911" s="260" t="s">
        <v>836</v>
      </c>
      <c r="G911" s="258"/>
      <c r="H911" s="259" t="s">
        <v>19</v>
      </c>
      <c r="I911" s="261"/>
      <c r="J911" s="258"/>
      <c r="K911" s="258"/>
      <c r="L911" s="262"/>
      <c r="M911" s="263"/>
      <c r="N911" s="264"/>
      <c r="O911" s="264"/>
      <c r="P911" s="264"/>
      <c r="Q911" s="264"/>
      <c r="R911" s="264"/>
      <c r="S911" s="264"/>
      <c r="T911" s="26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6" t="s">
        <v>217</v>
      </c>
      <c r="AU911" s="266" t="s">
        <v>81</v>
      </c>
      <c r="AV911" s="15" t="s">
        <v>79</v>
      </c>
      <c r="AW911" s="15" t="s">
        <v>33</v>
      </c>
      <c r="AX911" s="15" t="s">
        <v>72</v>
      </c>
      <c r="AY911" s="266" t="s">
        <v>204</v>
      </c>
    </row>
    <row r="912" s="13" customFormat="1">
      <c r="A912" s="13"/>
      <c r="B912" s="235"/>
      <c r="C912" s="236"/>
      <c r="D912" s="228" t="s">
        <v>217</v>
      </c>
      <c r="E912" s="237" t="s">
        <v>19</v>
      </c>
      <c r="F912" s="238" t="s">
        <v>987</v>
      </c>
      <c r="G912" s="236"/>
      <c r="H912" s="239">
        <v>9.3670000000000009</v>
      </c>
      <c r="I912" s="240"/>
      <c r="J912" s="236"/>
      <c r="K912" s="236"/>
      <c r="L912" s="241"/>
      <c r="M912" s="242"/>
      <c r="N912" s="243"/>
      <c r="O912" s="243"/>
      <c r="P912" s="243"/>
      <c r="Q912" s="243"/>
      <c r="R912" s="243"/>
      <c r="S912" s="243"/>
      <c r="T912" s="244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5" t="s">
        <v>217</v>
      </c>
      <c r="AU912" s="245" t="s">
        <v>81</v>
      </c>
      <c r="AV912" s="13" t="s">
        <v>81</v>
      </c>
      <c r="AW912" s="13" t="s">
        <v>33</v>
      </c>
      <c r="AX912" s="13" t="s">
        <v>72</v>
      </c>
      <c r="AY912" s="245" t="s">
        <v>204</v>
      </c>
    </row>
    <row r="913" s="13" customFormat="1">
      <c r="A913" s="13"/>
      <c r="B913" s="235"/>
      <c r="C913" s="236"/>
      <c r="D913" s="228" t="s">
        <v>217</v>
      </c>
      <c r="E913" s="237" t="s">
        <v>19</v>
      </c>
      <c r="F913" s="238" t="s">
        <v>988</v>
      </c>
      <c r="G913" s="236"/>
      <c r="H913" s="239">
        <v>14.728999999999999</v>
      </c>
      <c r="I913" s="240"/>
      <c r="J913" s="236"/>
      <c r="K913" s="236"/>
      <c r="L913" s="241"/>
      <c r="M913" s="242"/>
      <c r="N913" s="243"/>
      <c r="O913" s="243"/>
      <c r="P913" s="243"/>
      <c r="Q913" s="243"/>
      <c r="R913" s="243"/>
      <c r="S913" s="243"/>
      <c r="T913" s="244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5" t="s">
        <v>217</v>
      </c>
      <c r="AU913" s="245" t="s">
        <v>81</v>
      </c>
      <c r="AV913" s="13" t="s">
        <v>81</v>
      </c>
      <c r="AW913" s="13" t="s">
        <v>33</v>
      </c>
      <c r="AX913" s="13" t="s">
        <v>72</v>
      </c>
      <c r="AY913" s="245" t="s">
        <v>204</v>
      </c>
    </row>
    <row r="914" s="16" customFormat="1">
      <c r="A914" s="16"/>
      <c r="B914" s="267"/>
      <c r="C914" s="268"/>
      <c r="D914" s="228" t="s">
        <v>217</v>
      </c>
      <c r="E914" s="269" t="s">
        <v>19</v>
      </c>
      <c r="F914" s="270" t="s">
        <v>268</v>
      </c>
      <c r="G914" s="268"/>
      <c r="H914" s="271">
        <v>438.65699999999998</v>
      </c>
      <c r="I914" s="272"/>
      <c r="J914" s="268"/>
      <c r="K914" s="268"/>
      <c r="L914" s="273"/>
      <c r="M914" s="274"/>
      <c r="N914" s="275"/>
      <c r="O914" s="275"/>
      <c r="P914" s="275"/>
      <c r="Q914" s="275"/>
      <c r="R914" s="275"/>
      <c r="S914" s="275"/>
      <c r="T914" s="27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T914" s="277" t="s">
        <v>217</v>
      </c>
      <c r="AU914" s="277" t="s">
        <v>81</v>
      </c>
      <c r="AV914" s="16" t="s">
        <v>227</v>
      </c>
      <c r="AW914" s="16" t="s">
        <v>33</v>
      </c>
      <c r="AX914" s="16" t="s">
        <v>72</v>
      </c>
      <c r="AY914" s="277" t="s">
        <v>204</v>
      </c>
    </row>
    <row r="915" s="15" customFormat="1">
      <c r="A915" s="15"/>
      <c r="B915" s="257"/>
      <c r="C915" s="258"/>
      <c r="D915" s="228" t="s">
        <v>217</v>
      </c>
      <c r="E915" s="259" t="s">
        <v>19</v>
      </c>
      <c r="F915" s="260" t="s">
        <v>866</v>
      </c>
      <c r="G915" s="258"/>
      <c r="H915" s="259" t="s">
        <v>19</v>
      </c>
      <c r="I915" s="261"/>
      <c r="J915" s="258"/>
      <c r="K915" s="258"/>
      <c r="L915" s="262"/>
      <c r="M915" s="263"/>
      <c r="N915" s="264"/>
      <c r="O915" s="264"/>
      <c r="P915" s="264"/>
      <c r="Q915" s="264"/>
      <c r="R915" s="264"/>
      <c r="S915" s="264"/>
      <c r="T915" s="265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66" t="s">
        <v>217</v>
      </c>
      <c r="AU915" s="266" t="s">
        <v>81</v>
      </c>
      <c r="AV915" s="15" t="s">
        <v>79</v>
      </c>
      <c r="AW915" s="15" t="s">
        <v>33</v>
      </c>
      <c r="AX915" s="15" t="s">
        <v>72</v>
      </c>
      <c r="AY915" s="266" t="s">
        <v>204</v>
      </c>
    </row>
    <row r="916" s="13" customFormat="1">
      <c r="A916" s="13"/>
      <c r="B916" s="235"/>
      <c r="C916" s="236"/>
      <c r="D916" s="228" t="s">
        <v>217</v>
      </c>
      <c r="E916" s="237" t="s">
        <v>19</v>
      </c>
      <c r="F916" s="238" t="s">
        <v>989</v>
      </c>
      <c r="G916" s="236"/>
      <c r="H916" s="239">
        <v>214.977</v>
      </c>
      <c r="I916" s="240"/>
      <c r="J916" s="236"/>
      <c r="K916" s="236"/>
      <c r="L916" s="241"/>
      <c r="M916" s="242"/>
      <c r="N916" s="243"/>
      <c r="O916" s="243"/>
      <c r="P916" s="243"/>
      <c r="Q916" s="243"/>
      <c r="R916" s="243"/>
      <c r="S916" s="243"/>
      <c r="T916" s="244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5" t="s">
        <v>217</v>
      </c>
      <c r="AU916" s="245" t="s">
        <v>81</v>
      </c>
      <c r="AV916" s="13" t="s">
        <v>81</v>
      </c>
      <c r="AW916" s="13" t="s">
        <v>33</v>
      </c>
      <c r="AX916" s="13" t="s">
        <v>72</v>
      </c>
      <c r="AY916" s="245" t="s">
        <v>204</v>
      </c>
    </row>
    <row r="917" s="13" customFormat="1">
      <c r="A917" s="13"/>
      <c r="B917" s="235"/>
      <c r="C917" s="236"/>
      <c r="D917" s="228" t="s">
        <v>217</v>
      </c>
      <c r="E917" s="237" t="s">
        <v>19</v>
      </c>
      <c r="F917" s="238" t="s">
        <v>972</v>
      </c>
      <c r="G917" s="236"/>
      <c r="H917" s="239">
        <v>-26.399999999999999</v>
      </c>
      <c r="I917" s="240"/>
      <c r="J917" s="236"/>
      <c r="K917" s="236"/>
      <c r="L917" s="241"/>
      <c r="M917" s="242"/>
      <c r="N917" s="243"/>
      <c r="O917" s="243"/>
      <c r="P917" s="243"/>
      <c r="Q917" s="243"/>
      <c r="R917" s="243"/>
      <c r="S917" s="243"/>
      <c r="T917" s="244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5" t="s">
        <v>217</v>
      </c>
      <c r="AU917" s="245" t="s">
        <v>81</v>
      </c>
      <c r="AV917" s="13" t="s">
        <v>81</v>
      </c>
      <c r="AW917" s="13" t="s">
        <v>33</v>
      </c>
      <c r="AX917" s="13" t="s">
        <v>72</v>
      </c>
      <c r="AY917" s="245" t="s">
        <v>204</v>
      </c>
    </row>
    <row r="918" s="13" customFormat="1">
      <c r="A918" s="13"/>
      <c r="B918" s="235"/>
      <c r="C918" s="236"/>
      <c r="D918" s="228" t="s">
        <v>217</v>
      </c>
      <c r="E918" s="237" t="s">
        <v>19</v>
      </c>
      <c r="F918" s="238" t="s">
        <v>973</v>
      </c>
      <c r="G918" s="236"/>
      <c r="H918" s="239">
        <v>7.6319999999999997</v>
      </c>
      <c r="I918" s="240"/>
      <c r="J918" s="236"/>
      <c r="K918" s="236"/>
      <c r="L918" s="241"/>
      <c r="M918" s="242"/>
      <c r="N918" s="243"/>
      <c r="O918" s="243"/>
      <c r="P918" s="243"/>
      <c r="Q918" s="243"/>
      <c r="R918" s="243"/>
      <c r="S918" s="243"/>
      <c r="T918" s="244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5" t="s">
        <v>217</v>
      </c>
      <c r="AU918" s="245" t="s">
        <v>81</v>
      </c>
      <c r="AV918" s="13" t="s">
        <v>81</v>
      </c>
      <c r="AW918" s="13" t="s">
        <v>33</v>
      </c>
      <c r="AX918" s="13" t="s">
        <v>72</v>
      </c>
      <c r="AY918" s="245" t="s">
        <v>204</v>
      </c>
    </row>
    <row r="919" s="13" customFormat="1">
      <c r="A919" s="13"/>
      <c r="B919" s="235"/>
      <c r="C919" s="236"/>
      <c r="D919" s="228" t="s">
        <v>217</v>
      </c>
      <c r="E919" s="237" t="s">
        <v>19</v>
      </c>
      <c r="F919" s="238" t="s">
        <v>990</v>
      </c>
      <c r="G919" s="236"/>
      <c r="H919" s="239">
        <v>32.829000000000001</v>
      </c>
      <c r="I919" s="240"/>
      <c r="J919" s="236"/>
      <c r="K919" s="236"/>
      <c r="L919" s="241"/>
      <c r="M919" s="242"/>
      <c r="N919" s="243"/>
      <c r="O919" s="243"/>
      <c r="P919" s="243"/>
      <c r="Q919" s="243"/>
      <c r="R919" s="243"/>
      <c r="S919" s="243"/>
      <c r="T919" s="244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5" t="s">
        <v>217</v>
      </c>
      <c r="AU919" s="245" t="s">
        <v>81</v>
      </c>
      <c r="AV919" s="13" t="s">
        <v>81</v>
      </c>
      <c r="AW919" s="13" t="s">
        <v>33</v>
      </c>
      <c r="AX919" s="13" t="s">
        <v>72</v>
      </c>
      <c r="AY919" s="245" t="s">
        <v>204</v>
      </c>
    </row>
    <row r="920" s="13" customFormat="1">
      <c r="A920" s="13"/>
      <c r="B920" s="235"/>
      <c r="C920" s="236"/>
      <c r="D920" s="228" t="s">
        <v>217</v>
      </c>
      <c r="E920" s="237" t="s">
        <v>19</v>
      </c>
      <c r="F920" s="238" t="s">
        <v>991</v>
      </c>
      <c r="G920" s="236"/>
      <c r="H920" s="239">
        <v>101.31100000000001</v>
      </c>
      <c r="I920" s="240"/>
      <c r="J920" s="236"/>
      <c r="K920" s="236"/>
      <c r="L920" s="241"/>
      <c r="M920" s="242"/>
      <c r="N920" s="243"/>
      <c r="O920" s="243"/>
      <c r="P920" s="243"/>
      <c r="Q920" s="243"/>
      <c r="R920" s="243"/>
      <c r="S920" s="243"/>
      <c r="T920" s="244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5" t="s">
        <v>217</v>
      </c>
      <c r="AU920" s="245" t="s">
        <v>81</v>
      </c>
      <c r="AV920" s="13" t="s">
        <v>81</v>
      </c>
      <c r="AW920" s="13" t="s">
        <v>33</v>
      </c>
      <c r="AX920" s="13" t="s">
        <v>72</v>
      </c>
      <c r="AY920" s="245" t="s">
        <v>204</v>
      </c>
    </row>
    <row r="921" s="13" customFormat="1">
      <c r="A921" s="13"/>
      <c r="B921" s="235"/>
      <c r="C921" s="236"/>
      <c r="D921" s="228" t="s">
        <v>217</v>
      </c>
      <c r="E921" s="237" t="s">
        <v>19</v>
      </c>
      <c r="F921" s="238" t="s">
        <v>992</v>
      </c>
      <c r="G921" s="236"/>
      <c r="H921" s="239">
        <v>-28.350000000000001</v>
      </c>
      <c r="I921" s="240"/>
      <c r="J921" s="236"/>
      <c r="K921" s="236"/>
      <c r="L921" s="241"/>
      <c r="M921" s="242"/>
      <c r="N921" s="243"/>
      <c r="O921" s="243"/>
      <c r="P921" s="243"/>
      <c r="Q921" s="243"/>
      <c r="R921" s="243"/>
      <c r="S921" s="243"/>
      <c r="T921" s="244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5" t="s">
        <v>217</v>
      </c>
      <c r="AU921" s="245" t="s">
        <v>81</v>
      </c>
      <c r="AV921" s="13" t="s">
        <v>81</v>
      </c>
      <c r="AW921" s="13" t="s">
        <v>33</v>
      </c>
      <c r="AX921" s="13" t="s">
        <v>72</v>
      </c>
      <c r="AY921" s="245" t="s">
        <v>204</v>
      </c>
    </row>
    <row r="922" s="13" customFormat="1">
      <c r="A922" s="13"/>
      <c r="B922" s="235"/>
      <c r="C922" s="236"/>
      <c r="D922" s="228" t="s">
        <v>217</v>
      </c>
      <c r="E922" s="237" t="s">
        <v>19</v>
      </c>
      <c r="F922" s="238" t="s">
        <v>993</v>
      </c>
      <c r="G922" s="236"/>
      <c r="H922" s="239">
        <v>4.202</v>
      </c>
      <c r="I922" s="240"/>
      <c r="J922" s="236"/>
      <c r="K922" s="236"/>
      <c r="L922" s="241"/>
      <c r="M922" s="242"/>
      <c r="N922" s="243"/>
      <c r="O922" s="243"/>
      <c r="P922" s="243"/>
      <c r="Q922" s="243"/>
      <c r="R922" s="243"/>
      <c r="S922" s="243"/>
      <c r="T922" s="244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5" t="s">
        <v>217</v>
      </c>
      <c r="AU922" s="245" t="s">
        <v>81</v>
      </c>
      <c r="AV922" s="13" t="s">
        <v>81</v>
      </c>
      <c r="AW922" s="13" t="s">
        <v>33</v>
      </c>
      <c r="AX922" s="13" t="s">
        <v>72</v>
      </c>
      <c r="AY922" s="245" t="s">
        <v>204</v>
      </c>
    </row>
    <row r="923" s="13" customFormat="1">
      <c r="A923" s="13"/>
      <c r="B923" s="235"/>
      <c r="C923" s="236"/>
      <c r="D923" s="228" t="s">
        <v>217</v>
      </c>
      <c r="E923" s="237" t="s">
        <v>19</v>
      </c>
      <c r="F923" s="238" t="s">
        <v>994</v>
      </c>
      <c r="G923" s="236"/>
      <c r="H923" s="239">
        <v>-4.9359999999999999</v>
      </c>
      <c r="I923" s="240"/>
      <c r="J923" s="236"/>
      <c r="K923" s="236"/>
      <c r="L923" s="241"/>
      <c r="M923" s="242"/>
      <c r="N923" s="243"/>
      <c r="O923" s="243"/>
      <c r="P923" s="243"/>
      <c r="Q923" s="243"/>
      <c r="R923" s="243"/>
      <c r="S923" s="243"/>
      <c r="T923" s="244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5" t="s">
        <v>217</v>
      </c>
      <c r="AU923" s="245" t="s">
        <v>81</v>
      </c>
      <c r="AV923" s="13" t="s">
        <v>81</v>
      </c>
      <c r="AW923" s="13" t="s">
        <v>33</v>
      </c>
      <c r="AX923" s="13" t="s">
        <v>72</v>
      </c>
      <c r="AY923" s="245" t="s">
        <v>204</v>
      </c>
    </row>
    <row r="924" s="13" customFormat="1">
      <c r="A924" s="13"/>
      <c r="B924" s="235"/>
      <c r="C924" s="236"/>
      <c r="D924" s="228" t="s">
        <v>217</v>
      </c>
      <c r="E924" s="237" t="s">
        <v>19</v>
      </c>
      <c r="F924" s="238" t="s">
        <v>995</v>
      </c>
      <c r="G924" s="236"/>
      <c r="H924" s="239">
        <v>1.962</v>
      </c>
      <c r="I924" s="240"/>
      <c r="J924" s="236"/>
      <c r="K924" s="236"/>
      <c r="L924" s="241"/>
      <c r="M924" s="242"/>
      <c r="N924" s="243"/>
      <c r="O924" s="243"/>
      <c r="P924" s="243"/>
      <c r="Q924" s="243"/>
      <c r="R924" s="243"/>
      <c r="S924" s="243"/>
      <c r="T924" s="244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5" t="s">
        <v>217</v>
      </c>
      <c r="AU924" s="245" t="s">
        <v>81</v>
      </c>
      <c r="AV924" s="13" t="s">
        <v>81</v>
      </c>
      <c r="AW924" s="13" t="s">
        <v>33</v>
      </c>
      <c r="AX924" s="13" t="s">
        <v>72</v>
      </c>
      <c r="AY924" s="245" t="s">
        <v>204</v>
      </c>
    </row>
    <row r="925" s="15" customFormat="1">
      <c r="A925" s="15"/>
      <c r="B925" s="257"/>
      <c r="C925" s="258"/>
      <c r="D925" s="228" t="s">
        <v>217</v>
      </c>
      <c r="E925" s="259" t="s">
        <v>19</v>
      </c>
      <c r="F925" s="260" t="s">
        <v>872</v>
      </c>
      <c r="G925" s="258"/>
      <c r="H925" s="259" t="s">
        <v>19</v>
      </c>
      <c r="I925" s="261"/>
      <c r="J925" s="258"/>
      <c r="K925" s="258"/>
      <c r="L925" s="262"/>
      <c r="M925" s="263"/>
      <c r="N925" s="264"/>
      <c r="O925" s="264"/>
      <c r="P925" s="264"/>
      <c r="Q925" s="264"/>
      <c r="R925" s="264"/>
      <c r="S925" s="264"/>
      <c r="T925" s="265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T925" s="266" t="s">
        <v>217</v>
      </c>
      <c r="AU925" s="266" t="s">
        <v>81</v>
      </c>
      <c r="AV925" s="15" t="s">
        <v>79</v>
      </c>
      <c r="AW925" s="15" t="s">
        <v>33</v>
      </c>
      <c r="AX925" s="15" t="s">
        <v>72</v>
      </c>
      <c r="AY925" s="266" t="s">
        <v>204</v>
      </c>
    </row>
    <row r="926" s="13" customFormat="1">
      <c r="A926" s="13"/>
      <c r="B926" s="235"/>
      <c r="C926" s="236"/>
      <c r="D926" s="228" t="s">
        <v>217</v>
      </c>
      <c r="E926" s="237" t="s">
        <v>19</v>
      </c>
      <c r="F926" s="238" t="s">
        <v>963</v>
      </c>
      <c r="G926" s="236"/>
      <c r="H926" s="239">
        <v>26.356999999999999</v>
      </c>
      <c r="I926" s="240"/>
      <c r="J926" s="236"/>
      <c r="K926" s="236"/>
      <c r="L926" s="241"/>
      <c r="M926" s="242"/>
      <c r="N926" s="243"/>
      <c r="O926" s="243"/>
      <c r="P926" s="243"/>
      <c r="Q926" s="243"/>
      <c r="R926" s="243"/>
      <c r="S926" s="243"/>
      <c r="T926" s="244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5" t="s">
        <v>217</v>
      </c>
      <c r="AU926" s="245" t="s">
        <v>81</v>
      </c>
      <c r="AV926" s="13" t="s">
        <v>81</v>
      </c>
      <c r="AW926" s="13" t="s">
        <v>33</v>
      </c>
      <c r="AX926" s="13" t="s">
        <v>72</v>
      </c>
      <c r="AY926" s="245" t="s">
        <v>204</v>
      </c>
    </row>
    <row r="927" s="13" customFormat="1">
      <c r="A927" s="13"/>
      <c r="B927" s="235"/>
      <c r="C927" s="236"/>
      <c r="D927" s="228" t="s">
        <v>217</v>
      </c>
      <c r="E927" s="237" t="s">
        <v>19</v>
      </c>
      <c r="F927" s="238" t="s">
        <v>964</v>
      </c>
      <c r="G927" s="236"/>
      <c r="H927" s="239">
        <v>11.628</v>
      </c>
      <c r="I927" s="240"/>
      <c r="J927" s="236"/>
      <c r="K927" s="236"/>
      <c r="L927" s="241"/>
      <c r="M927" s="242"/>
      <c r="N927" s="243"/>
      <c r="O927" s="243"/>
      <c r="P927" s="243"/>
      <c r="Q927" s="243"/>
      <c r="R927" s="243"/>
      <c r="S927" s="243"/>
      <c r="T927" s="244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5" t="s">
        <v>217</v>
      </c>
      <c r="AU927" s="245" t="s">
        <v>81</v>
      </c>
      <c r="AV927" s="13" t="s">
        <v>81</v>
      </c>
      <c r="AW927" s="13" t="s">
        <v>33</v>
      </c>
      <c r="AX927" s="13" t="s">
        <v>72</v>
      </c>
      <c r="AY927" s="245" t="s">
        <v>204</v>
      </c>
    </row>
    <row r="928" s="13" customFormat="1">
      <c r="A928" s="13"/>
      <c r="B928" s="235"/>
      <c r="C928" s="236"/>
      <c r="D928" s="228" t="s">
        <v>217</v>
      </c>
      <c r="E928" s="237" t="s">
        <v>19</v>
      </c>
      <c r="F928" s="238" t="s">
        <v>943</v>
      </c>
      <c r="G928" s="236"/>
      <c r="H928" s="239">
        <v>-1.0720000000000001</v>
      </c>
      <c r="I928" s="240"/>
      <c r="J928" s="236"/>
      <c r="K928" s="236"/>
      <c r="L928" s="241"/>
      <c r="M928" s="242"/>
      <c r="N928" s="243"/>
      <c r="O928" s="243"/>
      <c r="P928" s="243"/>
      <c r="Q928" s="243"/>
      <c r="R928" s="243"/>
      <c r="S928" s="243"/>
      <c r="T928" s="244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5" t="s">
        <v>217</v>
      </c>
      <c r="AU928" s="245" t="s">
        <v>81</v>
      </c>
      <c r="AV928" s="13" t="s">
        <v>81</v>
      </c>
      <c r="AW928" s="13" t="s">
        <v>33</v>
      </c>
      <c r="AX928" s="13" t="s">
        <v>72</v>
      </c>
      <c r="AY928" s="245" t="s">
        <v>204</v>
      </c>
    </row>
    <row r="929" s="13" customFormat="1">
      <c r="A929" s="13"/>
      <c r="B929" s="235"/>
      <c r="C929" s="236"/>
      <c r="D929" s="228" t="s">
        <v>217</v>
      </c>
      <c r="E929" s="237" t="s">
        <v>19</v>
      </c>
      <c r="F929" s="238" t="s">
        <v>944</v>
      </c>
      <c r="G929" s="236"/>
      <c r="H929" s="239">
        <v>1.127</v>
      </c>
      <c r="I929" s="240"/>
      <c r="J929" s="236"/>
      <c r="K929" s="236"/>
      <c r="L929" s="241"/>
      <c r="M929" s="242"/>
      <c r="N929" s="243"/>
      <c r="O929" s="243"/>
      <c r="P929" s="243"/>
      <c r="Q929" s="243"/>
      <c r="R929" s="243"/>
      <c r="S929" s="243"/>
      <c r="T929" s="244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5" t="s">
        <v>217</v>
      </c>
      <c r="AU929" s="245" t="s">
        <v>81</v>
      </c>
      <c r="AV929" s="13" t="s">
        <v>81</v>
      </c>
      <c r="AW929" s="13" t="s">
        <v>33</v>
      </c>
      <c r="AX929" s="13" t="s">
        <v>72</v>
      </c>
      <c r="AY929" s="245" t="s">
        <v>204</v>
      </c>
    </row>
    <row r="930" s="15" customFormat="1">
      <c r="A930" s="15"/>
      <c r="B930" s="257"/>
      <c r="C930" s="258"/>
      <c r="D930" s="228" t="s">
        <v>217</v>
      </c>
      <c r="E930" s="259" t="s">
        <v>19</v>
      </c>
      <c r="F930" s="260" t="s">
        <v>984</v>
      </c>
      <c r="G930" s="258"/>
      <c r="H930" s="259" t="s">
        <v>19</v>
      </c>
      <c r="I930" s="261"/>
      <c r="J930" s="258"/>
      <c r="K930" s="258"/>
      <c r="L930" s="262"/>
      <c r="M930" s="263"/>
      <c r="N930" s="264"/>
      <c r="O930" s="264"/>
      <c r="P930" s="264"/>
      <c r="Q930" s="264"/>
      <c r="R930" s="264"/>
      <c r="S930" s="264"/>
      <c r="T930" s="265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66" t="s">
        <v>217</v>
      </c>
      <c r="AU930" s="266" t="s">
        <v>81</v>
      </c>
      <c r="AV930" s="15" t="s">
        <v>79</v>
      </c>
      <c r="AW930" s="15" t="s">
        <v>33</v>
      </c>
      <c r="AX930" s="15" t="s">
        <v>72</v>
      </c>
      <c r="AY930" s="266" t="s">
        <v>204</v>
      </c>
    </row>
    <row r="931" s="15" customFormat="1">
      <c r="A931" s="15"/>
      <c r="B931" s="257"/>
      <c r="C931" s="258"/>
      <c r="D931" s="228" t="s">
        <v>217</v>
      </c>
      <c r="E931" s="259" t="s">
        <v>19</v>
      </c>
      <c r="F931" s="260" t="s">
        <v>948</v>
      </c>
      <c r="G931" s="258"/>
      <c r="H931" s="259" t="s">
        <v>19</v>
      </c>
      <c r="I931" s="261"/>
      <c r="J931" s="258"/>
      <c r="K931" s="258"/>
      <c r="L931" s="262"/>
      <c r="M931" s="263"/>
      <c r="N931" s="264"/>
      <c r="O931" s="264"/>
      <c r="P931" s="264"/>
      <c r="Q931" s="264"/>
      <c r="R931" s="264"/>
      <c r="S931" s="264"/>
      <c r="T931" s="265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66" t="s">
        <v>217</v>
      </c>
      <c r="AU931" s="266" t="s">
        <v>81</v>
      </c>
      <c r="AV931" s="15" t="s">
        <v>79</v>
      </c>
      <c r="AW931" s="15" t="s">
        <v>33</v>
      </c>
      <c r="AX931" s="15" t="s">
        <v>72</v>
      </c>
      <c r="AY931" s="266" t="s">
        <v>204</v>
      </c>
    </row>
    <row r="932" s="13" customFormat="1">
      <c r="A932" s="13"/>
      <c r="B932" s="235"/>
      <c r="C932" s="236"/>
      <c r="D932" s="228" t="s">
        <v>217</v>
      </c>
      <c r="E932" s="237" t="s">
        <v>19</v>
      </c>
      <c r="F932" s="238" t="s">
        <v>996</v>
      </c>
      <c r="G932" s="236"/>
      <c r="H932" s="239">
        <v>52.456000000000003</v>
      </c>
      <c r="I932" s="240"/>
      <c r="J932" s="236"/>
      <c r="K932" s="236"/>
      <c r="L932" s="241"/>
      <c r="M932" s="242"/>
      <c r="N932" s="243"/>
      <c r="O932" s="243"/>
      <c r="P932" s="243"/>
      <c r="Q932" s="243"/>
      <c r="R932" s="243"/>
      <c r="S932" s="243"/>
      <c r="T932" s="244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5" t="s">
        <v>217</v>
      </c>
      <c r="AU932" s="245" t="s">
        <v>81</v>
      </c>
      <c r="AV932" s="13" t="s">
        <v>81</v>
      </c>
      <c r="AW932" s="13" t="s">
        <v>33</v>
      </c>
      <c r="AX932" s="13" t="s">
        <v>72</v>
      </c>
      <c r="AY932" s="245" t="s">
        <v>204</v>
      </c>
    </row>
    <row r="933" s="15" customFormat="1">
      <c r="A933" s="15"/>
      <c r="B933" s="257"/>
      <c r="C933" s="258"/>
      <c r="D933" s="228" t="s">
        <v>217</v>
      </c>
      <c r="E933" s="259" t="s">
        <v>19</v>
      </c>
      <c r="F933" s="260" t="s">
        <v>836</v>
      </c>
      <c r="G933" s="258"/>
      <c r="H933" s="259" t="s">
        <v>19</v>
      </c>
      <c r="I933" s="261"/>
      <c r="J933" s="258"/>
      <c r="K933" s="258"/>
      <c r="L933" s="262"/>
      <c r="M933" s="263"/>
      <c r="N933" s="264"/>
      <c r="O933" s="264"/>
      <c r="P933" s="264"/>
      <c r="Q933" s="264"/>
      <c r="R933" s="264"/>
      <c r="S933" s="264"/>
      <c r="T933" s="265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66" t="s">
        <v>217</v>
      </c>
      <c r="AU933" s="266" t="s">
        <v>81</v>
      </c>
      <c r="AV933" s="15" t="s">
        <v>79</v>
      </c>
      <c r="AW933" s="15" t="s">
        <v>33</v>
      </c>
      <c r="AX933" s="15" t="s">
        <v>72</v>
      </c>
      <c r="AY933" s="266" t="s">
        <v>204</v>
      </c>
    </row>
    <row r="934" s="13" customFormat="1">
      <c r="A934" s="13"/>
      <c r="B934" s="235"/>
      <c r="C934" s="236"/>
      <c r="D934" s="228" t="s">
        <v>217</v>
      </c>
      <c r="E934" s="237" t="s">
        <v>19</v>
      </c>
      <c r="F934" s="238" t="s">
        <v>997</v>
      </c>
      <c r="G934" s="236"/>
      <c r="H934" s="239">
        <v>16.097000000000001</v>
      </c>
      <c r="I934" s="240"/>
      <c r="J934" s="236"/>
      <c r="K934" s="236"/>
      <c r="L934" s="241"/>
      <c r="M934" s="242"/>
      <c r="N934" s="243"/>
      <c r="O934" s="243"/>
      <c r="P934" s="243"/>
      <c r="Q934" s="243"/>
      <c r="R934" s="243"/>
      <c r="S934" s="243"/>
      <c r="T934" s="244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5" t="s">
        <v>217</v>
      </c>
      <c r="AU934" s="245" t="s">
        <v>81</v>
      </c>
      <c r="AV934" s="13" t="s">
        <v>81</v>
      </c>
      <c r="AW934" s="13" t="s">
        <v>33</v>
      </c>
      <c r="AX934" s="13" t="s">
        <v>72</v>
      </c>
      <c r="AY934" s="245" t="s">
        <v>204</v>
      </c>
    </row>
    <row r="935" s="13" customFormat="1">
      <c r="A935" s="13"/>
      <c r="B935" s="235"/>
      <c r="C935" s="236"/>
      <c r="D935" s="228" t="s">
        <v>217</v>
      </c>
      <c r="E935" s="237" t="s">
        <v>19</v>
      </c>
      <c r="F935" s="238" t="s">
        <v>998</v>
      </c>
      <c r="G935" s="236"/>
      <c r="H935" s="239">
        <v>0.88300000000000001</v>
      </c>
      <c r="I935" s="240"/>
      <c r="J935" s="236"/>
      <c r="K935" s="236"/>
      <c r="L935" s="241"/>
      <c r="M935" s="242"/>
      <c r="N935" s="243"/>
      <c r="O935" s="243"/>
      <c r="P935" s="243"/>
      <c r="Q935" s="243"/>
      <c r="R935" s="243"/>
      <c r="S935" s="243"/>
      <c r="T935" s="244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5" t="s">
        <v>217</v>
      </c>
      <c r="AU935" s="245" t="s">
        <v>81</v>
      </c>
      <c r="AV935" s="13" t="s">
        <v>81</v>
      </c>
      <c r="AW935" s="13" t="s">
        <v>33</v>
      </c>
      <c r="AX935" s="13" t="s">
        <v>72</v>
      </c>
      <c r="AY935" s="245" t="s">
        <v>204</v>
      </c>
    </row>
    <row r="936" s="13" customFormat="1">
      <c r="A936" s="13"/>
      <c r="B936" s="235"/>
      <c r="C936" s="236"/>
      <c r="D936" s="228" t="s">
        <v>217</v>
      </c>
      <c r="E936" s="237" t="s">
        <v>19</v>
      </c>
      <c r="F936" s="238" t="s">
        <v>999</v>
      </c>
      <c r="G936" s="236"/>
      <c r="H936" s="239">
        <v>0.70599999999999996</v>
      </c>
      <c r="I936" s="240"/>
      <c r="J936" s="236"/>
      <c r="K936" s="236"/>
      <c r="L936" s="241"/>
      <c r="M936" s="242"/>
      <c r="N936" s="243"/>
      <c r="O936" s="243"/>
      <c r="P936" s="243"/>
      <c r="Q936" s="243"/>
      <c r="R936" s="243"/>
      <c r="S936" s="243"/>
      <c r="T936" s="244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5" t="s">
        <v>217</v>
      </c>
      <c r="AU936" s="245" t="s">
        <v>81</v>
      </c>
      <c r="AV936" s="13" t="s">
        <v>81</v>
      </c>
      <c r="AW936" s="13" t="s">
        <v>33</v>
      </c>
      <c r="AX936" s="13" t="s">
        <v>72</v>
      </c>
      <c r="AY936" s="245" t="s">
        <v>204</v>
      </c>
    </row>
    <row r="937" s="16" customFormat="1">
      <c r="A937" s="16"/>
      <c r="B937" s="267"/>
      <c r="C937" s="268"/>
      <c r="D937" s="228" t="s">
        <v>217</v>
      </c>
      <c r="E937" s="269" t="s">
        <v>19</v>
      </c>
      <c r="F937" s="270" t="s">
        <v>268</v>
      </c>
      <c r="G937" s="268"/>
      <c r="H937" s="271">
        <v>411.40900000000005</v>
      </c>
      <c r="I937" s="272"/>
      <c r="J937" s="268"/>
      <c r="K937" s="268"/>
      <c r="L937" s="273"/>
      <c r="M937" s="274"/>
      <c r="N937" s="275"/>
      <c r="O937" s="275"/>
      <c r="P937" s="275"/>
      <c r="Q937" s="275"/>
      <c r="R937" s="275"/>
      <c r="S937" s="275"/>
      <c r="T937" s="27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T937" s="277" t="s">
        <v>217</v>
      </c>
      <c r="AU937" s="277" t="s">
        <v>81</v>
      </c>
      <c r="AV937" s="16" t="s">
        <v>227</v>
      </c>
      <c r="AW937" s="16" t="s">
        <v>33</v>
      </c>
      <c r="AX937" s="16" t="s">
        <v>72</v>
      </c>
      <c r="AY937" s="277" t="s">
        <v>204</v>
      </c>
    </row>
    <row r="938" s="14" customFormat="1">
      <c r="A938" s="14"/>
      <c r="B938" s="246"/>
      <c r="C938" s="247"/>
      <c r="D938" s="228" t="s">
        <v>217</v>
      </c>
      <c r="E938" s="248" t="s">
        <v>19</v>
      </c>
      <c r="F938" s="249" t="s">
        <v>220</v>
      </c>
      <c r="G938" s="247"/>
      <c r="H938" s="250">
        <v>2491.9240000000009</v>
      </c>
      <c r="I938" s="251"/>
      <c r="J938" s="247"/>
      <c r="K938" s="247"/>
      <c r="L938" s="252"/>
      <c r="M938" s="253"/>
      <c r="N938" s="254"/>
      <c r="O938" s="254"/>
      <c r="P938" s="254"/>
      <c r="Q938" s="254"/>
      <c r="R938" s="254"/>
      <c r="S938" s="254"/>
      <c r="T938" s="25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6" t="s">
        <v>217</v>
      </c>
      <c r="AU938" s="256" t="s">
        <v>81</v>
      </c>
      <c r="AV938" s="14" t="s">
        <v>211</v>
      </c>
      <c r="AW938" s="14" t="s">
        <v>33</v>
      </c>
      <c r="AX938" s="14" t="s">
        <v>79</v>
      </c>
      <c r="AY938" s="256" t="s">
        <v>204</v>
      </c>
    </row>
    <row r="939" s="2" customFormat="1" ht="24.15" customHeight="1">
      <c r="A939" s="41"/>
      <c r="B939" s="42"/>
      <c r="C939" s="215" t="s">
        <v>1000</v>
      </c>
      <c r="D939" s="215" t="s">
        <v>206</v>
      </c>
      <c r="E939" s="216" t="s">
        <v>1001</v>
      </c>
      <c r="F939" s="217" t="s">
        <v>1002</v>
      </c>
      <c r="G939" s="218" t="s">
        <v>323</v>
      </c>
      <c r="H939" s="219">
        <v>2491.924</v>
      </c>
      <c r="I939" s="220"/>
      <c r="J939" s="221">
        <f>ROUND(I939*H939,2)</f>
        <v>0</v>
      </c>
      <c r="K939" s="217" t="s">
        <v>210</v>
      </c>
      <c r="L939" s="47"/>
      <c r="M939" s="222" t="s">
        <v>19</v>
      </c>
      <c r="N939" s="223" t="s">
        <v>43</v>
      </c>
      <c r="O939" s="87"/>
      <c r="P939" s="224">
        <f>O939*H939</f>
        <v>0</v>
      </c>
      <c r="Q939" s="224">
        <v>0</v>
      </c>
      <c r="R939" s="224">
        <f>Q939*H939</f>
        <v>0</v>
      </c>
      <c r="S939" s="224">
        <v>0</v>
      </c>
      <c r="T939" s="225">
        <f>S939*H939</f>
        <v>0</v>
      </c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R939" s="226" t="s">
        <v>211</v>
      </c>
      <c r="AT939" s="226" t="s">
        <v>206</v>
      </c>
      <c r="AU939" s="226" t="s">
        <v>81</v>
      </c>
      <c r="AY939" s="20" t="s">
        <v>204</v>
      </c>
      <c r="BE939" s="227">
        <f>IF(N939="základní",J939,0)</f>
        <v>0</v>
      </c>
      <c r="BF939" s="227">
        <f>IF(N939="snížená",J939,0)</f>
        <v>0</v>
      </c>
      <c r="BG939" s="227">
        <f>IF(N939="zákl. přenesená",J939,0)</f>
        <v>0</v>
      </c>
      <c r="BH939" s="227">
        <f>IF(N939="sníž. přenesená",J939,0)</f>
        <v>0</v>
      </c>
      <c r="BI939" s="227">
        <f>IF(N939="nulová",J939,0)</f>
        <v>0</v>
      </c>
      <c r="BJ939" s="20" t="s">
        <v>79</v>
      </c>
      <c r="BK939" s="227">
        <f>ROUND(I939*H939,2)</f>
        <v>0</v>
      </c>
      <c r="BL939" s="20" t="s">
        <v>211</v>
      </c>
      <c r="BM939" s="226" t="s">
        <v>1003</v>
      </c>
    </row>
    <row r="940" s="2" customFormat="1">
      <c r="A940" s="41"/>
      <c r="B940" s="42"/>
      <c r="C940" s="43"/>
      <c r="D940" s="228" t="s">
        <v>213</v>
      </c>
      <c r="E940" s="43"/>
      <c r="F940" s="229" t="s">
        <v>1004</v>
      </c>
      <c r="G940" s="43"/>
      <c r="H940" s="43"/>
      <c r="I940" s="230"/>
      <c r="J940" s="43"/>
      <c r="K940" s="43"/>
      <c r="L940" s="47"/>
      <c r="M940" s="231"/>
      <c r="N940" s="232"/>
      <c r="O940" s="87"/>
      <c r="P940" s="87"/>
      <c r="Q940" s="87"/>
      <c r="R940" s="87"/>
      <c r="S940" s="87"/>
      <c r="T940" s="88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T940" s="20" t="s">
        <v>213</v>
      </c>
      <c r="AU940" s="20" t="s">
        <v>81</v>
      </c>
    </row>
    <row r="941" s="2" customFormat="1">
      <c r="A941" s="41"/>
      <c r="B941" s="42"/>
      <c r="C941" s="43"/>
      <c r="D941" s="233" t="s">
        <v>215</v>
      </c>
      <c r="E941" s="43"/>
      <c r="F941" s="234" t="s">
        <v>1005</v>
      </c>
      <c r="G941" s="43"/>
      <c r="H941" s="43"/>
      <c r="I941" s="230"/>
      <c r="J941" s="43"/>
      <c r="K941" s="43"/>
      <c r="L941" s="47"/>
      <c r="M941" s="231"/>
      <c r="N941" s="232"/>
      <c r="O941" s="87"/>
      <c r="P941" s="87"/>
      <c r="Q941" s="87"/>
      <c r="R941" s="87"/>
      <c r="S941" s="87"/>
      <c r="T941" s="88"/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T941" s="20" t="s">
        <v>215</v>
      </c>
      <c r="AU941" s="20" t="s">
        <v>81</v>
      </c>
    </row>
    <row r="942" s="2" customFormat="1" ht="24.15" customHeight="1">
      <c r="A942" s="41"/>
      <c r="B942" s="42"/>
      <c r="C942" s="215" t="s">
        <v>1006</v>
      </c>
      <c r="D942" s="215" t="s">
        <v>206</v>
      </c>
      <c r="E942" s="216" t="s">
        <v>1007</v>
      </c>
      <c r="F942" s="217" t="s">
        <v>1008</v>
      </c>
      <c r="G942" s="218" t="s">
        <v>323</v>
      </c>
      <c r="H942" s="219">
        <v>426.75900000000001</v>
      </c>
      <c r="I942" s="220"/>
      <c r="J942" s="221">
        <f>ROUND(I942*H942,2)</f>
        <v>0</v>
      </c>
      <c r="K942" s="217" t="s">
        <v>210</v>
      </c>
      <c r="L942" s="47"/>
      <c r="M942" s="222" t="s">
        <v>19</v>
      </c>
      <c r="N942" s="223" t="s">
        <v>43</v>
      </c>
      <c r="O942" s="87"/>
      <c r="P942" s="224">
        <f>O942*H942</f>
        <v>0</v>
      </c>
      <c r="Q942" s="224">
        <v>0.0025000000000000001</v>
      </c>
      <c r="R942" s="224">
        <f>Q942*H942</f>
        <v>1.0668975000000001</v>
      </c>
      <c r="S942" s="224">
        <v>0</v>
      </c>
      <c r="T942" s="225">
        <f>S942*H942</f>
        <v>0</v>
      </c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R942" s="226" t="s">
        <v>211</v>
      </c>
      <c r="AT942" s="226" t="s">
        <v>206</v>
      </c>
      <c r="AU942" s="226" t="s">
        <v>81</v>
      </c>
      <c r="AY942" s="20" t="s">
        <v>204</v>
      </c>
      <c r="BE942" s="227">
        <f>IF(N942="základní",J942,0)</f>
        <v>0</v>
      </c>
      <c r="BF942" s="227">
        <f>IF(N942="snížená",J942,0)</f>
        <v>0</v>
      </c>
      <c r="BG942" s="227">
        <f>IF(N942="zákl. přenesená",J942,0)</f>
        <v>0</v>
      </c>
      <c r="BH942" s="227">
        <f>IF(N942="sníž. přenesená",J942,0)</f>
        <v>0</v>
      </c>
      <c r="BI942" s="227">
        <f>IF(N942="nulová",J942,0)</f>
        <v>0</v>
      </c>
      <c r="BJ942" s="20" t="s">
        <v>79</v>
      </c>
      <c r="BK942" s="227">
        <f>ROUND(I942*H942,2)</f>
        <v>0</v>
      </c>
      <c r="BL942" s="20" t="s">
        <v>211</v>
      </c>
      <c r="BM942" s="226" t="s">
        <v>1009</v>
      </c>
    </row>
    <row r="943" s="2" customFormat="1">
      <c r="A943" s="41"/>
      <c r="B943" s="42"/>
      <c r="C943" s="43"/>
      <c r="D943" s="228" t="s">
        <v>213</v>
      </c>
      <c r="E943" s="43"/>
      <c r="F943" s="229" t="s">
        <v>1010</v>
      </c>
      <c r="G943" s="43"/>
      <c r="H943" s="43"/>
      <c r="I943" s="230"/>
      <c r="J943" s="43"/>
      <c r="K943" s="43"/>
      <c r="L943" s="47"/>
      <c r="M943" s="231"/>
      <c r="N943" s="232"/>
      <c r="O943" s="87"/>
      <c r="P943" s="87"/>
      <c r="Q943" s="87"/>
      <c r="R943" s="87"/>
      <c r="S943" s="87"/>
      <c r="T943" s="88"/>
      <c r="U943" s="41"/>
      <c r="V943" s="41"/>
      <c r="W943" s="41"/>
      <c r="X943" s="41"/>
      <c r="Y943" s="41"/>
      <c r="Z943" s="41"/>
      <c r="AA943" s="41"/>
      <c r="AB943" s="41"/>
      <c r="AC943" s="41"/>
      <c r="AD943" s="41"/>
      <c r="AE943" s="41"/>
      <c r="AT943" s="20" t="s">
        <v>213</v>
      </c>
      <c r="AU943" s="20" t="s">
        <v>81</v>
      </c>
    </row>
    <row r="944" s="2" customFormat="1">
      <c r="A944" s="41"/>
      <c r="B944" s="42"/>
      <c r="C944" s="43"/>
      <c r="D944" s="233" t="s">
        <v>215</v>
      </c>
      <c r="E944" s="43"/>
      <c r="F944" s="234" t="s">
        <v>1011</v>
      </c>
      <c r="G944" s="43"/>
      <c r="H944" s="43"/>
      <c r="I944" s="230"/>
      <c r="J944" s="43"/>
      <c r="K944" s="43"/>
      <c r="L944" s="47"/>
      <c r="M944" s="231"/>
      <c r="N944" s="232"/>
      <c r="O944" s="87"/>
      <c r="P944" s="87"/>
      <c r="Q944" s="87"/>
      <c r="R944" s="87"/>
      <c r="S944" s="87"/>
      <c r="T944" s="88"/>
      <c r="U944" s="41"/>
      <c r="V944" s="41"/>
      <c r="W944" s="41"/>
      <c r="X944" s="41"/>
      <c r="Y944" s="41"/>
      <c r="Z944" s="41"/>
      <c r="AA944" s="41"/>
      <c r="AB944" s="41"/>
      <c r="AC944" s="41"/>
      <c r="AD944" s="41"/>
      <c r="AE944" s="41"/>
      <c r="AT944" s="20" t="s">
        <v>215</v>
      </c>
      <c r="AU944" s="20" t="s">
        <v>81</v>
      </c>
    </row>
    <row r="945" s="2" customFormat="1">
      <c r="A945" s="41"/>
      <c r="B945" s="42"/>
      <c r="C945" s="43"/>
      <c r="D945" s="228" t="s">
        <v>879</v>
      </c>
      <c r="E945" s="43"/>
      <c r="F945" s="288" t="s">
        <v>1012</v>
      </c>
      <c r="G945" s="43"/>
      <c r="H945" s="43"/>
      <c r="I945" s="230"/>
      <c r="J945" s="43"/>
      <c r="K945" s="43"/>
      <c r="L945" s="47"/>
      <c r="M945" s="231"/>
      <c r="N945" s="232"/>
      <c r="O945" s="87"/>
      <c r="P945" s="87"/>
      <c r="Q945" s="87"/>
      <c r="R945" s="87"/>
      <c r="S945" s="87"/>
      <c r="T945" s="88"/>
      <c r="U945" s="41"/>
      <c r="V945" s="41"/>
      <c r="W945" s="41"/>
      <c r="X945" s="41"/>
      <c r="Y945" s="41"/>
      <c r="Z945" s="41"/>
      <c r="AA945" s="41"/>
      <c r="AB945" s="41"/>
      <c r="AC945" s="41"/>
      <c r="AD945" s="41"/>
      <c r="AE945" s="41"/>
      <c r="AT945" s="20" t="s">
        <v>879</v>
      </c>
      <c r="AU945" s="20" t="s">
        <v>81</v>
      </c>
    </row>
    <row r="946" s="15" customFormat="1">
      <c r="A946" s="15"/>
      <c r="B946" s="257"/>
      <c r="C946" s="258"/>
      <c r="D946" s="228" t="s">
        <v>217</v>
      </c>
      <c r="E946" s="259" t="s">
        <v>19</v>
      </c>
      <c r="F946" s="260" t="s">
        <v>555</v>
      </c>
      <c r="G946" s="258"/>
      <c r="H946" s="259" t="s">
        <v>19</v>
      </c>
      <c r="I946" s="261"/>
      <c r="J946" s="258"/>
      <c r="K946" s="258"/>
      <c r="L946" s="262"/>
      <c r="M946" s="263"/>
      <c r="N946" s="264"/>
      <c r="O946" s="264"/>
      <c r="P946" s="264"/>
      <c r="Q946" s="264"/>
      <c r="R946" s="264"/>
      <c r="S946" s="264"/>
      <c r="T946" s="265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66" t="s">
        <v>217</v>
      </c>
      <c r="AU946" s="266" t="s">
        <v>81</v>
      </c>
      <c r="AV946" s="15" t="s">
        <v>79</v>
      </c>
      <c r="AW946" s="15" t="s">
        <v>33</v>
      </c>
      <c r="AX946" s="15" t="s">
        <v>72</v>
      </c>
      <c r="AY946" s="266" t="s">
        <v>204</v>
      </c>
    </row>
    <row r="947" s="13" customFormat="1">
      <c r="A947" s="13"/>
      <c r="B947" s="235"/>
      <c r="C947" s="236"/>
      <c r="D947" s="228" t="s">
        <v>217</v>
      </c>
      <c r="E947" s="237" t="s">
        <v>19</v>
      </c>
      <c r="F947" s="238" t="s">
        <v>949</v>
      </c>
      <c r="G947" s="236"/>
      <c r="H947" s="239">
        <v>49.392000000000003</v>
      </c>
      <c r="I947" s="240"/>
      <c r="J947" s="236"/>
      <c r="K947" s="236"/>
      <c r="L947" s="241"/>
      <c r="M947" s="242"/>
      <c r="N947" s="243"/>
      <c r="O947" s="243"/>
      <c r="P947" s="243"/>
      <c r="Q947" s="243"/>
      <c r="R947" s="243"/>
      <c r="S947" s="243"/>
      <c r="T947" s="244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5" t="s">
        <v>217</v>
      </c>
      <c r="AU947" s="245" t="s">
        <v>81</v>
      </c>
      <c r="AV947" s="13" t="s">
        <v>81</v>
      </c>
      <c r="AW947" s="13" t="s">
        <v>33</v>
      </c>
      <c r="AX947" s="13" t="s">
        <v>72</v>
      </c>
      <c r="AY947" s="245" t="s">
        <v>204</v>
      </c>
    </row>
    <row r="948" s="13" customFormat="1">
      <c r="A948" s="13"/>
      <c r="B948" s="235"/>
      <c r="C948" s="236"/>
      <c r="D948" s="228" t="s">
        <v>217</v>
      </c>
      <c r="E948" s="237" t="s">
        <v>19</v>
      </c>
      <c r="F948" s="238" t="s">
        <v>950</v>
      </c>
      <c r="G948" s="236"/>
      <c r="H948" s="239">
        <v>38.506</v>
      </c>
      <c r="I948" s="240"/>
      <c r="J948" s="236"/>
      <c r="K948" s="236"/>
      <c r="L948" s="241"/>
      <c r="M948" s="242"/>
      <c r="N948" s="243"/>
      <c r="O948" s="243"/>
      <c r="P948" s="243"/>
      <c r="Q948" s="243"/>
      <c r="R948" s="243"/>
      <c r="S948" s="243"/>
      <c r="T948" s="244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5" t="s">
        <v>217</v>
      </c>
      <c r="AU948" s="245" t="s">
        <v>81</v>
      </c>
      <c r="AV948" s="13" t="s">
        <v>81</v>
      </c>
      <c r="AW948" s="13" t="s">
        <v>33</v>
      </c>
      <c r="AX948" s="13" t="s">
        <v>72</v>
      </c>
      <c r="AY948" s="245" t="s">
        <v>204</v>
      </c>
    </row>
    <row r="949" s="13" customFormat="1">
      <c r="A949" s="13"/>
      <c r="B949" s="235"/>
      <c r="C949" s="236"/>
      <c r="D949" s="228" t="s">
        <v>217</v>
      </c>
      <c r="E949" s="237" t="s">
        <v>19</v>
      </c>
      <c r="F949" s="238" t="s">
        <v>951</v>
      </c>
      <c r="G949" s="236"/>
      <c r="H949" s="239">
        <v>1.3440000000000001</v>
      </c>
      <c r="I949" s="240"/>
      <c r="J949" s="236"/>
      <c r="K949" s="236"/>
      <c r="L949" s="241"/>
      <c r="M949" s="242"/>
      <c r="N949" s="243"/>
      <c r="O949" s="243"/>
      <c r="P949" s="243"/>
      <c r="Q949" s="243"/>
      <c r="R949" s="243"/>
      <c r="S949" s="243"/>
      <c r="T949" s="244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5" t="s">
        <v>217</v>
      </c>
      <c r="AU949" s="245" t="s">
        <v>81</v>
      </c>
      <c r="AV949" s="13" t="s">
        <v>81</v>
      </c>
      <c r="AW949" s="13" t="s">
        <v>33</v>
      </c>
      <c r="AX949" s="13" t="s">
        <v>72</v>
      </c>
      <c r="AY949" s="245" t="s">
        <v>204</v>
      </c>
    </row>
    <row r="950" s="15" customFormat="1">
      <c r="A950" s="15"/>
      <c r="B950" s="257"/>
      <c r="C950" s="258"/>
      <c r="D950" s="228" t="s">
        <v>217</v>
      </c>
      <c r="E950" s="259" t="s">
        <v>19</v>
      </c>
      <c r="F950" s="260" t="s">
        <v>836</v>
      </c>
      <c r="G950" s="258"/>
      <c r="H950" s="259" t="s">
        <v>19</v>
      </c>
      <c r="I950" s="261"/>
      <c r="J950" s="258"/>
      <c r="K950" s="258"/>
      <c r="L950" s="262"/>
      <c r="M950" s="263"/>
      <c r="N950" s="264"/>
      <c r="O950" s="264"/>
      <c r="P950" s="264"/>
      <c r="Q950" s="264"/>
      <c r="R950" s="264"/>
      <c r="S950" s="264"/>
      <c r="T950" s="265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66" t="s">
        <v>217</v>
      </c>
      <c r="AU950" s="266" t="s">
        <v>81</v>
      </c>
      <c r="AV950" s="15" t="s">
        <v>79</v>
      </c>
      <c r="AW950" s="15" t="s">
        <v>33</v>
      </c>
      <c r="AX950" s="15" t="s">
        <v>72</v>
      </c>
      <c r="AY950" s="266" t="s">
        <v>204</v>
      </c>
    </row>
    <row r="951" s="13" customFormat="1">
      <c r="A951" s="13"/>
      <c r="B951" s="235"/>
      <c r="C951" s="236"/>
      <c r="D951" s="228" t="s">
        <v>217</v>
      </c>
      <c r="E951" s="237" t="s">
        <v>19</v>
      </c>
      <c r="F951" s="238" t="s">
        <v>952</v>
      </c>
      <c r="G951" s="236"/>
      <c r="H951" s="239">
        <v>10.416</v>
      </c>
      <c r="I951" s="240"/>
      <c r="J951" s="236"/>
      <c r="K951" s="236"/>
      <c r="L951" s="241"/>
      <c r="M951" s="242"/>
      <c r="N951" s="243"/>
      <c r="O951" s="243"/>
      <c r="P951" s="243"/>
      <c r="Q951" s="243"/>
      <c r="R951" s="243"/>
      <c r="S951" s="243"/>
      <c r="T951" s="244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5" t="s">
        <v>217</v>
      </c>
      <c r="AU951" s="245" t="s">
        <v>81</v>
      </c>
      <c r="AV951" s="13" t="s">
        <v>81</v>
      </c>
      <c r="AW951" s="13" t="s">
        <v>33</v>
      </c>
      <c r="AX951" s="13" t="s">
        <v>72</v>
      </c>
      <c r="AY951" s="245" t="s">
        <v>204</v>
      </c>
    </row>
    <row r="952" s="13" customFormat="1">
      <c r="A952" s="13"/>
      <c r="B952" s="235"/>
      <c r="C952" s="236"/>
      <c r="D952" s="228" t="s">
        <v>217</v>
      </c>
      <c r="E952" s="237" t="s">
        <v>19</v>
      </c>
      <c r="F952" s="238" t="s">
        <v>953</v>
      </c>
      <c r="G952" s="236"/>
      <c r="H952" s="239">
        <v>15.321999999999999</v>
      </c>
      <c r="I952" s="240"/>
      <c r="J952" s="236"/>
      <c r="K952" s="236"/>
      <c r="L952" s="241"/>
      <c r="M952" s="242"/>
      <c r="N952" s="243"/>
      <c r="O952" s="243"/>
      <c r="P952" s="243"/>
      <c r="Q952" s="243"/>
      <c r="R952" s="243"/>
      <c r="S952" s="243"/>
      <c r="T952" s="244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5" t="s">
        <v>217</v>
      </c>
      <c r="AU952" s="245" t="s">
        <v>81</v>
      </c>
      <c r="AV952" s="13" t="s">
        <v>81</v>
      </c>
      <c r="AW952" s="13" t="s">
        <v>33</v>
      </c>
      <c r="AX952" s="13" t="s">
        <v>72</v>
      </c>
      <c r="AY952" s="245" t="s">
        <v>204</v>
      </c>
    </row>
    <row r="953" s="16" customFormat="1">
      <c r="A953" s="16"/>
      <c r="B953" s="267"/>
      <c r="C953" s="268"/>
      <c r="D953" s="228" t="s">
        <v>217</v>
      </c>
      <c r="E953" s="269" t="s">
        <v>19</v>
      </c>
      <c r="F953" s="270" t="s">
        <v>268</v>
      </c>
      <c r="G953" s="268"/>
      <c r="H953" s="271">
        <v>114.97999999999999</v>
      </c>
      <c r="I953" s="272"/>
      <c r="J953" s="268"/>
      <c r="K953" s="268"/>
      <c r="L953" s="273"/>
      <c r="M953" s="274"/>
      <c r="N953" s="275"/>
      <c r="O953" s="275"/>
      <c r="P953" s="275"/>
      <c r="Q953" s="275"/>
      <c r="R953" s="275"/>
      <c r="S953" s="275"/>
      <c r="T953" s="27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/>
      <c r="AT953" s="277" t="s">
        <v>217</v>
      </c>
      <c r="AU953" s="277" t="s">
        <v>81</v>
      </c>
      <c r="AV953" s="16" t="s">
        <v>227</v>
      </c>
      <c r="AW953" s="16" t="s">
        <v>33</v>
      </c>
      <c r="AX953" s="16" t="s">
        <v>72</v>
      </c>
      <c r="AY953" s="277" t="s">
        <v>204</v>
      </c>
    </row>
    <row r="954" s="15" customFormat="1">
      <c r="A954" s="15"/>
      <c r="B954" s="257"/>
      <c r="C954" s="258"/>
      <c r="D954" s="228" t="s">
        <v>217</v>
      </c>
      <c r="E954" s="259" t="s">
        <v>19</v>
      </c>
      <c r="F954" s="260" t="s">
        <v>626</v>
      </c>
      <c r="G954" s="258"/>
      <c r="H954" s="259" t="s">
        <v>19</v>
      </c>
      <c r="I954" s="261"/>
      <c r="J954" s="258"/>
      <c r="K954" s="258"/>
      <c r="L954" s="262"/>
      <c r="M954" s="263"/>
      <c r="N954" s="264"/>
      <c r="O954" s="264"/>
      <c r="P954" s="264"/>
      <c r="Q954" s="264"/>
      <c r="R954" s="264"/>
      <c r="S954" s="264"/>
      <c r="T954" s="265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6" t="s">
        <v>217</v>
      </c>
      <c r="AU954" s="266" t="s">
        <v>81</v>
      </c>
      <c r="AV954" s="15" t="s">
        <v>79</v>
      </c>
      <c r="AW954" s="15" t="s">
        <v>33</v>
      </c>
      <c r="AX954" s="15" t="s">
        <v>72</v>
      </c>
      <c r="AY954" s="266" t="s">
        <v>204</v>
      </c>
    </row>
    <row r="955" s="13" customFormat="1">
      <c r="A955" s="13"/>
      <c r="B955" s="235"/>
      <c r="C955" s="236"/>
      <c r="D955" s="228" t="s">
        <v>217</v>
      </c>
      <c r="E955" s="237" t="s">
        <v>19</v>
      </c>
      <c r="F955" s="238" t="s">
        <v>966</v>
      </c>
      <c r="G955" s="236"/>
      <c r="H955" s="239">
        <v>47.481000000000002</v>
      </c>
      <c r="I955" s="240"/>
      <c r="J955" s="236"/>
      <c r="K955" s="236"/>
      <c r="L955" s="241"/>
      <c r="M955" s="242"/>
      <c r="N955" s="243"/>
      <c r="O955" s="243"/>
      <c r="P955" s="243"/>
      <c r="Q955" s="243"/>
      <c r="R955" s="243"/>
      <c r="S955" s="243"/>
      <c r="T955" s="244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5" t="s">
        <v>217</v>
      </c>
      <c r="AU955" s="245" t="s">
        <v>81</v>
      </c>
      <c r="AV955" s="13" t="s">
        <v>81</v>
      </c>
      <c r="AW955" s="13" t="s">
        <v>33</v>
      </c>
      <c r="AX955" s="13" t="s">
        <v>72</v>
      </c>
      <c r="AY955" s="245" t="s">
        <v>204</v>
      </c>
    </row>
    <row r="956" s="13" customFormat="1">
      <c r="A956" s="13"/>
      <c r="B956" s="235"/>
      <c r="C956" s="236"/>
      <c r="D956" s="228" t="s">
        <v>217</v>
      </c>
      <c r="E956" s="237" t="s">
        <v>19</v>
      </c>
      <c r="F956" s="238" t="s">
        <v>967</v>
      </c>
      <c r="G956" s="236"/>
      <c r="H956" s="239">
        <v>37.015999999999998</v>
      </c>
      <c r="I956" s="240"/>
      <c r="J956" s="236"/>
      <c r="K956" s="236"/>
      <c r="L956" s="241"/>
      <c r="M956" s="242"/>
      <c r="N956" s="243"/>
      <c r="O956" s="243"/>
      <c r="P956" s="243"/>
      <c r="Q956" s="243"/>
      <c r="R956" s="243"/>
      <c r="S956" s="243"/>
      <c r="T956" s="244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5" t="s">
        <v>217</v>
      </c>
      <c r="AU956" s="245" t="s">
        <v>81</v>
      </c>
      <c r="AV956" s="13" t="s">
        <v>81</v>
      </c>
      <c r="AW956" s="13" t="s">
        <v>33</v>
      </c>
      <c r="AX956" s="13" t="s">
        <v>72</v>
      </c>
      <c r="AY956" s="245" t="s">
        <v>204</v>
      </c>
    </row>
    <row r="957" s="13" customFormat="1">
      <c r="A957" s="13"/>
      <c r="B957" s="235"/>
      <c r="C957" s="236"/>
      <c r="D957" s="228" t="s">
        <v>217</v>
      </c>
      <c r="E957" s="237" t="s">
        <v>19</v>
      </c>
      <c r="F957" s="238" t="s">
        <v>968</v>
      </c>
      <c r="G957" s="236"/>
      <c r="H957" s="239">
        <v>1.9379999999999999</v>
      </c>
      <c r="I957" s="240"/>
      <c r="J957" s="236"/>
      <c r="K957" s="236"/>
      <c r="L957" s="241"/>
      <c r="M957" s="242"/>
      <c r="N957" s="243"/>
      <c r="O957" s="243"/>
      <c r="P957" s="243"/>
      <c r="Q957" s="243"/>
      <c r="R957" s="243"/>
      <c r="S957" s="243"/>
      <c r="T957" s="244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5" t="s">
        <v>217</v>
      </c>
      <c r="AU957" s="245" t="s">
        <v>81</v>
      </c>
      <c r="AV957" s="13" t="s">
        <v>81</v>
      </c>
      <c r="AW957" s="13" t="s">
        <v>33</v>
      </c>
      <c r="AX957" s="13" t="s">
        <v>72</v>
      </c>
      <c r="AY957" s="245" t="s">
        <v>204</v>
      </c>
    </row>
    <row r="958" s="15" customFormat="1">
      <c r="A958" s="15"/>
      <c r="B958" s="257"/>
      <c r="C958" s="258"/>
      <c r="D958" s="228" t="s">
        <v>217</v>
      </c>
      <c r="E958" s="259" t="s">
        <v>19</v>
      </c>
      <c r="F958" s="260" t="s">
        <v>836</v>
      </c>
      <c r="G958" s="258"/>
      <c r="H958" s="259" t="s">
        <v>19</v>
      </c>
      <c r="I958" s="261"/>
      <c r="J958" s="258"/>
      <c r="K958" s="258"/>
      <c r="L958" s="262"/>
      <c r="M958" s="263"/>
      <c r="N958" s="264"/>
      <c r="O958" s="264"/>
      <c r="P958" s="264"/>
      <c r="Q958" s="264"/>
      <c r="R958" s="264"/>
      <c r="S958" s="264"/>
      <c r="T958" s="265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66" t="s">
        <v>217</v>
      </c>
      <c r="AU958" s="266" t="s">
        <v>81</v>
      </c>
      <c r="AV958" s="15" t="s">
        <v>79</v>
      </c>
      <c r="AW958" s="15" t="s">
        <v>33</v>
      </c>
      <c r="AX958" s="15" t="s">
        <v>72</v>
      </c>
      <c r="AY958" s="266" t="s">
        <v>204</v>
      </c>
    </row>
    <row r="959" s="13" customFormat="1">
      <c r="A959" s="13"/>
      <c r="B959" s="235"/>
      <c r="C959" s="236"/>
      <c r="D959" s="228" t="s">
        <v>217</v>
      </c>
      <c r="E959" s="237" t="s">
        <v>19</v>
      </c>
      <c r="F959" s="238" t="s">
        <v>969</v>
      </c>
      <c r="G959" s="236"/>
      <c r="H959" s="239">
        <v>9.3670000000000009</v>
      </c>
      <c r="I959" s="240"/>
      <c r="J959" s="236"/>
      <c r="K959" s="236"/>
      <c r="L959" s="241"/>
      <c r="M959" s="242"/>
      <c r="N959" s="243"/>
      <c r="O959" s="243"/>
      <c r="P959" s="243"/>
      <c r="Q959" s="243"/>
      <c r="R959" s="243"/>
      <c r="S959" s="243"/>
      <c r="T959" s="244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5" t="s">
        <v>217</v>
      </c>
      <c r="AU959" s="245" t="s">
        <v>81</v>
      </c>
      <c r="AV959" s="13" t="s">
        <v>81</v>
      </c>
      <c r="AW959" s="13" t="s">
        <v>33</v>
      </c>
      <c r="AX959" s="13" t="s">
        <v>72</v>
      </c>
      <c r="AY959" s="245" t="s">
        <v>204</v>
      </c>
    </row>
    <row r="960" s="13" customFormat="1">
      <c r="A960" s="13"/>
      <c r="B960" s="235"/>
      <c r="C960" s="236"/>
      <c r="D960" s="228" t="s">
        <v>217</v>
      </c>
      <c r="E960" s="237" t="s">
        <v>19</v>
      </c>
      <c r="F960" s="238" t="s">
        <v>970</v>
      </c>
      <c r="G960" s="236"/>
      <c r="H960" s="239">
        <v>14.728999999999999</v>
      </c>
      <c r="I960" s="240"/>
      <c r="J960" s="236"/>
      <c r="K960" s="236"/>
      <c r="L960" s="241"/>
      <c r="M960" s="242"/>
      <c r="N960" s="243"/>
      <c r="O960" s="243"/>
      <c r="P960" s="243"/>
      <c r="Q960" s="243"/>
      <c r="R960" s="243"/>
      <c r="S960" s="243"/>
      <c r="T960" s="244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5" t="s">
        <v>217</v>
      </c>
      <c r="AU960" s="245" t="s">
        <v>81</v>
      </c>
      <c r="AV960" s="13" t="s">
        <v>81</v>
      </c>
      <c r="AW960" s="13" t="s">
        <v>33</v>
      </c>
      <c r="AX960" s="13" t="s">
        <v>72</v>
      </c>
      <c r="AY960" s="245" t="s">
        <v>204</v>
      </c>
    </row>
    <row r="961" s="16" customFormat="1">
      <c r="A961" s="16"/>
      <c r="B961" s="267"/>
      <c r="C961" s="268"/>
      <c r="D961" s="228" t="s">
        <v>217</v>
      </c>
      <c r="E961" s="269" t="s">
        <v>19</v>
      </c>
      <c r="F961" s="270" t="s">
        <v>268</v>
      </c>
      <c r="G961" s="268"/>
      <c r="H961" s="271">
        <v>110.53100000000001</v>
      </c>
      <c r="I961" s="272"/>
      <c r="J961" s="268"/>
      <c r="K961" s="268"/>
      <c r="L961" s="273"/>
      <c r="M961" s="274"/>
      <c r="N961" s="275"/>
      <c r="O961" s="275"/>
      <c r="P961" s="275"/>
      <c r="Q961" s="275"/>
      <c r="R961" s="275"/>
      <c r="S961" s="275"/>
      <c r="T961" s="27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T961" s="277" t="s">
        <v>217</v>
      </c>
      <c r="AU961" s="277" t="s">
        <v>81</v>
      </c>
      <c r="AV961" s="16" t="s">
        <v>227</v>
      </c>
      <c r="AW961" s="16" t="s">
        <v>33</v>
      </c>
      <c r="AX961" s="16" t="s">
        <v>72</v>
      </c>
      <c r="AY961" s="277" t="s">
        <v>204</v>
      </c>
    </row>
    <row r="962" s="15" customFormat="1">
      <c r="A962" s="15"/>
      <c r="B962" s="257"/>
      <c r="C962" s="258"/>
      <c r="D962" s="228" t="s">
        <v>217</v>
      </c>
      <c r="E962" s="259" t="s">
        <v>19</v>
      </c>
      <c r="F962" s="260" t="s">
        <v>857</v>
      </c>
      <c r="G962" s="258"/>
      <c r="H962" s="259" t="s">
        <v>19</v>
      </c>
      <c r="I962" s="261"/>
      <c r="J962" s="258"/>
      <c r="K962" s="258"/>
      <c r="L962" s="262"/>
      <c r="M962" s="263"/>
      <c r="N962" s="264"/>
      <c r="O962" s="264"/>
      <c r="P962" s="264"/>
      <c r="Q962" s="264"/>
      <c r="R962" s="264"/>
      <c r="S962" s="264"/>
      <c r="T962" s="265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T962" s="266" t="s">
        <v>217</v>
      </c>
      <c r="AU962" s="266" t="s">
        <v>81</v>
      </c>
      <c r="AV962" s="15" t="s">
        <v>79</v>
      </c>
      <c r="AW962" s="15" t="s">
        <v>33</v>
      </c>
      <c r="AX962" s="15" t="s">
        <v>72</v>
      </c>
      <c r="AY962" s="266" t="s">
        <v>204</v>
      </c>
    </row>
    <row r="963" s="13" customFormat="1">
      <c r="A963" s="13"/>
      <c r="B963" s="235"/>
      <c r="C963" s="236"/>
      <c r="D963" s="228" t="s">
        <v>217</v>
      </c>
      <c r="E963" s="237" t="s">
        <v>19</v>
      </c>
      <c r="F963" s="238" t="s">
        <v>985</v>
      </c>
      <c r="G963" s="236"/>
      <c r="H963" s="239">
        <v>57.073999999999998</v>
      </c>
      <c r="I963" s="240"/>
      <c r="J963" s="236"/>
      <c r="K963" s="236"/>
      <c r="L963" s="241"/>
      <c r="M963" s="242"/>
      <c r="N963" s="243"/>
      <c r="O963" s="243"/>
      <c r="P963" s="243"/>
      <c r="Q963" s="243"/>
      <c r="R963" s="243"/>
      <c r="S963" s="243"/>
      <c r="T963" s="244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5" t="s">
        <v>217</v>
      </c>
      <c r="AU963" s="245" t="s">
        <v>81</v>
      </c>
      <c r="AV963" s="13" t="s">
        <v>81</v>
      </c>
      <c r="AW963" s="13" t="s">
        <v>33</v>
      </c>
      <c r="AX963" s="13" t="s">
        <v>72</v>
      </c>
      <c r="AY963" s="245" t="s">
        <v>204</v>
      </c>
    </row>
    <row r="964" s="13" customFormat="1">
      <c r="A964" s="13"/>
      <c r="B964" s="235"/>
      <c r="C964" s="236"/>
      <c r="D964" s="228" t="s">
        <v>217</v>
      </c>
      <c r="E964" s="237" t="s">
        <v>19</v>
      </c>
      <c r="F964" s="238" t="s">
        <v>986</v>
      </c>
      <c r="G964" s="236"/>
      <c r="H964" s="239">
        <v>47.997999999999998</v>
      </c>
      <c r="I964" s="240"/>
      <c r="J964" s="236"/>
      <c r="K964" s="236"/>
      <c r="L964" s="241"/>
      <c r="M964" s="242"/>
      <c r="N964" s="243"/>
      <c r="O964" s="243"/>
      <c r="P964" s="243"/>
      <c r="Q964" s="243"/>
      <c r="R964" s="243"/>
      <c r="S964" s="243"/>
      <c r="T964" s="244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5" t="s">
        <v>217</v>
      </c>
      <c r="AU964" s="245" t="s">
        <v>81</v>
      </c>
      <c r="AV964" s="13" t="s">
        <v>81</v>
      </c>
      <c r="AW964" s="13" t="s">
        <v>33</v>
      </c>
      <c r="AX964" s="13" t="s">
        <v>72</v>
      </c>
      <c r="AY964" s="245" t="s">
        <v>204</v>
      </c>
    </row>
    <row r="965" s="13" customFormat="1">
      <c r="A965" s="13"/>
      <c r="B965" s="235"/>
      <c r="C965" s="236"/>
      <c r="D965" s="228" t="s">
        <v>217</v>
      </c>
      <c r="E965" s="237" t="s">
        <v>19</v>
      </c>
      <c r="F965" s="238" t="s">
        <v>968</v>
      </c>
      <c r="G965" s="236"/>
      <c r="H965" s="239">
        <v>1.9379999999999999</v>
      </c>
      <c r="I965" s="240"/>
      <c r="J965" s="236"/>
      <c r="K965" s="236"/>
      <c r="L965" s="241"/>
      <c r="M965" s="242"/>
      <c r="N965" s="243"/>
      <c r="O965" s="243"/>
      <c r="P965" s="243"/>
      <c r="Q965" s="243"/>
      <c r="R965" s="243"/>
      <c r="S965" s="243"/>
      <c r="T965" s="244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5" t="s">
        <v>217</v>
      </c>
      <c r="AU965" s="245" t="s">
        <v>81</v>
      </c>
      <c r="AV965" s="13" t="s">
        <v>81</v>
      </c>
      <c r="AW965" s="13" t="s">
        <v>33</v>
      </c>
      <c r="AX965" s="13" t="s">
        <v>72</v>
      </c>
      <c r="AY965" s="245" t="s">
        <v>204</v>
      </c>
    </row>
    <row r="966" s="15" customFormat="1">
      <c r="A966" s="15"/>
      <c r="B966" s="257"/>
      <c r="C966" s="258"/>
      <c r="D966" s="228" t="s">
        <v>217</v>
      </c>
      <c r="E966" s="259" t="s">
        <v>19</v>
      </c>
      <c r="F966" s="260" t="s">
        <v>836</v>
      </c>
      <c r="G966" s="258"/>
      <c r="H966" s="259" t="s">
        <v>19</v>
      </c>
      <c r="I966" s="261"/>
      <c r="J966" s="258"/>
      <c r="K966" s="258"/>
      <c r="L966" s="262"/>
      <c r="M966" s="263"/>
      <c r="N966" s="264"/>
      <c r="O966" s="264"/>
      <c r="P966" s="264"/>
      <c r="Q966" s="264"/>
      <c r="R966" s="264"/>
      <c r="S966" s="264"/>
      <c r="T966" s="265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66" t="s">
        <v>217</v>
      </c>
      <c r="AU966" s="266" t="s">
        <v>81</v>
      </c>
      <c r="AV966" s="15" t="s">
        <v>79</v>
      </c>
      <c r="AW966" s="15" t="s">
        <v>33</v>
      </c>
      <c r="AX966" s="15" t="s">
        <v>72</v>
      </c>
      <c r="AY966" s="266" t="s">
        <v>204</v>
      </c>
    </row>
    <row r="967" s="13" customFormat="1">
      <c r="A967" s="13"/>
      <c r="B967" s="235"/>
      <c r="C967" s="236"/>
      <c r="D967" s="228" t="s">
        <v>217</v>
      </c>
      <c r="E967" s="237" t="s">
        <v>19</v>
      </c>
      <c r="F967" s="238" t="s">
        <v>987</v>
      </c>
      <c r="G967" s="236"/>
      <c r="H967" s="239">
        <v>9.3670000000000009</v>
      </c>
      <c r="I967" s="240"/>
      <c r="J967" s="236"/>
      <c r="K967" s="236"/>
      <c r="L967" s="241"/>
      <c r="M967" s="242"/>
      <c r="N967" s="243"/>
      <c r="O967" s="243"/>
      <c r="P967" s="243"/>
      <c r="Q967" s="243"/>
      <c r="R967" s="243"/>
      <c r="S967" s="243"/>
      <c r="T967" s="244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5" t="s">
        <v>217</v>
      </c>
      <c r="AU967" s="245" t="s">
        <v>81</v>
      </c>
      <c r="AV967" s="13" t="s">
        <v>81</v>
      </c>
      <c r="AW967" s="13" t="s">
        <v>33</v>
      </c>
      <c r="AX967" s="13" t="s">
        <v>72</v>
      </c>
      <c r="AY967" s="245" t="s">
        <v>204</v>
      </c>
    </row>
    <row r="968" s="13" customFormat="1">
      <c r="A968" s="13"/>
      <c r="B968" s="235"/>
      <c r="C968" s="236"/>
      <c r="D968" s="228" t="s">
        <v>217</v>
      </c>
      <c r="E968" s="237" t="s">
        <v>19</v>
      </c>
      <c r="F968" s="238" t="s">
        <v>988</v>
      </c>
      <c r="G968" s="236"/>
      <c r="H968" s="239">
        <v>14.728999999999999</v>
      </c>
      <c r="I968" s="240"/>
      <c r="J968" s="236"/>
      <c r="K968" s="236"/>
      <c r="L968" s="241"/>
      <c r="M968" s="242"/>
      <c r="N968" s="243"/>
      <c r="O968" s="243"/>
      <c r="P968" s="243"/>
      <c r="Q968" s="243"/>
      <c r="R968" s="243"/>
      <c r="S968" s="243"/>
      <c r="T968" s="244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5" t="s">
        <v>217</v>
      </c>
      <c r="AU968" s="245" t="s">
        <v>81</v>
      </c>
      <c r="AV968" s="13" t="s">
        <v>81</v>
      </c>
      <c r="AW968" s="13" t="s">
        <v>33</v>
      </c>
      <c r="AX968" s="13" t="s">
        <v>72</v>
      </c>
      <c r="AY968" s="245" t="s">
        <v>204</v>
      </c>
    </row>
    <row r="969" s="16" customFormat="1">
      <c r="A969" s="16"/>
      <c r="B969" s="267"/>
      <c r="C969" s="268"/>
      <c r="D969" s="228" t="s">
        <v>217</v>
      </c>
      <c r="E969" s="269" t="s">
        <v>19</v>
      </c>
      <c r="F969" s="270" t="s">
        <v>268</v>
      </c>
      <c r="G969" s="268"/>
      <c r="H969" s="271">
        <v>131.106</v>
      </c>
      <c r="I969" s="272"/>
      <c r="J969" s="268"/>
      <c r="K969" s="268"/>
      <c r="L969" s="273"/>
      <c r="M969" s="274"/>
      <c r="N969" s="275"/>
      <c r="O969" s="275"/>
      <c r="P969" s="275"/>
      <c r="Q969" s="275"/>
      <c r="R969" s="275"/>
      <c r="S969" s="275"/>
      <c r="T969" s="27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T969" s="277" t="s">
        <v>217</v>
      </c>
      <c r="AU969" s="277" t="s">
        <v>81</v>
      </c>
      <c r="AV969" s="16" t="s">
        <v>227</v>
      </c>
      <c r="AW969" s="16" t="s">
        <v>33</v>
      </c>
      <c r="AX969" s="16" t="s">
        <v>72</v>
      </c>
      <c r="AY969" s="277" t="s">
        <v>204</v>
      </c>
    </row>
    <row r="970" s="15" customFormat="1">
      <c r="A970" s="15"/>
      <c r="B970" s="257"/>
      <c r="C970" s="258"/>
      <c r="D970" s="228" t="s">
        <v>217</v>
      </c>
      <c r="E970" s="259" t="s">
        <v>19</v>
      </c>
      <c r="F970" s="260" t="s">
        <v>866</v>
      </c>
      <c r="G970" s="258"/>
      <c r="H970" s="259" t="s">
        <v>19</v>
      </c>
      <c r="I970" s="261"/>
      <c r="J970" s="258"/>
      <c r="K970" s="258"/>
      <c r="L970" s="262"/>
      <c r="M970" s="263"/>
      <c r="N970" s="264"/>
      <c r="O970" s="264"/>
      <c r="P970" s="264"/>
      <c r="Q970" s="264"/>
      <c r="R970" s="264"/>
      <c r="S970" s="264"/>
      <c r="T970" s="265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66" t="s">
        <v>217</v>
      </c>
      <c r="AU970" s="266" t="s">
        <v>81</v>
      </c>
      <c r="AV970" s="15" t="s">
        <v>79</v>
      </c>
      <c r="AW970" s="15" t="s">
        <v>33</v>
      </c>
      <c r="AX970" s="15" t="s">
        <v>72</v>
      </c>
      <c r="AY970" s="266" t="s">
        <v>204</v>
      </c>
    </row>
    <row r="971" s="13" customFormat="1">
      <c r="A971" s="13"/>
      <c r="B971" s="235"/>
      <c r="C971" s="236"/>
      <c r="D971" s="228" t="s">
        <v>217</v>
      </c>
      <c r="E971" s="237" t="s">
        <v>19</v>
      </c>
      <c r="F971" s="238" t="s">
        <v>996</v>
      </c>
      <c r="G971" s="236"/>
      <c r="H971" s="239">
        <v>52.456000000000003</v>
      </c>
      <c r="I971" s="240"/>
      <c r="J971" s="236"/>
      <c r="K971" s="236"/>
      <c r="L971" s="241"/>
      <c r="M971" s="242"/>
      <c r="N971" s="243"/>
      <c r="O971" s="243"/>
      <c r="P971" s="243"/>
      <c r="Q971" s="243"/>
      <c r="R971" s="243"/>
      <c r="S971" s="243"/>
      <c r="T971" s="244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5" t="s">
        <v>217</v>
      </c>
      <c r="AU971" s="245" t="s">
        <v>81</v>
      </c>
      <c r="AV971" s="13" t="s">
        <v>81</v>
      </c>
      <c r="AW971" s="13" t="s">
        <v>33</v>
      </c>
      <c r="AX971" s="13" t="s">
        <v>72</v>
      </c>
      <c r="AY971" s="245" t="s">
        <v>204</v>
      </c>
    </row>
    <row r="972" s="15" customFormat="1">
      <c r="A972" s="15"/>
      <c r="B972" s="257"/>
      <c r="C972" s="258"/>
      <c r="D972" s="228" t="s">
        <v>217</v>
      </c>
      <c r="E972" s="259" t="s">
        <v>19</v>
      </c>
      <c r="F972" s="260" t="s">
        <v>836</v>
      </c>
      <c r="G972" s="258"/>
      <c r="H972" s="259" t="s">
        <v>19</v>
      </c>
      <c r="I972" s="261"/>
      <c r="J972" s="258"/>
      <c r="K972" s="258"/>
      <c r="L972" s="262"/>
      <c r="M972" s="263"/>
      <c r="N972" s="264"/>
      <c r="O972" s="264"/>
      <c r="P972" s="264"/>
      <c r="Q972" s="264"/>
      <c r="R972" s="264"/>
      <c r="S972" s="264"/>
      <c r="T972" s="265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66" t="s">
        <v>217</v>
      </c>
      <c r="AU972" s="266" t="s">
        <v>81</v>
      </c>
      <c r="AV972" s="15" t="s">
        <v>79</v>
      </c>
      <c r="AW972" s="15" t="s">
        <v>33</v>
      </c>
      <c r="AX972" s="15" t="s">
        <v>72</v>
      </c>
      <c r="AY972" s="266" t="s">
        <v>204</v>
      </c>
    </row>
    <row r="973" s="13" customFormat="1">
      <c r="A973" s="13"/>
      <c r="B973" s="235"/>
      <c r="C973" s="236"/>
      <c r="D973" s="228" t="s">
        <v>217</v>
      </c>
      <c r="E973" s="237" t="s">
        <v>19</v>
      </c>
      <c r="F973" s="238" t="s">
        <v>997</v>
      </c>
      <c r="G973" s="236"/>
      <c r="H973" s="239">
        <v>16.097000000000001</v>
      </c>
      <c r="I973" s="240"/>
      <c r="J973" s="236"/>
      <c r="K973" s="236"/>
      <c r="L973" s="241"/>
      <c r="M973" s="242"/>
      <c r="N973" s="243"/>
      <c r="O973" s="243"/>
      <c r="P973" s="243"/>
      <c r="Q973" s="243"/>
      <c r="R973" s="243"/>
      <c r="S973" s="243"/>
      <c r="T973" s="244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5" t="s">
        <v>217</v>
      </c>
      <c r="AU973" s="245" t="s">
        <v>81</v>
      </c>
      <c r="AV973" s="13" t="s">
        <v>81</v>
      </c>
      <c r="AW973" s="13" t="s">
        <v>33</v>
      </c>
      <c r="AX973" s="13" t="s">
        <v>72</v>
      </c>
      <c r="AY973" s="245" t="s">
        <v>204</v>
      </c>
    </row>
    <row r="974" s="13" customFormat="1">
      <c r="A974" s="13"/>
      <c r="B974" s="235"/>
      <c r="C974" s="236"/>
      <c r="D974" s="228" t="s">
        <v>217</v>
      </c>
      <c r="E974" s="237" t="s">
        <v>19</v>
      </c>
      <c r="F974" s="238" t="s">
        <v>998</v>
      </c>
      <c r="G974" s="236"/>
      <c r="H974" s="239">
        <v>0.88300000000000001</v>
      </c>
      <c r="I974" s="240"/>
      <c r="J974" s="236"/>
      <c r="K974" s="236"/>
      <c r="L974" s="241"/>
      <c r="M974" s="242"/>
      <c r="N974" s="243"/>
      <c r="O974" s="243"/>
      <c r="P974" s="243"/>
      <c r="Q974" s="243"/>
      <c r="R974" s="243"/>
      <c r="S974" s="243"/>
      <c r="T974" s="244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5" t="s">
        <v>217</v>
      </c>
      <c r="AU974" s="245" t="s">
        <v>81</v>
      </c>
      <c r="AV974" s="13" t="s">
        <v>81</v>
      </c>
      <c r="AW974" s="13" t="s">
        <v>33</v>
      </c>
      <c r="AX974" s="13" t="s">
        <v>72</v>
      </c>
      <c r="AY974" s="245" t="s">
        <v>204</v>
      </c>
    </row>
    <row r="975" s="13" customFormat="1">
      <c r="A975" s="13"/>
      <c r="B975" s="235"/>
      <c r="C975" s="236"/>
      <c r="D975" s="228" t="s">
        <v>217</v>
      </c>
      <c r="E975" s="237" t="s">
        <v>19</v>
      </c>
      <c r="F975" s="238" t="s">
        <v>999</v>
      </c>
      <c r="G975" s="236"/>
      <c r="H975" s="239">
        <v>0.70599999999999996</v>
      </c>
      <c r="I975" s="240"/>
      <c r="J975" s="236"/>
      <c r="K975" s="236"/>
      <c r="L975" s="241"/>
      <c r="M975" s="242"/>
      <c r="N975" s="243"/>
      <c r="O975" s="243"/>
      <c r="P975" s="243"/>
      <c r="Q975" s="243"/>
      <c r="R975" s="243"/>
      <c r="S975" s="243"/>
      <c r="T975" s="244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5" t="s">
        <v>217</v>
      </c>
      <c r="AU975" s="245" t="s">
        <v>81</v>
      </c>
      <c r="AV975" s="13" t="s">
        <v>81</v>
      </c>
      <c r="AW975" s="13" t="s">
        <v>33</v>
      </c>
      <c r="AX975" s="13" t="s">
        <v>72</v>
      </c>
      <c r="AY975" s="245" t="s">
        <v>204</v>
      </c>
    </row>
    <row r="976" s="16" customFormat="1">
      <c r="A976" s="16"/>
      <c r="B976" s="267"/>
      <c r="C976" s="268"/>
      <c r="D976" s="228" t="s">
        <v>217</v>
      </c>
      <c r="E976" s="269" t="s">
        <v>19</v>
      </c>
      <c r="F976" s="270" t="s">
        <v>268</v>
      </c>
      <c r="G976" s="268"/>
      <c r="H976" s="271">
        <v>70.141999999999996</v>
      </c>
      <c r="I976" s="272"/>
      <c r="J976" s="268"/>
      <c r="K976" s="268"/>
      <c r="L976" s="273"/>
      <c r="M976" s="274"/>
      <c r="N976" s="275"/>
      <c r="O976" s="275"/>
      <c r="P976" s="275"/>
      <c r="Q976" s="275"/>
      <c r="R976" s="275"/>
      <c r="S976" s="275"/>
      <c r="T976" s="276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T976" s="277" t="s">
        <v>217</v>
      </c>
      <c r="AU976" s="277" t="s">
        <v>81</v>
      </c>
      <c r="AV976" s="16" t="s">
        <v>227</v>
      </c>
      <c r="AW976" s="16" t="s">
        <v>33</v>
      </c>
      <c r="AX976" s="16" t="s">
        <v>72</v>
      </c>
      <c r="AY976" s="277" t="s">
        <v>204</v>
      </c>
    </row>
    <row r="977" s="14" customFormat="1">
      <c r="A977" s="14"/>
      <c r="B977" s="246"/>
      <c r="C977" s="247"/>
      <c r="D977" s="228" t="s">
        <v>217</v>
      </c>
      <c r="E977" s="248" t="s">
        <v>19</v>
      </c>
      <c r="F977" s="249" t="s">
        <v>220</v>
      </c>
      <c r="G977" s="247"/>
      <c r="H977" s="250">
        <v>426.75899999999996</v>
      </c>
      <c r="I977" s="251"/>
      <c r="J977" s="247"/>
      <c r="K977" s="247"/>
      <c r="L977" s="252"/>
      <c r="M977" s="253"/>
      <c r="N977" s="254"/>
      <c r="O977" s="254"/>
      <c r="P977" s="254"/>
      <c r="Q977" s="254"/>
      <c r="R977" s="254"/>
      <c r="S977" s="254"/>
      <c r="T977" s="255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6" t="s">
        <v>217</v>
      </c>
      <c r="AU977" s="256" t="s">
        <v>81</v>
      </c>
      <c r="AV977" s="14" t="s">
        <v>211</v>
      </c>
      <c r="AW977" s="14" t="s">
        <v>33</v>
      </c>
      <c r="AX977" s="14" t="s">
        <v>79</v>
      </c>
      <c r="AY977" s="256" t="s">
        <v>204</v>
      </c>
    </row>
    <row r="978" s="2" customFormat="1" ht="16.5" customHeight="1">
      <c r="A978" s="41"/>
      <c r="B978" s="42"/>
      <c r="C978" s="215" t="s">
        <v>1013</v>
      </c>
      <c r="D978" s="215" t="s">
        <v>206</v>
      </c>
      <c r="E978" s="216" t="s">
        <v>1014</v>
      </c>
      <c r="F978" s="217" t="s">
        <v>1015</v>
      </c>
      <c r="G978" s="218" t="s">
        <v>311</v>
      </c>
      <c r="H978" s="219">
        <v>32.210000000000001</v>
      </c>
      <c r="I978" s="220"/>
      <c r="J978" s="221">
        <f>ROUND(I978*H978,2)</f>
        <v>0</v>
      </c>
      <c r="K978" s="217" t="s">
        <v>210</v>
      </c>
      <c r="L978" s="47"/>
      <c r="M978" s="222" t="s">
        <v>19</v>
      </c>
      <c r="N978" s="223" t="s">
        <v>43</v>
      </c>
      <c r="O978" s="87"/>
      <c r="P978" s="224">
        <f>O978*H978</f>
        <v>0</v>
      </c>
      <c r="Q978" s="224">
        <v>1.04922</v>
      </c>
      <c r="R978" s="224">
        <f>Q978*H978</f>
        <v>33.7953762</v>
      </c>
      <c r="S978" s="224">
        <v>0</v>
      </c>
      <c r="T978" s="225">
        <f>S978*H978</f>
        <v>0</v>
      </c>
      <c r="U978" s="41"/>
      <c r="V978" s="41"/>
      <c r="W978" s="41"/>
      <c r="X978" s="41"/>
      <c r="Y978" s="41"/>
      <c r="Z978" s="41"/>
      <c r="AA978" s="41"/>
      <c r="AB978" s="41"/>
      <c r="AC978" s="41"/>
      <c r="AD978" s="41"/>
      <c r="AE978" s="41"/>
      <c r="AR978" s="226" t="s">
        <v>211</v>
      </c>
      <c r="AT978" s="226" t="s">
        <v>206</v>
      </c>
      <c r="AU978" s="226" t="s">
        <v>81</v>
      </c>
      <c r="AY978" s="20" t="s">
        <v>204</v>
      </c>
      <c r="BE978" s="227">
        <f>IF(N978="základní",J978,0)</f>
        <v>0</v>
      </c>
      <c r="BF978" s="227">
        <f>IF(N978="snížená",J978,0)</f>
        <v>0</v>
      </c>
      <c r="BG978" s="227">
        <f>IF(N978="zákl. přenesená",J978,0)</f>
        <v>0</v>
      </c>
      <c r="BH978" s="227">
        <f>IF(N978="sníž. přenesená",J978,0)</f>
        <v>0</v>
      </c>
      <c r="BI978" s="227">
        <f>IF(N978="nulová",J978,0)</f>
        <v>0</v>
      </c>
      <c r="BJ978" s="20" t="s">
        <v>79</v>
      </c>
      <c r="BK978" s="227">
        <f>ROUND(I978*H978,2)</f>
        <v>0</v>
      </c>
      <c r="BL978" s="20" t="s">
        <v>211</v>
      </c>
      <c r="BM978" s="226" t="s">
        <v>1016</v>
      </c>
    </row>
    <row r="979" s="2" customFormat="1">
      <c r="A979" s="41"/>
      <c r="B979" s="42"/>
      <c r="C979" s="43"/>
      <c r="D979" s="228" t="s">
        <v>213</v>
      </c>
      <c r="E979" s="43"/>
      <c r="F979" s="229" t="s">
        <v>1017</v>
      </c>
      <c r="G979" s="43"/>
      <c r="H979" s="43"/>
      <c r="I979" s="230"/>
      <c r="J979" s="43"/>
      <c r="K979" s="43"/>
      <c r="L979" s="47"/>
      <c r="M979" s="231"/>
      <c r="N979" s="232"/>
      <c r="O979" s="87"/>
      <c r="P979" s="87"/>
      <c r="Q979" s="87"/>
      <c r="R979" s="87"/>
      <c r="S979" s="87"/>
      <c r="T979" s="88"/>
      <c r="U979" s="41"/>
      <c r="V979" s="41"/>
      <c r="W979" s="41"/>
      <c r="X979" s="41"/>
      <c r="Y979" s="41"/>
      <c r="Z979" s="41"/>
      <c r="AA979" s="41"/>
      <c r="AB979" s="41"/>
      <c r="AC979" s="41"/>
      <c r="AD979" s="41"/>
      <c r="AE979" s="41"/>
      <c r="AT979" s="20" t="s">
        <v>213</v>
      </c>
      <c r="AU979" s="20" t="s">
        <v>81</v>
      </c>
    </row>
    <row r="980" s="2" customFormat="1">
      <c r="A980" s="41"/>
      <c r="B980" s="42"/>
      <c r="C980" s="43"/>
      <c r="D980" s="233" t="s">
        <v>215</v>
      </c>
      <c r="E980" s="43"/>
      <c r="F980" s="234" t="s">
        <v>1018</v>
      </c>
      <c r="G980" s="43"/>
      <c r="H980" s="43"/>
      <c r="I980" s="230"/>
      <c r="J980" s="43"/>
      <c r="K980" s="43"/>
      <c r="L980" s="47"/>
      <c r="M980" s="231"/>
      <c r="N980" s="232"/>
      <c r="O980" s="87"/>
      <c r="P980" s="87"/>
      <c r="Q980" s="87"/>
      <c r="R980" s="87"/>
      <c r="S980" s="87"/>
      <c r="T980" s="88"/>
      <c r="U980" s="41"/>
      <c r="V980" s="41"/>
      <c r="W980" s="41"/>
      <c r="X980" s="41"/>
      <c r="Y980" s="41"/>
      <c r="Z980" s="41"/>
      <c r="AA980" s="41"/>
      <c r="AB980" s="41"/>
      <c r="AC980" s="41"/>
      <c r="AD980" s="41"/>
      <c r="AE980" s="41"/>
      <c r="AT980" s="20" t="s">
        <v>215</v>
      </c>
      <c r="AU980" s="20" t="s">
        <v>81</v>
      </c>
    </row>
    <row r="981" s="15" customFormat="1">
      <c r="A981" s="15"/>
      <c r="B981" s="257"/>
      <c r="C981" s="258"/>
      <c r="D981" s="228" t="s">
        <v>217</v>
      </c>
      <c r="E981" s="259" t="s">
        <v>19</v>
      </c>
      <c r="F981" s="260" t="s">
        <v>516</v>
      </c>
      <c r="G981" s="258"/>
      <c r="H981" s="259" t="s">
        <v>19</v>
      </c>
      <c r="I981" s="261"/>
      <c r="J981" s="258"/>
      <c r="K981" s="258"/>
      <c r="L981" s="262"/>
      <c r="M981" s="263"/>
      <c r="N981" s="264"/>
      <c r="O981" s="264"/>
      <c r="P981" s="264"/>
      <c r="Q981" s="264"/>
      <c r="R981" s="264"/>
      <c r="S981" s="264"/>
      <c r="T981" s="265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66" t="s">
        <v>217</v>
      </c>
      <c r="AU981" s="266" t="s">
        <v>81</v>
      </c>
      <c r="AV981" s="15" t="s">
        <v>79</v>
      </c>
      <c r="AW981" s="15" t="s">
        <v>33</v>
      </c>
      <c r="AX981" s="15" t="s">
        <v>72</v>
      </c>
      <c r="AY981" s="266" t="s">
        <v>204</v>
      </c>
    </row>
    <row r="982" s="13" customFormat="1">
      <c r="A982" s="13"/>
      <c r="B982" s="235"/>
      <c r="C982" s="236"/>
      <c r="D982" s="228" t="s">
        <v>217</v>
      </c>
      <c r="E982" s="237" t="s">
        <v>19</v>
      </c>
      <c r="F982" s="238" t="s">
        <v>1019</v>
      </c>
      <c r="G982" s="236"/>
      <c r="H982" s="239">
        <v>1.4079999999999999</v>
      </c>
      <c r="I982" s="240"/>
      <c r="J982" s="236"/>
      <c r="K982" s="236"/>
      <c r="L982" s="241"/>
      <c r="M982" s="242"/>
      <c r="N982" s="243"/>
      <c r="O982" s="243"/>
      <c r="P982" s="243"/>
      <c r="Q982" s="243"/>
      <c r="R982" s="243"/>
      <c r="S982" s="243"/>
      <c r="T982" s="244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5" t="s">
        <v>217</v>
      </c>
      <c r="AU982" s="245" t="s">
        <v>81</v>
      </c>
      <c r="AV982" s="13" t="s">
        <v>81</v>
      </c>
      <c r="AW982" s="13" t="s">
        <v>33</v>
      </c>
      <c r="AX982" s="13" t="s">
        <v>72</v>
      </c>
      <c r="AY982" s="245" t="s">
        <v>204</v>
      </c>
    </row>
    <row r="983" s="15" customFormat="1">
      <c r="A983" s="15"/>
      <c r="B983" s="257"/>
      <c r="C983" s="258"/>
      <c r="D983" s="228" t="s">
        <v>217</v>
      </c>
      <c r="E983" s="259" t="s">
        <v>19</v>
      </c>
      <c r="F983" s="260" t="s">
        <v>378</v>
      </c>
      <c r="G983" s="258"/>
      <c r="H983" s="259" t="s">
        <v>19</v>
      </c>
      <c r="I983" s="261"/>
      <c r="J983" s="258"/>
      <c r="K983" s="258"/>
      <c r="L983" s="262"/>
      <c r="M983" s="263"/>
      <c r="N983" s="264"/>
      <c r="O983" s="264"/>
      <c r="P983" s="264"/>
      <c r="Q983" s="264"/>
      <c r="R983" s="264"/>
      <c r="S983" s="264"/>
      <c r="T983" s="265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66" t="s">
        <v>217</v>
      </c>
      <c r="AU983" s="266" t="s">
        <v>81</v>
      </c>
      <c r="AV983" s="15" t="s">
        <v>79</v>
      </c>
      <c r="AW983" s="15" t="s">
        <v>33</v>
      </c>
      <c r="AX983" s="15" t="s">
        <v>72</v>
      </c>
      <c r="AY983" s="266" t="s">
        <v>204</v>
      </c>
    </row>
    <row r="984" s="13" customFormat="1">
      <c r="A984" s="13"/>
      <c r="B984" s="235"/>
      <c r="C984" s="236"/>
      <c r="D984" s="228" t="s">
        <v>217</v>
      </c>
      <c r="E984" s="237" t="s">
        <v>19</v>
      </c>
      <c r="F984" s="238" t="s">
        <v>1020</v>
      </c>
      <c r="G984" s="236"/>
      <c r="H984" s="239">
        <v>15.99</v>
      </c>
      <c r="I984" s="240"/>
      <c r="J984" s="236"/>
      <c r="K984" s="236"/>
      <c r="L984" s="241"/>
      <c r="M984" s="242"/>
      <c r="N984" s="243"/>
      <c r="O984" s="243"/>
      <c r="P984" s="243"/>
      <c r="Q984" s="243"/>
      <c r="R984" s="243"/>
      <c r="S984" s="243"/>
      <c r="T984" s="244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5" t="s">
        <v>217</v>
      </c>
      <c r="AU984" s="245" t="s">
        <v>81</v>
      </c>
      <c r="AV984" s="13" t="s">
        <v>81</v>
      </c>
      <c r="AW984" s="13" t="s">
        <v>33</v>
      </c>
      <c r="AX984" s="13" t="s">
        <v>72</v>
      </c>
      <c r="AY984" s="245" t="s">
        <v>204</v>
      </c>
    </row>
    <row r="985" s="15" customFormat="1">
      <c r="A985" s="15"/>
      <c r="B985" s="257"/>
      <c r="C985" s="258"/>
      <c r="D985" s="228" t="s">
        <v>217</v>
      </c>
      <c r="E985" s="259" t="s">
        <v>19</v>
      </c>
      <c r="F985" s="260" t="s">
        <v>1021</v>
      </c>
      <c r="G985" s="258"/>
      <c r="H985" s="259" t="s">
        <v>19</v>
      </c>
      <c r="I985" s="261"/>
      <c r="J985" s="258"/>
      <c r="K985" s="258"/>
      <c r="L985" s="262"/>
      <c r="M985" s="263"/>
      <c r="N985" s="264"/>
      <c r="O985" s="264"/>
      <c r="P985" s="264"/>
      <c r="Q985" s="264"/>
      <c r="R985" s="264"/>
      <c r="S985" s="264"/>
      <c r="T985" s="265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6" t="s">
        <v>217</v>
      </c>
      <c r="AU985" s="266" t="s">
        <v>81</v>
      </c>
      <c r="AV985" s="15" t="s">
        <v>79</v>
      </c>
      <c r="AW985" s="15" t="s">
        <v>33</v>
      </c>
      <c r="AX985" s="15" t="s">
        <v>72</v>
      </c>
      <c r="AY985" s="266" t="s">
        <v>204</v>
      </c>
    </row>
    <row r="986" s="13" customFormat="1">
      <c r="A986" s="13"/>
      <c r="B986" s="235"/>
      <c r="C986" s="236"/>
      <c r="D986" s="228" t="s">
        <v>217</v>
      </c>
      <c r="E986" s="237" t="s">
        <v>19</v>
      </c>
      <c r="F986" s="238" t="s">
        <v>1022</v>
      </c>
      <c r="G986" s="236"/>
      <c r="H986" s="239">
        <v>2.766</v>
      </c>
      <c r="I986" s="240"/>
      <c r="J986" s="236"/>
      <c r="K986" s="236"/>
      <c r="L986" s="241"/>
      <c r="M986" s="242"/>
      <c r="N986" s="243"/>
      <c r="O986" s="243"/>
      <c r="P986" s="243"/>
      <c r="Q986" s="243"/>
      <c r="R986" s="243"/>
      <c r="S986" s="243"/>
      <c r="T986" s="244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5" t="s">
        <v>217</v>
      </c>
      <c r="AU986" s="245" t="s">
        <v>81</v>
      </c>
      <c r="AV986" s="13" t="s">
        <v>81</v>
      </c>
      <c r="AW986" s="13" t="s">
        <v>33</v>
      </c>
      <c r="AX986" s="13" t="s">
        <v>72</v>
      </c>
      <c r="AY986" s="245" t="s">
        <v>204</v>
      </c>
    </row>
    <row r="987" s="13" customFormat="1">
      <c r="A987" s="13"/>
      <c r="B987" s="235"/>
      <c r="C987" s="236"/>
      <c r="D987" s="228" t="s">
        <v>217</v>
      </c>
      <c r="E987" s="237" t="s">
        <v>19</v>
      </c>
      <c r="F987" s="238" t="s">
        <v>1023</v>
      </c>
      <c r="G987" s="236"/>
      <c r="H987" s="239">
        <v>-0.67200000000000004</v>
      </c>
      <c r="I987" s="240"/>
      <c r="J987" s="236"/>
      <c r="K987" s="236"/>
      <c r="L987" s="241"/>
      <c r="M987" s="242"/>
      <c r="N987" s="243"/>
      <c r="O987" s="243"/>
      <c r="P987" s="243"/>
      <c r="Q987" s="243"/>
      <c r="R987" s="243"/>
      <c r="S987" s="243"/>
      <c r="T987" s="244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5" t="s">
        <v>217</v>
      </c>
      <c r="AU987" s="245" t="s">
        <v>81</v>
      </c>
      <c r="AV987" s="13" t="s">
        <v>81</v>
      </c>
      <c r="AW987" s="13" t="s">
        <v>33</v>
      </c>
      <c r="AX987" s="13" t="s">
        <v>72</v>
      </c>
      <c r="AY987" s="245" t="s">
        <v>204</v>
      </c>
    </row>
    <row r="988" s="13" customFormat="1">
      <c r="A988" s="13"/>
      <c r="B988" s="235"/>
      <c r="C988" s="236"/>
      <c r="D988" s="228" t="s">
        <v>217</v>
      </c>
      <c r="E988" s="237" t="s">
        <v>19</v>
      </c>
      <c r="F988" s="238" t="s">
        <v>1024</v>
      </c>
      <c r="G988" s="236"/>
      <c r="H988" s="239">
        <v>2.6930000000000001</v>
      </c>
      <c r="I988" s="240"/>
      <c r="J988" s="236"/>
      <c r="K988" s="236"/>
      <c r="L988" s="241"/>
      <c r="M988" s="242"/>
      <c r="N988" s="243"/>
      <c r="O988" s="243"/>
      <c r="P988" s="243"/>
      <c r="Q988" s="243"/>
      <c r="R988" s="243"/>
      <c r="S988" s="243"/>
      <c r="T988" s="244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5" t="s">
        <v>217</v>
      </c>
      <c r="AU988" s="245" t="s">
        <v>81</v>
      </c>
      <c r="AV988" s="13" t="s">
        <v>81</v>
      </c>
      <c r="AW988" s="13" t="s">
        <v>33</v>
      </c>
      <c r="AX988" s="13" t="s">
        <v>72</v>
      </c>
      <c r="AY988" s="245" t="s">
        <v>204</v>
      </c>
    </row>
    <row r="989" s="15" customFormat="1">
      <c r="A989" s="15"/>
      <c r="B989" s="257"/>
      <c r="C989" s="258"/>
      <c r="D989" s="228" t="s">
        <v>217</v>
      </c>
      <c r="E989" s="259" t="s">
        <v>19</v>
      </c>
      <c r="F989" s="260" t="s">
        <v>1025</v>
      </c>
      <c r="G989" s="258"/>
      <c r="H989" s="259" t="s">
        <v>19</v>
      </c>
      <c r="I989" s="261"/>
      <c r="J989" s="258"/>
      <c r="K989" s="258"/>
      <c r="L989" s="262"/>
      <c r="M989" s="263"/>
      <c r="N989" s="264"/>
      <c r="O989" s="264"/>
      <c r="P989" s="264"/>
      <c r="Q989" s="264"/>
      <c r="R989" s="264"/>
      <c r="S989" s="264"/>
      <c r="T989" s="265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66" t="s">
        <v>217</v>
      </c>
      <c r="AU989" s="266" t="s">
        <v>81</v>
      </c>
      <c r="AV989" s="15" t="s">
        <v>79</v>
      </c>
      <c r="AW989" s="15" t="s">
        <v>33</v>
      </c>
      <c r="AX989" s="15" t="s">
        <v>72</v>
      </c>
      <c r="AY989" s="266" t="s">
        <v>204</v>
      </c>
    </row>
    <row r="990" s="13" customFormat="1">
      <c r="A990" s="13"/>
      <c r="B990" s="235"/>
      <c r="C990" s="236"/>
      <c r="D990" s="228" t="s">
        <v>217</v>
      </c>
      <c r="E990" s="237" t="s">
        <v>19</v>
      </c>
      <c r="F990" s="238" t="s">
        <v>1026</v>
      </c>
      <c r="G990" s="236"/>
      <c r="H990" s="239">
        <v>3.0059999999999998</v>
      </c>
      <c r="I990" s="240"/>
      <c r="J990" s="236"/>
      <c r="K990" s="236"/>
      <c r="L990" s="241"/>
      <c r="M990" s="242"/>
      <c r="N990" s="243"/>
      <c r="O990" s="243"/>
      <c r="P990" s="243"/>
      <c r="Q990" s="243"/>
      <c r="R990" s="243"/>
      <c r="S990" s="243"/>
      <c r="T990" s="244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5" t="s">
        <v>217</v>
      </c>
      <c r="AU990" s="245" t="s">
        <v>81</v>
      </c>
      <c r="AV990" s="13" t="s">
        <v>81</v>
      </c>
      <c r="AW990" s="13" t="s">
        <v>33</v>
      </c>
      <c r="AX990" s="13" t="s">
        <v>72</v>
      </c>
      <c r="AY990" s="245" t="s">
        <v>204</v>
      </c>
    </row>
    <row r="991" s="13" customFormat="1">
      <c r="A991" s="13"/>
      <c r="B991" s="235"/>
      <c r="C991" s="236"/>
      <c r="D991" s="228" t="s">
        <v>217</v>
      </c>
      <c r="E991" s="237" t="s">
        <v>19</v>
      </c>
      <c r="F991" s="238" t="s">
        <v>1027</v>
      </c>
      <c r="G991" s="236"/>
      <c r="H991" s="239">
        <v>-0.69699999999999995</v>
      </c>
      <c r="I991" s="240"/>
      <c r="J991" s="236"/>
      <c r="K991" s="236"/>
      <c r="L991" s="241"/>
      <c r="M991" s="242"/>
      <c r="N991" s="243"/>
      <c r="O991" s="243"/>
      <c r="P991" s="243"/>
      <c r="Q991" s="243"/>
      <c r="R991" s="243"/>
      <c r="S991" s="243"/>
      <c r="T991" s="244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5" t="s">
        <v>217</v>
      </c>
      <c r="AU991" s="245" t="s">
        <v>81</v>
      </c>
      <c r="AV991" s="13" t="s">
        <v>81</v>
      </c>
      <c r="AW991" s="13" t="s">
        <v>33</v>
      </c>
      <c r="AX991" s="13" t="s">
        <v>72</v>
      </c>
      <c r="AY991" s="245" t="s">
        <v>204</v>
      </c>
    </row>
    <row r="992" s="13" customFormat="1">
      <c r="A992" s="13"/>
      <c r="B992" s="235"/>
      <c r="C992" s="236"/>
      <c r="D992" s="228" t="s">
        <v>217</v>
      </c>
      <c r="E992" s="237" t="s">
        <v>19</v>
      </c>
      <c r="F992" s="238" t="s">
        <v>1028</v>
      </c>
      <c r="G992" s="236"/>
      <c r="H992" s="239">
        <v>2.8580000000000001</v>
      </c>
      <c r="I992" s="240"/>
      <c r="J992" s="236"/>
      <c r="K992" s="236"/>
      <c r="L992" s="241"/>
      <c r="M992" s="242"/>
      <c r="N992" s="243"/>
      <c r="O992" s="243"/>
      <c r="P992" s="243"/>
      <c r="Q992" s="243"/>
      <c r="R992" s="243"/>
      <c r="S992" s="243"/>
      <c r="T992" s="244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5" t="s">
        <v>217</v>
      </c>
      <c r="AU992" s="245" t="s">
        <v>81</v>
      </c>
      <c r="AV992" s="13" t="s">
        <v>81</v>
      </c>
      <c r="AW992" s="13" t="s">
        <v>33</v>
      </c>
      <c r="AX992" s="13" t="s">
        <v>72</v>
      </c>
      <c r="AY992" s="245" t="s">
        <v>204</v>
      </c>
    </row>
    <row r="993" s="15" customFormat="1">
      <c r="A993" s="15"/>
      <c r="B993" s="257"/>
      <c r="C993" s="258"/>
      <c r="D993" s="228" t="s">
        <v>217</v>
      </c>
      <c r="E993" s="259" t="s">
        <v>19</v>
      </c>
      <c r="F993" s="260" t="s">
        <v>811</v>
      </c>
      <c r="G993" s="258"/>
      <c r="H993" s="259" t="s">
        <v>19</v>
      </c>
      <c r="I993" s="261"/>
      <c r="J993" s="258"/>
      <c r="K993" s="258"/>
      <c r="L993" s="262"/>
      <c r="M993" s="263"/>
      <c r="N993" s="264"/>
      <c r="O993" s="264"/>
      <c r="P993" s="264"/>
      <c r="Q993" s="264"/>
      <c r="R993" s="264"/>
      <c r="S993" s="264"/>
      <c r="T993" s="265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66" t="s">
        <v>217</v>
      </c>
      <c r="AU993" s="266" t="s">
        <v>81</v>
      </c>
      <c r="AV993" s="15" t="s">
        <v>79</v>
      </c>
      <c r="AW993" s="15" t="s">
        <v>33</v>
      </c>
      <c r="AX993" s="15" t="s">
        <v>72</v>
      </c>
      <c r="AY993" s="266" t="s">
        <v>204</v>
      </c>
    </row>
    <row r="994" s="13" customFormat="1">
      <c r="A994" s="13"/>
      <c r="B994" s="235"/>
      <c r="C994" s="236"/>
      <c r="D994" s="228" t="s">
        <v>217</v>
      </c>
      <c r="E994" s="237" t="s">
        <v>19</v>
      </c>
      <c r="F994" s="238" t="s">
        <v>1029</v>
      </c>
      <c r="G994" s="236"/>
      <c r="H994" s="239">
        <v>3.3399999999999999</v>
      </c>
      <c r="I994" s="240"/>
      <c r="J994" s="236"/>
      <c r="K994" s="236"/>
      <c r="L994" s="241"/>
      <c r="M994" s="242"/>
      <c r="N994" s="243"/>
      <c r="O994" s="243"/>
      <c r="P994" s="243"/>
      <c r="Q994" s="243"/>
      <c r="R994" s="243"/>
      <c r="S994" s="243"/>
      <c r="T994" s="244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5" t="s">
        <v>217</v>
      </c>
      <c r="AU994" s="245" t="s">
        <v>81</v>
      </c>
      <c r="AV994" s="13" t="s">
        <v>81</v>
      </c>
      <c r="AW994" s="13" t="s">
        <v>33</v>
      </c>
      <c r="AX994" s="13" t="s">
        <v>72</v>
      </c>
      <c r="AY994" s="245" t="s">
        <v>204</v>
      </c>
    </row>
    <row r="995" s="13" customFormat="1">
      <c r="A995" s="13"/>
      <c r="B995" s="235"/>
      <c r="C995" s="236"/>
      <c r="D995" s="228" t="s">
        <v>217</v>
      </c>
      <c r="E995" s="237" t="s">
        <v>19</v>
      </c>
      <c r="F995" s="238" t="s">
        <v>1030</v>
      </c>
      <c r="G995" s="236"/>
      <c r="H995" s="239">
        <v>-0.76100000000000001</v>
      </c>
      <c r="I995" s="240"/>
      <c r="J995" s="236"/>
      <c r="K995" s="236"/>
      <c r="L995" s="241"/>
      <c r="M995" s="242"/>
      <c r="N995" s="243"/>
      <c r="O995" s="243"/>
      <c r="P995" s="243"/>
      <c r="Q995" s="243"/>
      <c r="R995" s="243"/>
      <c r="S995" s="243"/>
      <c r="T995" s="244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5" t="s">
        <v>217</v>
      </c>
      <c r="AU995" s="245" t="s">
        <v>81</v>
      </c>
      <c r="AV995" s="13" t="s">
        <v>81</v>
      </c>
      <c r="AW995" s="13" t="s">
        <v>33</v>
      </c>
      <c r="AX995" s="13" t="s">
        <v>72</v>
      </c>
      <c r="AY995" s="245" t="s">
        <v>204</v>
      </c>
    </row>
    <row r="996" s="13" customFormat="1">
      <c r="A996" s="13"/>
      <c r="B996" s="235"/>
      <c r="C996" s="236"/>
      <c r="D996" s="228" t="s">
        <v>217</v>
      </c>
      <c r="E996" s="237" t="s">
        <v>19</v>
      </c>
      <c r="F996" s="238" t="s">
        <v>1031</v>
      </c>
      <c r="G996" s="236"/>
      <c r="H996" s="239">
        <v>2.2789999999999999</v>
      </c>
      <c r="I996" s="240"/>
      <c r="J996" s="236"/>
      <c r="K996" s="236"/>
      <c r="L996" s="241"/>
      <c r="M996" s="242"/>
      <c r="N996" s="243"/>
      <c r="O996" s="243"/>
      <c r="P996" s="243"/>
      <c r="Q996" s="243"/>
      <c r="R996" s="243"/>
      <c r="S996" s="243"/>
      <c r="T996" s="244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5" t="s">
        <v>217</v>
      </c>
      <c r="AU996" s="245" t="s">
        <v>81</v>
      </c>
      <c r="AV996" s="13" t="s">
        <v>81</v>
      </c>
      <c r="AW996" s="13" t="s">
        <v>33</v>
      </c>
      <c r="AX996" s="13" t="s">
        <v>72</v>
      </c>
      <c r="AY996" s="245" t="s">
        <v>204</v>
      </c>
    </row>
    <row r="997" s="14" customFormat="1">
      <c r="A997" s="14"/>
      <c r="B997" s="246"/>
      <c r="C997" s="247"/>
      <c r="D997" s="228" t="s">
        <v>217</v>
      </c>
      <c r="E997" s="248" t="s">
        <v>19</v>
      </c>
      <c r="F997" s="249" t="s">
        <v>220</v>
      </c>
      <c r="G997" s="247"/>
      <c r="H997" s="250">
        <v>32.210000000000008</v>
      </c>
      <c r="I997" s="251"/>
      <c r="J997" s="247"/>
      <c r="K997" s="247"/>
      <c r="L997" s="252"/>
      <c r="M997" s="253"/>
      <c r="N997" s="254"/>
      <c r="O997" s="254"/>
      <c r="P997" s="254"/>
      <c r="Q997" s="254"/>
      <c r="R997" s="254"/>
      <c r="S997" s="254"/>
      <c r="T997" s="25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6" t="s">
        <v>217</v>
      </c>
      <c r="AU997" s="256" t="s">
        <v>81</v>
      </c>
      <c r="AV997" s="14" t="s">
        <v>211</v>
      </c>
      <c r="AW997" s="14" t="s">
        <v>33</v>
      </c>
      <c r="AX997" s="14" t="s">
        <v>79</v>
      </c>
      <c r="AY997" s="256" t="s">
        <v>204</v>
      </c>
    </row>
    <row r="998" s="2" customFormat="1" ht="21.75" customHeight="1">
      <c r="A998" s="41"/>
      <c r="B998" s="42"/>
      <c r="C998" s="215" t="s">
        <v>1032</v>
      </c>
      <c r="D998" s="215" t="s">
        <v>206</v>
      </c>
      <c r="E998" s="216" t="s">
        <v>1033</v>
      </c>
      <c r="F998" s="217" t="s">
        <v>1034</v>
      </c>
      <c r="G998" s="218" t="s">
        <v>1035</v>
      </c>
      <c r="H998" s="219">
        <v>8</v>
      </c>
      <c r="I998" s="220"/>
      <c r="J998" s="221">
        <f>ROUND(I998*H998,2)</f>
        <v>0</v>
      </c>
      <c r="K998" s="217" t="s">
        <v>210</v>
      </c>
      <c r="L998" s="47"/>
      <c r="M998" s="222" t="s">
        <v>19</v>
      </c>
      <c r="N998" s="223" t="s">
        <v>43</v>
      </c>
      <c r="O998" s="87"/>
      <c r="P998" s="224">
        <f>O998*H998</f>
        <v>0</v>
      </c>
      <c r="Q998" s="224">
        <v>0.036549999999999999</v>
      </c>
      <c r="R998" s="224">
        <f>Q998*H998</f>
        <v>0.29239999999999999</v>
      </c>
      <c r="S998" s="224">
        <v>0</v>
      </c>
      <c r="T998" s="225">
        <f>S998*H998</f>
        <v>0</v>
      </c>
      <c r="U998" s="41"/>
      <c r="V998" s="41"/>
      <c r="W998" s="41"/>
      <c r="X998" s="41"/>
      <c r="Y998" s="41"/>
      <c r="Z998" s="41"/>
      <c r="AA998" s="41"/>
      <c r="AB998" s="41"/>
      <c r="AC998" s="41"/>
      <c r="AD998" s="41"/>
      <c r="AE998" s="41"/>
      <c r="AR998" s="226" t="s">
        <v>211</v>
      </c>
      <c r="AT998" s="226" t="s">
        <v>206</v>
      </c>
      <c r="AU998" s="226" t="s">
        <v>81</v>
      </c>
      <c r="AY998" s="20" t="s">
        <v>204</v>
      </c>
      <c r="BE998" s="227">
        <f>IF(N998="základní",J998,0)</f>
        <v>0</v>
      </c>
      <c r="BF998" s="227">
        <f>IF(N998="snížená",J998,0)</f>
        <v>0</v>
      </c>
      <c r="BG998" s="227">
        <f>IF(N998="zákl. přenesená",J998,0)</f>
        <v>0</v>
      </c>
      <c r="BH998" s="227">
        <f>IF(N998="sníž. přenesená",J998,0)</f>
        <v>0</v>
      </c>
      <c r="BI998" s="227">
        <f>IF(N998="nulová",J998,0)</f>
        <v>0</v>
      </c>
      <c r="BJ998" s="20" t="s">
        <v>79</v>
      </c>
      <c r="BK998" s="227">
        <f>ROUND(I998*H998,2)</f>
        <v>0</v>
      </c>
      <c r="BL998" s="20" t="s">
        <v>211</v>
      </c>
      <c r="BM998" s="226" t="s">
        <v>1036</v>
      </c>
    </row>
    <row r="999" s="2" customFormat="1">
      <c r="A999" s="41"/>
      <c r="B999" s="42"/>
      <c r="C999" s="43"/>
      <c r="D999" s="228" t="s">
        <v>213</v>
      </c>
      <c r="E999" s="43"/>
      <c r="F999" s="229" t="s">
        <v>1037</v>
      </c>
      <c r="G999" s="43"/>
      <c r="H999" s="43"/>
      <c r="I999" s="230"/>
      <c r="J999" s="43"/>
      <c r="K999" s="43"/>
      <c r="L999" s="47"/>
      <c r="M999" s="231"/>
      <c r="N999" s="232"/>
      <c r="O999" s="87"/>
      <c r="P999" s="87"/>
      <c r="Q999" s="87"/>
      <c r="R999" s="87"/>
      <c r="S999" s="87"/>
      <c r="T999" s="88"/>
      <c r="U999" s="41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T999" s="20" t="s">
        <v>213</v>
      </c>
      <c r="AU999" s="20" t="s">
        <v>81</v>
      </c>
    </row>
    <row r="1000" s="2" customFormat="1">
      <c r="A1000" s="41"/>
      <c r="B1000" s="42"/>
      <c r="C1000" s="43"/>
      <c r="D1000" s="233" t="s">
        <v>215</v>
      </c>
      <c r="E1000" s="43"/>
      <c r="F1000" s="234" t="s">
        <v>1038</v>
      </c>
      <c r="G1000" s="43"/>
      <c r="H1000" s="43"/>
      <c r="I1000" s="230"/>
      <c r="J1000" s="43"/>
      <c r="K1000" s="43"/>
      <c r="L1000" s="47"/>
      <c r="M1000" s="231"/>
      <c r="N1000" s="232"/>
      <c r="O1000" s="87"/>
      <c r="P1000" s="87"/>
      <c r="Q1000" s="87"/>
      <c r="R1000" s="87"/>
      <c r="S1000" s="87"/>
      <c r="T1000" s="88"/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T1000" s="20" t="s">
        <v>215</v>
      </c>
      <c r="AU1000" s="20" t="s">
        <v>81</v>
      </c>
    </row>
    <row r="1001" s="13" customFormat="1">
      <c r="A1001" s="13"/>
      <c r="B1001" s="235"/>
      <c r="C1001" s="236"/>
      <c r="D1001" s="228" t="s">
        <v>217</v>
      </c>
      <c r="E1001" s="237" t="s">
        <v>19</v>
      </c>
      <c r="F1001" s="238" t="s">
        <v>1039</v>
      </c>
      <c r="G1001" s="236"/>
      <c r="H1001" s="239">
        <v>4</v>
      </c>
      <c r="I1001" s="240"/>
      <c r="J1001" s="236"/>
      <c r="K1001" s="236"/>
      <c r="L1001" s="241"/>
      <c r="M1001" s="242"/>
      <c r="N1001" s="243"/>
      <c r="O1001" s="243"/>
      <c r="P1001" s="243"/>
      <c r="Q1001" s="243"/>
      <c r="R1001" s="243"/>
      <c r="S1001" s="243"/>
      <c r="T1001" s="244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5" t="s">
        <v>217</v>
      </c>
      <c r="AU1001" s="245" t="s">
        <v>81</v>
      </c>
      <c r="AV1001" s="13" t="s">
        <v>81</v>
      </c>
      <c r="AW1001" s="13" t="s">
        <v>33</v>
      </c>
      <c r="AX1001" s="13" t="s">
        <v>72</v>
      </c>
      <c r="AY1001" s="245" t="s">
        <v>204</v>
      </c>
    </row>
    <row r="1002" s="13" customFormat="1">
      <c r="A1002" s="13"/>
      <c r="B1002" s="235"/>
      <c r="C1002" s="236"/>
      <c r="D1002" s="228" t="s">
        <v>217</v>
      </c>
      <c r="E1002" s="237" t="s">
        <v>19</v>
      </c>
      <c r="F1002" s="238" t="s">
        <v>1040</v>
      </c>
      <c r="G1002" s="236"/>
      <c r="H1002" s="239">
        <v>4</v>
      </c>
      <c r="I1002" s="240"/>
      <c r="J1002" s="236"/>
      <c r="K1002" s="236"/>
      <c r="L1002" s="241"/>
      <c r="M1002" s="242"/>
      <c r="N1002" s="243"/>
      <c r="O1002" s="243"/>
      <c r="P1002" s="243"/>
      <c r="Q1002" s="243"/>
      <c r="R1002" s="243"/>
      <c r="S1002" s="243"/>
      <c r="T1002" s="244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5" t="s">
        <v>217</v>
      </c>
      <c r="AU1002" s="245" t="s">
        <v>81</v>
      </c>
      <c r="AV1002" s="13" t="s">
        <v>81</v>
      </c>
      <c r="AW1002" s="13" t="s">
        <v>33</v>
      </c>
      <c r="AX1002" s="13" t="s">
        <v>72</v>
      </c>
      <c r="AY1002" s="245" t="s">
        <v>204</v>
      </c>
    </row>
    <row r="1003" s="14" customFormat="1">
      <c r="A1003" s="14"/>
      <c r="B1003" s="246"/>
      <c r="C1003" s="247"/>
      <c r="D1003" s="228" t="s">
        <v>217</v>
      </c>
      <c r="E1003" s="248" t="s">
        <v>19</v>
      </c>
      <c r="F1003" s="249" t="s">
        <v>220</v>
      </c>
      <c r="G1003" s="247"/>
      <c r="H1003" s="250">
        <v>8</v>
      </c>
      <c r="I1003" s="251"/>
      <c r="J1003" s="247"/>
      <c r="K1003" s="247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6" t="s">
        <v>217</v>
      </c>
      <c r="AU1003" s="256" t="s">
        <v>81</v>
      </c>
      <c r="AV1003" s="14" t="s">
        <v>211</v>
      </c>
      <c r="AW1003" s="14" t="s">
        <v>33</v>
      </c>
      <c r="AX1003" s="14" t="s">
        <v>79</v>
      </c>
      <c r="AY1003" s="256" t="s">
        <v>204</v>
      </c>
    </row>
    <row r="1004" s="2" customFormat="1" ht="21.75" customHeight="1">
      <c r="A1004" s="41"/>
      <c r="B1004" s="42"/>
      <c r="C1004" s="215" t="s">
        <v>1041</v>
      </c>
      <c r="D1004" s="215" t="s">
        <v>206</v>
      </c>
      <c r="E1004" s="216" t="s">
        <v>1042</v>
      </c>
      <c r="F1004" s="217" t="s">
        <v>1043</v>
      </c>
      <c r="G1004" s="218" t="s">
        <v>1035</v>
      </c>
      <c r="H1004" s="219">
        <v>7</v>
      </c>
      <c r="I1004" s="220"/>
      <c r="J1004" s="221">
        <f>ROUND(I1004*H1004,2)</f>
        <v>0</v>
      </c>
      <c r="K1004" s="217" t="s">
        <v>210</v>
      </c>
      <c r="L1004" s="47"/>
      <c r="M1004" s="222" t="s">
        <v>19</v>
      </c>
      <c r="N1004" s="223" t="s">
        <v>43</v>
      </c>
      <c r="O1004" s="87"/>
      <c r="P1004" s="224">
        <f>O1004*H1004</f>
        <v>0</v>
      </c>
      <c r="Q1004" s="224">
        <v>0.04555</v>
      </c>
      <c r="R1004" s="224">
        <f>Q1004*H1004</f>
        <v>0.31885000000000002</v>
      </c>
      <c r="S1004" s="224">
        <v>0</v>
      </c>
      <c r="T1004" s="225">
        <f>S1004*H1004</f>
        <v>0</v>
      </c>
      <c r="U1004" s="41"/>
      <c r="V1004" s="41"/>
      <c r="W1004" s="41"/>
      <c r="X1004" s="41"/>
      <c r="Y1004" s="41"/>
      <c r="Z1004" s="41"/>
      <c r="AA1004" s="41"/>
      <c r="AB1004" s="41"/>
      <c r="AC1004" s="41"/>
      <c r="AD1004" s="41"/>
      <c r="AE1004" s="41"/>
      <c r="AR1004" s="226" t="s">
        <v>211</v>
      </c>
      <c r="AT1004" s="226" t="s">
        <v>206</v>
      </c>
      <c r="AU1004" s="226" t="s">
        <v>81</v>
      </c>
      <c r="AY1004" s="20" t="s">
        <v>204</v>
      </c>
      <c r="BE1004" s="227">
        <f>IF(N1004="základní",J1004,0)</f>
        <v>0</v>
      </c>
      <c r="BF1004" s="227">
        <f>IF(N1004="snížená",J1004,0)</f>
        <v>0</v>
      </c>
      <c r="BG1004" s="227">
        <f>IF(N1004="zákl. přenesená",J1004,0)</f>
        <v>0</v>
      </c>
      <c r="BH1004" s="227">
        <f>IF(N1004="sníž. přenesená",J1004,0)</f>
        <v>0</v>
      </c>
      <c r="BI1004" s="227">
        <f>IF(N1004="nulová",J1004,0)</f>
        <v>0</v>
      </c>
      <c r="BJ1004" s="20" t="s">
        <v>79</v>
      </c>
      <c r="BK1004" s="227">
        <f>ROUND(I1004*H1004,2)</f>
        <v>0</v>
      </c>
      <c r="BL1004" s="20" t="s">
        <v>211</v>
      </c>
      <c r="BM1004" s="226" t="s">
        <v>1044</v>
      </c>
    </row>
    <row r="1005" s="2" customFormat="1">
      <c r="A1005" s="41"/>
      <c r="B1005" s="42"/>
      <c r="C1005" s="43"/>
      <c r="D1005" s="228" t="s">
        <v>213</v>
      </c>
      <c r="E1005" s="43"/>
      <c r="F1005" s="229" t="s">
        <v>1045</v>
      </c>
      <c r="G1005" s="43"/>
      <c r="H1005" s="43"/>
      <c r="I1005" s="230"/>
      <c r="J1005" s="43"/>
      <c r="K1005" s="43"/>
      <c r="L1005" s="47"/>
      <c r="M1005" s="231"/>
      <c r="N1005" s="232"/>
      <c r="O1005" s="87"/>
      <c r="P1005" s="87"/>
      <c r="Q1005" s="87"/>
      <c r="R1005" s="87"/>
      <c r="S1005" s="87"/>
      <c r="T1005" s="88"/>
      <c r="U1005" s="41"/>
      <c r="V1005" s="41"/>
      <c r="W1005" s="41"/>
      <c r="X1005" s="41"/>
      <c r="Y1005" s="41"/>
      <c r="Z1005" s="41"/>
      <c r="AA1005" s="41"/>
      <c r="AB1005" s="41"/>
      <c r="AC1005" s="41"/>
      <c r="AD1005" s="41"/>
      <c r="AE1005" s="41"/>
      <c r="AT1005" s="20" t="s">
        <v>213</v>
      </c>
      <c r="AU1005" s="20" t="s">
        <v>81</v>
      </c>
    </row>
    <row r="1006" s="2" customFormat="1">
      <c r="A1006" s="41"/>
      <c r="B1006" s="42"/>
      <c r="C1006" s="43"/>
      <c r="D1006" s="233" t="s">
        <v>215</v>
      </c>
      <c r="E1006" s="43"/>
      <c r="F1006" s="234" t="s">
        <v>1046</v>
      </c>
      <c r="G1006" s="43"/>
      <c r="H1006" s="43"/>
      <c r="I1006" s="230"/>
      <c r="J1006" s="43"/>
      <c r="K1006" s="43"/>
      <c r="L1006" s="47"/>
      <c r="M1006" s="231"/>
      <c r="N1006" s="232"/>
      <c r="O1006" s="87"/>
      <c r="P1006" s="87"/>
      <c r="Q1006" s="87"/>
      <c r="R1006" s="87"/>
      <c r="S1006" s="87"/>
      <c r="T1006" s="88"/>
      <c r="U1006" s="41"/>
      <c r="V1006" s="41"/>
      <c r="W1006" s="41"/>
      <c r="X1006" s="41"/>
      <c r="Y1006" s="41"/>
      <c r="Z1006" s="41"/>
      <c r="AA1006" s="41"/>
      <c r="AB1006" s="41"/>
      <c r="AC1006" s="41"/>
      <c r="AD1006" s="41"/>
      <c r="AE1006" s="41"/>
      <c r="AT1006" s="20" t="s">
        <v>215</v>
      </c>
      <c r="AU1006" s="20" t="s">
        <v>81</v>
      </c>
    </row>
    <row r="1007" s="13" customFormat="1">
      <c r="A1007" s="13"/>
      <c r="B1007" s="235"/>
      <c r="C1007" s="236"/>
      <c r="D1007" s="228" t="s">
        <v>217</v>
      </c>
      <c r="E1007" s="237" t="s">
        <v>19</v>
      </c>
      <c r="F1007" s="238" t="s">
        <v>1047</v>
      </c>
      <c r="G1007" s="236"/>
      <c r="H1007" s="239">
        <v>7</v>
      </c>
      <c r="I1007" s="240"/>
      <c r="J1007" s="236"/>
      <c r="K1007" s="236"/>
      <c r="L1007" s="241"/>
      <c r="M1007" s="242"/>
      <c r="N1007" s="243"/>
      <c r="O1007" s="243"/>
      <c r="P1007" s="243"/>
      <c r="Q1007" s="243"/>
      <c r="R1007" s="243"/>
      <c r="S1007" s="243"/>
      <c r="T1007" s="244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5" t="s">
        <v>217</v>
      </c>
      <c r="AU1007" s="245" t="s">
        <v>81</v>
      </c>
      <c r="AV1007" s="13" t="s">
        <v>81</v>
      </c>
      <c r="AW1007" s="13" t="s">
        <v>33</v>
      </c>
      <c r="AX1007" s="13" t="s">
        <v>79</v>
      </c>
      <c r="AY1007" s="245" t="s">
        <v>204</v>
      </c>
    </row>
    <row r="1008" s="2" customFormat="1" ht="21.75" customHeight="1">
      <c r="A1008" s="41"/>
      <c r="B1008" s="42"/>
      <c r="C1008" s="215" t="s">
        <v>1048</v>
      </c>
      <c r="D1008" s="215" t="s">
        <v>206</v>
      </c>
      <c r="E1008" s="216" t="s">
        <v>1049</v>
      </c>
      <c r="F1008" s="217" t="s">
        <v>1050</v>
      </c>
      <c r="G1008" s="218" t="s">
        <v>1035</v>
      </c>
      <c r="H1008" s="219">
        <v>4</v>
      </c>
      <c r="I1008" s="220"/>
      <c r="J1008" s="221">
        <f>ROUND(I1008*H1008,2)</f>
        <v>0</v>
      </c>
      <c r="K1008" s="217" t="s">
        <v>210</v>
      </c>
      <c r="L1008" s="47"/>
      <c r="M1008" s="222" t="s">
        <v>19</v>
      </c>
      <c r="N1008" s="223" t="s">
        <v>43</v>
      </c>
      <c r="O1008" s="87"/>
      <c r="P1008" s="224">
        <f>O1008*H1008</f>
        <v>0</v>
      </c>
      <c r="Q1008" s="224">
        <v>0.054550000000000001</v>
      </c>
      <c r="R1008" s="224">
        <f>Q1008*H1008</f>
        <v>0.21820000000000001</v>
      </c>
      <c r="S1008" s="224">
        <v>0</v>
      </c>
      <c r="T1008" s="225">
        <f>S1008*H1008</f>
        <v>0</v>
      </c>
      <c r="U1008" s="41"/>
      <c r="V1008" s="41"/>
      <c r="W1008" s="41"/>
      <c r="X1008" s="41"/>
      <c r="Y1008" s="41"/>
      <c r="Z1008" s="41"/>
      <c r="AA1008" s="41"/>
      <c r="AB1008" s="41"/>
      <c r="AC1008" s="41"/>
      <c r="AD1008" s="41"/>
      <c r="AE1008" s="41"/>
      <c r="AR1008" s="226" t="s">
        <v>211</v>
      </c>
      <c r="AT1008" s="226" t="s">
        <v>206</v>
      </c>
      <c r="AU1008" s="226" t="s">
        <v>81</v>
      </c>
      <c r="AY1008" s="20" t="s">
        <v>204</v>
      </c>
      <c r="BE1008" s="227">
        <f>IF(N1008="základní",J1008,0)</f>
        <v>0</v>
      </c>
      <c r="BF1008" s="227">
        <f>IF(N1008="snížená",J1008,0)</f>
        <v>0</v>
      </c>
      <c r="BG1008" s="227">
        <f>IF(N1008="zákl. přenesená",J1008,0)</f>
        <v>0</v>
      </c>
      <c r="BH1008" s="227">
        <f>IF(N1008="sníž. přenesená",J1008,0)</f>
        <v>0</v>
      </c>
      <c r="BI1008" s="227">
        <f>IF(N1008="nulová",J1008,0)</f>
        <v>0</v>
      </c>
      <c r="BJ1008" s="20" t="s">
        <v>79</v>
      </c>
      <c r="BK1008" s="227">
        <f>ROUND(I1008*H1008,2)</f>
        <v>0</v>
      </c>
      <c r="BL1008" s="20" t="s">
        <v>211</v>
      </c>
      <c r="BM1008" s="226" t="s">
        <v>1051</v>
      </c>
    </row>
    <row r="1009" s="2" customFormat="1">
      <c r="A1009" s="41"/>
      <c r="B1009" s="42"/>
      <c r="C1009" s="43"/>
      <c r="D1009" s="228" t="s">
        <v>213</v>
      </c>
      <c r="E1009" s="43"/>
      <c r="F1009" s="229" t="s">
        <v>1052</v>
      </c>
      <c r="G1009" s="43"/>
      <c r="H1009" s="43"/>
      <c r="I1009" s="230"/>
      <c r="J1009" s="43"/>
      <c r="K1009" s="43"/>
      <c r="L1009" s="47"/>
      <c r="M1009" s="231"/>
      <c r="N1009" s="232"/>
      <c r="O1009" s="87"/>
      <c r="P1009" s="87"/>
      <c r="Q1009" s="87"/>
      <c r="R1009" s="87"/>
      <c r="S1009" s="87"/>
      <c r="T1009" s="88"/>
      <c r="U1009" s="41"/>
      <c r="V1009" s="41"/>
      <c r="W1009" s="41"/>
      <c r="X1009" s="41"/>
      <c r="Y1009" s="41"/>
      <c r="Z1009" s="41"/>
      <c r="AA1009" s="41"/>
      <c r="AB1009" s="41"/>
      <c r="AC1009" s="41"/>
      <c r="AD1009" s="41"/>
      <c r="AE1009" s="41"/>
      <c r="AT1009" s="20" t="s">
        <v>213</v>
      </c>
      <c r="AU1009" s="20" t="s">
        <v>81</v>
      </c>
    </row>
    <row r="1010" s="2" customFormat="1">
      <c r="A1010" s="41"/>
      <c r="B1010" s="42"/>
      <c r="C1010" s="43"/>
      <c r="D1010" s="233" t="s">
        <v>215</v>
      </c>
      <c r="E1010" s="43"/>
      <c r="F1010" s="234" t="s">
        <v>1053</v>
      </c>
      <c r="G1010" s="43"/>
      <c r="H1010" s="43"/>
      <c r="I1010" s="230"/>
      <c r="J1010" s="43"/>
      <c r="K1010" s="43"/>
      <c r="L1010" s="47"/>
      <c r="M1010" s="231"/>
      <c r="N1010" s="232"/>
      <c r="O1010" s="87"/>
      <c r="P1010" s="87"/>
      <c r="Q1010" s="87"/>
      <c r="R1010" s="87"/>
      <c r="S1010" s="87"/>
      <c r="T1010" s="88"/>
      <c r="U1010" s="41"/>
      <c r="V1010" s="41"/>
      <c r="W1010" s="41"/>
      <c r="X1010" s="41"/>
      <c r="Y1010" s="41"/>
      <c r="Z1010" s="41"/>
      <c r="AA1010" s="41"/>
      <c r="AB1010" s="41"/>
      <c r="AC1010" s="41"/>
      <c r="AD1010" s="41"/>
      <c r="AE1010" s="41"/>
      <c r="AT1010" s="20" t="s">
        <v>215</v>
      </c>
      <c r="AU1010" s="20" t="s">
        <v>81</v>
      </c>
    </row>
    <row r="1011" s="13" customFormat="1">
      <c r="A1011" s="13"/>
      <c r="B1011" s="235"/>
      <c r="C1011" s="236"/>
      <c r="D1011" s="228" t="s">
        <v>217</v>
      </c>
      <c r="E1011" s="237" t="s">
        <v>19</v>
      </c>
      <c r="F1011" s="238" t="s">
        <v>1054</v>
      </c>
      <c r="G1011" s="236"/>
      <c r="H1011" s="239">
        <v>4</v>
      </c>
      <c r="I1011" s="240"/>
      <c r="J1011" s="236"/>
      <c r="K1011" s="236"/>
      <c r="L1011" s="241"/>
      <c r="M1011" s="242"/>
      <c r="N1011" s="243"/>
      <c r="O1011" s="243"/>
      <c r="P1011" s="243"/>
      <c r="Q1011" s="243"/>
      <c r="R1011" s="243"/>
      <c r="S1011" s="243"/>
      <c r="T1011" s="244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5" t="s">
        <v>217</v>
      </c>
      <c r="AU1011" s="245" t="s">
        <v>81</v>
      </c>
      <c r="AV1011" s="13" t="s">
        <v>81</v>
      </c>
      <c r="AW1011" s="13" t="s">
        <v>33</v>
      </c>
      <c r="AX1011" s="13" t="s">
        <v>79</v>
      </c>
      <c r="AY1011" s="245" t="s">
        <v>204</v>
      </c>
    </row>
    <row r="1012" s="2" customFormat="1" ht="21.75" customHeight="1">
      <c r="A1012" s="41"/>
      <c r="B1012" s="42"/>
      <c r="C1012" s="215" t="s">
        <v>1055</v>
      </c>
      <c r="D1012" s="215" t="s">
        <v>206</v>
      </c>
      <c r="E1012" s="216" t="s">
        <v>1056</v>
      </c>
      <c r="F1012" s="217" t="s">
        <v>1057</v>
      </c>
      <c r="G1012" s="218" t="s">
        <v>1035</v>
      </c>
      <c r="H1012" s="219">
        <v>40</v>
      </c>
      <c r="I1012" s="220"/>
      <c r="J1012" s="221">
        <f>ROUND(I1012*H1012,2)</f>
        <v>0</v>
      </c>
      <c r="K1012" s="217" t="s">
        <v>210</v>
      </c>
      <c r="L1012" s="47"/>
      <c r="M1012" s="222" t="s">
        <v>19</v>
      </c>
      <c r="N1012" s="223" t="s">
        <v>43</v>
      </c>
      <c r="O1012" s="87"/>
      <c r="P1012" s="224">
        <f>O1012*H1012</f>
        <v>0</v>
      </c>
      <c r="Q1012" s="224">
        <v>0.063549999999999995</v>
      </c>
      <c r="R1012" s="224">
        <f>Q1012*H1012</f>
        <v>2.5419999999999998</v>
      </c>
      <c r="S1012" s="224">
        <v>0</v>
      </c>
      <c r="T1012" s="225">
        <f>S1012*H1012</f>
        <v>0</v>
      </c>
      <c r="U1012" s="41"/>
      <c r="V1012" s="41"/>
      <c r="W1012" s="41"/>
      <c r="X1012" s="41"/>
      <c r="Y1012" s="41"/>
      <c r="Z1012" s="41"/>
      <c r="AA1012" s="41"/>
      <c r="AB1012" s="41"/>
      <c r="AC1012" s="41"/>
      <c r="AD1012" s="41"/>
      <c r="AE1012" s="41"/>
      <c r="AR1012" s="226" t="s">
        <v>211</v>
      </c>
      <c r="AT1012" s="226" t="s">
        <v>206</v>
      </c>
      <c r="AU1012" s="226" t="s">
        <v>81</v>
      </c>
      <c r="AY1012" s="20" t="s">
        <v>204</v>
      </c>
      <c r="BE1012" s="227">
        <f>IF(N1012="základní",J1012,0)</f>
        <v>0</v>
      </c>
      <c r="BF1012" s="227">
        <f>IF(N1012="snížená",J1012,0)</f>
        <v>0</v>
      </c>
      <c r="BG1012" s="227">
        <f>IF(N1012="zákl. přenesená",J1012,0)</f>
        <v>0</v>
      </c>
      <c r="BH1012" s="227">
        <f>IF(N1012="sníž. přenesená",J1012,0)</f>
        <v>0</v>
      </c>
      <c r="BI1012" s="227">
        <f>IF(N1012="nulová",J1012,0)</f>
        <v>0</v>
      </c>
      <c r="BJ1012" s="20" t="s">
        <v>79</v>
      </c>
      <c r="BK1012" s="227">
        <f>ROUND(I1012*H1012,2)</f>
        <v>0</v>
      </c>
      <c r="BL1012" s="20" t="s">
        <v>211</v>
      </c>
      <c r="BM1012" s="226" t="s">
        <v>1058</v>
      </c>
    </row>
    <row r="1013" s="2" customFormat="1">
      <c r="A1013" s="41"/>
      <c r="B1013" s="42"/>
      <c r="C1013" s="43"/>
      <c r="D1013" s="228" t="s">
        <v>213</v>
      </c>
      <c r="E1013" s="43"/>
      <c r="F1013" s="229" t="s">
        <v>1059</v>
      </c>
      <c r="G1013" s="43"/>
      <c r="H1013" s="43"/>
      <c r="I1013" s="230"/>
      <c r="J1013" s="43"/>
      <c r="K1013" s="43"/>
      <c r="L1013" s="47"/>
      <c r="M1013" s="231"/>
      <c r="N1013" s="232"/>
      <c r="O1013" s="87"/>
      <c r="P1013" s="87"/>
      <c r="Q1013" s="87"/>
      <c r="R1013" s="87"/>
      <c r="S1013" s="87"/>
      <c r="T1013" s="88"/>
      <c r="U1013" s="41"/>
      <c r="V1013" s="41"/>
      <c r="W1013" s="41"/>
      <c r="X1013" s="41"/>
      <c r="Y1013" s="41"/>
      <c r="Z1013" s="41"/>
      <c r="AA1013" s="41"/>
      <c r="AB1013" s="41"/>
      <c r="AC1013" s="41"/>
      <c r="AD1013" s="41"/>
      <c r="AE1013" s="41"/>
      <c r="AT1013" s="20" t="s">
        <v>213</v>
      </c>
      <c r="AU1013" s="20" t="s">
        <v>81</v>
      </c>
    </row>
    <row r="1014" s="2" customFormat="1">
      <c r="A1014" s="41"/>
      <c r="B1014" s="42"/>
      <c r="C1014" s="43"/>
      <c r="D1014" s="233" t="s">
        <v>215</v>
      </c>
      <c r="E1014" s="43"/>
      <c r="F1014" s="234" t="s">
        <v>1060</v>
      </c>
      <c r="G1014" s="43"/>
      <c r="H1014" s="43"/>
      <c r="I1014" s="230"/>
      <c r="J1014" s="43"/>
      <c r="K1014" s="43"/>
      <c r="L1014" s="47"/>
      <c r="M1014" s="231"/>
      <c r="N1014" s="232"/>
      <c r="O1014" s="87"/>
      <c r="P1014" s="87"/>
      <c r="Q1014" s="87"/>
      <c r="R1014" s="87"/>
      <c r="S1014" s="87"/>
      <c r="T1014" s="88"/>
      <c r="U1014" s="41"/>
      <c r="V1014" s="41"/>
      <c r="W1014" s="41"/>
      <c r="X1014" s="41"/>
      <c r="Y1014" s="41"/>
      <c r="Z1014" s="41"/>
      <c r="AA1014" s="41"/>
      <c r="AB1014" s="41"/>
      <c r="AC1014" s="41"/>
      <c r="AD1014" s="41"/>
      <c r="AE1014" s="41"/>
      <c r="AT1014" s="20" t="s">
        <v>215</v>
      </c>
      <c r="AU1014" s="20" t="s">
        <v>81</v>
      </c>
    </row>
    <row r="1015" s="13" customFormat="1">
      <c r="A1015" s="13"/>
      <c r="B1015" s="235"/>
      <c r="C1015" s="236"/>
      <c r="D1015" s="228" t="s">
        <v>217</v>
      </c>
      <c r="E1015" s="237" t="s">
        <v>19</v>
      </c>
      <c r="F1015" s="238" t="s">
        <v>1061</v>
      </c>
      <c r="G1015" s="236"/>
      <c r="H1015" s="239">
        <v>20</v>
      </c>
      <c r="I1015" s="240"/>
      <c r="J1015" s="236"/>
      <c r="K1015" s="236"/>
      <c r="L1015" s="241"/>
      <c r="M1015" s="242"/>
      <c r="N1015" s="243"/>
      <c r="O1015" s="243"/>
      <c r="P1015" s="243"/>
      <c r="Q1015" s="243"/>
      <c r="R1015" s="243"/>
      <c r="S1015" s="243"/>
      <c r="T1015" s="244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5" t="s">
        <v>217</v>
      </c>
      <c r="AU1015" s="245" t="s">
        <v>81</v>
      </c>
      <c r="AV1015" s="13" t="s">
        <v>81</v>
      </c>
      <c r="AW1015" s="13" t="s">
        <v>33</v>
      </c>
      <c r="AX1015" s="13" t="s">
        <v>72</v>
      </c>
      <c r="AY1015" s="245" t="s">
        <v>204</v>
      </c>
    </row>
    <row r="1016" s="13" customFormat="1">
      <c r="A1016" s="13"/>
      <c r="B1016" s="235"/>
      <c r="C1016" s="236"/>
      <c r="D1016" s="228" t="s">
        <v>217</v>
      </c>
      <c r="E1016" s="237" t="s">
        <v>19</v>
      </c>
      <c r="F1016" s="238" t="s">
        <v>1062</v>
      </c>
      <c r="G1016" s="236"/>
      <c r="H1016" s="239">
        <v>20</v>
      </c>
      <c r="I1016" s="240"/>
      <c r="J1016" s="236"/>
      <c r="K1016" s="236"/>
      <c r="L1016" s="241"/>
      <c r="M1016" s="242"/>
      <c r="N1016" s="243"/>
      <c r="O1016" s="243"/>
      <c r="P1016" s="243"/>
      <c r="Q1016" s="243"/>
      <c r="R1016" s="243"/>
      <c r="S1016" s="243"/>
      <c r="T1016" s="244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5" t="s">
        <v>217</v>
      </c>
      <c r="AU1016" s="245" t="s">
        <v>81</v>
      </c>
      <c r="AV1016" s="13" t="s">
        <v>81</v>
      </c>
      <c r="AW1016" s="13" t="s">
        <v>33</v>
      </c>
      <c r="AX1016" s="13" t="s">
        <v>72</v>
      </c>
      <c r="AY1016" s="245" t="s">
        <v>204</v>
      </c>
    </row>
    <row r="1017" s="14" customFormat="1">
      <c r="A1017" s="14"/>
      <c r="B1017" s="246"/>
      <c r="C1017" s="247"/>
      <c r="D1017" s="228" t="s">
        <v>217</v>
      </c>
      <c r="E1017" s="248" t="s">
        <v>19</v>
      </c>
      <c r="F1017" s="249" t="s">
        <v>220</v>
      </c>
      <c r="G1017" s="247"/>
      <c r="H1017" s="250">
        <v>40</v>
      </c>
      <c r="I1017" s="251"/>
      <c r="J1017" s="247"/>
      <c r="K1017" s="247"/>
      <c r="L1017" s="252"/>
      <c r="M1017" s="253"/>
      <c r="N1017" s="254"/>
      <c r="O1017" s="254"/>
      <c r="P1017" s="254"/>
      <c r="Q1017" s="254"/>
      <c r="R1017" s="254"/>
      <c r="S1017" s="254"/>
      <c r="T1017" s="25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6" t="s">
        <v>217</v>
      </c>
      <c r="AU1017" s="256" t="s">
        <v>81</v>
      </c>
      <c r="AV1017" s="14" t="s">
        <v>211</v>
      </c>
      <c r="AW1017" s="14" t="s">
        <v>33</v>
      </c>
      <c r="AX1017" s="14" t="s">
        <v>79</v>
      </c>
      <c r="AY1017" s="256" t="s">
        <v>204</v>
      </c>
    </row>
    <row r="1018" s="2" customFormat="1" ht="21.75" customHeight="1">
      <c r="A1018" s="41"/>
      <c r="B1018" s="42"/>
      <c r="C1018" s="215" t="s">
        <v>1063</v>
      </c>
      <c r="D1018" s="215" t="s">
        <v>206</v>
      </c>
      <c r="E1018" s="216" t="s">
        <v>1064</v>
      </c>
      <c r="F1018" s="217" t="s">
        <v>1065</v>
      </c>
      <c r="G1018" s="218" t="s">
        <v>1035</v>
      </c>
      <c r="H1018" s="219">
        <v>16</v>
      </c>
      <c r="I1018" s="220"/>
      <c r="J1018" s="221">
        <f>ROUND(I1018*H1018,2)</f>
        <v>0</v>
      </c>
      <c r="K1018" s="217" t="s">
        <v>210</v>
      </c>
      <c r="L1018" s="47"/>
      <c r="M1018" s="222" t="s">
        <v>19</v>
      </c>
      <c r="N1018" s="223" t="s">
        <v>43</v>
      </c>
      <c r="O1018" s="87"/>
      <c r="P1018" s="224">
        <f>O1018*H1018</f>
        <v>0</v>
      </c>
      <c r="Q1018" s="224">
        <v>0.10904999999999999</v>
      </c>
      <c r="R1018" s="224">
        <f>Q1018*H1018</f>
        <v>1.7447999999999999</v>
      </c>
      <c r="S1018" s="224">
        <v>0</v>
      </c>
      <c r="T1018" s="225">
        <f>S1018*H1018</f>
        <v>0</v>
      </c>
      <c r="U1018" s="41"/>
      <c r="V1018" s="41"/>
      <c r="W1018" s="41"/>
      <c r="X1018" s="41"/>
      <c r="Y1018" s="41"/>
      <c r="Z1018" s="41"/>
      <c r="AA1018" s="41"/>
      <c r="AB1018" s="41"/>
      <c r="AC1018" s="41"/>
      <c r="AD1018" s="41"/>
      <c r="AE1018" s="41"/>
      <c r="AR1018" s="226" t="s">
        <v>211</v>
      </c>
      <c r="AT1018" s="226" t="s">
        <v>206</v>
      </c>
      <c r="AU1018" s="226" t="s">
        <v>81</v>
      </c>
      <c r="AY1018" s="20" t="s">
        <v>204</v>
      </c>
      <c r="BE1018" s="227">
        <f>IF(N1018="základní",J1018,0)</f>
        <v>0</v>
      </c>
      <c r="BF1018" s="227">
        <f>IF(N1018="snížená",J1018,0)</f>
        <v>0</v>
      </c>
      <c r="BG1018" s="227">
        <f>IF(N1018="zákl. přenesená",J1018,0)</f>
        <v>0</v>
      </c>
      <c r="BH1018" s="227">
        <f>IF(N1018="sníž. přenesená",J1018,0)</f>
        <v>0</v>
      </c>
      <c r="BI1018" s="227">
        <f>IF(N1018="nulová",J1018,0)</f>
        <v>0</v>
      </c>
      <c r="BJ1018" s="20" t="s">
        <v>79</v>
      </c>
      <c r="BK1018" s="227">
        <f>ROUND(I1018*H1018,2)</f>
        <v>0</v>
      </c>
      <c r="BL1018" s="20" t="s">
        <v>211</v>
      </c>
      <c r="BM1018" s="226" t="s">
        <v>1066</v>
      </c>
    </row>
    <row r="1019" s="2" customFormat="1">
      <c r="A1019" s="41"/>
      <c r="B1019" s="42"/>
      <c r="C1019" s="43"/>
      <c r="D1019" s="228" t="s">
        <v>213</v>
      </c>
      <c r="E1019" s="43"/>
      <c r="F1019" s="229" t="s">
        <v>1067</v>
      </c>
      <c r="G1019" s="43"/>
      <c r="H1019" s="43"/>
      <c r="I1019" s="230"/>
      <c r="J1019" s="43"/>
      <c r="K1019" s="43"/>
      <c r="L1019" s="47"/>
      <c r="M1019" s="231"/>
      <c r="N1019" s="232"/>
      <c r="O1019" s="87"/>
      <c r="P1019" s="87"/>
      <c r="Q1019" s="87"/>
      <c r="R1019" s="87"/>
      <c r="S1019" s="87"/>
      <c r="T1019" s="88"/>
      <c r="U1019" s="41"/>
      <c r="V1019" s="41"/>
      <c r="W1019" s="41"/>
      <c r="X1019" s="41"/>
      <c r="Y1019" s="41"/>
      <c r="Z1019" s="41"/>
      <c r="AA1019" s="41"/>
      <c r="AB1019" s="41"/>
      <c r="AC1019" s="41"/>
      <c r="AD1019" s="41"/>
      <c r="AE1019" s="41"/>
      <c r="AT1019" s="20" t="s">
        <v>213</v>
      </c>
      <c r="AU1019" s="20" t="s">
        <v>81</v>
      </c>
    </row>
    <row r="1020" s="2" customFormat="1">
      <c r="A1020" s="41"/>
      <c r="B1020" s="42"/>
      <c r="C1020" s="43"/>
      <c r="D1020" s="233" t="s">
        <v>215</v>
      </c>
      <c r="E1020" s="43"/>
      <c r="F1020" s="234" t="s">
        <v>1068</v>
      </c>
      <c r="G1020" s="43"/>
      <c r="H1020" s="43"/>
      <c r="I1020" s="230"/>
      <c r="J1020" s="43"/>
      <c r="K1020" s="43"/>
      <c r="L1020" s="47"/>
      <c r="M1020" s="231"/>
      <c r="N1020" s="232"/>
      <c r="O1020" s="87"/>
      <c r="P1020" s="87"/>
      <c r="Q1020" s="87"/>
      <c r="R1020" s="87"/>
      <c r="S1020" s="87"/>
      <c r="T1020" s="88"/>
      <c r="U1020" s="41"/>
      <c r="V1020" s="41"/>
      <c r="W1020" s="41"/>
      <c r="X1020" s="41"/>
      <c r="Y1020" s="41"/>
      <c r="Z1020" s="41"/>
      <c r="AA1020" s="41"/>
      <c r="AB1020" s="41"/>
      <c r="AC1020" s="41"/>
      <c r="AD1020" s="41"/>
      <c r="AE1020" s="41"/>
      <c r="AT1020" s="20" t="s">
        <v>215</v>
      </c>
      <c r="AU1020" s="20" t="s">
        <v>81</v>
      </c>
    </row>
    <row r="1021" s="13" customFormat="1">
      <c r="A1021" s="13"/>
      <c r="B1021" s="235"/>
      <c r="C1021" s="236"/>
      <c r="D1021" s="228" t="s">
        <v>217</v>
      </c>
      <c r="E1021" s="237" t="s">
        <v>19</v>
      </c>
      <c r="F1021" s="238" t="s">
        <v>1069</v>
      </c>
      <c r="G1021" s="236"/>
      <c r="H1021" s="239">
        <v>8</v>
      </c>
      <c r="I1021" s="240"/>
      <c r="J1021" s="236"/>
      <c r="K1021" s="236"/>
      <c r="L1021" s="241"/>
      <c r="M1021" s="242"/>
      <c r="N1021" s="243"/>
      <c r="O1021" s="243"/>
      <c r="P1021" s="243"/>
      <c r="Q1021" s="243"/>
      <c r="R1021" s="243"/>
      <c r="S1021" s="243"/>
      <c r="T1021" s="244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5" t="s">
        <v>217</v>
      </c>
      <c r="AU1021" s="245" t="s">
        <v>81</v>
      </c>
      <c r="AV1021" s="13" t="s">
        <v>81</v>
      </c>
      <c r="AW1021" s="13" t="s">
        <v>33</v>
      </c>
      <c r="AX1021" s="13" t="s">
        <v>72</v>
      </c>
      <c r="AY1021" s="245" t="s">
        <v>204</v>
      </c>
    </row>
    <row r="1022" s="13" customFormat="1">
      <c r="A1022" s="13"/>
      <c r="B1022" s="235"/>
      <c r="C1022" s="236"/>
      <c r="D1022" s="228" t="s">
        <v>217</v>
      </c>
      <c r="E1022" s="237" t="s">
        <v>19</v>
      </c>
      <c r="F1022" s="238" t="s">
        <v>1070</v>
      </c>
      <c r="G1022" s="236"/>
      <c r="H1022" s="239">
        <v>8</v>
      </c>
      <c r="I1022" s="240"/>
      <c r="J1022" s="236"/>
      <c r="K1022" s="236"/>
      <c r="L1022" s="241"/>
      <c r="M1022" s="242"/>
      <c r="N1022" s="243"/>
      <c r="O1022" s="243"/>
      <c r="P1022" s="243"/>
      <c r="Q1022" s="243"/>
      <c r="R1022" s="243"/>
      <c r="S1022" s="243"/>
      <c r="T1022" s="244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5" t="s">
        <v>217</v>
      </c>
      <c r="AU1022" s="245" t="s">
        <v>81</v>
      </c>
      <c r="AV1022" s="13" t="s">
        <v>81</v>
      </c>
      <c r="AW1022" s="13" t="s">
        <v>33</v>
      </c>
      <c r="AX1022" s="13" t="s">
        <v>72</v>
      </c>
      <c r="AY1022" s="245" t="s">
        <v>204</v>
      </c>
    </row>
    <row r="1023" s="14" customFormat="1">
      <c r="A1023" s="14"/>
      <c r="B1023" s="246"/>
      <c r="C1023" s="247"/>
      <c r="D1023" s="228" t="s">
        <v>217</v>
      </c>
      <c r="E1023" s="248" t="s">
        <v>19</v>
      </c>
      <c r="F1023" s="249" t="s">
        <v>220</v>
      </c>
      <c r="G1023" s="247"/>
      <c r="H1023" s="250">
        <v>16</v>
      </c>
      <c r="I1023" s="251"/>
      <c r="J1023" s="247"/>
      <c r="K1023" s="247"/>
      <c r="L1023" s="252"/>
      <c r="M1023" s="253"/>
      <c r="N1023" s="254"/>
      <c r="O1023" s="254"/>
      <c r="P1023" s="254"/>
      <c r="Q1023" s="254"/>
      <c r="R1023" s="254"/>
      <c r="S1023" s="254"/>
      <c r="T1023" s="255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56" t="s">
        <v>217</v>
      </c>
      <c r="AU1023" s="256" t="s">
        <v>81</v>
      </c>
      <c r="AV1023" s="14" t="s">
        <v>211</v>
      </c>
      <c r="AW1023" s="14" t="s">
        <v>33</v>
      </c>
      <c r="AX1023" s="14" t="s">
        <v>79</v>
      </c>
      <c r="AY1023" s="256" t="s">
        <v>204</v>
      </c>
    </row>
    <row r="1024" s="2" customFormat="1" ht="21.75" customHeight="1">
      <c r="A1024" s="41"/>
      <c r="B1024" s="42"/>
      <c r="C1024" s="215" t="s">
        <v>1071</v>
      </c>
      <c r="D1024" s="215" t="s">
        <v>206</v>
      </c>
      <c r="E1024" s="216" t="s">
        <v>1072</v>
      </c>
      <c r="F1024" s="217" t="s">
        <v>1073</v>
      </c>
      <c r="G1024" s="218" t="s">
        <v>1035</v>
      </c>
      <c r="H1024" s="219">
        <v>10</v>
      </c>
      <c r="I1024" s="220"/>
      <c r="J1024" s="221">
        <f>ROUND(I1024*H1024,2)</f>
        <v>0</v>
      </c>
      <c r="K1024" s="217" t="s">
        <v>210</v>
      </c>
      <c r="L1024" s="47"/>
      <c r="M1024" s="222" t="s">
        <v>19</v>
      </c>
      <c r="N1024" s="223" t="s">
        <v>43</v>
      </c>
      <c r="O1024" s="87"/>
      <c r="P1024" s="224">
        <f>O1024*H1024</f>
        <v>0</v>
      </c>
      <c r="Q1024" s="224">
        <v>0.12705</v>
      </c>
      <c r="R1024" s="224">
        <f>Q1024*H1024</f>
        <v>1.2705</v>
      </c>
      <c r="S1024" s="224">
        <v>0</v>
      </c>
      <c r="T1024" s="225">
        <f>S1024*H1024</f>
        <v>0</v>
      </c>
      <c r="U1024" s="41"/>
      <c r="V1024" s="41"/>
      <c r="W1024" s="41"/>
      <c r="X1024" s="41"/>
      <c r="Y1024" s="41"/>
      <c r="Z1024" s="41"/>
      <c r="AA1024" s="41"/>
      <c r="AB1024" s="41"/>
      <c r="AC1024" s="41"/>
      <c r="AD1024" s="41"/>
      <c r="AE1024" s="41"/>
      <c r="AR1024" s="226" t="s">
        <v>211</v>
      </c>
      <c r="AT1024" s="226" t="s">
        <v>206</v>
      </c>
      <c r="AU1024" s="226" t="s">
        <v>81</v>
      </c>
      <c r="AY1024" s="20" t="s">
        <v>204</v>
      </c>
      <c r="BE1024" s="227">
        <f>IF(N1024="základní",J1024,0)</f>
        <v>0</v>
      </c>
      <c r="BF1024" s="227">
        <f>IF(N1024="snížená",J1024,0)</f>
        <v>0</v>
      </c>
      <c r="BG1024" s="227">
        <f>IF(N1024="zákl. přenesená",J1024,0)</f>
        <v>0</v>
      </c>
      <c r="BH1024" s="227">
        <f>IF(N1024="sníž. přenesená",J1024,0)</f>
        <v>0</v>
      </c>
      <c r="BI1024" s="227">
        <f>IF(N1024="nulová",J1024,0)</f>
        <v>0</v>
      </c>
      <c r="BJ1024" s="20" t="s">
        <v>79</v>
      </c>
      <c r="BK1024" s="227">
        <f>ROUND(I1024*H1024,2)</f>
        <v>0</v>
      </c>
      <c r="BL1024" s="20" t="s">
        <v>211</v>
      </c>
      <c r="BM1024" s="226" t="s">
        <v>1074</v>
      </c>
    </row>
    <row r="1025" s="2" customFormat="1">
      <c r="A1025" s="41"/>
      <c r="B1025" s="42"/>
      <c r="C1025" s="43"/>
      <c r="D1025" s="228" t="s">
        <v>213</v>
      </c>
      <c r="E1025" s="43"/>
      <c r="F1025" s="229" t="s">
        <v>1075</v>
      </c>
      <c r="G1025" s="43"/>
      <c r="H1025" s="43"/>
      <c r="I1025" s="230"/>
      <c r="J1025" s="43"/>
      <c r="K1025" s="43"/>
      <c r="L1025" s="47"/>
      <c r="M1025" s="231"/>
      <c r="N1025" s="232"/>
      <c r="O1025" s="87"/>
      <c r="P1025" s="87"/>
      <c r="Q1025" s="87"/>
      <c r="R1025" s="87"/>
      <c r="S1025" s="87"/>
      <c r="T1025" s="88"/>
      <c r="U1025" s="41"/>
      <c r="V1025" s="41"/>
      <c r="W1025" s="41"/>
      <c r="X1025" s="41"/>
      <c r="Y1025" s="41"/>
      <c r="Z1025" s="41"/>
      <c r="AA1025" s="41"/>
      <c r="AB1025" s="41"/>
      <c r="AC1025" s="41"/>
      <c r="AD1025" s="41"/>
      <c r="AE1025" s="41"/>
      <c r="AT1025" s="20" t="s">
        <v>213</v>
      </c>
      <c r="AU1025" s="20" t="s">
        <v>81</v>
      </c>
    </row>
    <row r="1026" s="2" customFormat="1">
      <c r="A1026" s="41"/>
      <c r="B1026" s="42"/>
      <c r="C1026" s="43"/>
      <c r="D1026" s="233" t="s">
        <v>215</v>
      </c>
      <c r="E1026" s="43"/>
      <c r="F1026" s="234" t="s">
        <v>1076</v>
      </c>
      <c r="G1026" s="43"/>
      <c r="H1026" s="43"/>
      <c r="I1026" s="230"/>
      <c r="J1026" s="43"/>
      <c r="K1026" s="43"/>
      <c r="L1026" s="47"/>
      <c r="M1026" s="231"/>
      <c r="N1026" s="232"/>
      <c r="O1026" s="87"/>
      <c r="P1026" s="87"/>
      <c r="Q1026" s="87"/>
      <c r="R1026" s="87"/>
      <c r="S1026" s="87"/>
      <c r="T1026" s="88"/>
      <c r="U1026" s="41"/>
      <c r="V1026" s="41"/>
      <c r="W1026" s="41"/>
      <c r="X1026" s="41"/>
      <c r="Y1026" s="41"/>
      <c r="Z1026" s="41"/>
      <c r="AA1026" s="41"/>
      <c r="AB1026" s="41"/>
      <c r="AC1026" s="41"/>
      <c r="AD1026" s="41"/>
      <c r="AE1026" s="41"/>
      <c r="AT1026" s="20" t="s">
        <v>215</v>
      </c>
      <c r="AU1026" s="20" t="s">
        <v>81</v>
      </c>
    </row>
    <row r="1027" s="13" customFormat="1">
      <c r="A1027" s="13"/>
      <c r="B1027" s="235"/>
      <c r="C1027" s="236"/>
      <c r="D1027" s="228" t="s">
        <v>217</v>
      </c>
      <c r="E1027" s="237" t="s">
        <v>19</v>
      </c>
      <c r="F1027" s="238" t="s">
        <v>1077</v>
      </c>
      <c r="G1027" s="236"/>
      <c r="H1027" s="239">
        <v>5</v>
      </c>
      <c r="I1027" s="240"/>
      <c r="J1027" s="236"/>
      <c r="K1027" s="236"/>
      <c r="L1027" s="241"/>
      <c r="M1027" s="242"/>
      <c r="N1027" s="243"/>
      <c r="O1027" s="243"/>
      <c r="P1027" s="243"/>
      <c r="Q1027" s="243"/>
      <c r="R1027" s="243"/>
      <c r="S1027" s="243"/>
      <c r="T1027" s="244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5" t="s">
        <v>217</v>
      </c>
      <c r="AU1027" s="245" t="s">
        <v>81</v>
      </c>
      <c r="AV1027" s="13" t="s">
        <v>81</v>
      </c>
      <c r="AW1027" s="13" t="s">
        <v>33</v>
      </c>
      <c r="AX1027" s="13" t="s">
        <v>72</v>
      </c>
      <c r="AY1027" s="245" t="s">
        <v>204</v>
      </c>
    </row>
    <row r="1028" s="13" customFormat="1">
      <c r="A1028" s="13"/>
      <c r="B1028" s="235"/>
      <c r="C1028" s="236"/>
      <c r="D1028" s="228" t="s">
        <v>217</v>
      </c>
      <c r="E1028" s="237" t="s">
        <v>19</v>
      </c>
      <c r="F1028" s="238" t="s">
        <v>1078</v>
      </c>
      <c r="G1028" s="236"/>
      <c r="H1028" s="239">
        <v>5</v>
      </c>
      <c r="I1028" s="240"/>
      <c r="J1028" s="236"/>
      <c r="K1028" s="236"/>
      <c r="L1028" s="241"/>
      <c r="M1028" s="242"/>
      <c r="N1028" s="243"/>
      <c r="O1028" s="243"/>
      <c r="P1028" s="243"/>
      <c r="Q1028" s="243"/>
      <c r="R1028" s="243"/>
      <c r="S1028" s="243"/>
      <c r="T1028" s="244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5" t="s">
        <v>217</v>
      </c>
      <c r="AU1028" s="245" t="s">
        <v>81</v>
      </c>
      <c r="AV1028" s="13" t="s">
        <v>81</v>
      </c>
      <c r="AW1028" s="13" t="s">
        <v>33</v>
      </c>
      <c r="AX1028" s="13" t="s">
        <v>72</v>
      </c>
      <c r="AY1028" s="245" t="s">
        <v>204</v>
      </c>
    </row>
    <row r="1029" s="14" customFormat="1">
      <c r="A1029" s="14"/>
      <c r="B1029" s="246"/>
      <c r="C1029" s="247"/>
      <c r="D1029" s="228" t="s">
        <v>217</v>
      </c>
      <c r="E1029" s="248" t="s">
        <v>19</v>
      </c>
      <c r="F1029" s="249" t="s">
        <v>220</v>
      </c>
      <c r="G1029" s="247"/>
      <c r="H1029" s="250">
        <v>10</v>
      </c>
      <c r="I1029" s="251"/>
      <c r="J1029" s="247"/>
      <c r="K1029" s="247"/>
      <c r="L1029" s="252"/>
      <c r="M1029" s="253"/>
      <c r="N1029" s="254"/>
      <c r="O1029" s="254"/>
      <c r="P1029" s="254"/>
      <c r="Q1029" s="254"/>
      <c r="R1029" s="254"/>
      <c r="S1029" s="254"/>
      <c r="T1029" s="255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6" t="s">
        <v>217</v>
      </c>
      <c r="AU1029" s="256" t="s">
        <v>81</v>
      </c>
      <c r="AV1029" s="14" t="s">
        <v>211</v>
      </c>
      <c r="AW1029" s="14" t="s">
        <v>33</v>
      </c>
      <c r="AX1029" s="14" t="s">
        <v>79</v>
      </c>
      <c r="AY1029" s="256" t="s">
        <v>204</v>
      </c>
    </row>
    <row r="1030" s="2" customFormat="1" ht="16.5" customHeight="1">
      <c r="A1030" s="41"/>
      <c r="B1030" s="42"/>
      <c r="C1030" s="215" t="s">
        <v>1079</v>
      </c>
      <c r="D1030" s="215" t="s">
        <v>206</v>
      </c>
      <c r="E1030" s="216" t="s">
        <v>1080</v>
      </c>
      <c r="F1030" s="217" t="s">
        <v>1081</v>
      </c>
      <c r="G1030" s="218" t="s">
        <v>230</v>
      </c>
      <c r="H1030" s="219">
        <v>3.8279999999999998</v>
      </c>
      <c r="I1030" s="220"/>
      <c r="J1030" s="221">
        <f>ROUND(I1030*H1030,2)</f>
        <v>0</v>
      </c>
      <c r="K1030" s="217" t="s">
        <v>210</v>
      </c>
      <c r="L1030" s="47"/>
      <c r="M1030" s="222" t="s">
        <v>19</v>
      </c>
      <c r="N1030" s="223" t="s">
        <v>43</v>
      </c>
      <c r="O1030" s="87"/>
      <c r="P1030" s="224">
        <f>O1030*H1030</f>
        <v>0</v>
      </c>
      <c r="Q1030" s="224">
        <v>2.4533</v>
      </c>
      <c r="R1030" s="224">
        <f>Q1030*H1030</f>
        <v>9.3912323999999998</v>
      </c>
      <c r="S1030" s="224">
        <v>0</v>
      </c>
      <c r="T1030" s="225">
        <f>S1030*H1030</f>
        <v>0</v>
      </c>
      <c r="U1030" s="41"/>
      <c r="V1030" s="41"/>
      <c r="W1030" s="41"/>
      <c r="X1030" s="41"/>
      <c r="Y1030" s="41"/>
      <c r="Z1030" s="41"/>
      <c r="AA1030" s="41"/>
      <c r="AB1030" s="41"/>
      <c r="AC1030" s="41"/>
      <c r="AD1030" s="41"/>
      <c r="AE1030" s="41"/>
      <c r="AR1030" s="226" t="s">
        <v>211</v>
      </c>
      <c r="AT1030" s="226" t="s">
        <v>206</v>
      </c>
      <c r="AU1030" s="226" t="s">
        <v>81</v>
      </c>
      <c r="AY1030" s="20" t="s">
        <v>204</v>
      </c>
      <c r="BE1030" s="227">
        <f>IF(N1030="základní",J1030,0)</f>
        <v>0</v>
      </c>
      <c r="BF1030" s="227">
        <f>IF(N1030="snížená",J1030,0)</f>
        <v>0</v>
      </c>
      <c r="BG1030" s="227">
        <f>IF(N1030="zákl. přenesená",J1030,0)</f>
        <v>0</v>
      </c>
      <c r="BH1030" s="227">
        <f>IF(N1030="sníž. přenesená",J1030,0)</f>
        <v>0</v>
      </c>
      <c r="BI1030" s="227">
        <f>IF(N1030="nulová",J1030,0)</f>
        <v>0</v>
      </c>
      <c r="BJ1030" s="20" t="s">
        <v>79</v>
      </c>
      <c r="BK1030" s="227">
        <f>ROUND(I1030*H1030,2)</f>
        <v>0</v>
      </c>
      <c r="BL1030" s="20" t="s">
        <v>211</v>
      </c>
      <c r="BM1030" s="226" t="s">
        <v>1082</v>
      </c>
    </row>
    <row r="1031" s="2" customFormat="1">
      <c r="A1031" s="41"/>
      <c r="B1031" s="42"/>
      <c r="C1031" s="43"/>
      <c r="D1031" s="228" t="s">
        <v>213</v>
      </c>
      <c r="E1031" s="43"/>
      <c r="F1031" s="229" t="s">
        <v>1083</v>
      </c>
      <c r="G1031" s="43"/>
      <c r="H1031" s="43"/>
      <c r="I1031" s="230"/>
      <c r="J1031" s="43"/>
      <c r="K1031" s="43"/>
      <c r="L1031" s="47"/>
      <c r="M1031" s="231"/>
      <c r="N1031" s="232"/>
      <c r="O1031" s="87"/>
      <c r="P1031" s="87"/>
      <c r="Q1031" s="87"/>
      <c r="R1031" s="87"/>
      <c r="S1031" s="87"/>
      <c r="T1031" s="88"/>
      <c r="U1031" s="41"/>
      <c r="V1031" s="41"/>
      <c r="W1031" s="41"/>
      <c r="X1031" s="41"/>
      <c r="Y1031" s="41"/>
      <c r="Z1031" s="41"/>
      <c r="AA1031" s="41"/>
      <c r="AB1031" s="41"/>
      <c r="AC1031" s="41"/>
      <c r="AD1031" s="41"/>
      <c r="AE1031" s="41"/>
      <c r="AT1031" s="20" t="s">
        <v>213</v>
      </c>
      <c r="AU1031" s="20" t="s">
        <v>81</v>
      </c>
    </row>
    <row r="1032" s="2" customFormat="1">
      <c r="A1032" s="41"/>
      <c r="B1032" s="42"/>
      <c r="C1032" s="43"/>
      <c r="D1032" s="233" t="s">
        <v>215</v>
      </c>
      <c r="E1032" s="43"/>
      <c r="F1032" s="234" t="s">
        <v>1084</v>
      </c>
      <c r="G1032" s="43"/>
      <c r="H1032" s="43"/>
      <c r="I1032" s="230"/>
      <c r="J1032" s="43"/>
      <c r="K1032" s="43"/>
      <c r="L1032" s="47"/>
      <c r="M1032" s="231"/>
      <c r="N1032" s="232"/>
      <c r="O1032" s="87"/>
      <c r="P1032" s="87"/>
      <c r="Q1032" s="87"/>
      <c r="R1032" s="87"/>
      <c r="S1032" s="87"/>
      <c r="T1032" s="88"/>
      <c r="U1032" s="41"/>
      <c r="V1032" s="41"/>
      <c r="W1032" s="41"/>
      <c r="X1032" s="41"/>
      <c r="Y1032" s="41"/>
      <c r="Z1032" s="41"/>
      <c r="AA1032" s="41"/>
      <c r="AB1032" s="41"/>
      <c r="AC1032" s="41"/>
      <c r="AD1032" s="41"/>
      <c r="AE1032" s="41"/>
      <c r="AT1032" s="20" t="s">
        <v>215</v>
      </c>
      <c r="AU1032" s="20" t="s">
        <v>81</v>
      </c>
    </row>
    <row r="1033" s="15" customFormat="1">
      <c r="A1033" s="15"/>
      <c r="B1033" s="257"/>
      <c r="C1033" s="258"/>
      <c r="D1033" s="228" t="s">
        <v>217</v>
      </c>
      <c r="E1033" s="259" t="s">
        <v>19</v>
      </c>
      <c r="F1033" s="260" t="s">
        <v>866</v>
      </c>
      <c r="G1033" s="258"/>
      <c r="H1033" s="259" t="s">
        <v>19</v>
      </c>
      <c r="I1033" s="261"/>
      <c r="J1033" s="258"/>
      <c r="K1033" s="258"/>
      <c r="L1033" s="262"/>
      <c r="M1033" s="263"/>
      <c r="N1033" s="264"/>
      <c r="O1033" s="264"/>
      <c r="P1033" s="264"/>
      <c r="Q1033" s="264"/>
      <c r="R1033" s="264"/>
      <c r="S1033" s="264"/>
      <c r="T1033" s="265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66" t="s">
        <v>217</v>
      </c>
      <c r="AU1033" s="266" t="s">
        <v>81</v>
      </c>
      <c r="AV1033" s="15" t="s">
        <v>79</v>
      </c>
      <c r="AW1033" s="15" t="s">
        <v>33</v>
      </c>
      <c r="AX1033" s="15" t="s">
        <v>72</v>
      </c>
      <c r="AY1033" s="266" t="s">
        <v>204</v>
      </c>
    </row>
    <row r="1034" s="13" customFormat="1">
      <c r="A1034" s="13"/>
      <c r="B1034" s="235"/>
      <c r="C1034" s="236"/>
      <c r="D1034" s="228" t="s">
        <v>217</v>
      </c>
      <c r="E1034" s="237" t="s">
        <v>19</v>
      </c>
      <c r="F1034" s="238" t="s">
        <v>1085</v>
      </c>
      <c r="G1034" s="236"/>
      <c r="H1034" s="239">
        <v>0.88700000000000001</v>
      </c>
      <c r="I1034" s="240"/>
      <c r="J1034" s="236"/>
      <c r="K1034" s="236"/>
      <c r="L1034" s="241"/>
      <c r="M1034" s="242"/>
      <c r="N1034" s="243"/>
      <c r="O1034" s="243"/>
      <c r="P1034" s="243"/>
      <c r="Q1034" s="243"/>
      <c r="R1034" s="243"/>
      <c r="S1034" s="243"/>
      <c r="T1034" s="244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5" t="s">
        <v>217</v>
      </c>
      <c r="AU1034" s="245" t="s">
        <v>81</v>
      </c>
      <c r="AV1034" s="13" t="s">
        <v>81</v>
      </c>
      <c r="AW1034" s="13" t="s">
        <v>33</v>
      </c>
      <c r="AX1034" s="13" t="s">
        <v>72</v>
      </c>
      <c r="AY1034" s="245" t="s">
        <v>204</v>
      </c>
    </row>
    <row r="1035" s="13" customFormat="1">
      <c r="A1035" s="13"/>
      <c r="B1035" s="235"/>
      <c r="C1035" s="236"/>
      <c r="D1035" s="228" t="s">
        <v>217</v>
      </c>
      <c r="E1035" s="237" t="s">
        <v>19</v>
      </c>
      <c r="F1035" s="238" t="s">
        <v>1086</v>
      </c>
      <c r="G1035" s="236"/>
      <c r="H1035" s="239">
        <v>1.4810000000000001</v>
      </c>
      <c r="I1035" s="240"/>
      <c r="J1035" s="236"/>
      <c r="K1035" s="236"/>
      <c r="L1035" s="241"/>
      <c r="M1035" s="242"/>
      <c r="N1035" s="243"/>
      <c r="O1035" s="243"/>
      <c r="P1035" s="243"/>
      <c r="Q1035" s="243"/>
      <c r="R1035" s="243"/>
      <c r="S1035" s="243"/>
      <c r="T1035" s="244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5" t="s">
        <v>217</v>
      </c>
      <c r="AU1035" s="245" t="s">
        <v>81</v>
      </c>
      <c r="AV1035" s="13" t="s">
        <v>81</v>
      </c>
      <c r="AW1035" s="13" t="s">
        <v>33</v>
      </c>
      <c r="AX1035" s="13" t="s">
        <v>72</v>
      </c>
      <c r="AY1035" s="245" t="s">
        <v>204</v>
      </c>
    </row>
    <row r="1036" s="15" customFormat="1">
      <c r="A1036" s="15"/>
      <c r="B1036" s="257"/>
      <c r="C1036" s="258"/>
      <c r="D1036" s="228" t="s">
        <v>217</v>
      </c>
      <c r="E1036" s="259" t="s">
        <v>19</v>
      </c>
      <c r="F1036" s="260" t="s">
        <v>1087</v>
      </c>
      <c r="G1036" s="258"/>
      <c r="H1036" s="259" t="s">
        <v>19</v>
      </c>
      <c r="I1036" s="261"/>
      <c r="J1036" s="258"/>
      <c r="K1036" s="258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6" t="s">
        <v>217</v>
      </c>
      <c r="AU1036" s="266" t="s">
        <v>81</v>
      </c>
      <c r="AV1036" s="15" t="s">
        <v>79</v>
      </c>
      <c r="AW1036" s="15" t="s">
        <v>33</v>
      </c>
      <c r="AX1036" s="15" t="s">
        <v>72</v>
      </c>
      <c r="AY1036" s="266" t="s">
        <v>204</v>
      </c>
    </row>
    <row r="1037" s="13" customFormat="1">
      <c r="A1037" s="13"/>
      <c r="B1037" s="235"/>
      <c r="C1037" s="236"/>
      <c r="D1037" s="228" t="s">
        <v>217</v>
      </c>
      <c r="E1037" s="237" t="s">
        <v>19</v>
      </c>
      <c r="F1037" s="238" t="s">
        <v>1088</v>
      </c>
      <c r="G1037" s="236"/>
      <c r="H1037" s="239">
        <v>1.46</v>
      </c>
      <c r="I1037" s="240"/>
      <c r="J1037" s="236"/>
      <c r="K1037" s="236"/>
      <c r="L1037" s="241"/>
      <c r="M1037" s="242"/>
      <c r="N1037" s="243"/>
      <c r="O1037" s="243"/>
      <c r="P1037" s="243"/>
      <c r="Q1037" s="243"/>
      <c r="R1037" s="243"/>
      <c r="S1037" s="243"/>
      <c r="T1037" s="244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5" t="s">
        <v>217</v>
      </c>
      <c r="AU1037" s="245" t="s">
        <v>81</v>
      </c>
      <c r="AV1037" s="13" t="s">
        <v>81</v>
      </c>
      <c r="AW1037" s="13" t="s">
        <v>33</v>
      </c>
      <c r="AX1037" s="13" t="s">
        <v>72</v>
      </c>
      <c r="AY1037" s="245" t="s">
        <v>204</v>
      </c>
    </row>
    <row r="1038" s="14" customFormat="1">
      <c r="A1038" s="14"/>
      <c r="B1038" s="246"/>
      <c r="C1038" s="247"/>
      <c r="D1038" s="228" t="s">
        <v>217</v>
      </c>
      <c r="E1038" s="248" t="s">
        <v>19</v>
      </c>
      <c r="F1038" s="249" t="s">
        <v>220</v>
      </c>
      <c r="G1038" s="247"/>
      <c r="H1038" s="250">
        <v>3.8279999999999998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56" t="s">
        <v>217</v>
      </c>
      <c r="AU1038" s="256" t="s">
        <v>81</v>
      </c>
      <c r="AV1038" s="14" t="s">
        <v>211</v>
      </c>
      <c r="AW1038" s="14" t="s">
        <v>33</v>
      </c>
      <c r="AX1038" s="14" t="s">
        <v>79</v>
      </c>
      <c r="AY1038" s="256" t="s">
        <v>204</v>
      </c>
    </row>
    <row r="1039" s="2" customFormat="1" ht="16.5" customHeight="1">
      <c r="A1039" s="41"/>
      <c r="B1039" s="42"/>
      <c r="C1039" s="215" t="s">
        <v>1089</v>
      </c>
      <c r="D1039" s="215" t="s">
        <v>206</v>
      </c>
      <c r="E1039" s="216" t="s">
        <v>1090</v>
      </c>
      <c r="F1039" s="217" t="s">
        <v>1091</v>
      </c>
      <c r="G1039" s="218" t="s">
        <v>323</v>
      </c>
      <c r="H1039" s="219">
        <v>44.786000000000001</v>
      </c>
      <c r="I1039" s="220"/>
      <c r="J1039" s="221">
        <f>ROUND(I1039*H1039,2)</f>
        <v>0</v>
      </c>
      <c r="K1039" s="217" t="s">
        <v>210</v>
      </c>
      <c r="L1039" s="47"/>
      <c r="M1039" s="222" t="s">
        <v>19</v>
      </c>
      <c r="N1039" s="223" t="s">
        <v>43</v>
      </c>
      <c r="O1039" s="87"/>
      <c r="P1039" s="224">
        <f>O1039*H1039</f>
        <v>0</v>
      </c>
      <c r="Q1039" s="224">
        <v>0.01052</v>
      </c>
      <c r="R1039" s="224">
        <f>Q1039*H1039</f>
        <v>0.47114872000000002</v>
      </c>
      <c r="S1039" s="224">
        <v>0</v>
      </c>
      <c r="T1039" s="225">
        <f>S1039*H1039</f>
        <v>0</v>
      </c>
      <c r="U1039" s="41"/>
      <c r="V1039" s="41"/>
      <c r="W1039" s="41"/>
      <c r="X1039" s="41"/>
      <c r="Y1039" s="41"/>
      <c r="Z1039" s="41"/>
      <c r="AA1039" s="41"/>
      <c r="AB1039" s="41"/>
      <c r="AC1039" s="41"/>
      <c r="AD1039" s="41"/>
      <c r="AE1039" s="41"/>
      <c r="AR1039" s="226" t="s">
        <v>211</v>
      </c>
      <c r="AT1039" s="226" t="s">
        <v>206</v>
      </c>
      <c r="AU1039" s="226" t="s">
        <v>81</v>
      </c>
      <c r="AY1039" s="20" t="s">
        <v>204</v>
      </c>
      <c r="BE1039" s="227">
        <f>IF(N1039="základní",J1039,0)</f>
        <v>0</v>
      </c>
      <c r="BF1039" s="227">
        <f>IF(N1039="snížená",J1039,0)</f>
        <v>0</v>
      </c>
      <c r="BG1039" s="227">
        <f>IF(N1039="zákl. přenesená",J1039,0)</f>
        <v>0</v>
      </c>
      <c r="BH1039" s="227">
        <f>IF(N1039="sníž. přenesená",J1039,0)</f>
        <v>0</v>
      </c>
      <c r="BI1039" s="227">
        <f>IF(N1039="nulová",J1039,0)</f>
        <v>0</v>
      </c>
      <c r="BJ1039" s="20" t="s">
        <v>79</v>
      </c>
      <c r="BK1039" s="227">
        <f>ROUND(I1039*H1039,2)</f>
        <v>0</v>
      </c>
      <c r="BL1039" s="20" t="s">
        <v>211</v>
      </c>
      <c r="BM1039" s="226" t="s">
        <v>1092</v>
      </c>
    </row>
    <row r="1040" s="2" customFormat="1">
      <c r="A1040" s="41"/>
      <c r="B1040" s="42"/>
      <c r="C1040" s="43"/>
      <c r="D1040" s="228" t="s">
        <v>213</v>
      </c>
      <c r="E1040" s="43"/>
      <c r="F1040" s="229" t="s">
        <v>1093</v>
      </c>
      <c r="G1040" s="43"/>
      <c r="H1040" s="43"/>
      <c r="I1040" s="230"/>
      <c r="J1040" s="43"/>
      <c r="K1040" s="43"/>
      <c r="L1040" s="47"/>
      <c r="M1040" s="231"/>
      <c r="N1040" s="232"/>
      <c r="O1040" s="87"/>
      <c r="P1040" s="87"/>
      <c r="Q1040" s="87"/>
      <c r="R1040" s="87"/>
      <c r="S1040" s="87"/>
      <c r="T1040" s="88"/>
      <c r="U1040" s="41"/>
      <c r="V1040" s="41"/>
      <c r="W1040" s="41"/>
      <c r="X1040" s="41"/>
      <c r="Y1040" s="41"/>
      <c r="Z1040" s="41"/>
      <c r="AA1040" s="41"/>
      <c r="AB1040" s="41"/>
      <c r="AC1040" s="41"/>
      <c r="AD1040" s="41"/>
      <c r="AE1040" s="41"/>
      <c r="AT1040" s="20" t="s">
        <v>213</v>
      </c>
      <c r="AU1040" s="20" t="s">
        <v>81</v>
      </c>
    </row>
    <row r="1041" s="2" customFormat="1">
      <c r="A1041" s="41"/>
      <c r="B1041" s="42"/>
      <c r="C1041" s="43"/>
      <c r="D1041" s="233" t="s">
        <v>215</v>
      </c>
      <c r="E1041" s="43"/>
      <c r="F1041" s="234" t="s">
        <v>1094</v>
      </c>
      <c r="G1041" s="43"/>
      <c r="H1041" s="43"/>
      <c r="I1041" s="230"/>
      <c r="J1041" s="43"/>
      <c r="K1041" s="43"/>
      <c r="L1041" s="47"/>
      <c r="M1041" s="231"/>
      <c r="N1041" s="232"/>
      <c r="O1041" s="87"/>
      <c r="P1041" s="87"/>
      <c r="Q1041" s="87"/>
      <c r="R1041" s="87"/>
      <c r="S1041" s="87"/>
      <c r="T1041" s="88"/>
      <c r="U1041" s="41"/>
      <c r="V1041" s="41"/>
      <c r="W1041" s="41"/>
      <c r="X1041" s="41"/>
      <c r="Y1041" s="41"/>
      <c r="Z1041" s="41"/>
      <c r="AA1041" s="41"/>
      <c r="AB1041" s="41"/>
      <c r="AC1041" s="41"/>
      <c r="AD1041" s="41"/>
      <c r="AE1041" s="41"/>
      <c r="AT1041" s="20" t="s">
        <v>215</v>
      </c>
      <c r="AU1041" s="20" t="s">
        <v>81</v>
      </c>
    </row>
    <row r="1042" s="15" customFormat="1">
      <c r="A1042" s="15"/>
      <c r="B1042" s="257"/>
      <c r="C1042" s="258"/>
      <c r="D1042" s="228" t="s">
        <v>217</v>
      </c>
      <c r="E1042" s="259" t="s">
        <v>19</v>
      </c>
      <c r="F1042" s="260" t="s">
        <v>866</v>
      </c>
      <c r="G1042" s="258"/>
      <c r="H1042" s="259" t="s">
        <v>19</v>
      </c>
      <c r="I1042" s="261"/>
      <c r="J1042" s="258"/>
      <c r="K1042" s="258"/>
      <c r="L1042" s="262"/>
      <c r="M1042" s="263"/>
      <c r="N1042" s="264"/>
      <c r="O1042" s="264"/>
      <c r="P1042" s="264"/>
      <c r="Q1042" s="264"/>
      <c r="R1042" s="264"/>
      <c r="S1042" s="264"/>
      <c r="T1042" s="265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66" t="s">
        <v>217</v>
      </c>
      <c r="AU1042" s="266" t="s">
        <v>81</v>
      </c>
      <c r="AV1042" s="15" t="s">
        <v>79</v>
      </c>
      <c r="AW1042" s="15" t="s">
        <v>33</v>
      </c>
      <c r="AX1042" s="15" t="s">
        <v>72</v>
      </c>
      <c r="AY1042" s="266" t="s">
        <v>204</v>
      </c>
    </row>
    <row r="1043" s="15" customFormat="1">
      <c r="A1043" s="15"/>
      <c r="B1043" s="257"/>
      <c r="C1043" s="258"/>
      <c r="D1043" s="228" t="s">
        <v>217</v>
      </c>
      <c r="E1043" s="259" t="s">
        <v>19</v>
      </c>
      <c r="F1043" s="260" t="s">
        <v>1095</v>
      </c>
      <c r="G1043" s="258"/>
      <c r="H1043" s="259" t="s">
        <v>19</v>
      </c>
      <c r="I1043" s="261"/>
      <c r="J1043" s="258"/>
      <c r="K1043" s="258"/>
      <c r="L1043" s="262"/>
      <c r="M1043" s="263"/>
      <c r="N1043" s="264"/>
      <c r="O1043" s="264"/>
      <c r="P1043" s="264"/>
      <c r="Q1043" s="264"/>
      <c r="R1043" s="264"/>
      <c r="S1043" s="264"/>
      <c r="T1043" s="265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66" t="s">
        <v>217</v>
      </c>
      <c r="AU1043" s="266" t="s">
        <v>81</v>
      </c>
      <c r="AV1043" s="15" t="s">
        <v>79</v>
      </c>
      <c r="AW1043" s="15" t="s">
        <v>33</v>
      </c>
      <c r="AX1043" s="15" t="s">
        <v>72</v>
      </c>
      <c r="AY1043" s="266" t="s">
        <v>204</v>
      </c>
    </row>
    <row r="1044" s="13" customFormat="1">
      <c r="A1044" s="13"/>
      <c r="B1044" s="235"/>
      <c r="C1044" s="236"/>
      <c r="D1044" s="228" t="s">
        <v>217</v>
      </c>
      <c r="E1044" s="237" t="s">
        <v>19</v>
      </c>
      <c r="F1044" s="238" t="s">
        <v>1096</v>
      </c>
      <c r="G1044" s="236"/>
      <c r="H1044" s="239">
        <v>2.1640000000000001</v>
      </c>
      <c r="I1044" s="240"/>
      <c r="J1044" s="236"/>
      <c r="K1044" s="236"/>
      <c r="L1044" s="241"/>
      <c r="M1044" s="242"/>
      <c r="N1044" s="243"/>
      <c r="O1044" s="243"/>
      <c r="P1044" s="243"/>
      <c r="Q1044" s="243"/>
      <c r="R1044" s="243"/>
      <c r="S1044" s="243"/>
      <c r="T1044" s="244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5" t="s">
        <v>217</v>
      </c>
      <c r="AU1044" s="245" t="s">
        <v>81</v>
      </c>
      <c r="AV1044" s="13" t="s">
        <v>81</v>
      </c>
      <c r="AW1044" s="13" t="s">
        <v>33</v>
      </c>
      <c r="AX1044" s="13" t="s">
        <v>72</v>
      </c>
      <c r="AY1044" s="245" t="s">
        <v>204</v>
      </c>
    </row>
    <row r="1045" s="13" customFormat="1">
      <c r="A1045" s="13"/>
      <c r="B1045" s="235"/>
      <c r="C1045" s="236"/>
      <c r="D1045" s="228" t="s">
        <v>217</v>
      </c>
      <c r="E1045" s="237" t="s">
        <v>19</v>
      </c>
      <c r="F1045" s="238" t="s">
        <v>1097</v>
      </c>
      <c r="G1045" s="236"/>
      <c r="H1045" s="239">
        <v>3.6110000000000002</v>
      </c>
      <c r="I1045" s="240"/>
      <c r="J1045" s="236"/>
      <c r="K1045" s="236"/>
      <c r="L1045" s="241"/>
      <c r="M1045" s="242"/>
      <c r="N1045" s="243"/>
      <c r="O1045" s="243"/>
      <c r="P1045" s="243"/>
      <c r="Q1045" s="243"/>
      <c r="R1045" s="243"/>
      <c r="S1045" s="243"/>
      <c r="T1045" s="244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5" t="s">
        <v>217</v>
      </c>
      <c r="AU1045" s="245" t="s">
        <v>81</v>
      </c>
      <c r="AV1045" s="13" t="s">
        <v>81</v>
      </c>
      <c r="AW1045" s="13" t="s">
        <v>33</v>
      </c>
      <c r="AX1045" s="13" t="s">
        <v>72</v>
      </c>
      <c r="AY1045" s="245" t="s">
        <v>204</v>
      </c>
    </row>
    <row r="1046" s="15" customFormat="1">
      <c r="A1046" s="15"/>
      <c r="B1046" s="257"/>
      <c r="C1046" s="258"/>
      <c r="D1046" s="228" t="s">
        <v>217</v>
      </c>
      <c r="E1046" s="259" t="s">
        <v>19</v>
      </c>
      <c r="F1046" s="260" t="s">
        <v>1087</v>
      </c>
      <c r="G1046" s="258"/>
      <c r="H1046" s="259" t="s">
        <v>19</v>
      </c>
      <c r="I1046" s="261"/>
      <c r="J1046" s="258"/>
      <c r="K1046" s="258"/>
      <c r="L1046" s="262"/>
      <c r="M1046" s="263"/>
      <c r="N1046" s="264"/>
      <c r="O1046" s="264"/>
      <c r="P1046" s="264"/>
      <c r="Q1046" s="264"/>
      <c r="R1046" s="264"/>
      <c r="S1046" s="264"/>
      <c r="T1046" s="265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66" t="s">
        <v>217</v>
      </c>
      <c r="AU1046" s="266" t="s">
        <v>81</v>
      </c>
      <c r="AV1046" s="15" t="s">
        <v>79</v>
      </c>
      <c r="AW1046" s="15" t="s">
        <v>33</v>
      </c>
      <c r="AX1046" s="15" t="s">
        <v>72</v>
      </c>
      <c r="AY1046" s="266" t="s">
        <v>204</v>
      </c>
    </row>
    <row r="1047" s="13" customFormat="1">
      <c r="A1047" s="13"/>
      <c r="B1047" s="235"/>
      <c r="C1047" s="236"/>
      <c r="D1047" s="228" t="s">
        <v>217</v>
      </c>
      <c r="E1047" s="237" t="s">
        <v>19</v>
      </c>
      <c r="F1047" s="238" t="s">
        <v>1098</v>
      </c>
      <c r="G1047" s="236"/>
      <c r="H1047" s="239">
        <v>2.0569999999999999</v>
      </c>
      <c r="I1047" s="240"/>
      <c r="J1047" s="236"/>
      <c r="K1047" s="236"/>
      <c r="L1047" s="241"/>
      <c r="M1047" s="242"/>
      <c r="N1047" s="243"/>
      <c r="O1047" s="243"/>
      <c r="P1047" s="243"/>
      <c r="Q1047" s="243"/>
      <c r="R1047" s="243"/>
      <c r="S1047" s="243"/>
      <c r="T1047" s="244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5" t="s">
        <v>217</v>
      </c>
      <c r="AU1047" s="245" t="s">
        <v>81</v>
      </c>
      <c r="AV1047" s="13" t="s">
        <v>81</v>
      </c>
      <c r="AW1047" s="13" t="s">
        <v>33</v>
      </c>
      <c r="AX1047" s="13" t="s">
        <v>72</v>
      </c>
      <c r="AY1047" s="245" t="s">
        <v>204</v>
      </c>
    </row>
    <row r="1048" s="16" customFormat="1">
      <c r="A1048" s="16"/>
      <c r="B1048" s="267"/>
      <c r="C1048" s="268"/>
      <c r="D1048" s="228" t="s">
        <v>217</v>
      </c>
      <c r="E1048" s="269" t="s">
        <v>19</v>
      </c>
      <c r="F1048" s="270" t="s">
        <v>268</v>
      </c>
      <c r="G1048" s="268"/>
      <c r="H1048" s="271">
        <v>7.8319999999999999</v>
      </c>
      <c r="I1048" s="272"/>
      <c r="J1048" s="268"/>
      <c r="K1048" s="268"/>
      <c r="L1048" s="273"/>
      <c r="M1048" s="274"/>
      <c r="N1048" s="275"/>
      <c r="O1048" s="275"/>
      <c r="P1048" s="275"/>
      <c r="Q1048" s="275"/>
      <c r="R1048" s="275"/>
      <c r="S1048" s="275"/>
      <c r="T1048" s="276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/>
      <c r="AT1048" s="277" t="s">
        <v>217</v>
      </c>
      <c r="AU1048" s="277" t="s">
        <v>81</v>
      </c>
      <c r="AV1048" s="16" t="s">
        <v>227</v>
      </c>
      <c r="AW1048" s="16" t="s">
        <v>33</v>
      </c>
      <c r="AX1048" s="16" t="s">
        <v>72</v>
      </c>
      <c r="AY1048" s="277" t="s">
        <v>204</v>
      </c>
    </row>
    <row r="1049" s="15" customFormat="1">
      <c r="A1049" s="15"/>
      <c r="B1049" s="257"/>
      <c r="C1049" s="258"/>
      <c r="D1049" s="228" t="s">
        <v>217</v>
      </c>
      <c r="E1049" s="259" t="s">
        <v>19</v>
      </c>
      <c r="F1049" s="260" t="s">
        <v>1099</v>
      </c>
      <c r="G1049" s="258"/>
      <c r="H1049" s="259" t="s">
        <v>19</v>
      </c>
      <c r="I1049" s="261"/>
      <c r="J1049" s="258"/>
      <c r="K1049" s="258"/>
      <c r="L1049" s="262"/>
      <c r="M1049" s="263"/>
      <c r="N1049" s="264"/>
      <c r="O1049" s="264"/>
      <c r="P1049" s="264"/>
      <c r="Q1049" s="264"/>
      <c r="R1049" s="264"/>
      <c r="S1049" s="264"/>
      <c r="T1049" s="265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66" t="s">
        <v>217</v>
      </c>
      <c r="AU1049" s="266" t="s">
        <v>81</v>
      </c>
      <c r="AV1049" s="15" t="s">
        <v>79</v>
      </c>
      <c r="AW1049" s="15" t="s">
        <v>33</v>
      </c>
      <c r="AX1049" s="15" t="s">
        <v>72</v>
      </c>
      <c r="AY1049" s="266" t="s">
        <v>204</v>
      </c>
    </row>
    <row r="1050" s="13" customFormat="1">
      <c r="A1050" s="13"/>
      <c r="B1050" s="235"/>
      <c r="C1050" s="236"/>
      <c r="D1050" s="228" t="s">
        <v>217</v>
      </c>
      <c r="E1050" s="237" t="s">
        <v>19</v>
      </c>
      <c r="F1050" s="238" t="s">
        <v>1100</v>
      </c>
      <c r="G1050" s="236"/>
      <c r="H1050" s="239">
        <v>8.8719999999999999</v>
      </c>
      <c r="I1050" s="240"/>
      <c r="J1050" s="236"/>
      <c r="K1050" s="236"/>
      <c r="L1050" s="241"/>
      <c r="M1050" s="242"/>
      <c r="N1050" s="243"/>
      <c r="O1050" s="243"/>
      <c r="P1050" s="243"/>
      <c r="Q1050" s="243"/>
      <c r="R1050" s="243"/>
      <c r="S1050" s="243"/>
      <c r="T1050" s="244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5" t="s">
        <v>217</v>
      </c>
      <c r="AU1050" s="245" t="s">
        <v>81</v>
      </c>
      <c r="AV1050" s="13" t="s">
        <v>81</v>
      </c>
      <c r="AW1050" s="13" t="s">
        <v>33</v>
      </c>
      <c r="AX1050" s="13" t="s">
        <v>72</v>
      </c>
      <c r="AY1050" s="245" t="s">
        <v>204</v>
      </c>
    </row>
    <row r="1051" s="13" customFormat="1">
      <c r="A1051" s="13"/>
      <c r="B1051" s="235"/>
      <c r="C1051" s="236"/>
      <c r="D1051" s="228" t="s">
        <v>217</v>
      </c>
      <c r="E1051" s="237" t="s">
        <v>19</v>
      </c>
      <c r="F1051" s="238" t="s">
        <v>1101</v>
      </c>
      <c r="G1051" s="236"/>
      <c r="H1051" s="239">
        <v>14.805</v>
      </c>
      <c r="I1051" s="240"/>
      <c r="J1051" s="236"/>
      <c r="K1051" s="236"/>
      <c r="L1051" s="241"/>
      <c r="M1051" s="242"/>
      <c r="N1051" s="243"/>
      <c r="O1051" s="243"/>
      <c r="P1051" s="243"/>
      <c r="Q1051" s="243"/>
      <c r="R1051" s="243"/>
      <c r="S1051" s="243"/>
      <c r="T1051" s="244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5" t="s">
        <v>217</v>
      </c>
      <c r="AU1051" s="245" t="s">
        <v>81</v>
      </c>
      <c r="AV1051" s="13" t="s">
        <v>81</v>
      </c>
      <c r="AW1051" s="13" t="s">
        <v>33</v>
      </c>
      <c r="AX1051" s="13" t="s">
        <v>72</v>
      </c>
      <c r="AY1051" s="245" t="s">
        <v>204</v>
      </c>
    </row>
    <row r="1052" s="13" customFormat="1">
      <c r="A1052" s="13"/>
      <c r="B1052" s="235"/>
      <c r="C1052" s="236"/>
      <c r="D1052" s="228" t="s">
        <v>217</v>
      </c>
      <c r="E1052" s="237" t="s">
        <v>19</v>
      </c>
      <c r="F1052" s="238" t="s">
        <v>1102</v>
      </c>
      <c r="G1052" s="236"/>
      <c r="H1052" s="239">
        <v>13.276999999999999</v>
      </c>
      <c r="I1052" s="240"/>
      <c r="J1052" s="236"/>
      <c r="K1052" s="236"/>
      <c r="L1052" s="241"/>
      <c r="M1052" s="242"/>
      <c r="N1052" s="243"/>
      <c r="O1052" s="243"/>
      <c r="P1052" s="243"/>
      <c r="Q1052" s="243"/>
      <c r="R1052" s="243"/>
      <c r="S1052" s="243"/>
      <c r="T1052" s="244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5" t="s">
        <v>217</v>
      </c>
      <c r="AU1052" s="245" t="s">
        <v>81</v>
      </c>
      <c r="AV1052" s="13" t="s">
        <v>81</v>
      </c>
      <c r="AW1052" s="13" t="s">
        <v>33</v>
      </c>
      <c r="AX1052" s="13" t="s">
        <v>72</v>
      </c>
      <c r="AY1052" s="245" t="s">
        <v>204</v>
      </c>
    </row>
    <row r="1053" s="16" customFormat="1">
      <c r="A1053" s="16"/>
      <c r="B1053" s="267"/>
      <c r="C1053" s="268"/>
      <c r="D1053" s="228" t="s">
        <v>217</v>
      </c>
      <c r="E1053" s="269" t="s">
        <v>19</v>
      </c>
      <c r="F1053" s="270" t="s">
        <v>268</v>
      </c>
      <c r="G1053" s="268"/>
      <c r="H1053" s="271">
        <v>36.954000000000001</v>
      </c>
      <c r="I1053" s="272"/>
      <c r="J1053" s="268"/>
      <c r="K1053" s="268"/>
      <c r="L1053" s="273"/>
      <c r="M1053" s="274"/>
      <c r="N1053" s="275"/>
      <c r="O1053" s="275"/>
      <c r="P1053" s="275"/>
      <c r="Q1053" s="275"/>
      <c r="R1053" s="275"/>
      <c r="S1053" s="275"/>
      <c r="T1053" s="276"/>
      <c r="U1053" s="16"/>
      <c r="V1053" s="16"/>
      <c r="W1053" s="16"/>
      <c r="X1053" s="16"/>
      <c r="Y1053" s="16"/>
      <c r="Z1053" s="16"/>
      <c r="AA1053" s="16"/>
      <c r="AB1053" s="16"/>
      <c r="AC1053" s="16"/>
      <c r="AD1053" s="16"/>
      <c r="AE1053" s="16"/>
      <c r="AT1053" s="277" t="s">
        <v>217</v>
      </c>
      <c r="AU1053" s="277" t="s">
        <v>81</v>
      </c>
      <c r="AV1053" s="16" t="s">
        <v>227</v>
      </c>
      <c r="AW1053" s="16" t="s">
        <v>33</v>
      </c>
      <c r="AX1053" s="16" t="s">
        <v>72</v>
      </c>
      <c r="AY1053" s="277" t="s">
        <v>204</v>
      </c>
    </row>
    <row r="1054" s="14" customFormat="1">
      <c r="A1054" s="14"/>
      <c r="B1054" s="246"/>
      <c r="C1054" s="247"/>
      <c r="D1054" s="228" t="s">
        <v>217</v>
      </c>
      <c r="E1054" s="248" t="s">
        <v>19</v>
      </c>
      <c r="F1054" s="249" t="s">
        <v>220</v>
      </c>
      <c r="G1054" s="247"/>
      <c r="H1054" s="250">
        <v>44.786000000000001</v>
      </c>
      <c r="I1054" s="251"/>
      <c r="J1054" s="247"/>
      <c r="K1054" s="247"/>
      <c r="L1054" s="252"/>
      <c r="M1054" s="253"/>
      <c r="N1054" s="254"/>
      <c r="O1054" s="254"/>
      <c r="P1054" s="254"/>
      <c r="Q1054" s="254"/>
      <c r="R1054" s="254"/>
      <c r="S1054" s="254"/>
      <c r="T1054" s="255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6" t="s">
        <v>217</v>
      </c>
      <c r="AU1054" s="256" t="s">
        <v>81</v>
      </c>
      <c r="AV1054" s="14" t="s">
        <v>211</v>
      </c>
      <c r="AW1054" s="14" t="s">
        <v>33</v>
      </c>
      <c r="AX1054" s="14" t="s">
        <v>79</v>
      </c>
      <c r="AY1054" s="256" t="s">
        <v>204</v>
      </c>
    </row>
    <row r="1055" s="2" customFormat="1" ht="16.5" customHeight="1">
      <c r="A1055" s="41"/>
      <c r="B1055" s="42"/>
      <c r="C1055" s="215" t="s">
        <v>1103</v>
      </c>
      <c r="D1055" s="215" t="s">
        <v>206</v>
      </c>
      <c r="E1055" s="216" t="s">
        <v>1104</v>
      </c>
      <c r="F1055" s="217" t="s">
        <v>1105</v>
      </c>
      <c r="G1055" s="218" t="s">
        <v>323</v>
      </c>
      <c r="H1055" s="219">
        <v>44.786000000000001</v>
      </c>
      <c r="I1055" s="220"/>
      <c r="J1055" s="221">
        <f>ROUND(I1055*H1055,2)</f>
        <v>0</v>
      </c>
      <c r="K1055" s="217" t="s">
        <v>210</v>
      </c>
      <c r="L1055" s="47"/>
      <c r="M1055" s="222" t="s">
        <v>19</v>
      </c>
      <c r="N1055" s="223" t="s">
        <v>43</v>
      </c>
      <c r="O1055" s="87"/>
      <c r="P1055" s="224">
        <f>O1055*H1055</f>
        <v>0</v>
      </c>
      <c r="Q1055" s="224">
        <v>0</v>
      </c>
      <c r="R1055" s="224">
        <f>Q1055*H1055</f>
        <v>0</v>
      </c>
      <c r="S1055" s="224">
        <v>0</v>
      </c>
      <c r="T1055" s="225">
        <f>S1055*H1055</f>
        <v>0</v>
      </c>
      <c r="U1055" s="41"/>
      <c r="V1055" s="41"/>
      <c r="W1055" s="41"/>
      <c r="X1055" s="41"/>
      <c r="Y1055" s="41"/>
      <c r="Z1055" s="41"/>
      <c r="AA1055" s="41"/>
      <c r="AB1055" s="41"/>
      <c r="AC1055" s="41"/>
      <c r="AD1055" s="41"/>
      <c r="AE1055" s="41"/>
      <c r="AR1055" s="226" t="s">
        <v>211</v>
      </c>
      <c r="AT1055" s="226" t="s">
        <v>206</v>
      </c>
      <c r="AU1055" s="226" t="s">
        <v>81</v>
      </c>
      <c r="AY1055" s="20" t="s">
        <v>204</v>
      </c>
      <c r="BE1055" s="227">
        <f>IF(N1055="základní",J1055,0)</f>
        <v>0</v>
      </c>
      <c r="BF1055" s="227">
        <f>IF(N1055="snížená",J1055,0)</f>
        <v>0</v>
      </c>
      <c r="BG1055" s="227">
        <f>IF(N1055="zákl. přenesená",J1055,0)</f>
        <v>0</v>
      </c>
      <c r="BH1055" s="227">
        <f>IF(N1055="sníž. přenesená",J1055,0)</f>
        <v>0</v>
      </c>
      <c r="BI1055" s="227">
        <f>IF(N1055="nulová",J1055,0)</f>
        <v>0</v>
      </c>
      <c r="BJ1055" s="20" t="s">
        <v>79</v>
      </c>
      <c r="BK1055" s="227">
        <f>ROUND(I1055*H1055,2)</f>
        <v>0</v>
      </c>
      <c r="BL1055" s="20" t="s">
        <v>211</v>
      </c>
      <c r="BM1055" s="226" t="s">
        <v>1106</v>
      </c>
    </row>
    <row r="1056" s="2" customFormat="1">
      <c r="A1056" s="41"/>
      <c r="B1056" s="42"/>
      <c r="C1056" s="43"/>
      <c r="D1056" s="228" t="s">
        <v>213</v>
      </c>
      <c r="E1056" s="43"/>
      <c r="F1056" s="229" t="s">
        <v>1107</v>
      </c>
      <c r="G1056" s="43"/>
      <c r="H1056" s="43"/>
      <c r="I1056" s="230"/>
      <c r="J1056" s="43"/>
      <c r="K1056" s="43"/>
      <c r="L1056" s="47"/>
      <c r="M1056" s="231"/>
      <c r="N1056" s="232"/>
      <c r="O1056" s="87"/>
      <c r="P1056" s="87"/>
      <c r="Q1056" s="87"/>
      <c r="R1056" s="87"/>
      <c r="S1056" s="87"/>
      <c r="T1056" s="88"/>
      <c r="U1056" s="41"/>
      <c r="V1056" s="41"/>
      <c r="W1056" s="41"/>
      <c r="X1056" s="41"/>
      <c r="Y1056" s="41"/>
      <c r="Z1056" s="41"/>
      <c r="AA1056" s="41"/>
      <c r="AB1056" s="41"/>
      <c r="AC1056" s="41"/>
      <c r="AD1056" s="41"/>
      <c r="AE1056" s="41"/>
      <c r="AT1056" s="20" t="s">
        <v>213</v>
      </c>
      <c r="AU1056" s="20" t="s">
        <v>81</v>
      </c>
    </row>
    <row r="1057" s="2" customFormat="1">
      <c r="A1057" s="41"/>
      <c r="B1057" s="42"/>
      <c r="C1057" s="43"/>
      <c r="D1057" s="233" t="s">
        <v>215</v>
      </c>
      <c r="E1057" s="43"/>
      <c r="F1057" s="234" t="s">
        <v>1108</v>
      </c>
      <c r="G1057" s="43"/>
      <c r="H1057" s="43"/>
      <c r="I1057" s="230"/>
      <c r="J1057" s="43"/>
      <c r="K1057" s="43"/>
      <c r="L1057" s="47"/>
      <c r="M1057" s="231"/>
      <c r="N1057" s="232"/>
      <c r="O1057" s="87"/>
      <c r="P1057" s="87"/>
      <c r="Q1057" s="87"/>
      <c r="R1057" s="87"/>
      <c r="S1057" s="87"/>
      <c r="T1057" s="88"/>
      <c r="U1057" s="41"/>
      <c r="V1057" s="41"/>
      <c r="W1057" s="41"/>
      <c r="X1057" s="41"/>
      <c r="Y1057" s="41"/>
      <c r="Z1057" s="41"/>
      <c r="AA1057" s="41"/>
      <c r="AB1057" s="41"/>
      <c r="AC1057" s="41"/>
      <c r="AD1057" s="41"/>
      <c r="AE1057" s="41"/>
      <c r="AT1057" s="20" t="s">
        <v>215</v>
      </c>
      <c r="AU1057" s="20" t="s">
        <v>81</v>
      </c>
    </row>
    <row r="1058" s="2" customFormat="1" ht="21.75" customHeight="1">
      <c r="A1058" s="41"/>
      <c r="B1058" s="42"/>
      <c r="C1058" s="215" t="s">
        <v>1109</v>
      </c>
      <c r="D1058" s="215" t="s">
        <v>206</v>
      </c>
      <c r="E1058" s="216" t="s">
        <v>1110</v>
      </c>
      <c r="F1058" s="217" t="s">
        <v>1111</v>
      </c>
      <c r="G1058" s="218" t="s">
        <v>311</v>
      </c>
      <c r="H1058" s="219">
        <v>0.30599999999999999</v>
      </c>
      <c r="I1058" s="220"/>
      <c r="J1058" s="221">
        <f>ROUND(I1058*H1058,2)</f>
        <v>0</v>
      </c>
      <c r="K1058" s="217" t="s">
        <v>210</v>
      </c>
      <c r="L1058" s="47"/>
      <c r="M1058" s="222" t="s">
        <v>19</v>
      </c>
      <c r="N1058" s="223" t="s">
        <v>43</v>
      </c>
      <c r="O1058" s="87"/>
      <c r="P1058" s="224">
        <f>O1058*H1058</f>
        <v>0</v>
      </c>
      <c r="Q1058" s="224">
        <v>1.04575</v>
      </c>
      <c r="R1058" s="224">
        <f>Q1058*H1058</f>
        <v>0.31999949999999999</v>
      </c>
      <c r="S1058" s="224">
        <v>0</v>
      </c>
      <c r="T1058" s="225">
        <f>S1058*H1058</f>
        <v>0</v>
      </c>
      <c r="U1058" s="41"/>
      <c r="V1058" s="41"/>
      <c r="W1058" s="41"/>
      <c r="X1058" s="41"/>
      <c r="Y1058" s="41"/>
      <c r="Z1058" s="41"/>
      <c r="AA1058" s="41"/>
      <c r="AB1058" s="41"/>
      <c r="AC1058" s="41"/>
      <c r="AD1058" s="41"/>
      <c r="AE1058" s="41"/>
      <c r="AR1058" s="226" t="s">
        <v>211</v>
      </c>
      <c r="AT1058" s="226" t="s">
        <v>206</v>
      </c>
      <c r="AU1058" s="226" t="s">
        <v>81</v>
      </c>
      <c r="AY1058" s="20" t="s">
        <v>204</v>
      </c>
      <c r="BE1058" s="227">
        <f>IF(N1058="základní",J1058,0)</f>
        <v>0</v>
      </c>
      <c r="BF1058" s="227">
        <f>IF(N1058="snížená",J1058,0)</f>
        <v>0</v>
      </c>
      <c r="BG1058" s="227">
        <f>IF(N1058="zákl. přenesená",J1058,0)</f>
        <v>0</v>
      </c>
      <c r="BH1058" s="227">
        <f>IF(N1058="sníž. přenesená",J1058,0)</f>
        <v>0</v>
      </c>
      <c r="BI1058" s="227">
        <f>IF(N1058="nulová",J1058,0)</f>
        <v>0</v>
      </c>
      <c r="BJ1058" s="20" t="s">
        <v>79</v>
      </c>
      <c r="BK1058" s="227">
        <f>ROUND(I1058*H1058,2)</f>
        <v>0</v>
      </c>
      <c r="BL1058" s="20" t="s">
        <v>211</v>
      </c>
      <c r="BM1058" s="226" t="s">
        <v>1112</v>
      </c>
    </row>
    <row r="1059" s="2" customFormat="1">
      <c r="A1059" s="41"/>
      <c r="B1059" s="42"/>
      <c r="C1059" s="43"/>
      <c r="D1059" s="228" t="s">
        <v>213</v>
      </c>
      <c r="E1059" s="43"/>
      <c r="F1059" s="229" t="s">
        <v>1113</v>
      </c>
      <c r="G1059" s="43"/>
      <c r="H1059" s="43"/>
      <c r="I1059" s="230"/>
      <c r="J1059" s="43"/>
      <c r="K1059" s="43"/>
      <c r="L1059" s="47"/>
      <c r="M1059" s="231"/>
      <c r="N1059" s="232"/>
      <c r="O1059" s="87"/>
      <c r="P1059" s="87"/>
      <c r="Q1059" s="87"/>
      <c r="R1059" s="87"/>
      <c r="S1059" s="87"/>
      <c r="T1059" s="88"/>
      <c r="U1059" s="41"/>
      <c r="V1059" s="41"/>
      <c r="W1059" s="41"/>
      <c r="X1059" s="41"/>
      <c r="Y1059" s="41"/>
      <c r="Z1059" s="41"/>
      <c r="AA1059" s="41"/>
      <c r="AB1059" s="41"/>
      <c r="AC1059" s="41"/>
      <c r="AD1059" s="41"/>
      <c r="AE1059" s="41"/>
      <c r="AT1059" s="20" t="s">
        <v>213</v>
      </c>
      <c r="AU1059" s="20" t="s">
        <v>81</v>
      </c>
    </row>
    <row r="1060" s="2" customFormat="1">
      <c r="A1060" s="41"/>
      <c r="B1060" s="42"/>
      <c r="C1060" s="43"/>
      <c r="D1060" s="233" t="s">
        <v>215</v>
      </c>
      <c r="E1060" s="43"/>
      <c r="F1060" s="234" t="s">
        <v>1114</v>
      </c>
      <c r="G1060" s="43"/>
      <c r="H1060" s="43"/>
      <c r="I1060" s="230"/>
      <c r="J1060" s="43"/>
      <c r="K1060" s="43"/>
      <c r="L1060" s="47"/>
      <c r="M1060" s="231"/>
      <c r="N1060" s="232"/>
      <c r="O1060" s="87"/>
      <c r="P1060" s="87"/>
      <c r="Q1060" s="87"/>
      <c r="R1060" s="87"/>
      <c r="S1060" s="87"/>
      <c r="T1060" s="88"/>
      <c r="U1060" s="41"/>
      <c r="V1060" s="41"/>
      <c r="W1060" s="41"/>
      <c r="X1060" s="41"/>
      <c r="Y1060" s="41"/>
      <c r="Z1060" s="41"/>
      <c r="AA1060" s="41"/>
      <c r="AB1060" s="41"/>
      <c r="AC1060" s="41"/>
      <c r="AD1060" s="41"/>
      <c r="AE1060" s="41"/>
      <c r="AT1060" s="20" t="s">
        <v>215</v>
      </c>
      <c r="AU1060" s="20" t="s">
        <v>81</v>
      </c>
    </row>
    <row r="1061" s="15" customFormat="1">
      <c r="A1061" s="15"/>
      <c r="B1061" s="257"/>
      <c r="C1061" s="258"/>
      <c r="D1061" s="228" t="s">
        <v>217</v>
      </c>
      <c r="E1061" s="259" t="s">
        <v>19</v>
      </c>
      <c r="F1061" s="260" t="s">
        <v>516</v>
      </c>
      <c r="G1061" s="258"/>
      <c r="H1061" s="259" t="s">
        <v>19</v>
      </c>
      <c r="I1061" s="261"/>
      <c r="J1061" s="258"/>
      <c r="K1061" s="258"/>
      <c r="L1061" s="262"/>
      <c r="M1061" s="263"/>
      <c r="N1061" s="264"/>
      <c r="O1061" s="264"/>
      <c r="P1061" s="264"/>
      <c r="Q1061" s="264"/>
      <c r="R1061" s="264"/>
      <c r="S1061" s="264"/>
      <c r="T1061" s="265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66" t="s">
        <v>217</v>
      </c>
      <c r="AU1061" s="266" t="s">
        <v>81</v>
      </c>
      <c r="AV1061" s="15" t="s">
        <v>79</v>
      </c>
      <c r="AW1061" s="15" t="s">
        <v>33</v>
      </c>
      <c r="AX1061" s="15" t="s">
        <v>72</v>
      </c>
      <c r="AY1061" s="266" t="s">
        <v>204</v>
      </c>
    </row>
    <row r="1062" s="13" customFormat="1">
      <c r="A1062" s="13"/>
      <c r="B1062" s="235"/>
      <c r="C1062" s="236"/>
      <c r="D1062" s="228" t="s">
        <v>217</v>
      </c>
      <c r="E1062" s="237" t="s">
        <v>19</v>
      </c>
      <c r="F1062" s="238" t="s">
        <v>1115</v>
      </c>
      <c r="G1062" s="236"/>
      <c r="H1062" s="239">
        <v>0.30599999999999999</v>
      </c>
      <c r="I1062" s="240"/>
      <c r="J1062" s="236"/>
      <c r="K1062" s="236"/>
      <c r="L1062" s="241"/>
      <c r="M1062" s="242"/>
      <c r="N1062" s="243"/>
      <c r="O1062" s="243"/>
      <c r="P1062" s="243"/>
      <c r="Q1062" s="243"/>
      <c r="R1062" s="243"/>
      <c r="S1062" s="243"/>
      <c r="T1062" s="244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5" t="s">
        <v>217</v>
      </c>
      <c r="AU1062" s="245" t="s">
        <v>81</v>
      </c>
      <c r="AV1062" s="13" t="s">
        <v>81</v>
      </c>
      <c r="AW1062" s="13" t="s">
        <v>33</v>
      </c>
      <c r="AX1062" s="13" t="s">
        <v>79</v>
      </c>
      <c r="AY1062" s="245" t="s">
        <v>204</v>
      </c>
    </row>
    <row r="1063" s="2" customFormat="1" ht="24.15" customHeight="1">
      <c r="A1063" s="41"/>
      <c r="B1063" s="42"/>
      <c r="C1063" s="215" t="s">
        <v>1116</v>
      </c>
      <c r="D1063" s="215" t="s">
        <v>206</v>
      </c>
      <c r="E1063" s="216" t="s">
        <v>1117</v>
      </c>
      <c r="F1063" s="217" t="s">
        <v>1118</v>
      </c>
      <c r="G1063" s="218" t="s">
        <v>209</v>
      </c>
      <c r="H1063" s="219">
        <v>1.25</v>
      </c>
      <c r="I1063" s="220"/>
      <c r="J1063" s="221">
        <f>ROUND(I1063*H1063,2)</f>
        <v>0</v>
      </c>
      <c r="K1063" s="217" t="s">
        <v>210</v>
      </c>
      <c r="L1063" s="47"/>
      <c r="M1063" s="222" t="s">
        <v>19</v>
      </c>
      <c r="N1063" s="223" t="s">
        <v>43</v>
      </c>
      <c r="O1063" s="87"/>
      <c r="P1063" s="224">
        <f>O1063*H1063</f>
        <v>0</v>
      </c>
      <c r="Q1063" s="224">
        <v>0.00019000000000000001</v>
      </c>
      <c r="R1063" s="224">
        <f>Q1063*H1063</f>
        <v>0.00023750000000000003</v>
      </c>
      <c r="S1063" s="224">
        <v>0</v>
      </c>
      <c r="T1063" s="225">
        <f>S1063*H1063</f>
        <v>0</v>
      </c>
      <c r="U1063" s="41"/>
      <c r="V1063" s="41"/>
      <c r="W1063" s="41"/>
      <c r="X1063" s="41"/>
      <c r="Y1063" s="41"/>
      <c r="Z1063" s="41"/>
      <c r="AA1063" s="41"/>
      <c r="AB1063" s="41"/>
      <c r="AC1063" s="41"/>
      <c r="AD1063" s="41"/>
      <c r="AE1063" s="41"/>
      <c r="AR1063" s="226" t="s">
        <v>211</v>
      </c>
      <c r="AT1063" s="226" t="s">
        <v>206</v>
      </c>
      <c r="AU1063" s="226" t="s">
        <v>81</v>
      </c>
      <c r="AY1063" s="20" t="s">
        <v>204</v>
      </c>
      <c r="BE1063" s="227">
        <f>IF(N1063="základní",J1063,0)</f>
        <v>0</v>
      </c>
      <c r="BF1063" s="227">
        <f>IF(N1063="snížená",J1063,0)</f>
        <v>0</v>
      </c>
      <c r="BG1063" s="227">
        <f>IF(N1063="zákl. přenesená",J1063,0)</f>
        <v>0</v>
      </c>
      <c r="BH1063" s="227">
        <f>IF(N1063="sníž. přenesená",J1063,0)</f>
        <v>0</v>
      </c>
      <c r="BI1063" s="227">
        <f>IF(N1063="nulová",J1063,0)</f>
        <v>0</v>
      </c>
      <c r="BJ1063" s="20" t="s">
        <v>79</v>
      </c>
      <c r="BK1063" s="227">
        <f>ROUND(I1063*H1063,2)</f>
        <v>0</v>
      </c>
      <c r="BL1063" s="20" t="s">
        <v>211</v>
      </c>
      <c r="BM1063" s="226" t="s">
        <v>1119</v>
      </c>
    </row>
    <row r="1064" s="2" customFormat="1">
      <c r="A1064" s="41"/>
      <c r="B1064" s="42"/>
      <c r="C1064" s="43"/>
      <c r="D1064" s="228" t="s">
        <v>213</v>
      </c>
      <c r="E1064" s="43"/>
      <c r="F1064" s="229" t="s">
        <v>1120</v>
      </c>
      <c r="G1064" s="43"/>
      <c r="H1064" s="43"/>
      <c r="I1064" s="230"/>
      <c r="J1064" s="43"/>
      <c r="K1064" s="43"/>
      <c r="L1064" s="47"/>
      <c r="M1064" s="231"/>
      <c r="N1064" s="232"/>
      <c r="O1064" s="87"/>
      <c r="P1064" s="87"/>
      <c r="Q1064" s="87"/>
      <c r="R1064" s="87"/>
      <c r="S1064" s="87"/>
      <c r="T1064" s="88"/>
      <c r="U1064" s="41"/>
      <c r="V1064" s="41"/>
      <c r="W1064" s="41"/>
      <c r="X1064" s="41"/>
      <c r="Y1064" s="41"/>
      <c r="Z1064" s="41"/>
      <c r="AA1064" s="41"/>
      <c r="AB1064" s="41"/>
      <c r="AC1064" s="41"/>
      <c r="AD1064" s="41"/>
      <c r="AE1064" s="41"/>
      <c r="AT1064" s="20" t="s">
        <v>213</v>
      </c>
      <c r="AU1064" s="20" t="s">
        <v>81</v>
      </c>
    </row>
    <row r="1065" s="2" customFormat="1">
      <c r="A1065" s="41"/>
      <c r="B1065" s="42"/>
      <c r="C1065" s="43"/>
      <c r="D1065" s="233" t="s">
        <v>215</v>
      </c>
      <c r="E1065" s="43"/>
      <c r="F1065" s="234" t="s">
        <v>1121</v>
      </c>
      <c r="G1065" s="43"/>
      <c r="H1065" s="43"/>
      <c r="I1065" s="230"/>
      <c r="J1065" s="43"/>
      <c r="K1065" s="43"/>
      <c r="L1065" s="47"/>
      <c r="M1065" s="231"/>
      <c r="N1065" s="232"/>
      <c r="O1065" s="87"/>
      <c r="P1065" s="87"/>
      <c r="Q1065" s="87"/>
      <c r="R1065" s="87"/>
      <c r="S1065" s="87"/>
      <c r="T1065" s="88"/>
      <c r="U1065" s="41"/>
      <c r="V1065" s="41"/>
      <c r="W1065" s="41"/>
      <c r="X1065" s="41"/>
      <c r="Y1065" s="41"/>
      <c r="Z1065" s="41"/>
      <c r="AA1065" s="41"/>
      <c r="AB1065" s="41"/>
      <c r="AC1065" s="41"/>
      <c r="AD1065" s="41"/>
      <c r="AE1065" s="41"/>
      <c r="AT1065" s="20" t="s">
        <v>215</v>
      </c>
      <c r="AU1065" s="20" t="s">
        <v>81</v>
      </c>
    </row>
    <row r="1066" s="13" customFormat="1">
      <c r="A1066" s="13"/>
      <c r="B1066" s="235"/>
      <c r="C1066" s="236"/>
      <c r="D1066" s="228" t="s">
        <v>217</v>
      </c>
      <c r="E1066" s="237" t="s">
        <v>19</v>
      </c>
      <c r="F1066" s="238" t="s">
        <v>1122</v>
      </c>
      <c r="G1066" s="236"/>
      <c r="H1066" s="239">
        <v>1.25</v>
      </c>
      <c r="I1066" s="240"/>
      <c r="J1066" s="236"/>
      <c r="K1066" s="236"/>
      <c r="L1066" s="241"/>
      <c r="M1066" s="242"/>
      <c r="N1066" s="243"/>
      <c r="O1066" s="243"/>
      <c r="P1066" s="243"/>
      <c r="Q1066" s="243"/>
      <c r="R1066" s="243"/>
      <c r="S1066" s="243"/>
      <c r="T1066" s="244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5" t="s">
        <v>217</v>
      </c>
      <c r="AU1066" s="245" t="s">
        <v>81</v>
      </c>
      <c r="AV1066" s="13" t="s">
        <v>81</v>
      </c>
      <c r="AW1066" s="13" t="s">
        <v>33</v>
      </c>
      <c r="AX1066" s="13" t="s">
        <v>79</v>
      </c>
      <c r="AY1066" s="245" t="s">
        <v>204</v>
      </c>
    </row>
    <row r="1067" s="2" customFormat="1" ht="21.75" customHeight="1">
      <c r="A1067" s="41"/>
      <c r="B1067" s="42"/>
      <c r="C1067" s="215" t="s">
        <v>1123</v>
      </c>
      <c r="D1067" s="215" t="s">
        <v>206</v>
      </c>
      <c r="E1067" s="216" t="s">
        <v>1124</v>
      </c>
      <c r="F1067" s="217" t="s">
        <v>1125</v>
      </c>
      <c r="G1067" s="218" t="s">
        <v>209</v>
      </c>
      <c r="H1067" s="219">
        <v>16.5</v>
      </c>
      <c r="I1067" s="220"/>
      <c r="J1067" s="221">
        <f>ROUND(I1067*H1067,2)</f>
        <v>0</v>
      </c>
      <c r="K1067" s="217" t="s">
        <v>210</v>
      </c>
      <c r="L1067" s="47"/>
      <c r="M1067" s="222" t="s">
        <v>19</v>
      </c>
      <c r="N1067" s="223" t="s">
        <v>43</v>
      </c>
      <c r="O1067" s="87"/>
      <c r="P1067" s="224">
        <f>O1067*H1067</f>
        <v>0</v>
      </c>
      <c r="Q1067" s="224">
        <v>0.00034000000000000002</v>
      </c>
      <c r="R1067" s="224">
        <f>Q1067*H1067</f>
        <v>0.0056100000000000004</v>
      </c>
      <c r="S1067" s="224">
        <v>0</v>
      </c>
      <c r="T1067" s="225">
        <f>S1067*H1067</f>
        <v>0</v>
      </c>
      <c r="U1067" s="41"/>
      <c r="V1067" s="41"/>
      <c r="W1067" s="41"/>
      <c r="X1067" s="41"/>
      <c r="Y1067" s="41"/>
      <c r="Z1067" s="41"/>
      <c r="AA1067" s="41"/>
      <c r="AB1067" s="41"/>
      <c r="AC1067" s="41"/>
      <c r="AD1067" s="41"/>
      <c r="AE1067" s="41"/>
      <c r="AR1067" s="226" t="s">
        <v>211</v>
      </c>
      <c r="AT1067" s="226" t="s">
        <v>206</v>
      </c>
      <c r="AU1067" s="226" t="s">
        <v>81</v>
      </c>
      <c r="AY1067" s="20" t="s">
        <v>204</v>
      </c>
      <c r="BE1067" s="227">
        <f>IF(N1067="základní",J1067,0)</f>
        <v>0</v>
      </c>
      <c r="BF1067" s="227">
        <f>IF(N1067="snížená",J1067,0)</f>
        <v>0</v>
      </c>
      <c r="BG1067" s="227">
        <f>IF(N1067="zákl. přenesená",J1067,0)</f>
        <v>0</v>
      </c>
      <c r="BH1067" s="227">
        <f>IF(N1067="sníž. přenesená",J1067,0)</f>
        <v>0</v>
      </c>
      <c r="BI1067" s="227">
        <f>IF(N1067="nulová",J1067,0)</f>
        <v>0</v>
      </c>
      <c r="BJ1067" s="20" t="s">
        <v>79</v>
      </c>
      <c r="BK1067" s="227">
        <f>ROUND(I1067*H1067,2)</f>
        <v>0</v>
      </c>
      <c r="BL1067" s="20" t="s">
        <v>211</v>
      </c>
      <c r="BM1067" s="226" t="s">
        <v>1126</v>
      </c>
    </row>
    <row r="1068" s="2" customFormat="1">
      <c r="A1068" s="41"/>
      <c r="B1068" s="42"/>
      <c r="C1068" s="43"/>
      <c r="D1068" s="228" t="s">
        <v>213</v>
      </c>
      <c r="E1068" s="43"/>
      <c r="F1068" s="229" t="s">
        <v>1127</v>
      </c>
      <c r="G1068" s="43"/>
      <c r="H1068" s="43"/>
      <c r="I1068" s="230"/>
      <c r="J1068" s="43"/>
      <c r="K1068" s="43"/>
      <c r="L1068" s="47"/>
      <c r="M1068" s="231"/>
      <c r="N1068" s="232"/>
      <c r="O1068" s="87"/>
      <c r="P1068" s="87"/>
      <c r="Q1068" s="87"/>
      <c r="R1068" s="87"/>
      <c r="S1068" s="87"/>
      <c r="T1068" s="88"/>
      <c r="U1068" s="41"/>
      <c r="V1068" s="41"/>
      <c r="W1068" s="41"/>
      <c r="X1068" s="41"/>
      <c r="Y1068" s="41"/>
      <c r="Z1068" s="41"/>
      <c r="AA1068" s="41"/>
      <c r="AB1068" s="41"/>
      <c r="AC1068" s="41"/>
      <c r="AD1068" s="41"/>
      <c r="AE1068" s="41"/>
      <c r="AT1068" s="20" t="s">
        <v>213</v>
      </c>
      <c r="AU1068" s="20" t="s">
        <v>81</v>
      </c>
    </row>
    <row r="1069" s="2" customFormat="1">
      <c r="A1069" s="41"/>
      <c r="B1069" s="42"/>
      <c r="C1069" s="43"/>
      <c r="D1069" s="233" t="s">
        <v>215</v>
      </c>
      <c r="E1069" s="43"/>
      <c r="F1069" s="234" t="s">
        <v>1128</v>
      </c>
      <c r="G1069" s="43"/>
      <c r="H1069" s="43"/>
      <c r="I1069" s="230"/>
      <c r="J1069" s="43"/>
      <c r="K1069" s="43"/>
      <c r="L1069" s="47"/>
      <c r="M1069" s="231"/>
      <c r="N1069" s="232"/>
      <c r="O1069" s="87"/>
      <c r="P1069" s="87"/>
      <c r="Q1069" s="87"/>
      <c r="R1069" s="87"/>
      <c r="S1069" s="87"/>
      <c r="T1069" s="88"/>
      <c r="U1069" s="41"/>
      <c r="V1069" s="41"/>
      <c r="W1069" s="41"/>
      <c r="X1069" s="41"/>
      <c r="Y1069" s="41"/>
      <c r="Z1069" s="41"/>
      <c r="AA1069" s="41"/>
      <c r="AB1069" s="41"/>
      <c r="AC1069" s="41"/>
      <c r="AD1069" s="41"/>
      <c r="AE1069" s="41"/>
      <c r="AT1069" s="20" t="s">
        <v>215</v>
      </c>
      <c r="AU1069" s="20" t="s">
        <v>81</v>
      </c>
    </row>
    <row r="1070" s="13" customFormat="1">
      <c r="A1070" s="13"/>
      <c r="B1070" s="235"/>
      <c r="C1070" s="236"/>
      <c r="D1070" s="228" t="s">
        <v>217</v>
      </c>
      <c r="E1070" s="237" t="s">
        <v>19</v>
      </c>
      <c r="F1070" s="238" t="s">
        <v>1129</v>
      </c>
      <c r="G1070" s="236"/>
      <c r="H1070" s="239">
        <v>8.25</v>
      </c>
      <c r="I1070" s="240"/>
      <c r="J1070" s="236"/>
      <c r="K1070" s="236"/>
      <c r="L1070" s="241"/>
      <c r="M1070" s="242"/>
      <c r="N1070" s="243"/>
      <c r="O1070" s="243"/>
      <c r="P1070" s="243"/>
      <c r="Q1070" s="243"/>
      <c r="R1070" s="243"/>
      <c r="S1070" s="243"/>
      <c r="T1070" s="244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5" t="s">
        <v>217</v>
      </c>
      <c r="AU1070" s="245" t="s">
        <v>81</v>
      </c>
      <c r="AV1070" s="13" t="s">
        <v>81</v>
      </c>
      <c r="AW1070" s="13" t="s">
        <v>33</v>
      </c>
      <c r="AX1070" s="13" t="s">
        <v>72</v>
      </c>
      <c r="AY1070" s="245" t="s">
        <v>204</v>
      </c>
    </row>
    <row r="1071" s="13" customFormat="1">
      <c r="A1071" s="13"/>
      <c r="B1071" s="235"/>
      <c r="C1071" s="236"/>
      <c r="D1071" s="228" t="s">
        <v>217</v>
      </c>
      <c r="E1071" s="237" t="s">
        <v>19</v>
      </c>
      <c r="F1071" s="238" t="s">
        <v>1130</v>
      </c>
      <c r="G1071" s="236"/>
      <c r="H1071" s="239">
        <v>8.25</v>
      </c>
      <c r="I1071" s="240"/>
      <c r="J1071" s="236"/>
      <c r="K1071" s="236"/>
      <c r="L1071" s="241"/>
      <c r="M1071" s="242"/>
      <c r="N1071" s="243"/>
      <c r="O1071" s="243"/>
      <c r="P1071" s="243"/>
      <c r="Q1071" s="243"/>
      <c r="R1071" s="243"/>
      <c r="S1071" s="243"/>
      <c r="T1071" s="244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5" t="s">
        <v>217</v>
      </c>
      <c r="AU1071" s="245" t="s">
        <v>81</v>
      </c>
      <c r="AV1071" s="13" t="s">
        <v>81</v>
      </c>
      <c r="AW1071" s="13" t="s">
        <v>33</v>
      </c>
      <c r="AX1071" s="13" t="s">
        <v>72</v>
      </c>
      <c r="AY1071" s="245" t="s">
        <v>204</v>
      </c>
    </row>
    <row r="1072" s="14" customFormat="1">
      <c r="A1072" s="14"/>
      <c r="B1072" s="246"/>
      <c r="C1072" s="247"/>
      <c r="D1072" s="228" t="s">
        <v>217</v>
      </c>
      <c r="E1072" s="248" t="s">
        <v>19</v>
      </c>
      <c r="F1072" s="249" t="s">
        <v>220</v>
      </c>
      <c r="G1072" s="247"/>
      <c r="H1072" s="250">
        <v>16.5</v>
      </c>
      <c r="I1072" s="251"/>
      <c r="J1072" s="247"/>
      <c r="K1072" s="247"/>
      <c r="L1072" s="252"/>
      <c r="M1072" s="253"/>
      <c r="N1072" s="254"/>
      <c r="O1072" s="254"/>
      <c r="P1072" s="254"/>
      <c r="Q1072" s="254"/>
      <c r="R1072" s="254"/>
      <c r="S1072" s="254"/>
      <c r="T1072" s="255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6" t="s">
        <v>217</v>
      </c>
      <c r="AU1072" s="256" t="s">
        <v>81</v>
      </c>
      <c r="AV1072" s="14" t="s">
        <v>211</v>
      </c>
      <c r="AW1072" s="14" t="s">
        <v>33</v>
      </c>
      <c r="AX1072" s="14" t="s">
        <v>79</v>
      </c>
      <c r="AY1072" s="256" t="s">
        <v>204</v>
      </c>
    </row>
    <row r="1073" s="2" customFormat="1" ht="24.15" customHeight="1">
      <c r="A1073" s="41"/>
      <c r="B1073" s="42"/>
      <c r="C1073" s="215" t="s">
        <v>1131</v>
      </c>
      <c r="D1073" s="215" t="s">
        <v>206</v>
      </c>
      <c r="E1073" s="216" t="s">
        <v>1132</v>
      </c>
      <c r="F1073" s="217" t="s">
        <v>1133</v>
      </c>
      <c r="G1073" s="218" t="s">
        <v>209</v>
      </c>
      <c r="H1073" s="219">
        <v>28.75</v>
      </c>
      <c r="I1073" s="220"/>
      <c r="J1073" s="221">
        <f>ROUND(I1073*H1073,2)</f>
        <v>0</v>
      </c>
      <c r="K1073" s="217" t="s">
        <v>19</v>
      </c>
      <c r="L1073" s="47"/>
      <c r="M1073" s="222" t="s">
        <v>19</v>
      </c>
      <c r="N1073" s="223" t="s">
        <v>43</v>
      </c>
      <c r="O1073" s="87"/>
      <c r="P1073" s="224">
        <f>O1073*H1073</f>
        <v>0</v>
      </c>
      <c r="Q1073" s="224">
        <v>0.00038000000000000002</v>
      </c>
      <c r="R1073" s="224">
        <f>Q1073*H1073</f>
        <v>0.010925000000000001</v>
      </c>
      <c r="S1073" s="224">
        <v>0</v>
      </c>
      <c r="T1073" s="225">
        <f>S1073*H1073</f>
        <v>0</v>
      </c>
      <c r="U1073" s="41"/>
      <c r="V1073" s="41"/>
      <c r="W1073" s="41"/>
      <c r="X1073" s="41"/>
      <c r="Y1073" s="41"/>
      <c r="Z1073" s="41"/>
      <c r="AA1073" s="41"/>
      <c r="AB1073" s="41"/>
      <c r="AC1073" s="41"/>
      <c r="AD1073" s="41"/>
      <c r="AE1073" s="41"/>
      <c r="AR1073" s="226" t="s">
        <v>211</v>
      </c>
      <c r="AT1073" s="226" t="s">
        <v>206</v>
      </c>
      <c r="AU1073" s="226" t="s">
        <v>81</v>
      </c>
      <c r="AY1073" s="20" t="s">
        <v>204</v>
      </c>
      <c r="BE1073" s="227">
        <f>IF(N1073="základní",J1073,0)</f>
        <v>0</v>
      </c>
      <c r="BF1073" s="227">
        <f>IF(N1073="snížená",J1073,0)</f>
        <v>0</v>
      </c>
      <c r="BG1073" s="227">
        <f>IF(N1073="zákl. přenesená",J1073,0)</f>
        <v>0</v>
      </c>
      <c r="BH1073" s="227">
        <f>IF(N1073="sníž. přenesená",J1073,0)</f>
        <v>0</v>
      </c>
      <c r="BI1073" s="227">
        <f>IF(N1073="nulová",J1073,0)</f>
        <v>0</v>
      </c>
      <c r="BJ1073" s="20" t="s">
        <v>79</v>
      </c>
      <c r="BK1073" s="227">
        <f>ROUND(I1073*H1073,2)</f>
        <v>0</v>
      </c>
      <c r="BL1073" s="20" t="s">
        <v>211</v>
      </c>
      <c r="BM1073" s="226" t="s">
        <v>1134</v>
      </c>
    </row>
    <row r="1074" s="2" customFormat="1">
      <c r="A1074" s="41"/>
      <c r="B1074" s="42"/>
      <c r="C1074" s="43"/>
      <c r="D1074" s="228" t="s">
        <v>213</v>
      </c>
      <c r="E1074" s="43"/>
      <c r="F1074" s="229" t="s">
        <v>1135</v>
      </c>
      <c r="G1074" s="43"/>
      <c r="H1074" s="43"/>
      <c r="I1074" s="230"/>
      <c r="J1074" s="43"/>
      <c r="K1074" s="43"/>
      <c r="L1074" s="47"/>
      <c r="M1074" s="231"/>
      <c r="N1074" s="232"/>
      <c r="O1074" s="87"/>
      <c r="P1074" s="87"/>
      <c r="Q1074" s="87"/>
      <c r="R1074" s="87"/>
      <c r="S1074" s="87"/>
      <c r="T1074" s="88"/>
      <c r="U1074" s="41"/>
      <c r="V1074" s="41"/>
      <c r="W1074" s="41"/>
      <c r="X1074" s="41"/>
      <c r="Y1074" s="41"/>
      <c r="Z1074" s="41"/>
      <c r="AA1074" s="41"/>
      <c r="AB1074" s="41"/>
      <c r="AC1074" s="41"/>
      <c r="AD1074" s="41"/>
      <c r="AE1074" s="41"/>
      <c r="AT1074" s="20" t="s">
        <v>213</v>
      </c>
      <c r="AU1074" s="20" t="s">
        <v>81</v>
      </c>
    </row>
    <row r="1075" s="13" customFormat="1">
      <c r="A1075" s="13"/>
      <c r="B1075" s="235"/>
      <c r="C1075" s="236"/>
      <c r="D1075" s="228" t="s">
        <v>217</v>
      </c>
      <c r="E1075" s="237" t="s">
        <v>19</v>
      </c>
      <c r="F1075" s="238" t="s">
        <v>1136</v>
      </c>
      <c r="G1075" s="236"/>
      <c r="H1075" s="239">
        <v>2.75</v>
      </c>
      <c r="I1075" s="240"/>
      <c r="J1075" s="236"/>
      <c r="K1075" s="236"/>
      <c r="L1075" s="241"/>
      <c r="M1075" s="242"/>
      <c r="N1075" s="243"/>
      <c r="O1075" s="243"/>
      <c r="P1075" s="243"/>
      <c r="Q1075" s="243"/>
      <c r="R1075" s="243"/>
      <c r="S1075" s="243"/>
      <c r="T1075" s="244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5" t="s">
        <v>217</v>
      </c>
      <c r="AU1075" s="245" t="s">
        <v>81</v>
      </c>
      <c r="AV1075" s="13" t="s">
        <v>81</v>
      </c>
      <c r="AW1075" s="13" t="s">
        <v>33</v>
      </c>
      <c r="AX1075" s="13" t="s">
        <v>72</v>
      </c>
      <c r="AY1075" s="245" t="s">
        <v>204</v>
      </c>
    </row>
    <row r="1076" s="13" customFormat="1">
      <c r="A1076" s="13"/>
      <c r="B1076" s="235"/>
      <c r="C1076" s="236"/>
      <c r="D1076" s="228" t="s">
        <v>217</v>
      </c>
      <c r="E1076" s="237" t="s">
        <v>19</v>
      </c>
      <c r="F1076" s="238" t="s">
        <v>1137</v>
      </c>
      <c r="G1076" s="236"/>
      <c r="H1076" s="239">
        <v>13</v>
      </c>
      <c r="I1076" s="240"/>
      <c r="J1076" s="236"/>
      <c r="K1076" s="236"/>
      <c r="L1076" s="241"/>
      <c r="M1076" s="242"/>
      <c r="N1076" s="243"/>
      <c r="O1076" s="243"/>
      <c r="P1076" s="243"/>
      <c r="Q1076" s="243"/>
      <c r="R1076" s="243"/>
      <c r="S1076" s="243"/>
      <c r="T1076" s="244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5" t="s">
        <v>217</v>
      </c>
      <c r="AU1076" s="245" t="s">
        <v>81</v>
      </c>
      <c r="AV1076" s="13" t="s">
        <v>81</v>
      </c>
      <c r="AW1076" s="13" t="s">
        <v>33</v>
      </c>
      <c r="AX1076" s="13" t="s">
        <v>72</v>
      </c>
      <c r="AY1076" s="245" t="s">
        <v>204</v>
      </c>
    </row>
    <row r="1077" s="13" customFormat="1">
      <c r="A1077" s="13"/>
      <c r="B1077" s="235"/>
      <c r="C1077" s="236"/>
      <c r="D1077" s="228" t="s">
        <v>217</v>
      </c>
      <c r="E1077" s="237" t="s">
        <v>19</v>
      </c>
      <c r="F1077" s="238" t="s">
        <v>1138</v>
      </c>
      <c r="G1077" s="236"/>
      <c r="H1077" s="239">
        <v>13</v>
      </c>
      <c r="I1077" s="240"/>
      <c r="J1077" s="236"/>
      <c r="K1077" s="236"/>
      <c r="L1077" s="241"/>
      <c r="M1077" s="242"/>
      <c r="N1077" s="243"/>
      <c r="O1077" s="243"/>
      <c r="P1077" s="243"/>
      <c r="Q1077" s="243"/>
      <c r="R1077" s="243"/>
      <c r="S1077" s="243"/>
      <c r="T1077" s="244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5" t="s">
        <v>217</v>
      </c>
      <c r="AU1077" s="245" t="s">
        <v>81</v>
      </c>
      <c r="AV1077" s="13" t="s">
        <v>81</v>
      </c>
      <c r="AW1077" s="13" t="s">
        <v>33</v>
      </c>
      <c r="AX1077" s="13" t="s">
        <v>72</v>
      </c>
      <c r="AY1077" s="245" t="s">
        <v>204</v>
      </c>
    </row>
    <row r="1078" s="14" customFormat="1">
      <c r="A1078" s="14"/>
      <c r="B1078" s="246"/>
      <c r="C1078" s="247"/>
      <c r="D1078" s="228" t="s">
        <v>217</v>
      </c>
      <c r="E1078" s="248" t="s">
        <v>19</v>
      </c>
      <c r="F1078" s="249" t="s">
        <v>220</v>
      </c>
      <c r="G1078" s="247"/>
      <c r="H1078" s="250">
        <v>28.75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6" t="s">
        <v>217</v>
      </c>
      <c r="AU1078" s="256" t="s">
        <v>81</v>
      </c>
      <c r="AV1078" s="14" t="s">
        <v>211</v>
      </c>
      <c r="AW1078" s="14" t="s">
        <v>33</v>
      </c>
      <c r="AX1078" s="14" t="s">
        <v>79</v>
      </c>
      <c r="AY1078" s="256" t="s">
        <v>204</v>
      </c>
    </row>
    <row r="1079" s="2" customFormat="1" ht="49.05" customHeight="1">
      <c r="A1079" s="41"/>
      <c r="B1079" s="42"/>
      <c r="C1079" s="215" t="s">
        <v>1139</v>
      </c>
      <c r="D1079" s="215" t="s">
        <v>206</v>
      </c>
      <c r="E1079" s="216" t="s">
        <v>1140</v>
      </c>
      <c r="F1079" s="217" t="s">
        <v>1141</v>
      </c>
      <c r="G1079" s="218" t="s">
        <v>1035</v>
      </c>
      <c r="H1079" s="219">
        <v>2</v>
      </c>
      <c r="I1079" s="220"/>
      <c r="J1079" s="221">
        <f>ROUND(I1079*H1079,2)</f>
        <v>0</v>
      </c>
      <c r="K1079" s="217" t="s">
        <v>19</v>
      </c>
      <c r="L1079" s="47"/>
      <c r="M1079" s="222" t="s">
        <v>19</v>
      </c>
      <c r="N1079" s="223" t="s">
        <v>43</v>
      </c>
      <c r="O1079" s="87"/>
      <c r="P1079" s="224">
        <f>O1079*H1079</f>
        <v>0</v>
      </c>
      <c r="Q1079" s="224">
        <v>7.3979999999999997</v>
      </c>
      <c r="R1079" s="224">
        <f>Q1079*H1079</f>
        <v>14.795999999999999</v>
      </c>
      <c r="S1079" s="224">
        <v>0</v>
      </c>
      <c r="T1079" s="225">
        <f>S1079*H1079</f>
        <v>0</v>
      </c>
      <c r="U1079" s="41"/>
      <c r="V1079" s="41"/>
      <c r="W1079" s="41"/>
      <c r="X1079" s="41"/>
      <c r="Y1079" s="41"/>
      <c r="Z1079" s="41"/>
      <c r="AA1079" s="41"/>
      <c r="AB1079" s="41"/>
      <c r="AC1079" s="41"/>
      <c r="AD1079" s="41"/>
      <c r="AE1079" s="41"/>
      <c r="AR1079" s="226" t="s">
        <v>211</v>
      </c>
      <c r="AT1079" s="226" t="s">
        <v>206</v>
      </c>
      <c r="AU1079" s="226" t="s">
        <v>81</v>
      </c>
      <c r="AY1079" s="20" t="s">
        <v>204</v>
      </c>
      <c r="BE1079" s="227">
        <f>IF(N1079="základní",J1079,0)</f>
        <v>0</v>
      </c>
      <c r="BF1079" s="227">
        <f>IF(N1079="snížená",J1079,0)</f>
        <v>0</v>
      </c>
      <c r="BG1079" s="227">
        <f>IF(N1079="zákl. přenesená",J1079,0)</f>
        <v>0</v>
      </c>
      <c r="BH1079" s="227">
        <f>IF(N1079="sníž. přenesená",J1079,0)</f>
        <v>0</v>
      </c>
      <c r="BI1079" s="227">
        <f>IF(N1079="nulová",J1079,0)</f>
        <v>0</v>
      </c>
      <c r="BJ1079" s="20" t="s">
        <v>79</v>
      </c>
      <c r="BK1079" s="227">
        <f>ROUND(I1079*H1079,2)</f>
        <v>0</v>
      </c>
      <c r="BL1079" s="20" t="s">
        <v>211</v>
      </c>
      <c r="BM1079" s="226" t="s">
        <v>1142</v>
      </c>
    </row>
    <row r="1080" s="2" customFormat="1">
      <c r="A1080" s="41"/>
      <c r="B1080" s="42"/>
      <c r="C1080" s="43"/>
      <c r="D1080" s="228" t="s">
        <v>213</v>
      </c>
      <c r="E1080" s="43"/>
      <c r="F1080" s="229" t="s">
        <v>1141</v>
      </c>
      <c r="G1080" s="43"/>
      <c r="H1080" s="43"/>
      <c r="I1080" s="230"/>
      <c r="J1080" s="43"/>
      <c r="K1080" s="43"/>
      <c r="L1080" s="47"/>
      <c r="M1080" s="231"/>
      <c r="N1080" s="232"/>
      <c r="O1080" s="87"/>
      <c r="P1080" s="87"/>
      <c r="Q1080" s="87"/>
      <c r="R1080" s="87"/>
      <c r="S1080" s="87"/>
      <c r="T1080" s="88"/>
      <c r="U1080" s="41"/>
      <c r="V1080" s="41"/>
      <c r="W1080" s="41"/>
      <c r="X1080" s="41"/>
      <c r="Y1080" s="41"/>
      <c r="Z1080" s="41"/>
      <c r="AA1080" s="41"/>
      <c r="AB1080" s="41"/>
      <c r="AC1080" s="41"/>
      <c r="AD1080" s="41"/>
      <c r="AE1080" s="41"/>
      <c r="AT1080" s="20" t="s">
        <v>213</v>
      </c>
      <c r="AU1080" s="20" t="s">
        <v>81</v>
      </c>
    </row>
    <row r="1081" s="2" customFormat="1">
      <c r="A1081" s="41"/>
      <c r="B1081" s="42"/>
      <c r="C1081" s="43"/>
      <c r="D1081" s="228" t="s">
        <v>879</v>
      </c>
      <c r="E1081" s="43"/>
      <c r="F1081" s="288" t="s">
        <v>1143</v>
      </c>
      <c r="G1081" s="43"/>
      <c r="H1081" s="43"/>
      <c r="I1081" s="230"/>
      <c r="J1081" s="43"/>
      <c r="K1081" s="43"/>
      <c r="L1081" s="47"/>
      <c r="M1081" s="231"/>
      <c r="N1081" s="232"/>
      <c r="O1081" s="87"/>
      <c r="P1081" s="87"/>
      <c r="Q1081" s="87"/>
      <c r="R1081" s="87"/>
      <c r="S1081" s="87"/>
      <c r="T1081" s="88"/>
      <c r="U1081" s="41"/>
      <c r="V1081" s="41"/>
      <c r="W1081" s="41"/>
      <c r="X1081" s="41"/>
      <c r="Y1081" s="41"/>
      <c r="Z1081" s="41"/>
      <c r="AA1081" s="41"/>
      <c r="AB1081" s="41"/>
      <c r="AC1081" s="41"/>
      <c r="AD1081" s="41"/>
      <c r="AE1081" s="41"/>
      <c r="AT1081" s="20" t="s">
        <v>879</v>
      </c>
      <c r="AU1081" s="20" t="s">
        <v>81</v>
      </c>
    </row>
    <row r="1082" s="15" customFormat="1">
      <c r="A1082" s="15"/>
      <c r="B1082" s="257"/>
      <c r="C1082" s="258"/>
      <c r="D1082" s="228" t="s">
        <v>217</v>
      </c>
      <c r="E1082" s="259" t="s">
        <v>19</v>
      </c>
      <c r="F1082" s="260" t="s">
        <v>516</v>
      </c>
      <c r="G1082" s="258"/>
      <c r="H1082" s="259" t="s">
        <v>19</v>
      </c>
      <c r="I1082" s="261"/>
      <c r="J1082" s="258"/>
      <c r="K1082" s="258"/>
      <c r="L1082" s="262"/>
      <c r="M1082" s="263"/>
      <c r="N1082" s="264"/>
      <c r="O1082" s="264"/>
      <c r="P1082" s="264"/>
      <c r="Q1082" s="264"/>
      <c r="R1082" s="264"/>
      <c r="S1082" s="264"/>
      <c r="T1082" s="26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66" t="s">
        <v>217</v>
      </c>
      <c r="AU1082" s="266" t="s">
        <v>81</v>
      </c>
      <c r="AV1082" s="15" t="s">
        <v>79</v>
      </c>
      <c r="AW1082" s="15" t="s">
        <v>33</v>
      </c>
      <c r="AX1082" s="15" t="s">
        <v>72</v>
      </c>
      <c r="AY1082" s="266" t="s">
        <v>204</v>
      </c>
    </row>
    <row r="1083" s="13" customFormat="1">
      <c r="A1083" s="13"/>
      <c r="B1083" s="235"/>
      <c r="C1083" s="236"/>
      <c r="D1083" s="228" t="s">
        <v>217</v>
      </c>
      <c r="E1083" s="237" t="s">
        <v>19</v>
      </c>
      <c r="F1083" s="238" t="s">
        <v>1144</v>
      </c>
      <c r="G1083" s="236"/>
      <c r="H1083" s="239">
        <v>2</v>
      </c>
      <c r="I1083" s="240"/>
      <c r="J1083" s="236"/>
      <c r="K1083" s="236"/>
      <c r="L1083" s="241"/>
      <c r="M1083" s="242"/>
      <c r="N1083" s="243"/>
      <c r="O1083" s="243"/>
      <c r="P1083" s="243"/>
      <c r="Q1083" s="243"/>
      <c r="R1083" s="243"/>
      <c r="S1083" s="243"/>
      <c r="T1083" s="244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5" t="s">
        <v>217</v>
      </c>
      <c r="AU1083" s="245" t="s">
        <v>81</v>
      </c>
      <c r="AV1083" s="13" t="s">
        <v>81</v>
      </c>
      <c r="AW1083" s="13" t="s">
        <v>33</v>
      </c>
      <c r="AX1083" s="13" t="s">
        <v>79</v>
      </c>
      <c r="AY1083" s="245" t="s">
        <v>204</v>
      </c>
    </row>
    <row r="1084" s="2" customFormat="1" ht="55.5" customHeight="1">
      <c r="A1084" s="41"/>
      <c r="B1084" s="42"/>
      <c r="C1084" s="215" t="s">
        <v>1145</v>
      </c>
      <c r="D1084" s="215" t="s">
        <v>206</v>
      </c>
      <c r="E1084" s="216" t="s">
        <v>1146</v>
      </c>
      <c r="F1084" s="217" t="s">
        <v>1147</v>
      </c>
      <c r="G1084" s="218" t="s">
        <v>1035</v>
      </c>
      <c r="H1084" s="219">
        <v>1</v>
      </c>
      <c r="I1084" s="220"/>
      <c r="J1084" s="221">
        <f>ROUND(I1084*H1084,2)</f>
        <v>0</v>
      </c>
      <c r="K1084" s="217" t="s">
        <v>19</v>
      </c>
      <c r="L1084" s="47"/>
      <c r="M1084" s="222" t="s">
        <v>19</v>
      </c>
      <c r="N1084" s="223" t="s">
        <v>43</v>
      </c>
      <c r="O1084" s="87"/>
      <c r="P1084" s="224">
        <f>O1084*H1084</f>
        <v>0</v>
      </c>
      <c r="Q1084" s="224">
        <v>6.173</v>
      </c>
      <c r="R1084" s="224">
        <f>Q1084*H1084</f>
        <v>6.173</v>
      </c>
      <c r="S1084" s="224">
        <v>0</v>
      </c>
      <c r="T1084" s="225">
        <f>S1084*H1084</f>
        <v>0</v>
      </c>
      <c r="U1084" s="41"/>
      <c r="V1084" s="41"/>
      <c r="W1084" s="41"/>
      <c r="X1084" s="41"/>
      <c r="Y1084" s="41"/>
      <c r="Z1084" s="41"/>
      <c r="AA1084" s="41"/>
      <c r="AB1084" s="41"/>
      <c r="AC1084" s="41"/>
      <c r="AD1084" s="41"/>
      <c r="AE1084" s="41"/>
      <c r="AR1084" s="226" t="s">
        <v>211</v>
      </c>
      <c r="AT1084" s="226" t="s">
        <v>206</v>
      </c>
      <c r="AU1084" s="226" t="s">
        <v>81</v>
      </c>
      <c r="AY1084" s="20" t="s">
        <v>204</v>
      </c>
      <c r="BE1084" s="227">
        <f>IF(N1084="základní",J1084,0)</f>
        <v>0</v>
      </c>
      <c r="BF1084" s="227">
        <f>IF(N1084="snížená",J1084,0)</f>
        <v>0</v>
      </c>
      <c r="BG1084" s="227">
        <f>IF(N1084="zákl. přenesená",J1084,0)</f>
        <v>0</v>
      </c>
      <c r="BH1084" s="227">
        <f>IF(N1084="sníž. přenesená",J1084,0)</f>
        <v>0</v>
      </c>
      <c r="BI1084" s="227">
        <f>IF(N1084="nulová",J1084,0)</f>
        <v>0</v>
      </c>
      <c r="BJ1084" s="20" t="s">
        <v>79</v>
      </c>
      <c r="BK1084" s="227">
        <f>ROUND(I1084*H1084,2)</f>
        <v>0</v>
      </c>
      <c r="BL1084" s="20" t="s">
        <v>211</v>
      </c>
      <c r="BM1084" s="226" t="s">
        <v>1148</v>
      </c>
    </row>
    <row r="1085" s="2" customFormat="1">
      <c r="A1085" s="41"/>
      <c r="B1085" s="42"/>
      <c r="C1085" s="43"/>
      <c r="D1085" s="228" t="s">
        <v>213</v>
      </c>
      <c r="E1085" s="43"/>
      <c r="F1085" s="229" t="s">
        <v>1147</v>
      </c>
      <c r="G1085" s="43"/>
      <c r="H1085" s="43"/>
      <c r="I1085" s="230"/>
      <c r="J1085" s="43"/>
      <c r="K1085" s="43"/>
      <c r="L1085" s="47"/>
      <c r="M1085" s="231"/>
      <c r="N1085" s="232"/>
      <c r="O1085" s="87"/>
      <c r="P1085" s="87"/>
      <c r="Q1085" s="87"/>
      <c r="R1085" s="87"/>
      <c r="S1085" s="87"/>
      <c r="T1085" s="88"/>
      <c r="U1085" s="41"/>
      <c r="V1085" s="41"/>
      <c r="W1085" s="41"/>
      <c r="X1085" s="41"/>
      <c r="Y1085" s="41"/>
      <c r="Z1085" s="41"/>
      <c r="AA1085" s="41"/>
      <c r="AB1085" s="41"/>
      <c r="AC1085" s="41"/>
      <c r="AD1085" s="41"/>
      <c r="AE1085" s="41"/>
      <c r="AT1085" s="20" t="s">
        <v>213</v>
      </c>
      <c r="AU1085" s="20" t="s">
        <v>81</v>
      </c>
    </row>
    <row r="1086" s="2" customFormat="1">
      <c r="A1086" s="41"/>
      <c r="B1086" s="42"/>
      <c r="C1086" s="43"/>
      <c r="D1086" s="228" t="s">
        <v>879</v>
      </c>
      <c r="E1086" s="43"/>
      <c r="F1086" s="288" t="s">
        <v>1143</v>
      </c>
      <c r="G1086" s="43"/>
      <c r="H1086" s="43"/>
      <c r="I1086" s="230"/>
      <c r="J1086" s="43"/>
      <c r="K1086" s="43"/>
      <c r="L1086" s="47"/>
      <c r="M1086" s="231"/>
      <c r="N1086" s="232"/>
      <c r="O1086" s="87"/>
      <c r="P1086" s="87"/>
      <c r="Q1086" s="87"/>
      <c r="R1086" s="87"/>
      <c r="S1086" s="87"/>
      <c r="T1086" s="88"/>
      <c r="U1086" s="41"/>
      <c r="V1086" s="41"/>
      <c r="W1086" s="41"/>
      <c r="X1086" s="41"/>
      <c r="Y1086" s="41"/>
      <c r="Z1086" s="41"/>
      <c r="AA1086" s="41"/>
      <c r="AB1086" s="41"/>
      <c r="AC1086" s="41"/>
      <c r="AD1086" s="41"/>
      <c r="AE1086" s="41"/>
      <c r="AT1086" s="20" t="s">
        <v>879</v>
      </c>
      <c r="AU1086" s="20" t="s">
        <v>81</v>
      </c>
    </row>
    <row r="1087" s="15" customFormat="1">
      <c r="A1087" s="15"/>
      <c r="B1087" s="257"/>
      <c r="C1087" s="258"/>
      <c r="D1087" s="228" t="s">
        <v>217</v>
      </c>
      <c r="E1087" s="259" t="s">
        <v>19</v>
      </c>
      <c r="F1087" s="260" t="s">
        <v>516</v>
      </c>
      <c r="G1087" s="258"/>
      <c r="H1087" s="259" t="s">
        <v>19</v>
      </c>
      <c r="I1087" s="261"/>
      <c r="J1087" s="258"/>
      <c r="K1087" s="258"/>
      <c r="L1087" s="262"/>
      <c r="M1087" s="263"/>
      <c r="N1087" s="264"/>
      <c r="O1087" s="264"/>
      <c r="P1087" s="264"/>
      <c r="Q1087" s="264"/>
      <c r="R1087" s="264"/>
      <c r="S1087" s="264"/>
      <c r="T1087" s="265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66" t="s">
        <v>217</v>
      </c>
      <c r="AU1087" s="266" t="s">
        <v>81</v>
      </c>
      <c r="AV1087" s="15" t="s">
        <v>79</v>
      </c>
      <c r="AW1087" s="15" t="s">
        <v>33</v>
      </c>
      <c r="AX1087" s="15" t="s">
        <v>72</v>
      </c>
      <c r="AY1087" s="266" t="s">
        <v>204</v>
      </c>
    </row>
    <row r="1088" s="13" customFormat="1">
      <c r="A1088" s="13"/>
      <c r="B1088" s="235"/>
      <c r="C1088" s="236"/>
      <c r="D1088" s="228" t="s">
        <v>217</v>
      </c>
      <c r="E1088" s="237" t="s">
        <v>19</v>
      </c>
      <c r="F1088" s="238" t="s">
        <v>1149</v>
      </c>
      <c r="G1088" s="236"/>
      <c r="H1088" s="239">
        <v>1</v>
      </c>
      <c r="I1088" s="240"/>
      <c r="J1088" s="236"/>
      <c r="K1088" s="236"/>
      <c r="L1088" s="241"/>
      <c r="M1088" s="242"/>
      <c r="N1088" s="243"/>
      <c r="O1088" s="243"/>
      <c r="P1088" s="243"/>
      <c r="Q1088" s="243"/>
      <c r="R1088" s="243"/>
      <c r="S1088" s="243"/>
      <c r="T1088" s="244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5" t="s">
        <v>217</v>
      </c>
      <c r="AU1088" s="245" t="s">
        <v>81</v>
      </c>
      <c r="AV1088" s="13" t="s">
        <v>81</v>
      </c>
      <c r="AW1088" s="13" t="s">
        <v>33</v>
      </c>
      <c r="AX1088" s="13" t="s">
        <v>79</v>
      </c>
      <c r="AY1088" s="245" t="s">
        <v>204</v>
      </c>
    </row>
    <row r="1089" s="2" customFormat="1" ht="66.75" customHeight="1">
      <c r="A1089" s="41"/>
      <c r="B1089" s="42"/>
      <c r="C1089" s="215" t="s">
        <v>1150</v>
      </c>
      <c r="D1089" s="215" t="s">
        <v>206</v>
      </c>
      <c r="E1089" s="216" t="s">
        <v>1151</v>
      </c>
      <c r="F1089" s="217" t="s">
        <v>1152</v>
      </c>
      <c r="G1089" s="218" t="s">
        <v>1035</v>
      </c>
      <c r="H1089" s="219">
        <v>1</v>
      </c>
      <c r="I1089" s="220"/>
      <c r="J1089" s="221">
        <f>ROUND(I1089*H1089,2)</f>
        <v>0</v>
      </c>
      <c r="K1089" s="217" t="s">
        <v>19</v>
      </c>
      <c r="L1089" s="47"/>
      <c r="M1089" s="222" t="s">
        <v>19</v>
      </c>
      <c r="N1089" s="223" t="s">
        <v>43</v>
      </c>
      <c r="O1089" s="87"/>
      <c r="P1089" s="224">
        <f>O1089*H1089</f>
        <v>0</v>
      </c>
      <c r="Q1089" s="224">
        <v>7.4619999999999997</v>
      </c>
      <c r="R1089" s="224">
        <f>Q1089*H1089</f>
        <v>7.4619999999999997</v>
      </c>
      <c r="S1089" s="224">
        <v>0</v>
      </c>
      <c r="T1089" s="225">
        <f>S1089*H1089</f>
        <v>0</v>
      </c>
      <c r="U1089" s="41"/>
      <c r="V1089" s="41"/>
      <c r="W1089" s="41"/>
      <c r="X1089" s="41"/>
      <c r="Y1089" s="41"/>
      <c r="Z1089" s="41"/>
      <c r="AA1089" s="41"/>
      <c r="AB1089" s="41"/>
      <c r="AC1089" s="41"/>
      <c r="AD1089" s="41"/>
      <c r="AE1089" s="41"/>
      <c r="AR1089" s="226" t="s">
        <v>211</v>
      </c>
      <c r="AT1089" s="226" t="s">
        <v>206</v>
      </c>
      <c r="AU1089" s="226" t="s">
        <v>81</v>
      </c>
      <c r="AY1089" s="20" t="s">
        <v>204</v>
      </c>
      <c r="BE1089" s="227">
        <f>IF(N1089="základní",J1089,0)</f>
        <v>0</v>
      </c>
      <c r="BF1089" s="227">
        <f>IF(N1089="snížená",J1089,0)</f>
        <v>0</v>
      </c>
      <c r="BG1089" s="227">
        <f>IF(N1089="zákl. přenesená",J1089,0)</f>
        <v>0</v>
      </c>
      <c r="BH1089" s="227">
        <f>IF(N1089="sníž. přenesená",J1089,0)</f>
        <v>0</v>
      </c>
      <c r="BI1089" s="227">
        <f>IF(N1089="nulová",J1089,0)</f>
        <v>0</v>
      </c>
      <c r="BJ1089" s="20" t="s">
        <v>79</v>
      </c>
      <c r="BK1089" s="227">
        <f>ROUND(I1089*H1089,2)</f>
        <v>0</v>
      </c>
      <c r="BL1089" s="20" t="s">
        <v>211</v>
      </c>
      <c r="BM1089" s="226" t="s">
        <v>1153</v>
      </c>
    </row>
    <row r="1090" s="2" customFormat="1">
      <c r="A1090" s="41"/>
      <c r="B1090" s="42"/>
      <c r="C1090" s="43"/>
      <c r="D1090" s="228" t="s">
        <v>213</v>
      </c>
      <c r="E1090" s="43"/>
      <c r="F1090" s="229" t="s">
        <v>1152</v>
      </c>
      <c r="G1090" s="43"/>
      <c r="H1090" s="43"/>
      <c r="I1090" s="230"/>
      <c r="J1090" s="43"/>
      <c r="K1090" s="43"/>
      <c r="L1090" s="47"/>
      <c r="M1090" s="231"/>
      <c r="N1090" s="232"/>
      <c r="O1090" s="87"/>
      <c r="P1090" s="87"/>
      <c r="Q1090" s="87"/>
      <c r="R1090" s="87"/>
      <c r="S1090" s="87"/>
      <c r="T1090" s="88"/>
      <c r="U1090" s="41"/>
      <c r="V1090" s="41"/>
      <c r="W1090" s="41"/>
      <c r="X1090" s="41"/>
      <c r="Y1090" s="41"/>
      <c r="Z1090" s="41"/>
      <c r="AA1090" s="41"/>
      <c r="AB1090" s="41"/>
      <c r="AC1090" s="41"/>
      <c r="AD1090" s="41"/>
      <c r="AE1090" s="41"/>
      <c r="AT1090" s="20" t="s">
        <v>213</v>
      </c>
      <c r="AU1090" s="20" t="s">
        <v>81</v>
      </c>
    </row>
    <row r="1091" s="2" customFormat="1">
      <c r="A1091" s="41"/>
      <c r="B1091" s="42"/>
      <c r="C1091" s="43"/>
      <c r="D1091" s="228" t="s">
        <v>879</v>
      </c>
      <c r="E1091" s="43"/>
      <c r="F1091" s="288" t="s">
        <v>1154</v>
      </c>
      <c r="G1091" s="43"/>
      <c r="H1091" s="43"/>
      <c r="I1091" s="230"/>
      <c r="J1091" s="43"/>
      <c r="K1091" s="43"/>
      <c r="L1091" s="47"/>
      <c r="M1091" s="231"/>
      <c r="N1091" s="232"/>
      <c r="O1091" s="87"/>
      <c r="P1091" s="87"/>
      <c r="Q1091" s="87"/>
      <c r="R1091" s="87"/>
      <c r="S1091" s="87"/>
      <c r="T1091" s="88"/>
      <c r="U1091" s="41"/>
      <c r="V1091" s="41"/>
      <c r="W1091" s="41"/>
      <c r="X1091" s="41"/>
      <c r="Y1091" s="41"/>
      <c r="Z1091" s="41"/>
      <c r="AA1091" s="41"/>
      <c r="AB1091" s="41"/>
      <c r="AC1091" s="41"/>
      <c r="AD1091" s="41"/>
      <c r="AE1091" s="41"/>
      <c r="AT1091" s="20" t="s">
        <v>879</v>
      </c>
      <c r="AU1091" s="20" t="s">
        <v>81</v>
      </c>
    </row>
    <row r="1092" s="15" customFormat="1">
      <c r="A1092" s="15"/>
      <c r="B1092" s="257"/>
      <c r="C1092" s="258"/>
      <c r="D1092" s="228" t="s">
        <v>217</v>
      </c>
      <c r="E1092" s="259" t="s">
        <v>19</v>
      </c>
      <c r="F1092" s="260" t="s">
        <v>516</v>
      </c>
      <c r="G1092" s="258"/>
      <c r="H1092" s="259" t="s">
        <v>19</v>
      </c>
      <c r="I1092" s="261"/>
      <c r="J1092" s="258"/>
      <c r="K1092" s="258"/>
      <c r="L1092" s="262"/>
      <c r="M1092" s="263"/>
      <c r="N1092" s="264"/>
      <c r="O1092" s="264"/>
      <c r="P1092" s="264"/>
      <c r="Q1092" s="264"/>
      <c r="R1092" s="264"/>
      <c r="S1092" s="264"/>
      <c r="T1092" s="265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66" t="s">
        <v>217</v>
      </c>
      <c r="AU1092" s="266" t="s">
        <v>81</v>
      </c>
      <c r="AV1092" s="15" t="s">
        <v>79</v>
      </c>
      <c r="AW1092" s="15" t="s">
        <v>33</v>
      </c>
      <c r="AX1092" s="15" t="s">
        <v>72</v>
      </c>
      <c r="AY1092" s="266" t="s">
        <v>204</v>
      </c>
    </row>
    <row r="1093" s="13" customFormat="1">
      <c r="A1093" s="13"/>
      <c r="B1093" s="235"/>
      <c r="C1093" s="236"/>
      <c r="D1093" s="228" t="s">
        <v>217</v>
      </c>
      <c r="E1093" s="237" t="s">
        <v>19</v>
      </c>
      <c r="F1093" s="238" t="s">
        <v>1155</v>
      </c>
      <c r="G1093" s="236"/>
      <c r="H1093" s="239">
        <v>1</v>
      </c>
      <c r="I1093" s="240"/>
      <c r="J1093" s="236"/>
      <c r="K1093" s="236"/>
      <c r="L1093" s="241"/>
      <c r="M1093" s="242"/>
      <c r="N1093" s="243"/>
      <c r="O1093" s="243"/>
      <c r="P1093" s="243"/>
      <c r="Q1093" s="243"/>
      <c r="R1093" s="243"/>
      <c r="S1093" s="243"/>
      <c r="T1093" s="244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5" t="s">
        <v>217</v>
      </c>
      <c r="AU1093" s="245" t="s">
        <v>81</v>
      </c>
      <c r="AV1093" s="13" t="s">
        <v>81</v>
      </c>
      <c r="AW1093" s="13" t="s">
        <v>33</v>
      </c>
      <c r="AX1093" s="13" t="s">
        <v>79</v>
      </c>
      <c r="AY1093" s="245" t="s">
        <v>204</v>
      </c>
    </row>
    <row r="1094" s="2" customFormat="1" ht="37.8" customHeight="1">
      <c r="A1094" s="41"/>
      <c r="B1094" s="42"/>
      <c r="C1094" s="215" t="s">
        <v>1156</v>
      </c>
      <c r="D1094" s="215" t="s">
        <v>206</v>
      </c>
      <c r="E1094" s="216" t="s">
        <v>1157</v>
      </c>
      <c r="F1094" s="217" t="s">
        <v>1158</v>
      </c>
      <c r="G1094" s="218" t="s">
        <v>1035</v>
      </c>
      <c r="H1094" s="219">
        <v>1</v>
      </c>
      <c r="I1094" s="220"/>
      <c r="J1094" s="221">
        <f>ROUND(I1094*H1094,2)</f>
        <v>0</v>
      </c>
      <c r="K1094" s="217" t="s">
        <v>19</v>
      </c>
      <c r="L1094" s="47"/>
      <c r="M1094" s="222" t="s">
        <v>19</v>
      </c>
      <c r="N1094" s="223" t="s">
        <v>43</v>
      </c>
      <c r="O1094" s="87"/>
      <c r="P1094" s="224">
        <f>O1094*H1094</f>
        <v>0</v>
      </c>
      <c r="Q1094" s="224">
        <v>9.984</v>
      </c>
      <c r="R1094" s="224">
        <f>Q1094*H1094</f>
        <v>9.984</v>
      </c>
      <c r="S1094" s="224">
        <v>0</v>
      </c>
      <c r="T1094" s="225">
        <f>S1094*H1094</f>
        <v>0</v>
      </c>
      <c r="U1094" s="41"/>
      <c r="V1094" s="41"/>
      <c r="W1094" s="41"/>
      <c r="X1094" s="41"/>
      <c r="Y1094" s="41"/>
      <c r="Z1094" s="41"/>
      <c r="AA1094" s="41"/>
      <c r="AB1094" s="41"/>
      <c r="AC1094" s="41"/>
      <c r="AD1094" s="41"/>
      <c r="AE1094" s="41"/>
      <c r="AR1094" s="226" t="s">
        <v>211</v>
      </c>
      <c r="AT1094" s="226" t="s">
        <v>206</v>
      </c>
      <c r="AU1094" s="226" t="s">
        <v>81</v>
      </c>
      <c r="AY1094" s="20" t="s">
        <v>204</v>
      </c>
      <c r="BE1094" s="227">
        <f>IF(N1094="základní",J1094,0)</f>
        <v>0</v>
      </c>
      <c r="BF1094" s="227">
        <f>IF(N1094="snížená",J1094,0)</f>
        <v>0</v>
      </c>
      <c r="BG1094" s="227">
        <f>IF(N1094="zákl. přenesená",J1094,0)</f>
        <v>0</v>
      </c>
      <c r="BH1094" s="227">
        <f>IF(N1094="sníž. přenesená",J1094,0)</f>
        <v>0</v>
      </c>
      <c r="BI1094" s="227">
        <f>IF(N1094="nulová",J1094,0)</f>
        <v>0</v>
      </c>
      <c r="BJ1094" s="20" t="s">
        <v>79</v>
      </c>
      <c r="BK1094" s="227">
        <f>ROUND(I1094*H1094,2)</f>
        <v>0</v>
      </c>
      <c r="BL1094" s="20" t="s">
        <v>211</v>
      </c>
      <c r="BM1094" s="226" t="s">
        <v>1159</v>
      </c>
    </row>
    <row r="1095" s="2" customFormat="1">
      <c r="A1095" s="41"/>
      <c r="B1095" s="42"/>
      <c r="C1095" s="43"/>
      <c r="D1095" s="228" t="s">
        <v>213</v>
      </c>
      <c r="E1095" s="43"/>
      <c r="F1095" s="229" t="s">
        <v>1158</v>
      </c>
      <c r="G1095" s="43"/>
      <c r="H1095" s="43"/>
      <c r="I1095" s="230"/>
      <c r="J1095" s="43"/>
      <c r="K1095" s="43"/>
      <c r="L1095" s="47"/>
      <c r="M1095" s="231"/>
      <c r="N1095" s="232"/>
      <c r="O1095" s="87"/>
      <c r="P1095" s="87"/>
      <c r="Q1095" s="87"/>
      <c r="R1095" s="87"/>
      <c r="S1095" s="87"/>
      <c r="T1095" s="88"/>
      <c r="U1095" s="41"/>
      <c r="V1095" s="41"/>
      <c r="W1095" s="41"/>
      <c r="X1095" s="41"/>
      <c r="Y1095" s="41"/>
      <c r="Z1095" s="41"/>
      <c r="AA1095" s="41"/>
      <c r="AB1095" s="41"/>
      <c r="AC1095" s="41"/>
      <c r="AD1095" s="41"/>
      <c r="AE1095" s="41"/>
      <c r="AT1095" s="20" t="s">
        <v>213</v>
      </c>
      <c r="AU1095" s="20" t="s">
        <v>81</v>
      </c>
    </row>
    <row r="1096" s="2" customFormat="1">
      <c r="A1096" s="41"/>
      <c r="B1096" s="42"/>
      <c r="C1096" s="43"/>
      <c r="D1096" s="228" t="s">
        <v>879</v>
      </c>
      <c r="E1096" s="43"/>
      <c r="F1096" s="288" t="s">
        <v>1143</v>
      </c>
      <c r="G1096" s="43"/>
      <c r="H1096" s="43"/>
      <c r="I1096" s="230"/>
      <c r="J1096" s="43"/>
      <c r="K1096" s="43"/>
      <c r="L1096" s="47"/>
      <c r="M1096" s="231"/>
      <c r="N1096" s="232"/>
      <c r="O1096" s="87"/>
      <c r="P1096" s="87"/>
      <c r="Q1096" s="87"/>
      <c r="R1096" s="87"/>
      <c r="S1096" s="87"/>
      <c r="T1096" s="88"/>
      <c r="U1096" s="41"/>
      <c r="V1096" s="41"/>
      <c r="W1096" s="41"/>
      <c r="X1096" s="41"/>
      <c r="Y1096" s="41"/>
      <c r="Z1096" s="41"/>
      <c r="AA1096" s="41"/>
      <c r="AB1096" s="41"/>
      <c r="AC1096" s="41"/>
      <c r="AD1096" s="41"/>
      <c r="AE1096" s="41"/>
      <c r="AT1096" s="20" t="s">
        <v>879</v>
      </c>
      <c r="AU1096" s="20" t="s">
        <v>81</v>
      </c>
    </row>
    <row r="1097" s="15" customFormat="1">
      <c r="A1097" s="15"/>
      <c r="B1097" s="257"/>
      <c r="C1097" s="258"/>
      <c r="D1097" s="228" t="s">
        <v>217</v>
      </c>
      <c r="E1097" s="259" t="s">
        <v>19</v>
      </c>
      <c r="F1097" s="260" t="s">
        <v>516</v>
      </c>
      <c r="G1097" s="258"/>
      <c r="H1097" s="259" t="s">
        <v>19</v>
      </c>
      <c r="I1097" s="261"/>
      <c r="J1097" s="258"/>
      <c r="K1097" s="258"/>
      <c r="L1097" s="262"/>
      <c r="M1097" s="263"/>
      <c r="N1097" s="264"/>
      <c r="O1097" s="264"/>
      <c r="P1097" s="264"/>
      <c r="Q1097" s="264"/>
      <c r="R1097" s="264"/>
      <c r="S1097" s="264"/>
      <c r="T1097" s="265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66" t="s">
        <v>217</v>
      </c>
      <c r="AU1097" s="266" t="s">
        <v>81</v>
      </c>
      <c r="AV1097" s="15" t="s">
        <v>79</v>
      </c>
      <c r="AW1097" s="15" t="s">
        <v>33</v>
      </c>
      <c r="AX1097" s="15" t="s">
        <v>72</v>
      </c>
      <c r="AY1097" s="266" t="s">
        <v>204</v>
      </c>
    </row>
    <row r="1098" s="13" customFormat="1">
      <c r="A1098" s="13"/>
      <c r="B1098" s="235"/>
      <c r="C1098" s="236"/>
      <c r="D1098" s="228" t="s">
        <v>217</v>
      </c>
      <c r="E1098" s="237" t="s">
        <v>19</v>
      </c>
      <c r="F1098" s="238" t="s">
        <v>1160</v>
      </c>
      <c r="G1098" s="236"/>
      <c r="H1098" s="239">
        <v>1</v>
      </c>
      <c r="I1098" s="240"/>
      <c r="J1098" s="236"/>
      <c r="K1098" s="236"/>
      <c r="L1098" s="241"/>
      <c r="M1098" s="242"/>
      <c r="N1098" s="243"/>
      <c r="O1098" s="243"/>
      <c r="P1098" s="243"/>
      <c r="Q1098" s="243"/>
      <c r="R1098" s="243"/>
      <c r="S1098" s="243"/>
      <c r="T1098" s="244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5" t="s">
        <v>217</v>
      </c>
      <c r="AU1098" s="245" t="s">
        <v>81</v>
      </c>
      <c r="AV1098" s="13" t="s">
        <v>81</v>
      </c>
      <c r="AW1098" s="13" t="s">
        <v>33</v>
      </c>
      <c r="AX1098" s="13" t="s">
        <v>79</v>
      </c>
      <c r="AY1098" s="245" t="s">
        <v>204</v>
      </c>
    </row>
    <row r="1099" s="2" customFormat="1" ht="37.8" customHeight="1">
      <c r="A1099" s="41"/>
      <c r="B1099" s="42"/>
      <c r="C1099" s="215" t="s">
        <v>1161</v>
      </c>
      <c r="D1099" s="215" t="s">
        <v>206</v>
      </c>
      <c r="E1099" s="216" t="s">
        <v>1162</v>
      </c>
      <c r="F1099" s="217" t="s">
        <v>1163</v>
      </c>
      <c r="G1099" s="218" t="s">
        <v>1035</v>
      </c>
      <c r="H1099" s="219">
        <v>1</v>
      </c>
      <c r="I1099" s="220"/>
      <c r="J1099" s="221">
        <f>ROUND(I1099*H1099,2)</f>
        <v>0</v>
      </c>
      <c r="K1099" s="217" t="s">
        <v>19</v>
      </c>
      <c r="L1099" s="47"/>
      <c r="M1099" s="222" t="s">
        <v>19</v>
      </c>
      <c r="N1099" s="223" t="s">
        <v>43</v>
      </c>
      <c r="O1099" s="87"/>
      <c r="P1099" s="224">
        <f>O1099*H1099</f>
        <v>0</v>
      </c>
      <c r="Q1099" s="224">
        <v>7.5519999999999996</v>
      </c>
      <c r="R1099" s="224">
        <f>Q1099*H1099</f>
        <v>7.5519999999999996</v>
      </c>
      <c r="S1099" s="224">
        <v>0</v>
      </c>
      <c r="T1099" s="225">
        <f>S1099*H1099</f>
        <v>0</v>
      </c>
      <c r="U1099" s="41"/>
      <c r="V1099" s="41"/>
      <c r="W1099" s="41"/>
      <c r="X1099" s="41"/>
      <c r="Y1099" s="41"/>
      <c r="Z1099" s="41"/>
      <c r="AA1099" s="41"/>
      <c r="AB1099" s="41"/>
      <c r="AC1099" s="41"/>
      <c r="AD1099" s="41"/>
      <c r="AE1099" s="41"/>
      <c r="AR1099" s="226" t="s">
        <v>211</v>
      </c>
      <c r="AT1099" s="226" t="s">
        <v>206</v>
      </c>
      <c r="AU1099" s="226" t="s">
        <v>81</v>
      </c>
      <c r="AY1099" s="20" t="s">
        <v>204</v>
      </c>
      <c r="BE1099" s="227">
        <f>IF(N1099="základní",J1099,0)</f>
        <v>0</v>
      </c>
      <c r="BF1099" s="227">
        <f>IF(N1099="snížená",J1099,0)</f>
        <v>0</v>
      </c>
      <c r="BG1099" s="227">
        <f>IF(N1099="zákl. přenesená",J1099,0)</f>
        <v>0</v>
      </c>
      <c r="BH1099" s="227">
        <f>IF(N1099="sníž. přenesená",J1099,0)</f>
        <v>0</v>
      </c>
      <c r="BI1099" s="227">
        <f>IF(N1099="nulová",J1099,0)</f>
        <v>0</v>
      </c>
      <c r="BJ1099" s="20" t="s">
        <v>79</v>
      </c>
      <c r="BK1099" s="227">
        <f>ROUND(I1099*H1099,2)</f>
        <v>0</v>
      </c>
      <c r="BL1099" s="20" t="s">
        <v>211</v>
      </c>
      <c r="BM1099" s="226" t="s">
        <v>1164</v>
      </c>
    </row>
    <row r="1100" s="2" customFormat="1">
      <c r="A1100" s="41"/>
      <c r="B1100" s="42"/>
      <c r="C1100" s="43"/>
      <c r="D1100" s="228" t="s">
        <v>213</v>
      </c>
      <c r="E1100" s="43"/>
      <c r="F1100" s="229" t="s">
        <v>1163</v>
      </c>
      <c r="G1100" s="43"/>
      <c r="H1100" s="43"/>
      <c r="I1100" s="230"/>
      <c r="J1100" s="43"/>
      <c r="K1100" s="43"/>
      <c r="L1100" s="47"/>
      <c r="M1100" s="231"/>
      <c r="N1100" s="232"/>
      <c r="O1100" s="87"/>
      <c r="P1100" s="87"/>
      <c r="Q1100" s="87"/>
      <c r="R1100" s="87"/>
      <c r="S1100" s="87"/>
      <c r="T1100" s="88"/>
      <c r="U1100" s="41"/>
      <c r="V1100" s="41"/>
      <c r="W1100" s="41"/>
      <c r="X1100" s="41"/>
      <c r="Y1100" s="41"/>
      <c r="Z1100" s="41"/>
      <c r="AA1100" s="41"/>
      <c r="AB1100" s="41"/>
      <c r="AC1100" s="41"/>
      <c r="AD1100" s="41"/>
      <c r="AE1100" s="41"/>
      <c r="AT1100" s="20" t="s">
        <v>213</v>
      </c>
      <c r="AU1100" s="20" t="s">
        <v>81</v>
      </c>
    </row>
    <row r="1101" s="2" customFormat="1">
      <c r="A1101" s="41"/>
      <c r="B1101" s="42"/>
      <c r="C1101" s="43"/>
      <c r="D1101" s="228" t="s">
        <v>879</v>
      </c>
      <c r="E1101" s="43"/>
      <c r="F1101" s="288" t="s">
        <v>1143</v>
      </c>
      <c r="G1101" s="43"/>
      <c r="H1101" s="43"/>
      <c r="I1101" s="230"/>
      <c r="J1101" s="43"/>
      <c r="K1101" s="43"/>
      <c r="L1101" s="47"/>
      <c r="M1101" s="231"/>
      <c r="N1101" s="232"/>
      <c r="O1101" s="87"/>
      <c r="P1101" s="87"/>
      <c r="Q1101" s="87"/>
      <c r="R1101" s="87"/>
      <c r="S1101" s="87"/>
      <c r="T1101" s="88"/>
      <c r="U1101" s="41"/>
      <c r="V1101" s="41"/>
      <c r="W1101" s="41"/>
      <c r="X1101" s="41"/>
      <c r="Y1101" s="41"/>
      <c r="Z1101" s="41"/>
      <c r="AA1101" s="41"/>
      <c r="AB1101" s="41"/>
      <c r="AC1101" s="41"/>
      <c r="AD1101" s="41"/>
      <c r="AE1101" s="41"/>
      <c r="AT1101" s="20" t="s">
        <v>879</v>
      </c>
      <c r="AU1101" s="20" t="s">
        <v>81</v>
      </c>
    </row>
    <row r="1102" s="15" customFormat="1">
      <c r="A1102" s="15"/>
      <c r="B1102" s="257"/>
      <c r="C1102" s="258"/>
      <c r="D1102" s="228" t="s">
        <v>217</v>
      </c>
      <c r="E1102" s="259" t="s">
        <v>19</v>
      </c>
      <c r="F1102" s="260" t="s">
        <v>516</v>
      </c>
      <c r="G1102" s="258"/>
      <c r="H1102" s="259" t="s">
        <v>19</v>
      </c>
      <c r="I1102" s="261"/>
      <c r="J1102" s="258"/>
      <c r="K1102" s="258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66" t="s">
        <v>217</v>
      </c>
      <c r="AU1102" s="266" t="s">
        <v>81</v>
      </c>
      <c r="AV1102" s="15" t="s">
        <v>79</v>
      </c>
      <c r="AW1102" s="15" t="s">
        <v>33</v>
      </c>
      <c r="AX1102" s="15" t="s">
        <v>72</v>
      </c>
      <c r="AY1102" s="266" t="s">
        <v>204</v>
      </c>
    </row>
    <row r="1103" s="13" customFormat="1">
      <c r="A1103" s="13"/>
      <c r="B1103" s="235"/>
      <c r="C1103" s="236"/>
      <c r="D1103" s="228" t="s">
        <v>217</v>
      </c>
      <c r="E1103" s="237" t="s">
        <v>19</v>
      </c>
      <c r="F1103" s="238" t="s">
        <v>1165</v>
      </c>
      <c r="G1103" s="236"/>
      <c r="H1103" s="239">
        <v>1</v>
      </c>
      <c r="I1103" s="240"/>
      <c r="J1103" s="236"/>
      <c r="K1103" s="236"/>
      <c r="L1103" s="241"/>
      <c r="M1103" s="242"/>
      <c r="N1103" s="243"/>
      <c r="O1103" s="243"/>
      <c r="P1103" s="243"/>
      <c r="Q1103" s="243"/>
      <c r="R1103" s="243"/>
      <c r="S1103" s="243"/>
      <c r="T1103" s="244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5" t="s">
        <v>217</v>
      </c>
      <c r="AU1103" s="245" t="s">
        <v>81</v>
      </c>
      <c r="AV1103" s="13" t="s">
        <v>81</v>
      </c>
      <c r="AW1103" s="13" t="s">
        <v>33</v>
      </c>
      <c r="AX1103" s="13" t="s">
        <v>79</v>
      </c>
      <c r="AY1103" s="245" t="s">
        <v>204</v>
      </c>
    </row>
    <row r="1104" s="2" customFormat="1" ht="66.75" customHeight="1">
      <c r="A1104" s="41"/>
      <c r="B1104" s="42"/>
      <c r="C1104" s="215" t="s">
        <v>1166</v>
      </c>
      <c r="D1104" s="215" t="s">
        <v>206</v>
      </c>
      <c r="E1104" s="216" t="s">
        <v>1167</v>
      </c>
      <c r="F1104" s="217" t="s">
        <v>1168</v>
      </c>
      <c r="G1104" s="218" t="s">
        <v>1035</v>
      </c>
      <c r="H1104" s="219">
        <v>1</v>
      </c>
      <c r="I1104" s="220"/>
      <c r="J1104" s="221">
        <f>ROUND(I1104*H1104,2)</f>
        <v>0</v>
      </c>
      <c r="K1104" s="217" t="s">
        <v>19</v>
      </c>
      <c r="L1104" s="47"/>
      <c r="M1104" s="222" t="s">
        <v>19</v>
      </c>
      <c r="N1104" s="223" t="s">
        <v>43</v>
      </c>
      <c r="O1104" s="87"/>
      <c r="P1104" s="224">
        <f>O1104*H1104</f>
        <v>0</v>
      </c>
      <c r="Q1104" s="224">
        <v>9.0690000000000008</v>
      </c>
      <c r="R1104" s="224">
        <f>Q1104*H1104</f>
        <v>9.0690000000000008</v>
      </c>
      <c r="S1104" s="224">
        <v>0</v>
      </c>
      <c r="T1104" s="225">
        <f>S1104*H1104</f>
        <v>0</v>
      </c>
      <c r="U1104" s="41"/>
      <c r="V1104" s="41"/>
      <c r="W1104" s="41"/>
      <c r="X1104" s="41"/>
      <c r="Y1104" s="41"/>
      <c r="Z1104" s="41"/>
      <c r="AA1104" s="41"/>
      <c r="AB1104" s="41"/>
      <c r="AC1104" s="41"/>
      <c r="AD1104" s="41"/>
      <c r="AE1104" s="41"/>
      <c r="AR1104" s="226" t="s">
        <v>211</v>
      </c>
      <c r="AT1104" s="226" t="s">
        <v>206</v>
      </c>
      <c r="AU1104" s="226" t="s">
        <v>81</v>
      </c>
      <c r="AY1104" s="20" t="s">
        <v>204</v>
      </c>
      <c r="BE1104" s="227">
        <f>IF(N1104="základní",J1104,0)</f>
        <v>0</v>
      </c>
      <c r="BF1104" s="227">
        <f>IF(N1104="snížená",J1104,0)</f>
        <v>0</v>
      </c>
      <c r="BG1104" s="227">
        <f>IF(N1104="zákl. přenesená",J1104,0)</f>
        <v>0</v>
      </c>
      <c r="BH1104" s="227">
        <f>IF(N1104="sníž. přenesená",J1104,0)</f>
        <v>0</v>
      </c>
      <c r="BI1104" s="227">
        <f>IF(N1104="nulová",J1104,0)</f>
        <v>0</v>
      </c>
      <c r="BJ1104" s="20" t="s">
        <v>79</v>
      </c>
      <c r="BK1104" s="227">
        <f>ROUND(I1104*H1104,2)</f>
        <v>0</v>
      </c>
      <c r="BL1104" s="20" t="s">
        <v>211</v>
      </c>
      <c r="BM1104" s="226" t="s">
        <v>1169</v>
      </c>
    </row>
    <row r="1105" s="2" customFormat="1">
      <c r="A1105" s="41"/>
      <c r="B1105" s="42"/>
      <c r="C1105" s="43"/>
      <c r="D1105" s="228" t="s">
        <v>213</v>
      </c>
      <c r="E1105" s="43"/>
      <c r="F1105" s="229" t="s">
        <v>1168</v>
      </c>
      <c r="G1105" s="43"/>
      <c r="H1105" s="43"/>
      <c r="I1105" s="230"/>
      <c r="J1105" s="43"/>
      <c r="K1105" s="43"/>
      <c r="L1105" s="47"/>
      <c r="M1105" s="231"/>
      <c r="N1105" s="232"/>
      <c r="O1105" s="87"/>
      <c r="P1105" s="87"/>
      <c r="Q1105" s="87"/>
      <c r="R1105" s="87"/>
      <c r="S1105" s="87"/>
      <c r="T1105" s="88"/>
      <c r="U1105" s="41"/>
      <c r="V1105" s="41"/>
      <c r="W1105" s="41"/>
      <c r="X1105" s="41"/>
      <c r="Y1105" s="41"/>
      <c r="Z1105" s="41"/>
      <c r="AA1105" s="41"/>
      <c r="AB1105" s="41"/>
      <c r="AC1105" s="41"/>
      <c r="AD1105" s="41"/>
      <c r="AE1105" s="41"/>
      <c r="AT1105" s="20" t="s">
        <v>213</v>
      </c>
      <c r="AU1105" s="20" t="s">
        <v>81</v>
      </c>
    </row>
    <row r="1106" s="2" customFormat="1">
      <c r="A1106" s="41"/>
      <c r="B1106" s="42"/>
      <c r="C1106" s="43"/>
      <c r="D1106" s="228" t="s">
        <v>879</v>
      </c>
      <c r="E1106" s="43"/>
      <c r="F1106" s="288" t="s">
        <v>1154</v>
      </c>
      <c r="G1106" s="43"/>
      <c r="H1106" s="43"/>
      <c r="I1106" s="230"/>
      <c r="J1106" s="43"/>
      <c r="K1106" s="43"/>
      <c r="L1106" s="47"/>
      <c r="M1106" s="231"/>
      <c r="N1106" s="232"/>
      <c r="O1106" s="87"/>
      <c r="P1106" s="87"/>
      <c r="Q1106" s="87"/>
      <c r="R1106" s="87"/>
      <c r="S1106" s="87"/>
      <c r="T1106" s="88"/>
      <c r="U1106" s="41"/>
      <c r="V1106" s="41"/>
      <c r="W1106" s="41"/>
      <c r="X1106" s="41"/>
      <c r="Y1106" s="41"/>
      <c r="Z1106" s="41"/>
      <c r="AA1106" s="41"/>
      <c r="AB1106" s="41"/>
      <c r="AC1106" s="41"/>
      <c r="AD1106" s="41"/>
      <c r="AE1106" s="41"/>
      <c r="AT1106" s="20" t="s">
        <v>879</v>
      </c>
      <c r="AU1106" s="20" t="s">
        <v>81</v>
      </c>
    </row>
    <row r="1107" s="15" customFormat="1">
      <c r="A1107" s="15"/>
      <c r="B1107" s="257"/>
      <c r="C1107" s="258"/>
      <c r="D1107" s="228" t="s">
        <v>217</v>
      </c>
      <c r="E1107" s="259" t="s">
        <v>19</v>
      </c>
      <c r="F1107" s="260" t="s">
        <v>516</v>
      </c>
      <c r="G1107" s="258"/>
      <c r="H1107" s="259" t="s">
        <v>19</v>
      </c>
      <c r="I1107" s="261"/>
      <c r="J1107" s="258"/>
      <c r="K1107" s="258"/>
      <c r="L1107" s="262"/>
      <c r="M1107" s="263"/>
      <c r="N1107" s="264"/>
      <c r="O1107" s="264"/>
      <c r="P1107" s="264"/>
      <c r="Q1107" s="264"/>
      <c r="R1107" s="264"/>
      <c r="S1107" s="264"/>
      <c r="T1107" s="265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66" t="s">
        <v>217</v>
      </c>
      <c r="AU1107" s="266" t="s">
        <v>81</v>
      </c>
      <c r="AV1107" s="15" t="s">
        <v>79</v>
      </c>
      <c r="AW1107" s="15" t="s">
        <v>33</v>
      </c>
      <c r="AX1107" s="15" t="s">
        <v>72</v>
      </c>
      <c r="AY1107" s="266" t="s">
        <v>204</v>
      </c>
    </row>
    <row r="1108" s="13" customFormat="1">
      <c r="A1108" s="13"/>
      <c r="B1108" s="235"/>
      <c r="C1108" s="236"/>
      <c r="D1108" s="228" t="s">
        <v>217</v>
      </c>
      <c r="E1108" s="237" t="s">
        <v>19</v>
      </c>
      <c r="F1108" s="238" t="s">
        <v>1170</v>
      </c>
      <c r="G1108" s="236"/>
      <c r="H1108" s="239">
        <v>1</v>
      </c>
      <c r="I1108" s="240"/>
      <c r="J1108" s="236"/>
      <c r="K1108" s="236"/>
      <c r="L1108" s="241"/>
      <c r="M1108" s="242"/>
      <c r="N1108" s="243"/>
      <c r="O1108" s="243"/>
      <c r="P1108" s="243"/>
      <c r="Q1108" s="243"/>
      <c r="R1108" s="243"/>
      <c r="S1108" s="243"/>
      <c r="T1108" s="244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5" t="s">
        <v>217</v>
      </c>
      <c r="AU1108" s="245" t="s">
        <v>81</v>
      </c>
      <c r="AV1108" s="13" t="s">
        <v>81</v>
      </c>
      <c r="AW1108" s="13" t="s">
        <v>33</v>
      </c>
      <c r="AX1108" s="13" t="s">
        <v>79</v>
      </c>
      <c r="AY1108" s="245" t="s">
        <v>204</v>
      </c>
    </row>
    <row r="1109" s="2" customFormat="1" ht="66.75" customHeight="1">
      <c r="A1109" s="41"/>
      <c r="B1109" s="42"/>
      <c r="C1109" s="215" t="s">
        <v>1171</v>
      </c>
      <c r="D1109" s="215" t="s">
        <v>206</v>
      </c>
      <c r="E1109" s="216" t="s">
        <v>1172</v>
      </c>
      <c r="F1109" s="217" t="s">
        <v>1168</v>
      </c>
      <c r="G1109" s="218" t="s">
        <v>1035</v>
      </c>
      <c r="H1109" s="219">
        <v>1</v>
      </c>
      <c r="I1109" s="220"/>
      <c r="J1109" s="221">
        <f>ROUND(I1109*H1109,2)</f>
        <v>0</v>
      </c>
      <c r="K1109" s="217" t="s">
        <v>19</v>
      </c>
      <c r="L1109" s="47"/>
      <c r="M1109" s="222" t="s">
        <v>19</v>
      </c>
      <c r="N1109" s="223" t="s">
        <v>43</v>
      </c>
      <c r="O1109" s="87"/>
      <c r="P1109" s="224">
        <f>O1109*H1109</f>
        <v>0</v>
      </c>
      <c r="Q1109" s="224">
        <v>9.0690000000000008</v>
      </c>
      <c r="R1109" s="224">
        <f>Q1109*H1109</f>
        <v>9.0690000000000008</v>
      </c>
      <c r="S1109" s="224">
        <v>0</v>
      </c>
      <c r="T1109" s="225">
        <f>S1109*H1109</f>
        <v>0</v>
      </c>
      <c r="U1109" s="41"/>
      <c r="V1109" s="41"/>
      <c r="W1109" s="41"/>
      <c r="X1109" s="41"/>
      <c r="Y1109" s="41"/>
      <c r="Z1109" s="41"/>
      <c r="AA1109" s="41"/>
      <c r="AB1109" s="41"/>
      <c r="AC1109" s="41"/>
      <c r="AD1109" s="41"/>
      <c r="AE1109" s="41"/>
      <c r="AR1109" s="226" t="s">
        <v>211</v>
      </c>
      <c r="AT1109" s="226" t="s">
        <v>206</v>
      </c>
      <c r="AU1109" s="226" t="s">
        <v>81</v>
      </c>
      <c r="AY1109" s="20" t="s">
        <v>204</v>
      </c>
      <c r="BE1109" s="227">
        <f>IF(N1109="základní",J1109,0)</f>
        <v>0</v>
      </c>
      <c r="BF1109" s="227">
        <f>IF(N1109="snížená",J1109,0)</f>
        <v>0</v>
      </c>
      <c r="BG1109" s="227">
        <f>IF(N1109="zákl. přenesená",J1109,0)</f>
        <v>0</v>
      </c>
      <c r="BH1109" s="227">
        <f>IF(N1109="sníž. přenesená",J1109,0)</f>
        <v>0</v>
      </c>
      <c r="BI1109" s="227">
        <f>IF(N1109="nulová",J1109,0)</f>
        <v>0</v>
      </c>
      <c r="BJ1109" s="20" t="s">
        <v>79</v>
      </c>
      <c r="BK1109" s="227">
        <f>ROUND(I1109*H1109,2)</f>
        <v>0</v>
      </c>
      <c r="BL1109" s="20" t="s">
        <v>211</v>
      </c>
      <c r="BM1109" s="226" t="s">
        <v>1173</v>
      </c>
    </row>
    <row r="1110" s="2" customFormat="1">
      <c r="A1110" s="41"/>
      <c r="B1110" s="42"/>
      <c r="C1110" s="43"/>
      <c r="D1110" s="228" t="s">
        <v>213</v>
      </c>
      <c r="E1110" s="43"/>
      <c r="F1110" s="229" t="s">
        <v>1168</v>
      </c>
      <c r="G1110" s="43"/>
      <c r="H1110" s="43"/>
      <c r="I1110" s="230"/>
      <c r="J1110" s="43"/>
      <c r="K1110" s="43"/>
      <c r="L1110" s="47"/>
      <c r="M1110" s="231"/>
      <c r="N1110" s="232"/>
      <c r="O1110" s="87"/>
      <c r="P1110" s="87"/>
      <c r="Q1110" s="87"/>
      <c r="R1110" s="87"/>
      <c r="S1110" s="87"/>
      <c r="T1110" s="88"/>
      <c r="U1110" s="41"/>
      <c r="V1110" s="41"/>
      <c r="W1110" s="41"/>
      <c r="X1110" s="41"/>
      <c r="Y1110" s="41"/>
      <c r="Z1110" s="41"/>
      <c r="AA1110" s="41"/>
      <c r="AB1110" s="41"/>
      <c r="AC1110" s="41"/>
      <c r="AD1110" s="41"/>
      <c r="AE1110" s="41"/>
      <c r="AT1110" s="20" t="s">
        <v>213</v>
      </c>
      <c r="AU1110" s="20" t="s">
        <v>81</v>
      </c>
    </row>
    <row r="1111" s="2" customFormat="1">
      <c r="A1111" s="41"/>
      <c r="B1111" s="42"/>
      <c r="C1111" s="43"/>
      <c r="D1111" s="228" t="s">
        <v>879</v>
      </c>
      <c r="E1111" s="43"/>
      <c r="F1111" s="288" t="s">
        <v>1154</v>
      </c>
      <c r="G1111" s="43"/>
      <c r="H1111" s="43"/>
      <c r="I1111" s="230"/>
      <c r="J1111" s="43"/>
      <c r="K1111" s="43"/>
      <c r="L1111" s="47"/>
      <c r="M1111" s="231"/>
      <c r="N1111" s="232"/>
      <c r="O1111" s="87"/>
      <c r="P1111" s="87"/>
      <c r="Q1111" s="87"/>
      <c r="R1111" s="87"/>
      <c r="S1111" s="87"/>
      <c r="T1111" s="88"/>
      <c r="U1111" s="41"/>
      <c r="V1111" s="41"/>
      <c r="W1111" s="41"/>
      <c r="X1111" s="41"/>
      <c r="Y1111" s="41"/>
      <c r="Z1111" s="41"/>
      <c r="AA1111" s="41"/>
      <c r="AB1111" s="41"/>
      <c r="AC1111" s="41"/>
      <c r="AD1111" s="41"/>
      <c r="AE1111" s="41"/>
      <c r="AT1111" s="20" t="s">
        <v>879</v>
      </c>
      <c r="AU1111" s="20" t="s">
        <v>81</v>
      </c>
    </row>
    <row r="1112" s="15" customFormat="1">
      <c r="A1112" s="15"/>
      <c r="B1112" s="257"/>
      <c r="C1112" s="258"/>
      <c r="D1112" s="228" t="s">
        <v>217</v>
      </c>
      <c r="E1112" s="259" t="s">
        <v>19</v>
      </c>
      <c r="F1112" s="260" t="s">
        <v>516</v>
      </c>
      <c r="G1112" s="258"/>
      <c r="H1112" s="259" t="s">
        <v>19</v>
      </c>
      <c r="I1112" s="261"/>
      <c r="J1112" s="258"/>
      <c r="K1112" s="258"/>
      <c r="L1112" s="262"/>
      <c r="M1112" s="263"/>
      <c r="N1112" s="264"/>
      <c r="O1112" s="264"/>
      <c r="P1112" s="264"/>
      <c r="Q1112" s="264"/>
      <c r="R1112" s="264"/>
      <c r="S1112" s="264"/>
      <c r="T1112" s="265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66" t="s">
        <v>217</v>
      </c>
      <c r="AU1112" s="266" t="s">
        <v>81</v>
      </c>
      <c r="AV1112" s="15" t="s">
        <v>79</v>
      </c>
      <c r="AW1112" s="15" t="s">
        <v>33</v>
      </c>
      <c r="AX1112" s="15" t="s">
        <v>72</v>
      </c>
      <c r="AY1112" s="266" t="s">
        <v>204</v>
      </c>
    </row>
    <row r="1113" s="13" customFormat="1">
      <c r="A1113" s="13"/>
      <c r="B1113" s="235"/>
      <c r="C1113" s="236"/>
      <c r="D1113" s="228" t="s">
        <v>217</v>
      </c>
      <c r="E1113" s="237" t="s">
        <v>19</v>
      </c>
      <c r="F1113" s="238" t="s">
        <v>1174</v>
      </c>
      <c r="G1113" s="236"/>
      <c r="H1113" s="239">
        <v>1</v>
      </c>
      <c r="I1113" s="240"/>
      <c r="J1113" s="236"/>
      <c r="K1113" s="236"/>
      <c r="L1113" s="241"/>
      <c r="M1113" s="242"/>
      <c r="N1113" s="243"/>
      <c r="O1113" s="243"/>
      <c r="P1113" s="243"/>
      <c r="Q1113" s="243"/>
      <c r="R1113" s="243"/>
      <c r="S1113" s="243"/>
      <c r="T1113" s="244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5" t="s">
        <v>217</v>
      </c>
      <c r="AU1113" s="245" t="s">
        <v>81</v>
      </c>
      <c r="AV1113" s="13" t="s">
        <v>81</v>
      </c>
      <c r="AW1113" s="13" t="s">
        <v>33</v>
      </c>
      <c r="AX1113" s="13" t="s">
        <v>79</v>
      </c>
      <c r="AY1113" s="245" t="s">
        <v>204</v>
      </c>
    </row>
    <row r="1114" s="2" customFormat="1" ht="37.8" customHeight="1">
      <c r="A1114" s="41"/>
      <c r="B1114" s="42"/>
      <c r="C1114" s="215" t="s">
        <v>1175</v>
      </c>
      <c r="D1114" s="215" t="s">
        <v>206</v>
      </c>
      <c r="E1114" s="216" t="s">
        <v>1176</v>
      </c>
      <c r="F1114" s="217" t="s">
        <v>1177</v>
      </c>
      <c r="G1114" s="218" t="s">
        <v>1035</v>
      </c>
      <c r="H1114" s="219">
        <v>1</v>
      </c>
      <c r="I1114" s="220"/>
      <c r="J1114" s="221">
        <f>ROUND(I1114*H1114,2)</f>
        <v>0</v>
      </c>
      <c r="K1114" s="217" t="s">
        <v>19</v>
      </c>
      <c r="L1114" s="47"/>
      <c r="M1114" s="222" t="s">
        <v>19</v>
      </c>
      <c r="N1114" s="223" t="s">
        <v>43</v>
      </c>
      <c r="O1114" s="87"/>
      <c r="P1114" s="224">
        <f>O1114*H1114</f>
        <v>0</v>
      </c>
      <c r="Q1114" s="224">
        <v>6.3529999999999998</v>
      </c>
      <c r="R1114" s="224">
        <f>Q1114*H1114</f>
        <v>6.3529999999999998</v>
      </c>
      <c r="S1114" s="224">
        <v>0</v>
      </c>
      <c r="T1114" s="225">
        <f>S1114*H1114</f>
        <v>0</v>
      </c>
      <c r="U1114" s="41"/>
      <c r="V1114" s="41"/>
      <c r="W1114" s="41"/>
      <c r="X1114" s="41"/>
      <c r="Y1114" s="41"/>
      <c r="Z1114" s="41"/>
      <c r="AA1114" s="41"/>
      <c r="AB1114" s="41"/>
      <c r="AC1114" s="41"/>
      <c r="AD1114" s="41"/>
      <c r="AE1114" s="41"/>
      <c r="AR1114" s="226" t="s">
        <v>211</v>
      </c>
      <c r="AT1114" s="226" t="s">
        <v>206</v>
      </c>
      <c r="AU1114" s="226" t="s">
        <v>81</v>
      </c>
      <c r="AY1114" s="20" t="s">
        <v>204</v>
      </c>
      <c r="BE1114" s="227">
        <f>IF(N1114="základní",J1114,0)</f>
        <v>0</v>
      </c>
      <c r="BF1114" s="227">
        <f>IF(N1114="snížená",J1114,0)</f>
        <v>0</v>
      </c>
      <c r="BG1114" s="227">
        <f>IF(N1114="zákl. přenesená",J1114,0)</f>
        <v>0</v>
      </c>
      <c r="BH1114" s="227">
        <f>IF(N1114="sníž. přenesená",J1114,0)</f>
        <v>0</v>
      </c>
      <c r="BI1114" s="227">
        <f>IF(N1114="nulová",J1114,0)</f>
        <v>0</v>
      </c>
      <c r="BJ1114" s="20" t="s">
        <v>79</v>
      </c>
      <c r="BK1114" s="227">
        <f>ROUND(I1114*H1114,2)</f>
        <v>0</v>
      </c>
      <c r="BL1114" s="20" t="s">
        <v>211</v>
      </c>
      <c r="BM1114" s="226" t="s">
        <v>1178</v>
      </c>
    </row>
    <row r="1115" s="2" customFormat="1">
      <c r="A1115" s="41"/>
      <c r="B1115" s="42"/>
      <c r="C1115" s="43"/>
      <c r="D1115" s="228" t="s">
        <v>213</v>
      </c>
      <c r="E1115" s="43"/>
      <c r="F1115" s="229" t="s">
        <v>1177</v>
      </c>
      <c r="G1115" s="43"/>
      <c r="H1115" s="43"/>
      <c r="I1115" s="230"/>
      <c r="J1115" s="43"/>
      <c r="K1115" s="43"/>
      <c r="L1115" s="47"/>
      <c r="M1115" s="231"/>
      <c r="N1115" s="232"/>
      <c r="O1115" s="87"/>
      <c r="P1115" s="87"/>
      <c r="Q1115" s="87"/>
      <c r="R1115" s="87"/>
      <c r="S1115" s="87"/>
      <c r="T1115" s="88"/>
      <c r="U1115" s="41"/>
      <c r="V1115" s="41"/>
      <c r="W1115" s="41"/>
      <c r="X1115" s="41"/>
      <c r="Y1115" s="41"/>
      <c r="Z1115" s="41"/>
      <c r="AA1115" s="41"/>
      <c r="AB1115" s="41"/>
      <c r="AC1115" s="41"/>
      <c r="AD1115" s="41"/>
      <c r="AE1115" s="41"/>
      <c r="AT1115" s="20" t="s">
        <v>213</v>
      </c>
      <c r="AU1115" s="20" t="s">
        <v>81</v>
      </c>
    </row>
    <row r="1116" s="2" customFormat="1">
      <c r="A1116" s="41"/>
      <c r="B1116" s="42"/>
      <c r="C1116" s="43"/>
      <c r="D1116" s="228" t="s">
        <v>879</v>
      </c>
      <c r="E1116" s="43"/>
      <c r="F1116" s="288" t="s">
        <v>1143</v>
      </c>
      <c r="G1116" s="43"/>
      <c r="H1116" s="43"/>
      <c r="I1116" s="230"/>
      <c r="J1116" s="43"/>
      <c r="K1116" s="43"/>
      <c r="L1116" s="47"/>
      <c r="M1116" s="231"/>
      <c r="N1116" s="232"/>
      <c r="O1116" s="87"/>
      <c r="P1116" s="87"/>
      <c r="Q1116" s="87"/>
      <c r="R1116" s="87"/>
      <c r="S1116" s="87"/>
      <c r="T1116" s="88"/>
      <c r="U1116" s="41"/>
      <c r="V1116" s="41"/>
      <c r="W1116" s="41"/>
      <c r="X1116" s="41"/>
      <c r="Y1116" s="41"/>
      <c r="Z1116" s="41"/>
      <c r="AA1116" s="41"/>
      <c r="AB1116" s="41"/>
      <c r="AC1116" s="41"/>
      <c r="AD1116" s="41"/>
      <c r="AE1116" s="41"/>
      <c r="AT1116" s="20" t="s">
        <v>879</v>
      </c>
      <c r="AU1116" s="20" t="s">
        <v>81</v>
      </c>
    </row>
    <row r="1117" s="15" customFormat="1">
      <c r="A1117" s="15"/>
      <c r="B1117" s="257"/>
      <c r="C1117" s="258"/>
      <c r="D1117" s="228" t="s">
        <v>217</v>
      </c>
      <c r="E1117" s="259" t="s">
        <v>19</v>
      </c>
      <c r="F1117" s="260" t="s">
        <v>516</v>
      </c>
      <c r="G1117" s="258"/>
      <c r="H1117" s="259" t="s">
        <v>19</v>
      </c>
      <c r="I1117" s="261"/>
      <c r="J1117" s="258"/>
      <c r="K1117" s="258"/>
      <c r="L1117" s="262"/>
      <c r="M1117" s="263"/>
      <c r="N1117" s="264"/>
      <c r="O1117" s="264"/>
      <c r="P1117" s="264"/>
      <c r="Q1117" s="264"/>
      <c r="R1117" s="264"/>
      <c r="S1117" s="264"/>
      <c r="T1117" s="265"/>
      <c r="U1117" s="15"/>
      <c r="V1117" s="15"/>
      <c r="W1117" s="15"/>
      <c r="X1117" s="15"/>
      <c r="Y1117" s="15"/>
      <c r="Z1117" s="15"/>
      <c r="AA1117" s="15"/>
      <c r="AB1117" s="15"/>
      <c r="AC1117" s="15"/>
      <c r="AD1117" s="15"/>
      <c r="AE1117" s="15"/>
      <c r="AT1117" s="266" t="s">
        <v>217</v>
      </c>
      <c r="AU1117" s="266" t="s">
        <v>81</v>
      </c>
      <c r="AV1117" s="15" t="s">
        <v>79</v>
      </c>
      <c r="AW1117" s="15" t="s">
        <v>33</v>
      </c>
      <c r="AX1117" s="15" t="s">
        <v>72</v>
      </c>
      <c r="AY1117" s="266" t="s">
        <v>204</v>
      </c>
    </row>
    <row r="1118" s="13" customFormat="1">
      <c r="A1118" s="13"/>
      <c r="B1118" s="235"/>
      <c r="C1118" s="236"/>
      <c r="D1118" s="228" t="s">
        <v>217</v>
      </c>
      <c r="E1118" s="237" t="s">
        <v>19</v>
      </c>
      <c r="F1118" s="238" t="s">
        <v>1179</v>
      </c>
      <c r="G1118" s="236"/>
      <c r="H1118" s="239">
        <v>1</v>
      </c>
      <c r="I1118" s="240"/>
      <c r="J1118" s="236"/>
      <c r="K1118" s="236"/>
      <c r="L1118" s="241"/>
      <c r="M1118" s="242"/>
      <c r="N1118" s="243"/>
      <c r="O1118" s="243"/>
      <c r="P1118" s="243"/>
      <c r="Q1118" s="243"/>
      <c r="R1118" s="243"/>
      <c r="S1118" s="243"/>
      <c r="T1118" s="244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5" t="s">
        <v>217</v>
      </c>
      <c r="AU1118" s="245" t="s">
        <v>81</v>
      </c>
      <c r="AV1118" s="13" t="s">
        <v>81</v>
      </c>
      <c r="AW1118" s="13" t="s">
        <v>33</v>
      </c>
      <c r="AX1118" s="13" t="s">
        <v>79</v>
      </c>
      <c r="AY1118" s="245" t="s">
        <v>204</v>
      </c>
    </row>
    <row r="1119" s="2" customFormat="1" ht="24.15" customHeight="1">
      <c r="A1119" s="41"/>
      <c r="B1119" s="42"/>
      <c r="C1119" s="215" t="s">
        <v>1180</v>
      </c>
      <c r="D1119" s="215" t="s">
        <v>206</v>
      </c>
      <c r="E1119" s="216" t="s">
        <v>1181</v>
      </c>
      <c r="F1119" s="217" t="s">
        <v>1182</v>
      </c>
      <c r="G1119" s="218" t="s">
        <v>1035</v>
      </c>
      <c r="H1119" s="219">
        <v>10</v>
      </c>
      <c r="I1119" s="220"/>
      <c r="J1119" s="221">
        <f>ROUND(I1119*H1119,2)</f>
        <v>0</v>
      </c>
      <c r="K1119" s="217" t="s">
        <v>19</v>
      </c>
      <c r="L1119" s="47"/>
      <c r="M1119" s="222" t="s">
        <v>19</v>
      </c>
      <c r="N1119" s="223" t="s">
        <v>43</v>
      </c>
      <c r="O1119" s="87"/>
      <c r="P1119" s="224">
        <f>O1119*H1119</f>
        <v>0</v>
      </c>
      <c r="Q1119" s="224">
        <v>0.014</v>
      </c>
      <c r="R1119" s="224">
        <f>Q1119*H1119</f>
        <v>0.14000000000000001</v>
      </c>
      <c r="S1119" s="224">
        <v>0</v>
      </c>
      <c r="T1119" s="225">
        <f>S1119*H1119</f>
        <v>0</v>
      </c>
      <c r="U1119" s="41"/>
      <c r="V1119" s="41"/>
      <c r="W1119" s="41"/>
      <c r="X1119" s="41"/>
      <c r="Y1119" s="41"/>
      <c r="Z1119" s="41"/>
      <c r="AA1119" s="41"/>
      <c r="AB1119" s="41"/>
      <c r="AC1119" s="41"/>
      <c r="AD1119" s="41"/>
      <c r="AE1119" s="41"/>
      <c r="AR1119" s="226" t="s">
        <v>211</v>
      </c>
      <c r="AT1119" s="226" t="s">
        <v>206</v>
      </c>
      <c r="AU1119" s="226" t="s">
        <v>81</v>
      </c>
      <c r="AY1119" s="20" t="s">
        <v>204</v>
      </c>
      <c r="BE1119" s="227">
        <f>IF(N1119="základní",J1119,0)</f>
        <v>0</v>
      </c>
      <c r="BF1119" s="227">
        <f>IF(N1119="snížená",J1119,0)</f>
        <v>0</v>
      </c>
      <c r="BG1119" s="227">
        <f>IF(N1119="zákl. přenesená",J1119,0)</f>
        <v>0</v>
      </c>
      <c r="BH1119" s="227">
        <f>IF(N1119="sníž. přenesená",J1119,0)</f>
        <v>0</v>
      </c>
      <c r="BI1119" s="227">
        <f>IF(N1119="nulová",J1119,0)</f>
        <v>0</v>
      </c>
      <c r="BJ1119" s="20" t="s">
        <v>79</v>
      </c>
      <c r="BK1119" s="227">
        <f>ROUND(I1119*H1119,2)</f>
        <v>0</v>
      </c>
      <c r="BL1119" s="20" t="s">
        <v>211</v>
      </c>
      <c r="BM1119" s="226" t="s">
        <v>1183</v>
      </c>
    </row>
    <row r="1120" s="2" customFormat="1">
      <c r="A1120" s="41"/>
      <c r="B1120" s="42"/>
      <c r="C1120" s="43"/>
      <c r="D1120" s="228" t="s">
        <v>213</v>
      </c>
      <c r="E1120" s="43"/>
      <c r="F1120" s="229" t="s">
        <v>1182</v>
      </c>
      <c r="G1120" s="43"/>
      <c r="H1120" s="43"/>
      <c r="I1120" s="230"/>
      <c r="J1120" s="43"/>
      <c r="K1120" s="43"/>
      <c r="L1120" s="47"/>
      <c r="M1120" s="231"/>
      <c r="N1120" s="232"/>
      <c r="O1120" s="87"/>
      <c r="P1120" s="87"/>
      <c r="Q1120" s="87"/>
      <c r="R1120" s="87"/>
      <c r="S1120" s="87"/>
      <c r="T1120" s="88"/>
      <c r="U1120" s="41"/>
      <c r="V1120" s="41"/>
      <c r="W1120" s="41"/>
      <c r="X1120" s="41"/>
      <c r="Y1120" s="41"/>
      <c r="Z1120" s="41"/>
      <c r="AA1120" s="41"/>
      <c r="AB1120" s="41"/>
      <c r="AC1120" s="41"/>
      <c r="AD1120" s="41"/>
      <c r="AE1120" s="41"/>
      <c r="AT1120" s="20" t="s">
        <v>213</v>
      </c>
      <c r="AU1120" s="20" t="s">
        <v>81</v>
      </c>
    </row>
    <row r="1121" s="15" customFormat="1">
      <c r="A1121" s="15"/>
      <c r="B1121" s="257"/>
      <c r="C1121" s="258"/>
      <c r="D1121" s="228" t="s">
        <v>217</v>
      </c>
      <c r="E1121" s="259" t="s">
        <v>19</v>
      </c>
      <c r="F1121" s="260" t="s">
        <v>1184</v>
      </c>
      <c r="G1121" s="258"/>
      <c r="H1121" s="259" t="s">
        <v>19</v>
      </c>
      <c r="I1121" s="261"/>
      <c r="J1121" s="258"/>
      <c r="K1121" s="258"/>
      <c r="L1121" s="262"/>
      <c r="M1121" s="263"/>
      <c r="N1121" s="264"/>
      <c r="O1121" s="264"/>
      <c r="P1121" s="264"/>
      <c r="Q1121" s="264"/>
      <c r="R1121" s="264"/>
      <c r="S1121" s="264"/>
      <c r="T1121" s="265"/>
      <c r="U1121" s="15"/>
      <c r="V1121" s="15"/>
      <c r="W1121" s="15"/>
      <c r="X1121" s="15"/>
      <c r="Y1121" s="15"/>
      <c r="Z1121" s="15"/>
      <c r="AA1121" s="15"/>
      <c r="AB1121" s="15"/>
      <c r="AC1121" s="15"/>
      <c r="AD1121" s="15"/>
      <c r="AE1121" s="15"/>
      <c r="AT1121" s="266" t="s">
        <v>217</v>
      </c>
      <c r="AU1121" s="266" t="s">
        <v>81</v>
      </c>
      <c r="AV1121" s="15" t="s">
        <v>79</v>
      </c>
      <c r="AW1121" s="15" t="s">
        <v>33</v>
      </c>
      <c r="AX1121" s="15" t="s">
        <v>72</v>
      </c>
      <c r="AY1121" s="266" t="s">
        <v>204</v>
      </c>
    </row>
    <row r="1122" s="13" customFormat="1">
      <c r="A1122" s="13"/>
      <c r="B1122" s="235"/>
      <c r="C1122" s="236"/>
      <c r="D1122" s="228" t="s">
        <v>217</v>
      </c>
      <c r="E1122" s="237" t="s">
        <v>19</v>
      </c>
      <c r="F1122" s="238" t="s">
        <v>308</v>
      </c>
      <c r="G1122" s="236"/>
      <c r="H1122" s="239">
        <v>10</v>
      </c>
      <c r="I1122" s="240"/>
      <c r="J1122" s="236"/>
      <c r="K1122" s="236"/>
      <c r="L1122" s="241"/>
      <c r="M1122" s="242"/>
      <c r="N1122" s="243"/>
      <c r="O1122" s="243"/>
      <c r="P1122" s="243"/>
      <c r="Q1122" s="243"/>
      <c r="R1122" s="243"/>
      <c r="S1122" s="243"/>
      <c r="T1122" s="244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5" t="s">
        <v>217</v>
      </c>
      <c r="AU1122" s="245" t="s">
        <v>81</v>
      </c>
      <c r="AV1122" s="13" t="s">
        <v>81</v>
      </c>
      <c r="AW1122" s="13" t="s">
        <v>33</v>
      </c>
      <c r="AX1122" s="13" t="s">
        <v>79</v>
      </c>
      <c r="AY1122" s="245" t="s">
        <v>204</v>
      </c>
    </row>
    <row r="1123" s="2" customFormat="1" ht="49.05" customHeight="1">
      <c r="A1123" s="41"/>
      <c r="B1123" s="42"/>
      <c r="C1123" s="215" t="s">
        <v>1185</v>
      </c>
      <c r="D1123" s="215" t="s">
        <v>206</v>
      </c>
      <c r="E1123" s="216" t="s">
        <v>1186</v>
      </c>
      <c r="F1123" s="217" t="s">
        <v>1187</v>
      </c>
      <c r="G1123" s="218" t="s">
        <v>1035</v>
      </c>
      <c r="H1123" s="219">
        <v>3</v>
      </c>
      <c r="I1123" s="220"/>
      <c r="J1123" s="221">
        <f>ROUND(I1123*H1123,2)</f>
        <v>0</v>
      </c>
      <c r="K1123" s="217" t="s">
        <v>19</v>
      </c>
      <c r="L1123" s="47"/>
      <c r="M1123" s="222" t="s">
        <v>19</v>
      </c>
      <c r="N1123" s="223" t="s">
        <v>43</v>
      </c>
      <c r="O1123" s="87"/>
      <c r="P1123" s="224">
        <f>O1123*H1123</f>
        <v>0</v>
      </c>
      <c r="Q1123" s="224">
        <v>0</v>
      </c>
      <c r="R1123" s="224">
        <f>Q1123*H1123</f>
        <v>0</v>
      </c>
      <c r="S1123" s="224">
        <v>0</v>
      </c>
      <c r="T1123" s="225">
        <f>S1123*H1123</f>
        <v>0</v>
      </c>
      <c r="U1123" s="41"/>
      <c r="V1123" s="41"/>
      <c r="W1123" s="41"/>
      <c r="X1123" s="41"/>
      <c r="Y1123" s="41"/>
      <c r="Z1123" s="41"/>
      <c r="AA1123" s="41"/>
      <c r="AB1123" s="41"/>
      <c r="AC1123" s="41"/>
      <c r="AD1123" s="41"/>
      <c r="AE1123" s="41"/>
      <c r="AR1123" s="226" t="s">
        <v>211</v>
      </c>
      <c r="AT1123" s="226" t="s">
        <v>206</v>
      </c>
      <c r="AU1123" s="226" t="s">
        <v>81</v>
      </c>
      <c r="AY1123" s="20" t="s">
        <v>204</v>
      </c>
      <c r="BE1123" s="227">
        <f>IF(N1123="základní",J1123,0)</f>
        <v>0</v>
      </c>
      <c r="BF1123" s="227">
        <f>IF(N1123="snížená",J1123,0)</f>
        <v>0</v>
      </c>
      <c r="BG1123" s="227">
        <f>IF(N1123="zákl. přenesená",J1123,0)</f>
        <v>0</v>
      </c>
      <c r="BH1123" s="227">
        <f>IF(N1123="sníž. přenesená",J1123,0)</f>
        <v>0</v>
      </c>
      <c r="BI1123" s="227">
        <f>IF(N1123="nulová",J1123,0)</f>
        <v>0</v>
      </c>
      <c r="BJ1123" s="20" t="s">
        <v>79</v>
      </c>
      <c r="BK1123" s="227">
        <f>ROUND(I1123*H1123,2)</f>
        <v>0</v>
      </c>
      <c r="BL1123" s="20" t="s">
        <v>211</v>
      </c>
      <c r="BM1123" s="226" t="s">
        <v>1188</v>
      </c>
    </row>
    <row r="1124" s="2" customFormat="1">
      <c r="A1124" s="41"/>
      <c r="B1124" s="42"/>
      <c r="C1124" s="43"/>
      <c r="D1124" s="228" t="s">
        <v>213</v>
      </c>
      <c r="E1124" s="43"/>
      <c r="F1124" s="229" t="s">
        <v>1187</v>
      </c>
      <c r="G1124" s="43"/>
      <c r="H1124" s="43"/>
      <c r="I1124" s="230"/>
      <c r="J1124" s="43"/>
      <c r="K1124" s="43"/>
      <c r="L1124" s="47"/>
      <c r="M1124" s="231"/>
      <c r="N1124" s="232"/>
      <c r="O1124" s="87"/>
      <c r="P1124" s="87"/>
      <c r="Q1124" s="87"/>
      <c r="R1124" s="87"/>
      <c r="S1124" s="87"/>
      <c r="T1124" s="88"/>
      <c r="U1124" s="41"/>
      <c r="V1124" s="41"/>
      <c r="W1124" s="41"/>
      <c r="X1124" s="41"/>
      <c r="Y1124" s="41"/>
      <c r="Z1124" s="41"/>
      <c r="AA1124" s="41"/>
      <c r="AB1124" s="41"/>
      <c r="AC1124" s="41"/>
      <c r="AD1124" s="41"/>
      <c r="AE1124" s="41"/>
      <c r="AT1124" s="20" t="s">
        <v>213</v>
      </c>
      <c r="AU1124" s="20" t="s">
        <v>81</v>
      </c>
    </row>
    <row r="1125" s="15" customFormat="1">
      <c r="A1125" s="15"/>
      <c r="B1125" s="257"/>
      <c r="C1125" s="258"/>
      <c r="D1125" s="228" t="s">
        <v>217</v>
      </c>
      <c r="E1125" s="259" t="s">
        <v>19</v>
      </c>
      <c r="F1125" s="260" t="s">
        <v>1184</v>
      </c>
      <c r="G1125" s="258"/>
      <c r="H1125" s="259" t="s">
        <v>19</v>
      </c>
      <c r="I1125" s="261"/>
      <c r="J1125" s="258"/>
      <c r="K1125" s="258"/>
      <c r="L1125" s="262"/>
      <c r="M1125" s="263"/>
      <c r="N1125" s="264"/>
      <c r="O1125" s="264"/>
      <c r="P1125" s="264"/>
      <c r="Q1125" s="264"/>
      <c r="R1125" s="264"/>
      <c r="S1125" s="264"/>
      <c r="T1125" s="265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66" t="s">
        <v>217</v>
      </c>
      <c r="AU1125" s="266" t="s">
        <v>81</v>
      </c>
      <c r="AV1125" s="15" t="s">
        <v>79</v>
      </c>
      <c r="AW1125" s="15" t="s">
        <v>33</v>
      </c>
      <c r="AX1125" s="15" t="s">
        <v>72</v>
      </c>
      <c r="AY1125" s="266" t="s">
        <v>204</v>
      </c>
    </row>
    <row r="1126" s="13" customFormat="1">
      <c r="A1126" s="13"/>
      <c r="B1126" s="235"/>
      <c r="C1126" s="236"/>
      <c r="D1126" s="228" t="s">
        <v>217</v>
      </c>
      <c r="E1126" s="237" t="s">
        <v>19</v>
      </c>
      <c r="F1126" s="238" t="s">
        <v>227</v>
      </c>
      <c r="G1126" s="236"/>
      <c r="H1126" s="239">
        <v>3</v>
      </c>
      <c r="I1126" s="240"/>
      <c r="J1126" s="236"/>
      <c r="K1126" s="236"/>
      <c r="L1126" s="241"/>
      <c r="M1126" s="242"/>
      <c r="N1126" s="243"/>
      <c r="O1126" s="243"/>
      <c r="P1126" s="243"/>
      <c r="Q1126" s="243"/>
      <c r="R1126" s="243"/>
      <c r="S1126" s="243"/>
      <c r="T1126" s="244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5" t="s">
        <v>217</v>
      </c>
      <c r="AU1126" s="245" t="s">
        <v>81</v>
      </c>
      <c r="AV1126" s="13" t="s">
        <v>81</v>
      </c>
      <c r="AW1126" s="13" t="s">
        <v>33</v>
      </c>
      <c r="AX1126" s="13" t="s">
        <v>79</v>
      </c>
      <c r="AY1126" s="245" t="s">
        <v>204</v>
      </c>
    </row>
    <row r="1127" s="2" customFormat="1" ht="37.8" customHeight="1">
      <c r="A1127" s="41"/>
      <c r="B1127" s="42"/>
      <c r="C1127" s="215" t="s">
        <v>1189</v>
      </c>
      <c r="D1127" s="215" t="s">
        <v>206</v>
      </c>
      <c r="E1127" s="216" t="s">
        <v>1190</v>
      </c>
      <c r="F1127" s="217" t="s">
        <v>1191</v>
      </c>
      <c r="G1127" s="218" t="s">
        <v>209</v>
      </c>
      <c r="H1127" s="219">
        <v>44.229999999999997</v>
      </c>
      <c r="I1127" s="220"/>
      <c r="J1127" s="221">
        <f>ROUND(I1127*H1127,2)</f>
        <v>0</v>
      </c>
      <c r="K1127" s="217" t="s">
        <v>19</v>
      </c>
      <c r="L1127" s="47"/>
      <c r="M1127" s="222" t="s">
        <v>19</v>
      </c>
      <c r="N1127" s="223" t="s">
        <v>43</v>
      </c>
      <c r="O1127" s="87"/>
      <c r="P1127" s="224">
        <f>O1127*H1127</f>
        <v>0</v>
      </c>
      <c r="Q1127" s="224">
        <v>0.189</v>
      </c>
      <c r="R1127" s="224">
        <f>Q1127*H1127</f>
        <v>8.35947</v>
      </c>
      <c r="S1127" s="224">
        <v>0</v>
      </c>
      <c r="T1127" s="225">
        <f>S1127*H1127</f>
        <v>0</v>
      </c>
      <c r="U1127" s="41"/>
      <c r="V1127" s="41"/>
      <c r="W1127" s="41"/>
      <c r="X1127" s="41"/>
      <c r="Y1127" s="41"/>
      <c r="Z1127" s="41"/>
      <c r="AA1127" s="41"/>
      <c r="AB1127" s="41"/>
      <c r="AC1127" s="41"/>
      <c r="AD1127" s="41"/>
      <c r="AE1127" s="41"/>
      <c r="AR1127" s="226" t="s">
        <v>211</v>
      </c>
      <c r="AT1127" s="226" t="s">
        <v>206</v>
      </c>
      <c r="AU1127" s="226" t="s">
        <v>81</v>
      </c>
      <c r="AY1127" s="20" t="s">
        <v>204</v>
      </c>
      <c r="BE1127" s="227">
        <f>IF(N1127="základní",J1127,0)</f>
        <v>0</v>
      </c>
      <c r="BF1127" s="227">
        <f>IF(N1127="snížená",J1127,0)</f>
        <v>0</v>
      </c>
      <c r="BG1127" s="227">
        <f>IF(N1127="zákl. přenesená",J1127,0)</f>
        <v>0</v>
      </c>
      <c r="BH1127" s="227">
        <f>IF(N1127="sníž. přenesená",J1127,0)</f>
        <v>0</v>
      </c>
      <c r="BI1127" s="227">
        <f>IF(N1127="nulová",J1127,0)</f>
        <v>0</v>
      </c>
      <c r="BJ1127" s="20" t="s">
        <v>79</v>
      </c>
      <c r="BK1127" s="227">
        <f>ROUND(I1127*H1127,2)</f>
        <v>0</v>
      </c>
      <c r="BL1127" s="20" t="s">
        <v>211</v>
      </c>
      <c r="BM1127" s="226" t="s">
        <v>1192</v>
      </c>
    </row>
    <row r="1128" s="2" customFormat="1">
      <c r="A1128" s="41"/>
      <c r="B1128" s="42"/>
      <c r="C1128" s="43"/>
      <c r="D1128" s="228" t="s">
        <v>213</v>
      </c>
      <c r="E1128" s="43"/>
      <c r="F1128" s="229" t="s">
        <v>1193</v>
      </c>
      <c r="G1128" s="43"/>
      <c r="H1128" s="43"/>
      <c r="I1128" s="230"/>
      <c r="J1128" s="43"/>
      <c r="K1128" s="43"/>
      <c r="L1128" s="47"/>
      <c r="M1128" s="231"/>
      <c r="N1128" s="232"/>
      <c r="O1128" s="87"/>
      <c r="P1128" s="87"/>
      <c r="Q1128" s="87"/>
      <c r="R1128" s="87"/>
      <c r="S1128" s="87"/>
      <c r="T1128" s="88"/>
      <c r="U1128" s="41"/>
      <c r="V1128" s="41"/>
      <c r="W1128" s="41"/>
      <c r="X1128" s="41"/>
      <c r="Y1128" s="41"/>
      <c r="Z1128" s="41"/>
      <c r="AA1128" s="41"/>
      <c r="AB1128" s="41"/>
      <c r="AC1128" s="41"/>
      <c r="AD1128" s="41"/>
      <c r="AE1128" s="41"/>
      <c r="AT1128" s="20" t="s">
        <v>213</v>
      </c>
      <c r="AU1128" s="20" t="s">
        <v>81</v>
      </c>
    </row>
    <row r="1129" s="2" customFormat="1">
      <c r="A1129" s="41"/>
      <c r="B1129" s="42"/>
      <c r="C1129" s="43"/>
      <c r="D1129" s="228" t="s">
        <v>879</v>
      </c>
      <c r="E1129" s="43"/>
      <c r="F1129" s="288" t="s">
        <v>1194</v>
      </c>
      <c r="G1129" s="43"/>
      <c r="H1129" s="43"/>
      <c r="I1129" s="230"/>
      <c r="J1129" s="43"/>
      <c r="K1129" s="43"/>
      <c r="L1129" s="47"/>
      <c r="M1129" s="231"/>
      <c r="N1129" s="232"/>
      <c r="O1129" s="87"/>
      <c r="P1129" s="87"/>
      <c r="Q1129" s="87"/>
      <c r="R1129" s="87"/>
      <c r="S1129" s="87"/>
      <c r="T1129" s="88"/>
      <c r="U1129" s="41"/>
      <c r="V1129" s="41"/>
      <c r="W1129" s="41"/>
      <c r="X1129" s="41"/>
      <c r="Y1129" s="41"/>
      <c r="Z1129" s="41"/>
      <c r="AA1129" s="41"/>
      <c r="AB1129" s="41"/>
      <c r="AC1129" s="41"/>
      <c r="AD1129" s="41"/>
      <c r="AE1129" s="41"/>
      <c r="AT1129" s="20" t="s">
        <v>879</v>
      </c>
      <c r="AU1129" s="20" t="s">
        <v>81</v>
      </c>
    </row>
    <row r="1130" s="15" customFormat="1">
      <c r="A1130" s="15"/>
      <c r="B1130" s="257"/>
      <c r="C1130" s="258"/>
      <c r="D1130" s="228" t="s">
        <v>217</v>
      </c>
      <c r="E1130" s="259" t="s">
        <v>19</v>
      </c>
      <c r="F1130" s="260" t="s">
        <v>1195</v>
      </c>
      <c r="G1130" s="258"/>
      <c r="H1130" s="259" t="s">
        <v>19</v>
      </c>
      <c r="I1130" s="261"/>
      <c r="J1130" s="258"/>
      <c r="K1130" s="258"/>
      <c r="L1130" s="262"/>
      <c r="M1130" s="263"/>
      <c r="N1130" s="264"/>
      <c r="O1130" s="264"/>
      <c r="P1130" s="264"/>
      <c r="Q1130" s="264"/>
      <c r="R1130" s="264"/>
      <c r="S1130" s="264"/>
      <c r="T1130" s="265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66" t="s">
        <v>217</v>
      </c>
      <c r="AU1130" s="266" t="s">
        <v>81</v>
      </c>
      <c r="AV1130" s="15" t="s">
        <v>79</v>
      </c>
      <c r="AW1130" s="15" t="s">
        <v>33</v>
      </c>
      <c r="AX1130" s="15" t="s">
        <v>72</v>
      </c>
      <c r="AY1130" s="266" t="s">
        <v>204</v>
      </c>
    </row>
    <row r="1131" s="13" customFormat="1">
      <c r="A1131" s="13"/>
      <c r="B1131" s="235"/>
      <c r="C1131" s="236"/>
      <c r="D1131" s="228" t="s">
        <v>217</v>
      </c>
      <c r="E1131" s="237" t="s">
        <v>19</v>
      </c>
      <c r="F1131" s="238" t="s">
        <v>1196</v>
      </c>
      <c r="G1131" s="236"/>
      <c r="H1131" s="239">
        <v>13.720000000000001</v>
      </c>
      <c r="I1131" s="240"/>
      <c r="J1131" s="236"/>
      <c r="K1131" s="236"/>
      <c r="L1131" s="241"/>
      <c r="M1131" s="242"/>
      <c r="N1131" s="243"/>
      <c r="O1131" s="243"/>
      <c r="P1131" s="243"/>
      <c r="Q1131" s="243"/>
      <c r="R1131" s="243"/>
      <c r="S1131" s="243"/>
      <c r="T1131" s="244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5" t="s">
        <v>217</v>
      </c>
      <c r="AU1131" s="245" t="s">
        <v>81</v>
      </c>
      <c r="AV1131" s="13" t="s">
        <v>81</v>
      </c>
      <c r="AW1131" s="13" t="s">
        <v>33</v>
      </c>
      <c r="AX1131" s="13" t="s">
        <v>72</v>
      </c>
      <c r="AY1131" s="245" t="s">
        <v>204</v>
      </c>
    </row>
    <row r="1132" s="13" customFormat="1">
      <c r="A1132" s="13"/>
      <c r="B1132" s="235"/>
      <c r="C1132" s="236"/>
      <c r="D1132" s="228" t="s">
        <v>217</v>
      </c>
      <c r="E1132" s="237" t="s">
        <v>19</v>
      </c>
      <c r="F1132" s="238" t="s">
        <v>1197</v>
      </c>
      <c r="G1132" s="236"/>
      <c r="H1132" s="239">
        <v>2.9300000000000002</v>
      </c>
      <c r="I1132" s="240"/>
      <c r="J1132" s="236"/>
      <c r="K1132" s="236"/>
      <c r="L1132" s="241"/>
      <c r="M1132" s="242"/>
      <c r="N1132" s="243"/>
      <c r="O1132" s="243"/>
      <c r="P1132" s="243"/>
      <c r="Q1132" s="243"/>
      <c r="R1132" s="243"/>
      <c r="S1132" s="243"/>
      <c r="T1132" s="244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5" t="s">
        <v>217</v>
      </c>
      <c r="AU1132" s="245" t="s">
        <v>81</v>
      </c>
      <c r="AV1132" s="13" t="s">
        <v>81</v>
      </c>
      <c r="AW1132" s="13" t="s">
        <v>33</v>
      </c>
      <c r="AX1132" s="13" t="s">
        <v>72</v>
      </c>
      <c r="AY1132" s="245" t="s">
        <v>204</v>
      </c>
    </row>
    <row r="1133" s="13" customFormat="1">
      <c r="A1133" s="13"/>
      <c r="B1133" s="235"/>
      <c r="C1133" s="236"/>
      <c r="D1133" s="228" t="s">
        <v>217</v>
      </c>
      <c r="E1133" s="237" t="s">
        <v>19</v>
      </c>
      <c r="F1133" s="238" t="s">
        <v>1198</v>
      </c>
      <c r="G1133" s="236"/>
      <c r="H1133" s="239">
        <v>11.43</v>
      </c>
      <c r="I1133" s="240"/>
      <c r="J1133" s="236"/>
      <c r="K1133" s="236"/>
      <c r="L1133" s="241"/>
      <c r="M1133" s="242"/>
      <c r="N1133" s="243"/>
      <c r="O1133" s="243"/>
      <c r="P1133" s="243"/>
      <c r="Q1133" s="243"/>
      <c r="R1133" s="243"/>
      <c r="S1133" s="243"/>
      <c r="T1133" s="244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5" t="s">
        <v>217</v>
      </c>
      <c r="AU1133" s="245" t="s">
        <v>81</v>
      </c>
      <c r="AV1133" s="13" t="s">
        <v>81</v>
      </c>
      <c r="AW1133" s="13" t="s">
        <v>33</v>
      </c>
      <c r="AX1133" s="13" t="s">
        <v>72</v>
      </c>
      <c r="AY1133" s="245" t="s">
        <v>204</v>
      </c>
    </row>
    <row r="1134" s="13" customFormat="1">
      <c r="A1134" s="13"/>
      <c r="B1134" s="235"/>
      <c r="C1134" s="236"/>
      <c r="D1134" s="228" t="s">
        <v>217</v>
      </c>
      <c r="E1134" s="237" t="s">
        <v>19</v>
      </c>
      <c r="F1134" s="238" t="s">
        <v>1199</v>
      </c>
      <c r="G1134" s="236"/>
      <c r="H1134" s="239">
        <v>16.149999999999999</v>
      </c>
      <c r="I1134" s="240"/>
      <c r="J1134" s="236"/>
      <c r="K1134" s="236"/>
      <c r="L1134" s="241"/>
      <c r="M1134" s="242"/>
      <c r="N1134" s="243"/>
      <c r="O1134" s="243"/>
      <c r="P1134" s="243"/>
      <c r="Q1134" s="243"/>
      <c r="R1134" s="243"/>
      <c r="S1134" s="243"/>
      <c r="T1134" s="244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5" t="s">
        <v>217</v>
      </c>
      <c r="AU1134" s="245" t="s">
        <v>81</v>
      </c>
      <c r="AV1134" s="13" t="s">
        <v>81</v>
      </c>
      <c r="AW1134" s="13" t="s">
        <v>33</v>
      </c>
      <c r="AX1134" s="13" t="s">
        <v>72</v>
      </c>
      <c r="AY1134" s="245" t="s">
        <v>204</v>
      </c>
    </row>
    <row r="1135" s="14" customFormat="1">
      <c r="A1135" s="14"/>
      <c r="B1135" s="246"/>
      <c r="C1135" s="247"/>
      <c r="D1135" s="228" t="s">
        <v>217</v>
      </c>
      <c r="E1135" s="248" t="s">
        <v>19</v>
      </c>
      <c r="F1135" s="249" t="s">
        <v>220</v>
      </c>
      <c r="G1135" s="247"/>
      <c r="H1135" s="250">
        <v>44.229999999999997</v>
      </c>
      <c r="I1135" s="251"/>
      <c r="J1135" s="247"/>
      <c r="K1135" s="247"/>
      <c r="L1135" s="252"/>
      <c r="M1135" s="253"/>
      <c r="N1135" s="254"/>
      <c r="O1135" s="254"/>
      <c r="P1135" s="254"/>
      <c r="Q1135" s="254"/>
      <c r="R1135" s="254"/>
      <c r="S1135" s="254"/>
      <c r="T1135" s="255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6" t="s">
        <v>217</v>
      </c>
      <c r="AU1135" s="256" t="s">
        <v>81</v>
      </c>
      <c r="AV1135" s="14" t="s">
        <v>211</v>
      </c>
      <c r="AW1135" s="14" t="s">
        <v>33</v>
      </c>
      <c r="AX1135" s="14" t="s">
        <v>79</v>
      </c>
      <c r="AY1135" s="256" t="s">
        <v>204</v>
      </c>
    </row>
    <row r="1136" s="2" customFormat="1" ht="37.8" customHeight="1">
      <c r="A1136" s="41"/>
      <c r="B1136" s="42"/>
      <c r="C1136" s="215" t="s">
        <v>1200</v>
      </c>
      <c r="D1136" s="215" t="s">
        <v>206</v>
      </c>
      <c r="E1136" s="216" t="s">
        <v>1201</v>
      </c>
      <c r="F1136" s="217" t="s">
        <v>1202</v>
      </c>
      <c r="G1136" s="218" t="s">
        <v>209</v>
      </c>
      <c r="H1136" s="219">
        <v>56.030000000000001</v>
      </c>
      <c r="I1136" s="220"/>
      <c r="J1136" s="221">
        <f>ROUND(I1136*H1136,2)</f>
        <v>0</v>
      </c>
      <c r="K1136" s="217" t="s">
        <v>19</v>
      </c>
      <c r="L1136" s="47"/>
      <c r="M1136" s="222" t="s">
        <v>19</v>
      </c>
      <c r="N1136" s="223" t="s">
        <v>43</v>
      </c>
      <c r="O1136" s="87"/>
      <c r="P1136" s="224">
        <f>O1136*H1136</f>
        <v>0</v>
      </c>
      <c r="Q1136" s="224">
        <v>0.058000000000000003</v>
      </c>
      <c r="R1136" s="224">
        <f>Q1136*H1136</f>
        <v>3.2497400000000001</v>
      </c>
      <c r="S1136" s="224">
        <v>0</v>
      </c>
      <c r="T1136" s="225">
        <f>S1136*H1136</f>
        <v>0</v>
      </c>
      <c r="U1136" s="41"/>
      <c r="V1136" s="41"/>
      <c r="W1136" s="41"/>
      <c r="X1136" s="41"/>
      <c r="Y1136" s="41"/>
      <c r="Z1136" s="41"/>
      <c r="AA1136" s="41"/>
      <c r="AB1136" s="41"/>
      <c r="AC1136" s="41"/>
      <c r="AD1136" s="41"/>
      <c r="AE1136" s="41"/>
      <c r="AR1136" s="226" t="s">
        <v>211</v>
      </c>
      <c r="AT1136" s="226" t="s">
        <v>206</v>
      </c>
      <c r="AU1136" s="226" t="s">
        <v>81</v>
      </c>
      <c r="AY1136" s="20" t="s">
        <v>204</v>
      </c>
      <c r="BE1136" s="227">
        <f>IF(N1136="základní",J1136,0)</f>
        <v>0</v>
      </c>
      <c r="BF1136" s="227">
        <f>IF(N1136="snížená",J1136,0)</f>
        <v>0</v>
      </c>
      <c r="BG1136" s="227">
        <f>IF(N1136="zákl. přenesená",J1136,0)</f>
        <v>0</v>
      </c>
      <c r="BH1136" s="227">
        <f>IF(N1136="sníž. přenesená",J1136,0)</f>
        <v>0</v>
      </c>
      <c r="BI1136" s="227">
        <f>IF(N1136="nulová",J1136,0)</f>
        <v>0</v>
      </c>
      <c r="BJ1136" s="20" t="s">
        <v>79</v>
      </c>
      <c r="BK1136" s="227">
        <f>ROUND(I1136*H1136,2)</f>
        <v>0</v>
      </c>
      <c r="BL1136" s="20" t="s">
        <v>211</v>
      </c>
      <c r="BM1136" s="226" t="s">
        <v>1203</v>
      </c>
    </row>
    <row r="1137" s="2" customFormat="1">
      <c r="A1137" s="41"/>
      <c r="B1137" s="42"/>
      <c r="C1137" s="43"/>
      <c r="D1137" s="228" t="s">
        <v>213</v>
      </c>
      <c r="E1137" s="43"/>
      <c r="F1137" s="229" t="s">
        <v>1204</v>
      </c>
      <c r="G1137" s="43"/>
      <c r="H1137" s="43"/>
      <c r="I1137" s="230"/>
      <c r="J1137" s="43"/>
      <c r="K1137" s="43"/>
      <c r="L1137" s="47"/>
      <c r="M1137" s="231"/>
      <c r="N1137" s="232"/>
      <c r="O1137" s="87"/>
      <c r="P1137" s="87"/>
      <c r="Q1137" s="87"/>
      <c r="R1137" s="87"/>
      <c r="S1137" s="87"/>
      <c r="T1137" s="88"/>
      <c r="U1137" s="41"/>
      <c r="V1137" s="41"/>
      <c r="W1137" s="41"/>
      <c r="X1137" s="41"/>
      <c r="Y1137" s="41"/>
      <c r="Z1137" s="41"/>
      <c r="AA1137" s="41"/>
      <c r="AB1137" s="41"/>
      <c r="AC1137" s="41"/>
      <c r="AD1137" s="41"/>
      <c r="AE1137" s="41"/>
      <c r="AT1137" s="20" t="s">
        <v>213</v>
      </c>
      <c r="AU1137" s="20" t="s">
        <v>81</v>
      </c>
    </row>
    <row r="1138" s="2" customFormat="1">
      <c r="A1138" s="41"/>
      <c r="B1138" s="42"/>
      <c r="C1138" s="43"/>
      <c r="D1138" s="228" t="s">
        <v>879</v>
      </c>
      <c r="E1138" s="43"/>
      <c r="F1138" s="288" t="s">
        <v>1194</v>
      </c>
      <c r="G1138" s="43"/>
      <c r="H1138" s="43"/>
      <c r="I1138" s="230"/>
      <c r="J1138" s="43"/>
      <c r="K1138" s="43"/>
      <c r="L1138" s="47"/>
      <c r="M1138" s="231"/>
      <c r="N1138" s="232"/>
      <c r="O1138" s="87"/>
      <c r="P1138" s="87"/>
      <c r="Q1138" s="87"/>
      <c r="R1138" s="87"/>
      <c r="S1138" s="87"/>
      <c r="T1138" s="88"/>
      <c r="U1138" s="41"/>
      <c r="V1138" s="41"/>
      <c r="W1138" s="41"/>
      <c r="X1138" s="41"/>
      <c r="Y1138" s="41"/>
      <c r="Z1138" s="41"/>
      <c r="AA1138" s="41"/>
      <c r="AB1138" s="41"/>
      <c r="AC1138" s="41"/>
      <c r="AD1138" s="41"/>
      <c r="AE1138" s="41"/>
      <c r="AT1138" s="20" t="s">
        <v>879</v>
      </c>
      <c r="AU1138" s="20" t="s">
        <v>81</v>
      </c>
    </row>
    <row r="1139" s="15" customFormat="1">
      <c r="A1139" s="15"/>
      <c r="B1139" s="257"/>
      <c r="C1139" s="258"/>
      <c r="D1139" s="228" t="s">
        <v>217</v>
      </c>
      <c r="E1139" s="259" t="s">
        <v>19</v>
      </c>
      <c r="F1139" s="260" t="s">
        <v>1195</v>
      </c>
      <c r="G1139" s="258"/>
      <c r="H1139" s="259" t="s">
        <v>19</v>
      </c>
      <c r="I1139" s="261"/>
      <c r="J1139" s="258"/>
      <c r="K1139" s="258"/>
      <c r="L1139" s="262"/>
      <c r="M1139" s="263"/>
      <c r="N1139" s="264"/>
      <c r="O1139" s="264"/>
      <c r="P1139" s="264"/>
      <c r="Q1139" s="264"/>
      <c r="R1139" s="264"/>
      <c r="S1139" s="264"/>
      <c r="T1139" s="265"/>
      <c r="U1139" s="15"/>
      <c r="V1139" s="15"/>
      <c r="W1139" s="15"/>
      <c r="X1139" s="15"/>
      <c r="Y1139" s="15"/>
      <c r="Z1139" s="15"/>
      <c r="AA1139" s="15"/>
      <c r="AB1139" s="15"/>
      <c r="AC1139" s="15"/>
      <c r="AD1139" s="15"/>
      <c r="AE1139" s="15"/>
      <c r="AT1139" s="266" t="s">
        <v>217</v>
      </c>
      <c r="AU1139" s="266" t="s">
        <v>81</v>
      </c>
      <c r="AV1139" s="15" t="s">
        <v>79</v>
      </c>
      <c r="AW1139" s="15" t="s">
        <v>33</v>
      </c>
      <c r="AX1139" s="15" t="s">
        <v>72</v>
      </c>
      <c r="AY1139" s="266" t="s">
        <v>204</v>
      </c>
    </row>
    <row r="1140" s="13" customFormat="1">
      <c r="A1140" s="13"/>
      <c r="B1140" s="235"/>
      <c r="C1140" s="236"/>
      <c r="D1140" s="228" t="s">
        <v>217</v>
      </c>
      <c r="E1140" s="237" t="s">
        <v>19</v>
      </c>
      <c r="F1140" s="238" t="s">
        <v>1205</v>
      </c>
      <c r="G1140" s="236"/>
      <c r="H1140" s="239">
        <v>3.23</v>
      </c>
      <c r="I1140" s="240"/>
      <c r="J1140" s="236"/>
      <c r="K1140" s="236"/>
      <c r="L1140" s="241"/>
      <c r="M1140" s="242"/>
      <c r="N1140" s="243"/>
      <c r="O1140" s="243"/>
      <c r="P1140" s="243"/>
      <c r="Q1140" s="243"/>
      <c r="R1140" s="243"/>
      <c r="S1140" s="243"/>
      <c r="T1140" s="244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5" t="s">
        <v>217</v>
      </c>
      <c r="AU1140" s="245" t="s">
        <v>81</v>
      </c>
      <c r="AV1140" s="13" t="s">
        <v>81</v>
      </c>
      <c r="AW1140" s="13" t="s">
        <v>33</v>
      </c>
      <c r="AX1140" s="13" t="s">
        <v>72</v>
      </c>
      <c r="AY1140" s="245" t="s">
        <v>204</v>
      </c>
    </row>
    <row r="1141" s="13" customFormat="1">
      <c r="A1141" s="13"/>
      <c r="B1141" s="235"/>
      <c r="C1141" s="236"/>
      <c r="D1141" s="228" t="s">
        <v>217</v>
      </c>
      <c r="E1141" s="237" t="s">
        <v>19</v>
      </c>
      <c r="F1141" s="238" t="s">
        <v>1206</v>
      </c>
      <c r="G1141" s="236"/>
      <c r="H1141" s="239">
        <v>35.149999999999999</v>
      </c>
      <c r="I1141" s="240"/>
      <c r="J1141" s="236"/>
      <c r="K1141" s="236"/>
      <c r="L1141" s="241"/>
      <c r="M1141" s="242"/>
      <c r="N1141" s="243"/>
      <c r="O1141" s="243"/>
      <c r="P1141" s="243"/>
      <c r="Q1141" s="243"/>
      <c r="R1141" s="243"/>
      <c r="S1141" s="243"/>
      <c r="T1141" s="244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5" t="s">
        <v>217</v>
      </c>
      <c r="AU1141" s="245" t="s">
        <v>81</v>
      </c>
      <c r="AV1141" s="13" t="s">
        <v>81</v>
      </c>
      <c r="AW1141" s="13" t="s">
        <v>33</v>
      </c>
      <c r="AX1141" s="13" t="s">
        <v>72</v>
      </c>
      <c r="AY1141" s="245" t="s">
        <v>204</v>
      </c>
    </row>
    <row r="1142" s="13" customFormat="1">
      <c r="A1142" s="13"/>
      <c r="B1142" s="235"/>
      <c r="C1142" s="236"/>
      <c r="D1142" s="228" t="s">
        <v>217</v>
      </c>
      <c r="E1142" s="237" t="s">
        <v>19</v>
      </c>
      <c r="F1142" s="238" t="s">
        <v>1207</v>
      </c>
      <c r="G1142" s="236"/>
      <c r="H1142" s="239">
        <v>17.649999999999999</v>
      </c>
      <c r="I1142" s="240"/>
      <c r="J1142" s="236"/>
      <c r="K1142" s="236"/>
      <c r="L1142" s="241"/>
      <c r="M1142" s="242"/>
      <c r="N1142" s="243"/>
      <c r="O1142" s="243"/>
      <c r="P1142" s="243"/>
      <c r="Q1142" s="243"/>
      <c r="R1142" s="243"/>
      <c r="S1142" s="243"/>
      <c r="T1142" s="244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5" t="s">
        <v>217</v>
      </c>
      <c r="AU1142" s="245" t="s">
        <v>81</v>
      </c>
      <c r="AV1142" s="13" t="s">
        <v>81</v>
      </c>
      <c r="AW1142" s="13" t="s">
        <v>33</v>
      </c>
      <c r="AX1142" s="13" t="s">
        <v>72</v>
      </c>
      <c r="AY1142" s="245" t="s">
        <v>204</v>
      </c>
    </row>
    <row r="1143" s="14" customFormat="1">
      <c r="A1143" s="14"/>
      <c r="B1143" s="246"/>
      <c r="C1143" s="247"/>
      <c r="D1143" s="228" t="s">
        <v>217</v>
      </c>
      <c r="E1143" s="248" t="s">
        <v>19</v>
      </c>
      <c r="F1143" s="249" t="s">
        <v>220</v>
      </c>
      <c r="G1143" s="247"/>
      <c r="H1143" s="250">
        <v>56.030000000000001</v>
      </c>
      <c r="I1143" s="251"/>
      <c r="J1143" s="247"/>
      <c r="K1143" s="247"/>
      <c r="L1143" s="252"/>
      <c r="M1143" s="253"/>
      <c r="N1143" s="254"/>
      <c r="O1143" s="254"/>
      <c r="P1143" s="254"/>
      <c r="Q1143" s="254"/>
      <c r="R1143" s="254"/>
      <c r="S1143" s="254"/>
      <c r="T1143" s="25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6" t="s">
        <v>217</v>
      </c>
      <c r="AU1143" s="256" t="s">
        <v>81</v>
      </c>
      <c r="AV1143" s="14" t="s">
        <v>211</v>
      </c>
      <c r="AW1143" s="14" t="s">
        <v>33</v>
      </c>
      <c r="AX1143" s="14" t="s">
        <v>79</v>
      </c>
      <c r="AY1143" s="256" t="s">
        <v>204</v>
      </c>
    </row>
    <row r="1144" s="2" customFormat="1" ht="24.15" customHeight="1">
      <c r="A1144" s="41"/>
      <c r="B1144" s="42"/>
      <c r="C1144" s="215" t="s">
        <v>1208</v>
      </c>
      <c r="D1144" s="215" t="s">
        <v>206</v>
      </c>
      <c r="E1144" s="216" t="s">
        <v>1209</v>
      </c>
      <c r="F1144" s="217" t="s">
        <v>1210</v>
      </c>
      <c r="G1144" s="218" t="s">
        <v>230</v>
      </c>
      <c r="H1144" s="219">
        <v>4.8499999999999996</v>
      </c>
      <c r="I1144" s="220"/>
      <c r="J1144" s="221">
        <f>ROUND(I1144*H1144,2)</f>
        <v>0</v>
      </c>
      <c r="K1144" s="217" t="s">
        <v>19</v>
      </c>
      <c r="L1144" s="47"/>
      <c r="M1144" s="222" t="s">
        <v>19</v>
      </c>
      <c r="N1144" s="223" t="s">
        <v>43</v>
      </c>
      <c r="O1144" s="87"/>
      <c r="P1144" s="224">
        <f>O1144*H1144</f>
        <v>0</v>
      </c>
      <c r="Q1144" s="224">
        <v>2.2717100000000001</v>
      </c>
      <c r="R1144" s="224">
        <f>Q1144*H1144</f>
        <v>11.0177935</v>
      </c>
      <c r="S1144" s="224">
        <v>0</v>
      </c>
      <c r="T1144" s="225">
        <f>S1144*H1144</f>
        <v>0</v>
      </c>
      <c r="U1144" s="41"/>
      <c r="V1144" s="41"/>
      <c r="W1144" s="41"/>
      <c r="X1144" s="41"/>
      <c r="Y1144" s="41"/>
      <c r="Z1144" s="41"/>
      <c r="AA1144" s="41"/>
      <c r="AB1144" s="41"/>
      <c r="AC1144" s="41"/>
      <c r="AD1144" s="41"/>
      <c r="AE1144" s="41"/>
      <c r="AR1144" s="226" t="s">
        <v>211</v>
      </c>
      <c r="AT1144" s="226" t="s">
        <v>206</v>
      </c>
      <c r="AU1144" s="226" t="s">
        <v>81</v>
      </c>
      <c r="AY1144" s="20" t="s">
        <v>204</v>
      </c>
      <c r="BE1144" s="227">
        <f>IF(N1144="základní",J1144,0)</f>
        <v>0</v>
      </c>
      <c r="BF1144" s="227">
        <f>IF(N1144="snížená",J1144,0)</f>
        <v>0</v>
      </c>
      <c r="BG1144" s="227">
        <f>IF(N1144="zákl. přenesená",J1144,0)</f>
        <v>0</v>
      </c>
      <c r="BH1144" s="227">
        <f>IF(N1144="sníž. přenesená",J1144,0)</f>
        <v>0</v>
      </c>
      <c r="BI1144" s="227">
        <f>IF(N1144="nulová",J1144,0)</f>
        <v>0</v>
      </c>
      <c r="BJ1144" s="20" t="s">
        <v>79</v>
      </c>
      <c r="BK1144" s="227">
        <f>ROUND(I1144*H1144,2)</f>
        <v>0</v>
      </c>
      <c r="BL1144" s="20" t="s">
        <v>211</v>
      </c>
      <c r="BM1144" s="226" t="s">
        <v>1211</v>
      </c>
    </row>
    <row r="1145" s="2" customFormat="1">
      <c r="A1145" s="41"/>
      <c r="B1145" s="42"/>
      <c r="C1145" s="43"/>
      <c r="D1145" s="228" t="s">
        <v>213</v>
      </c>
      <c r="E1145" s="43"/>
      <c r="F1145" s="229" t="s">
        <v>1212</v>
      </c>
      <c r="G1145" s="43"/>
      <c r="H1145" s="43"/>
      <c r="I1145" s="230"/>
      <c r="J1145" s="43"/>
      <c r="K1145" s="43"/>
      <c r="L1145" s="47"/>
      <c r="M1145" s="231"/>
      <c r="N1145" s="232"/>
      <c r="O1145" s="87"/>
      <c r="P1145" s="87"/>
      <c r="Q1145" s="87"/>
      <c r="R1145" s="87"/>
      <c r="S1145" s="87"/>
      <c r="T1145" s="88"/>
      <c r="U1145" s="41"/>
      <c r="V1145" s="41"/>
      <c r="W1145" s="41"/>
      <c r="X1145" s="41"/>
      <c r="Y1145" s="41"/>
      <c r="Z1145" s="41"/>
      <c r="AA1145" s="41"/>
      <c r="AB1145" s="41"/>
      <c r="AC1145" s="41"/>
      <c r="AD1145" s="41"/>
      <c r="AE1145" s="41"/>
      <c r="AT1145" s="20" t="s">
        <v>213</v>
      </c>
      <c r="AU1145" s="20" t="s">
        <v>81</v>
      </c>
    </row>
    <row r="1146" s="15" customFormat="1">
      <c r="A1146" s="15"/>
      <c r="B1146" s="257"/>
      <c r="C1146" s="258"/>
      <c r="D1146" s="228" t="s">
        <v>217</v>
      </c>
      <c r="E1146" s="259" t="s">
        <v>19</v>
      </c>
      <c r="F1146" s="260" t="s">
        <v>1213</v>
      </c>
      <c r="G1146" s="258"/>
      <c r="H1146" s="259" t="s">
        <v>19</v>
      </c>
      <c r="I1146" s="261"/>
      <c r="J1146" s="258"/>
      <c r="K1146" s="258"/>
      <c r="L1146" s="262"/>
      <c r="M1146" s="263"/>
      <c r="N1146" s="264"/>
      <c r="O1146" s="264"/>
      <c r="P1146" s="264"/>
      <c r="Q1146" s="264"/>
      <c r="R1146" s="264"/>
      <c r="S1146" s="264"/>
      <c r="T1146" s="265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66" t="s">
        <v>217</v>
      </c>
      <c r="AU1146" s="266" t="s">
        <v>81</v>
      </c>
      <c r="AV1146" s="15" t="s">
        <v>79</v>
      </c>
      <c r="AW1146" s="15" t="s">
        <v>33</v>
      </c>
      <c r="AX1146" s="15" t="s">
        <v>72</v>
      </c>
      <c r="AY1146" s="266" t="s">
        <v>204</v>
      </c>
    </row>
    <row r="1147" s="15" customFormat="1">
      <c r="A1147" s="15"/>
      <c r="B1147" s="257"/>
      <c r="C1147" s="258"/>
      <c r="D1147" s="228" t="s">
        <v>217</v>
      </c>
      <c r="E1147" s="259" t="s">
        <v>19</v>
      </c>
      <c r="F1147" s="260" t="s">
        <v>1214</v>
      </c>
      <c r="G1147" s="258"/>
      <c r="H1147" s="259" t="s">
        <v>19</v>
      </c>
      <c r="I1147" s="261"/>
      <c r="J1147" s="258"/>
      <c r="K1147" s="258"/>
      <c r="L1147" s="262"/>
      <c r="M1147" s="263"/>
      <c r="N1147" s="264"/>
      <c r="O1147" s="264"/>
      <c r="P1147" s="264"/>
      <c r="Q1147" s="264"/>
      <c r="R1147" s="264"/>
      <c r="S1147" s="264"/>
      <c r="T1147" s="265"/>
      <c r="U1147" s="15"/>
      <c r="V1147" s="15"/>
      <c r="W1147" s="15"/>
      <c r="X1147" s="15"/>
      <c r="Y1147" s="15"/>
      <c r="Z1147" s="15"/>
      <c r="AA1147" s="15"/>
      <c r="AB1147" s="15"/>
      <c r="AC1147" s="15"/>
      <c r="AD1147" s="15"/>
      <c r="AE1147" s="15"/>
      <c r="AT1147" s="266" t="s">
        <v>217</v>
      </c>
      <c r="AU1147" s="266" t="s">
        <v>81</v>
      </c>
      <c r="AV1147" s="15" t="s">
        <v>79</v>
      </c>
      <c r="AW1147" s="15" t="s">
        <v>33</v>
      </c>
      <c r="AX1147" s="15" t="s">
        <v>72</v>
      </c>
      <c r="AY1147" s="266" t="s">
        <v>204</v>
      </c>
    </row>
    <row r="1148" s="13" customFormat="1">
      <c r="A1148" s="13"/>
      <c r="B1148" s="235"/>
      <c r="C1148" s="236"/>
      <c r="D1148" s="228" t="s">
        <v>217</v>
      </c>
      <c r="E1148" s="237" t="s">
        <v>19</v>
      </c>
      <c r="F1148" s="238" t="s">
        <v>1215</v>
      </c>
      <c r="G1148" s="236"/>
      <c r="H1148" s="239">
        <v>0.19</v>
      </c>
      <c r="I1148" s="240"/>
      <c r="J1148" s="236"/>
      <c r="K1148" s="236"/>
      <c r="L1148" s="241"/>
      <c r="M1148" s="242"/>
      <c r="N1148" s="243"/>
      <c r="O1148" s="243"/>
      <c r="P1148" s="243"/>
      <c r="Q1148" s="243"/>
      <c r="R1148" s="243"/>
      <c r="S1148" s="243"/>
      <c r="T1148" s="244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5" t="s">
        <v>217</v>
      </c>
      <c r="AU1148" s="245" t="s">
        <v>81</v>
      </c>
      <c r="AV1148" s="13" t="s">
        <v>81</v>
      </c>
      <c r="AW1148" s="13" t="s">
        <v>33</v>
      </c>
      <c r="AX1148" s="13" t="s">
        <v>72</v>
      </c>
      <c r="AY1148" s="245" t="s">
        <v>204</v>
      </c>
    </row>
    <row r="1149" s="13" customFormat="1">
      <c r="A1149" s="13"/>
      <c r="B1149" s="235"/>
      <c r="C1149" s="236"/>
      <c r="D1149" s="228" t="s">
        <v>217</v>
      </c>
      <c r="E1149" s="237" t="s">
        <v>19</v>
      </c>
      <c r="F1149" s="238" t="s">
        <v>1216</v>
      </c>
      <c r="G1149" s="236"/>
      <c r="H1149" s="239">
        <v>1.3200000000000001</v>
      </c>
      <c r="I1149" s="240"/>
      <c r="J1149" s="236"/>
      <c r="K1149" s="236"/>
      <c r="L1149" s="241"/>
      <c r="M1149" s="242"/>
      <c r="N1149" s="243"/>
      <c r="O1149" s="243"/>
      <c r="P1149" s="243"/>
      <c r="Q1149" s="243"/>
      <c r="R1149" s="243"/>
      <c r="S1149" s="243"/>
      <c r="T1149" s="244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5" t="s">
        <v>217</v>
      </c>
      <c r="AU1149" s="245" t="s">
        <v>81</v>
      </c>
      <c r="AV1149" s="13" t="s">
        <v>81</v>
      </c>
      <c r="AW1149" s="13" t="s">
        <v>33</v>
      </c>
      <c r="AX1149" s="13" t="s">
        <v>72</v>
      </c>
      <c r="AY1149" s="245" t="s">
        <v>204</v>
      </c>
    </row>
    <row r="1150" s="13" customFormat="1">
      <c r="A1150" s="13"/>
      <c r="B1150" s="235"/>
      <c r="C1150" s="236"/>
      <c r="D1150" s="228" t="s">
        <v>217</v>
      </c>
      <c r="E1150" s="237" t="s">
        <v>19</v>
      </c>
      <c r="F1150" s="238" t="s">
        <v>1217</v>
      </c>
      <c r="G1150" s="236"/>
      <c r="H1150" s="239">
        <v>1.8200000000000001</v>
      </c>
      <c r="I1150" s="240"/>
      <c r="J1150" s="236"/>
      <c r="K1150" s="236"/>
      <c r="L1150" s="241"/>
      <c r="M1150" s="242"/>
      <c r="N1150" s="243"/>
      <c r="O1150" s="243"/>
      <c r="P1150" s="243"/>
      <c r="Q1150" s="243"/>
      <c r="R1150" s="243"/>
      <c r="S1150" s="243"/>
      <c r="T1150" s="244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5" t="s">
        <v>217</v>
      </c>
      <c r="AU1150" s="245" t="s">
        <v>81</v>
      </c>
      <c r="AV1150" s="13" t="s">
        <v>81</v>
      </c>
      <c r="AW1150" s="13" t="s">
        <v>33</v>
      </c>
      <c r="AX1150" s="13" t="s">
        <v>72</v>
      </c>
      <c r="AY1150" s="245" t="s">
        <v>204</v>
      </c>
    </row>
    <row r="1151" s="13" customFormat="1">
      <c r="A1151" s="13"/>
      <c r="B1151" s="235"/>
      <c r="C1151" s="236"/>
      <c r="D1151" s="228" t="s">
        <v>217</v>
      </c>
      <c r="E1151" s="237" t="s">
        <v>19</v>
      </c>
      <c r="F1151" s="238" t="s">
        <v>1218</v>
      </c>
      <c r="G1151" s="236"/>
      <c r="H1151" s="239">
        <v>1.52</v>
      </c>
      <c r="I1151" s="240"/>
      <c r="J1151" s="236"/>
      <c r="K1151" s="236"/>
      <c r="L1151" s="241"/>
      <c r="M1151" s="242"/>
      <c r="N1151" s="243"/>
      <c r="O1151" s="243"/>
      <c r="P1151" s="243"/>
      <c r="Q1151" s="243"/>
      <c r="R1151" s="243"/>
      <c r="S1151" s="243"/>
      <c r="T1151" s="244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5" t="s">
        <v>217</v>
      </c>
      <c r="AU1151" s="245" t="s">
        <v>81</v>
      </c>
      <c r="AV1151" s="13" t="s">
        <v>81</v>
      </c>
      <c r="AW1151" s="13" t="s">
        <v>33</v>
      </c>
      <c r="AX1151" s="13" t="s">
        <v>72</v>
      </c>
      <c r="AY1151" s="245" t="s">
        <v>204</v>
      </c>
    </row>
    <row r="1152" s="14" customFormat="1">
      <c r="A1152" s="14"/>
      <c r="B1152" s="246"/>
      <c r="C1152" s="247"/>
      <c r="D1152" s="228" t="s">
        <v>217</v>
      </c>
      <c r="E1152" s="248" t="s">
        <v>19</v>
      </c>
      <c r="F1152" s="249" t="s">
        <v>220</v>
      </c>
      <c r="G1152" s="247"/>
      <c r="H1152" s="250">
        <v>4.8499999999999996</v>
      </c>
      <c r="I1152" s="251"/>
      <c r="J1152" s="247"/>
      <c r="K1152" s="247"/>
      <c r="L1152" s="252"/>
      <c r="M1152" s="253"/>
      <c r="N1152" s="254"/>
      <c r="O1152" s="254"/>
      <c r="P1152" s="254"/>
      <c r="Q1152" s="254"/>
      <c r="R1152" s="254"/>
      <c r="S1152" s="254"/>
      <c r="T1152" s="255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6" t="s">
        <v>217</v>
      </c>
      <c r="AU1152" s="256" t="s">
        <v>81</v>
      </c>
      <c r="AV1152" s="14" t="s">
        <v>211</v>
      </c>
      <c r="AW1152" s="14" t="s">
        <v>33</v>
      </c>
      <c r="AX1152" s="14" t="s">
        <v>79</v>
      </c>
      <c r="AY1152" s="256" t="s">
        <v>204</v>
      </c>
    </row>
    <row r="1153" s="2" customFormat="1" ht="24.15" customHeight="1">
      <c r="A1153" s="41"/>
      <c r="B1153" s="42"/>
      <c r="C1153" s="215" t="s">
        <v>1219</v>
      </c>
      <c r="D1153" s="215" t="s">
        <v>206</v>
      </c>
      <c r="E1153" s="216" t="s">
        <v>1220</v>
      </c>
      <c r="F1153" s="217" t="s">
        <v>1221</v>
      </c>
      <c r="G1153" s="218" t="s">
        <v>1035</v>
      </c>
      <c r="H1153" s="219">
        <v>34</v>
      </c>
      <c r="I1153" s="220"/>
      <c r="J1153" s="221">
        <f>ROUND(I1153*H1153,2)</f>
        <v>0</v>
      </c>
      <c r="K1153" s="217" t="s">
        <v>19</v>
      </c>
      <c r="L1153" s="47"/>
      <c r="M1153" s="222" t="s">
        <v>19</v>
      </c>
      <c r="N1153" s="223" t="s">
        <v>43</v>
      </c>
      <c r="O1153" s="87"/>
      <c r="P1153" s="224">
        <f>O1153*H1153</f>
        <v>0</v>
      </c>
      <c r="Q1153" s="224">
        <v>0</v>
      </c>
      <c r="R1153" s="224">
        <f>Q1153*H1153</f>
        <v>0</v>
      </c>
      <c r="S1153" s="224">
        <v>0</v>
      </c>
      <c r="T1153" s="225">
        <f>S1153*H1153</f>
        <v>0</v>
      </c>
      <c r="U1153" s="41"/>
      <c r="V1153" s="41"/>
      <c r="W1153" s="41"/>
      <c r="X1153" s="41"/>
      <c r="Y1153" s="41"/>
      <c r="Z1153" s="41"/>
      <c r="AA1153" s="41"/>
      <c r="AB1153" s="41"/>
      <c r="AC1153" s="41"/>
      <c r="AD1153" s="41"/>
      <c r="AE1153" s="41"/>
      <c r="AR1153" s="226" t="s">
        <v>354</v>
      </c>
      <c r="AT1153" s="226" t="s">
        <v>206</v>
      </c>
      <c r="AU1153" s="226" t="s">
        <v>81</v>
      </c>
      <c r="AY1153" s="20" t="s">
        <v>204</v>
      </c>
      <c r="BE1153" s="227">
        <f>IF(N1153="základní",J1153,0)</f>
        <v>0</v>
      </c>
      <c r="BF1153" s="227">
        <f>IF(N1153="snížená",J1153,0)</f>
        <v>0</v>
      </c>
      <c r="BG1153" s="227">
        <f>IF(N1153="zákl. přenesená",J1153,0)</f>
        <v>0</v>
      </c>
      <c r="BH1153" s="227">
        <f>IF(N1153="sníž. přenesená",J1153,0)</f>
        <v>0</v>
      </c>
      <c r="BI1153" s="227">
        <f>IF(N1153="nulová",J1153,0)</f>
        <v>0</v>
      </c>
      <c r="BJ1153" s="20" t="s">
        <v>79</v>
      </c>
      <c r="BK1153" s="227">
        <f>ROUND(I1153*H1153,2)</f>
        <v>0</v>
      </c>
      <c r="BL1153" s="20" t="s">
        <v>354</v>
      </c>
      <c r="BM1153" s="226" t="s">
        <v>1222</v>
      </c>
    </row>
    <row r="1154" s="2" customFormat="1">
      <c r="A1154" s="41"/>
      <c r="B1154" s="42"/>
      <c r="C1154" s="43"/>
      <c r="D1154" s="228" t="s">
        <v>213</v>
      </c>
      <c r="E1154" s="43"/>
      <c r="F1154" s="229" t="s">
        <v>1221</v>
      </c>
      <c r="G1154" s="43"/>
      <c r="H1154" s="43"/>
      <c r="I1154" s="230"/>
      <c r="J1154" s="43"/>
      <c r="K1154" s="43"/>
      <c r="L1154" s="47"/>
      <c r="M1154" s="231"/>
      <c r="N1154" s="232"/>
      <c r="O1154" s="87"/>
      <c r="P1154" s="87"/>
      <c r="Q1154" s="87"/>
      <c r="R1154" s="87"/>
      <c r="S1154" s="87"/>
      <c r="T1154" s="88"/>
      <c r="U1154" s="41"/>
      <c r="V1154" s="41"/>
      <c r="W1154" s="41"/>
      <c r="X1154" s="41"/>
      <c r="Y1154" s="41"/>
      <c r="Z1154" s="41"/>
      <c r="AA1154" s="41"/>
      <c r="AB1154" s="41"/>
      <c r="AC1154" s="41"/>
      <c r="AD1154" s="41"/>
      <c r="AE1154" s="41"/>
      <c r="AT1154" s="20" t="s">
        <v>213</v>
      </c>
      <c r="AU1154" s="20" t="s">
        <v>81</v>
      </c>
    </row>
    <row r="1155" s="15" customFormat="1">
      <c r="A1155" s="15"/>
      <c r="B1155" s="257"/>
      <c r="C1155" s="258"/>
      <c r="D1155" s="228" t="s">
        <v>217</v>
      </c>
      <c r="E1155" s="259" t="s">
        <v>19</v>
      </c>
      <c r="F1155" s="260" t="s">
        <v>1223</v>
      </c>
      <c r="G1155" s="258"/>
      <c r="H1155" s="259" t="s">
        <v>19</v>
      </c>
      <c r="I1155" s="261"/>
      <c r="J1155" s="258"/>
      <c r="K1155" s="258"/>
      <c r="L1155" s="262"/>
      <c r="M1155" s="263"/>
      <c r="N1155" s="264"/>
      <c r="O1155" s="264"/>
      <c r="P1155" s="264"/>
      <c r="Q1155" s="264"/>
      <c r="R1155" s="264"/>
      <c r="S1155" s="264"/>
      <c r="T1155" s="265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66" t="s">
        <v>217</v>
      </c>
      <c r="AU1155" s="266" t="s">
        <v>81</v>
      </c>
      <c r="AV1155" s="15" t="s">
        <v>79</v>
      </c>
      <c r="AW1155" s="15" t="s">
        <v>33</v>
      </c>
      <c r="AX1155" s="15" t="s">
        <v>72</v>
      </c>
      <c r="AY1155" s="266" t="s">
        <v>204</v>
      </c>
    </row>
    <row r="1156" s="13" customFormat="1">
      <c r="A1156" s="13"/>
      <c r="B1156" s="235"/>
      <c r="C1156" s="236"/>
      <c r="D1156" s="228" t="s">
        <v>217</v>
      </c>
      <c r="E1156" s="237" t="s">
        <v>19</v>
      </c>
      <c r="F1156" s="238" t="s">
        <v>533</v>
      </c>
      <c r="G1156" s="236"/>
      <c r="H1156" s="239">
        <v>34</v>
      </c>
      <c r="I1156" s="240"/>
      <c r="J1156" s="236"/>
      <c r="K1156" s="236"/>
      <c r="L1156" s="241"/>
      <c r="M1156" s="242"/>
      <c r="N1156" s="243"/>
      <c r="O1156" s="243"/>
      <c r="P1156" s="243"/>
      <c r="Q1156" s="243"/>
      <c r="R1156" s="243"/>
      <c r="S1156" s="243"/>
      <c r="T1156" s="244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5" t="s">
        <v>217</v>
      </c>
      <c r="AU1156" s="245" t="s">
        <v>81</v>
      </c>
      <c r="AV1156" s="13" t="s">
        <v>81</v>
      </c>
      <c r="AW1156" s="13" t="s">
        <v>33</v>
      </c>
      <c r="AX1156" s="13" t="s">
        <v>79</v>
      </c>
      <c r="AY1156" s="245" t="s">
        <v>204</v>
      </c>
    </row>
    <row r="1157" s="2" customFormat="1" ht="44.25" customHeight="1">
      <c r="A1157" s="41"/>
      <c r="B1157" s="42"/>
      <c r="C1157" s="215" t="s">
        <v>1224</v>
      </c>
      <c r="D1157" s="215" t="s">
        <v>206</v>
      </c>
      <c r="E1157" s="216" t="s">
        <v>1225</v>
      </c>
      <c r="F1157" s="217" t="s">
        <v>1226</v>
      </c>
      <c r="G1157" s="218" t="s">
        <v>311</v>
      </c>
      <c r="H1157" s="219">
        <v>11.347</v>
      </c>
      <c r="I1157" s="220"/>
      <c r="J1157" s="221">
        <f>ROUND(I1157*H1157,2)</f>
        <v>0</v>
      </c>
      <c r="K1157" s="217" t="s">
        <v>19</v>
      </c>
      <c r="L1157" s="47"/>
      <c r="M1157" s="222" t="s">
        <v>19</v>
      </c>
      <c r="N1157" s="223" t="s">
        <v>43</v>
      </c>
      <c r="O1157" s="87"/>
      <c r="P1157" s="224">
        <f>O1157*H1157</f>
        <v>0</v>
      </c>
      <c r="Q1157" s="224">
        <v>0.0015</v>
      </c>
      <c r="R1157" s="224">
        <f>Q1157*H1157</f>
        <v>0.017020500000000001</v>
      </c>
      <c r="S1157" s="224">
        <v>0</v>
      </c>
      <c r="T1157" s="225">
        <f>S1157*H1157</f>
        <v>0</v>
      </c>
      <c r="U1157" s="41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R1157" s="226" t="s">
        <v>354</v>
      </c>
      <c r="AT1157" s="226" t="s">
        <v>206</v>
      </c>
      <c r="AU1157" s="226" t="s">
        <v>81</v>
      </c>
      <c r="AY1157" s="20" t="s">
        <v>204</v>
      </c>
      <c r="BE1157" s="227">
        <f>IF(N1157="základní",J1157,0)</f>
        <v>0</v>
      </c>
      <c r="BF1157" s="227">
        <f>IF(N1157="snížená",J1157,0)</f>
        <v>0</v>
      </c>
      <c r="BG1157" s="227">
        <f>IF(N1157="zákl. přenesená",J1157,0)</f>
        <v>0</v>
      </c>
      <c r="BH1157" s="227">
        <f>IF(N1157="sníž. přenesená",J1157,0)</f>
        <v>0</v>
      </c>
      <c r="BI1157" s="227">
        <f>IF(N1157="nulová",J1157,0)</f>
        <v>0</v>
      </c>
      <c r="BJ1157" s="20" t="s">
        <v>79</v>
      </c>
      <c r="BK1157" s="227">
        <f>ROUND(I1157*H1157,2)</f>
        <v>0</v>
      </c>
      <c r="BL1157" s="20" t="s">
        <v>354</v>
      </c>
      <c r="BM1157" s="226" t="s">
        <v>1227</v>
      </c>
    </row>
    <row r="1158" s="2" customFormat="1">
      <c r="A1158" s="41"/>
      <c r="B1158" s="42"/>
      <c r="C1158" s="43"/>
      <c r="D1158" s="228" t="s">
        <v>213</v>
      </c>
      <c r="E1158" s="43"/>
      <c r="F1158" s="229" t="s">
        <v>1228</v>
      </c>
      <c r="G1158" s="43"/>
      <c r="H1158" s="43"/>
      <c r="I1158" s="230"/>
      <c r="J1158" s="43"/>
      <c r="K1158" s="43"/>
      <c r="L1158" s="47"/>
      <c r="M1158" s="231"/>
      <c r="N1158" s="232"/>
      <c r="O1158" s="87"/>
      <c r="P1158" s="87"/>
      <c r="Q1158" s="87"/>
      <c r="R1158" s="87"/>
      <c r="S1158" s="87"/>
      <c r="T1158" s="88"/>
      <c r="U1158" s="41"/>
      <c r="V1158" s="41"/>
      <c r="W1158" s="41"/>
      <c r="X1158" s="41"/>
      <c r="Y1158" s="41"/>
      <c r="Z1158" s="41"/>
      <c r="AA1158" s="41"/>
      <c r="AB1158" s="41"/>
      <c r="AC1158" s="41"/>
      <c r="AD1158" s="41"/>
      <c r="AE1158" s="41"/>
      <c r="AT1158" s="20" t="s">
        <v>213</v>
      </c>
      <c r="AU1158" s="20" t="s">
        <v>81</v>
      </c>
    </row>
    <row r="1159" s="2" customFormat="1">
      <c r="A1159" s="41"/>
      <c r="B1159" s="42"/>
      <c r="C1159" s="43"/>
      <c r="D1159" s="228" t="s">
        <v>879</v>
      </c>
      <c r="E1159" s="43"/>
      <c r="F1159" s="288" t="s">
        <v>1229</v>
      </c>
      <c r="G1159" s="43"/>
      <c r="H1159" s="43"/>
      <c r="I1159" s="230"/>
      <c r="J1159" s="43"/>
      <c r="K1159" s="43"/>
      <c r="L1159" s="47"/>
      <c r="M1159" s="231"/>
      <c r="N1159" s="232"/>
      <c r="O1159" s="87"/>
      <c r="P1159" s="87"/>
      <c r="Q1159" s="87"/>
      <c r="R1159" s="87"/>
      <c r="S1159" s="87"/>
      <c r="T1159" s="88"/>
      <c r="U1159" s="41"/>
      <c r="V1159" s="41"/>
      <c r="W1159" s="41"/>
      <c r="X1159" s="41"/>
      <c r="Y1159" s="41"/>
      <c r="Z1159" s="41"/>
      <c r="AA1159" s="41"/>
      <c r="AB1159" s="41"/>
      <c r="AC1159" s="41"/>
      <c r="AD1159" s="41"/>
      <c r="AE1159" s="41"/>
      <c r="AT1159" s="20" t="s">
        <v>879</v>
      </c>
      <c r="AU1159" s="20" t="s">
        <v>81</v>
      </c>
    </row>
    <row r="1160" s="15" customFormat="1">
      <c r="A1160" s="15"/>
      <c r="B1160" s="257"/>
      <c r="C1160" s="258"/>
      <c r="D1160" s="228" t="s">
        <v>217</v>
      </c>
      <c r="E1160" s="259" t="s">
        <v>19</v>
      </c>
      <c r="F1160" s="260" t="s">
        <v>1195</v>
      </c>
      <c r="G1160" s="258"/>
      <c r="H1160" s="259" t="s">
        <v>19</v>
      </c>
      <c r="I1160" s="261"/>
      <c r="J1160" s="258"/>
      <c r="K1160" s="258"/>
      <c r="L1160" s="262"/>
      <c r="M1160" s="263"/>
      <c r="N1160" s="264"/>
      <c r="O1160" s="264"/>
      <c r="P1160" s="264"/>
      <c r="Q1160" s="264"/>
      <c r="R1160" s="264"/>
      <c r="S1160" s="264"/>
      <c r="T1160" s="265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6" t="s">
        <v>217</v>
      </c>
      <c r="AU1160" s="266" t="s">
        <v>81</v>
      </c>
      <c r="AV1160" s="15" t="s">
        <v>79</v>
      </c>
      <c r="AW1160" s="15" t="s">
        <v>33</v>
      </c>
      <c r="AX1160" s="15" t="s">
        <v>72</v>
      </c>
      <c r="AY1160" s="266" t="s">
        <v>204</v>
      </c>
    </row>
    <row r="1161" s="13" customFormat="1">
      <c r="A1161" s="13"/>
      <c r="B1161" s="235"/>
      <c r="C1161" s="236"/>
      <c r="D1161" s="228" t="s">
        <v>217</v>
      </c>
      <c r="E1161" s="237" t="s">
        <v>19</v>
      </c>
      <c r="F1161" s="238" t="s">
        <v>1230</v>
      </c>
      <c r="G1161" s="236"/>
      <c r="H1161" s="239">
        <v>0.41499999999999998</v>
      </c>
      <c r="I1161" s="240"/>
      <c r="J1161" s="236"/>
      <c r="K1161" s="236"/>
      <c r="L1161" s="241"/>
      <c r="M1161" s="242"/>
      <c r="N1161" s="243"/>
      <c r="O1161" s="243"/>
      <c r="P1161" s="243"/>
      <c r="Q1161" s="243"/>
      <c r="R1161" s="243"/>
      <c r="S1161" s="243"/>
      <c r="T1161" s="244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5" t="s">
        <v>217</v>
      </c>
      <c r="AU1161" s="245" t="s">
        <v>81</v>
      </c>
      <c r="AV1161" s="13" t="s">
        <v>81</v>
      </c>
      <c r="AW1161" s="13" t="s">
        <v>33</v>
      </c>
      <c r="AX1161" s="13" t="s">
        <v>72</v>
      </c>
      <c r="AY1161" s="245" t="s">
        <v>204</v>
      </c>
    </row>
    <row r="1162" s="13" customFormat="1">
      <c r="A1162" s="13"/>
      <c r="B1162" s="235"/>
      <c r="C1162" s="236"/>
      <c r="D1162" s="228" t="s">
        <v>217</v>
      </c>
      <c r="E1162" s="237" t="s">
        <v>19</v>
      </c>
      <c r="F1162" s="238" t="s">
        <v>1231</v>
      </c>
      <c r="G1162" s="236"/>
      <c r="H1162" s="239">
        <v>2.3740000000000001</v>
      </c>
      <c r="I1162" s="240"/>
      <c r="J1162" s="236"/>
      <c r="K1162" s="236"/>
      <c r="L1162" s="241"/>
      <c r="M1162" s="242"/>
      <c r="N1162" s="243"/>
      <c r="O1162" s="243"/>
      <c r="P1162" s="243"/>
      <c r="Q1162" s="243"/>
      <c r="R1162" s="243"/>
      <c r="S1162" s="243"/>
      <c r="T1162" s="244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5" t="s">
        <v>217</v>
      </c>
      <c r="AU1162" s="245" t="s">
        <v>81</v>
      </c>
      <c r="AV1162" s="13" t="s">
        <v>81</v>
      </c>
      <c r="AW1162" s="13" t="s">
        <v>33</v>
      </c>
      <c r="AX1162" s="13" t="s">
        <v>72</v>
      </c>
      <c r="AY1162" s="245" t="s">
        <v>204</v>
      </c>
    </row>
    <row r="1163" s="13" customFormat="1">
      <c r="A1163" s="13"/>
      <c r="B1163" s="235"/>
      <c r="C1163" s="236"/>
      <c r="D1163" s="228" t="s">
        <v>217</v>
      </c>
      <c r="E1163" s="237" t="s">
        <v>19</v>
      </c>
      <c r="F1163" s="238" t="s">
        <v>1232</v>
      </c>
      <c r="G1163" s="236"/>
      <c r="H1163" s="239">
        <v>0.89000000000000001</v>
      </c>
      <c r="I1163" s="240"/>
      <c r="J1163" s="236"/>
      <c r="K1163" s="236"/>
      <c r="L1163" s="241"/>
      <c r="M1163" s="242"/>
      <c r="N1163" s="243"/>
      <c r="O1163" s="243"/>
      <c r="P1163" s="243"/>
      <c r="Q1163" s="243"/>
      <c r="R1163" s="243"/>
      <c r="S1163" s="243"/>
      <c r="T1163" s="244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5" t="s">
        <v>217</v>
      </c>
      <c r="AU1163" s="245" t="s">
        <v>81</v>
      </c>
      <c r="AV1163" s="13" t="s">
        <v>81</v>
      </c>
      <c r="AW1163" s="13" t="s">
        <v>33</v>
      </c>
      <c r="AX1163" s="13" t="s">
        <v>72</v>
      </c>
      <c r="AY1163" s="245" t="s">
        <v>204</v>
      </c>
    </row>
    <row r="1164" s="13" customFormat="1">
      <c r="A1164" s="13"/>
      <c r="B1164" s="235"/>
      <c r="C1164" s="236"/>
      <c r="D1164" s="228" t="s">
        <v>217</v>
      </c>
      <c r="E1164" s="237" t="s">
        <v>19</v>
      </c>
      <c r="F1164" s="238" t="s">
        <v>1233</v>
      </c>
      <c r="G1164" s="236"/>
      <c r="H1164" s="239">
        <v>4.4850000000000003</v>
      </c>
      <c r="I1164" s="240"/>
      <c r="J1164" s="236"/>
      <c r="K1164" s="236"/>
      <c r="L1164" s="241"/>
      <c r="M1164" s="242"/>
      <c r="N1164" s="243"/>
      <c r="O1164" s="243"/>
      <c r="P1164" s="243"/>
      <c r="Q1164" s="243"/>
      <c r="R1164" s="243"/>
      <c r="S1164" s="243"/>
      <c r="T1164" s="244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5" t="s">
        <v>217</v>
      </c>
      <c r="AU1164" s="245" t="s">
        <v>81</v>
      </c>
      <c r="AV1164" s="13" t="s">
        <v>81</v>
      </c>
      <c r="AW1164" s="13" t="s">
        <v>33</v>
      </c>
      <c r="AX1164" s="13" t="s">
        <v>72</v>
      </c>
      <c r="AY1164" s="245" t="s">
        <v>204</v>
      </c>
    </row>
    <row r="1165" s="13" customFormat="1">
      <c r="A1165" s="13"/>
      <c r="B1165" s="235"/>
      <c r="C1165" s="236"/>
      <c r="D1165" s="228" t="s">
        <v>217</v>
      </c>
      <c r="E1165" s="237" t="s">
        <v>19</v>
      </c>
      <c r="F1165" s="238" t="s">
        <v>1234</v>
      </c>
      <c r="G1165" s="236"/>
      <c r="H1165" s="239">
        <v>3.1829999999999998</v>
      </c>
      <c r="I1165" s="240"/>
      <c r="J1165" s="236"/>
      <c r="K1165" s="236"/>
      <c r="L1165" s="241"/>
      <c r="M1165" s="242"/>
      <c r="N1165" s="243"/>
      <c r="O1165" s="243"/>
      <c r="P1165" s="243"/>
      <c r="Q1165" s="243"/>
      <c r="R1165" s="243"/>
      <c r="S1165" s="243"/>
      <c r="T1165" s="244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5" t="s">
        <v>217</v>
      </c>
      <c r="AU1165" s="245" t="s">
        <v>81</v>
      </c>
      <c r="AV1165" s="13" t="s">
        <v>81</v>
      </c>
      <c r="AW1165" s="13" t="s">
        <v>33</v>
      </c>
      <c r="AX1165" s="13" t="s">
        <v>72</v>
      </c>
      <c r="AY1165" s="245" t="s">
        <v>204</v>
      </c>
    </row>
    <row r="1166" s="14" customFormat="1">
      <c r="A1166" s="14"/>
      <c r="B1166" s="246"/>
      <c r="C1166" s="247"/>
      <c r="D1166" s="228" t="s">
        <v>217</v>
      </c>
      <c r="E1166" s="248" t="s">
        <v>19</v>
      </c>
      <c r="F1166" s="249" t="s">
        <v>220</v>
      </c>
      <c r="G1166" s="247"/>
      <c r="H1166" s="250">
        <v>11.347</v>
      </c>
      <c r="I1166" s="251"/>
      <c r="J1166" s="247"/>
      <c r="K1166" s="247"/>
      <c r="L1166" s="252"/>
      <c r="M1166" s="253"/>
      <c r="N1166" s="254"/>
      <c r="O1166" s="254"/>
      <c r="P1166" s="254"/>
      <c r="Q1166" s="254"/>
      <c r="R1166" s="254"/>
      <c r="S1166" s="254"/>
      <c r="T1166" s="255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6" t="s">
        <v>217</v>
      </c>
      <c r="AU1166" s="256" t="s">
        <v>81</v>
      </c>
      <c r="AV1166" s="14" t="s">
        <v>211</v>
      </c>
      <c r="AW1166" s="14" t="s">
        <v>33</v>
      </c>
      <c r="AX1166" s="14" t="s">
        <v>79</v>
      </c>
      <c r="AY1166" s="256" t="s">
        <v>204</v>
      </c>
    </row>
    <row r="1167" s="2" customFormat="1" ht="33" customHeight="1">
      <c r="A1167" s="41"/>
      <c r="B1167" s="42"/>
      <c r="C1167" s="215" t="s">
        <v>1235</v>
      </c>
      <c r="D1167" s="215" t="s">
        <v>206</v>
      </c>
      <c r="E1167" s="216" t="s">
        <v>1236</v>
      </c>
      <c r="F1167" s="217" t="s">
        <v>1237</v>
      </c>
      <c r="G1167" s="218" t="s">
        <v>1035</v>
      </c>
      <c r="H1167" s="219">
        <v>1</v>
      </c>
      <c r="I1167" s="220"/>
      <c r="J1167" s="221">
        <f>ROUND(I1167*H1167,2)</f>
        <v>0</v>
      </c>
      <c r="K1167" s="217" t="s">
        <v>19</v>
      </c>
      <c r="L1167" s="47"/>
      <c r="M1167" s="222" t="s">
        <v>19</v>
      </c>
      <c r="N1167" s="223" t="s">
        <v>43</v>
      </c>
      <c r="O1167" s="87"/>
      <c r="P1167" s="224">
        <f>O1167*H1167</f>
        <v>0</v>
      </c>
      <c r="Q1167" s="224">
        <v>5.3559999999999999</v>
      </c>
      <c r="R1167" s="224">
        <f>Q1167*H1167</f>
        <v>5.3559999999999999</v>
      </c>
      <c r="S1167" s="224">
        <v>0</v>
      </c>
      <c r="T1167" s="225">
        <f>S1167*H1167</f>
        <v>0</v>
      </c>
      <c r="U1167" s="41"/>
      <c r="V1167" s="41"/>
      <c r="W1167" s="41"/>
      <c r="X1167" s="41"/>
      <c r="Y1167" s="41"/>
      <c r="Z1167" s="41"/>
      <c r="AA1167" s="41"/>
      <c r="AB1167" s="41"/>
      <c r="AC1167" s="41"/>
      <c r="AD1167" s="41"/>
      <c r="AE1167" s="41"/>
      <c r="AR1167" s="226" t="s">
        <v>211</v>
      </c>
      <c r="AT1167" s="226" t="s">
        <v>206</v>
      </c>
      <c r="AU1167" s="226" t="s">
        <v>81</v>
      </c>
      <c r="AY1167" s="20" t="s">
        <v>204</v>
      </c>
      <c r="BE1167" s="227">
        <f>IF(N1167="základní",J1167,0)</f>
        <v>0</v>
      </c>
      <c r="BF1167" s="227">
        <f>IF(N1167="snížená",J1167,0)</f>
        <v>0</v>
      </c>
      <c r="BG1167" s="227">
        <f>IF(N1167="zákl. přenesená",J1167,0)</f>
        <v>0</v>
      </c>
      <c r="BH1167" s="227">
        <f>IF(N1167="sníž. přenesená",J1167,0)</f>
        <v>0</v>
      </c>
      <c r="BI1167" s="227">
        <f>IF(N1167="nulová",J1167,0)</f>
        <v>0</v>
      </c>
      <c r="BJ1167" s="20" t="s">
        <v>79</v>
      </c>
      <c r="BK1167" s="227">
        <f>ROUND(I1167*H1167,2)</f>
        <v>0</v>
      </c>
      <c r="BL1167" s="20" t="s">
        <v>211</v>
      </c>
      <c r="BM1167" s="226" t="s">
        <v>1238</v>
      </c>
    </row>
    <row r="1168" s="2" customFormat="1">
      <c r="A1168" s="41"/>
      <c r="B1168" s="42"/>
      <c r="C1168" s="43"/>
      <c r="D1168" s="228" t="s">
        <v>213</v>
      </c>
      <c r="E1168" s="43"/>
      <c r="F1168" s="229" t="s">
        <v>1237</v>
      </c>
      <c r="G1168" s="43"/>
      <c r="H1168" s="43"/>
      <c r="I1168" s="230"/>
      <c r="J1168" s="43"/>
      <c r="K1168" s="43"/>
      <c r="L1168" s="47"/>
      <c r="M1168" s="231"/>
      <c r="N1168" s="232"/>
      <c r="O1168" s="87"/>
      <c r="P1168" s="87"/>
      <c r="Q1168" s="87"/>
      <c r="R1168" s="87"/>
      <c r="S1168" s="87"/>
      <c r="T1168" s="88"/>
      <c r="U1168" s="41"/>
      <c r="V1168" s="41"/>
      <c r="W1168" s="41"/>
      <c r="X1168" s="41"/>
      <c r="Y1168" s="41"/>
      <c r="Z1168" s="41"/>
      <c r="AA1168" s="41"/>
      <c r="AB1168" s="41"/>
      <c r="AC1168" s="41"/>
      <c r="AD1168" s="41"/>
      <c r="AE1168" s="41"/>
      <c r="AT1168" s="20" t="s">
        <v>213</v>
      </c>
      <c r="AU1168" s="20" t="s">
        <v>81</v>
      </c>
    </row>
    <row r="1169" s="2" customFormat="1">
      <c r="A1169" s="41"/>
      <c r="B1169" s="42"/>
      <c r="C1169" s="43"/>
      <c r="D1169" s="228" t="s">
        <v>879</v>
      </c>
      <c r="E1169" s="43"/>
      <c r="F1169" s="288" t="s">
        <v>1239</v>
      </c>
      <c r="G1169" s="43"/>
      <c r="H1169" s="43"/>
      <c r="I1169" s="230"/>
      <c r="J1169" s="43"/>
      <c r="K1169" s="43"/>
      <c r="L1169" s="47"/>
      <c r="M1169" s="231"/>
      <c r="N1169" s="232"/>
      <c r="O1169" s="87"/>
      <c r="P1169" s="87"/>
      <c r="Q1169" s="87"/>
      <c r="R1169" s="87"/>
      <c r="S1169" s="87"/>
      <c r="T1169" s="88"/>
      <c r="U1169" s="41"/>
      <c r="V1169" s="41"/>
      <c r="W1169" s="41"/>
      <c r="X1169" s="41"/>
      <c r="Y1169" s="41"/>
      <c r="Z1169" s="41"/>
      <c r="AA1169" s="41"/>
      <c r="AB1169" s="41"/>
      <c r="AC1169" s="41"/>
      <c r="AD1169" s="41"/>
      <c r="AE1169" s="41"/>
      <c r="AT1169" s="20" t="s">
        <v>879</v>
      </c>
      <c r="AU1169" s="20" t="s">
        <v>81</v>
      </c>
    </row>
    <row r="1170" s="13" customFormat="1">
      <c r="A1170" s="13"/>
      <c r="B1170" s="235"/>
      <c r="C1170" s="236"/>
      <c r="D1170" s="228" t="s">
        <v>217</v>
      </c>
      <c r="E1170" s="237" t="s">
        <v>19</v>
      </c>
      <c r="F1170" s="238" t="s">
        <v>1240</v>
      </c>
      <c r="G1170" s="236"/>
      <c r="H1170" s="239">
        <v>1</v>
      </c>
      <c r="I1170" s="240"/>
      <c r="J1170" s="236"/>
      <c r="K1170" s="236"/>
      <c r="L1170" s="241"/>
      <c r="M1170" s="242"/>
      <c r="N1170" s="243"/>
      <c r="O1170" s="243"/>
      <c r="P1170" s="243"/>
      <c r="Q1170" s="243"/>
      <c r="R1170" s="243"/>
      <c r="S1170" s="243"/>
      <c r="T1170" s="244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5" t="s">
        <v>217</v>
      </c>
      <c r="AU1170" s="245" t="s">
        <v>81</v>
      </c>
      <c r="AV1170" s="13" t="s">
        <v>81</v>
      </c>
      <c r="AW1170" s="13" t="s">
        <v>33</v>
      </c>
      <c r="AX1170" s="13" t="s">
        <v>79</v>
      </c>
      <c r="AY1170" s="245" t="s">
        <v>204</v>
      </c>
    </row>
    <row r="1171" s="2" customFormat="1" ht="33" customHeight="1">
      <c r="A1171" s="41"/>
      <c r="B1171" s="42"/>
      <c r="C1171" s="215" t="s">
        <v>1241</v>
      </c>
      <c r="D1171" s="215" t="s">
        <v>206</v>
      </c>
      <c r="E1171" s="216" t="s">
        <v>1242</v>
      </c>
      <c r="F1171" s="217" t="s">
        <v>1243</v>
      </c>
      <c r="G1171" s="218" t="s">
        <v>1035</v>
      </c>
      <c r="H1171" s="219">
        <v>1</v>
      </c>
      <c r="I1171" s="220"/>
      <c r="J1171" s="221">
        <f>ROUND(I1171*H1171,2)</f>
        <v>0</v>
      </c>
      <c r="K1171" s="217" t="s">
        <v>19</v>
      </c>
      <c r="L1171" s="47"/>
      <c r="M1171" s="222" t="s">
        <v>19</v>
      </c>
      <c r="N1171" s="223" t="s">
        <v>43</v>
      </c>
      <c r="O1171" s="87"/>
      <c r="P1171" s="224">
        <f>O1171*H1171</f>
        <v>0</v>
      </c>
      <c r="Q1171" s="224">
        <v>5.6100000000000003</v>
      </c>
      <c r="R1171" s="224">
        <f>Q1171*H1171</f>
        <v>5.6100000000000003</v>
      </c>
      <c r="S1171" s="224">
        <v>0</v>
      </c>
      <c r="T1171" s="225">
        <f>S1171*H1171</f>
        <v>0</v>
      </c>
      <c r="U1171" s="41"/>
      <c r="V1171" s="41"/>
      <c r="W1171" s="41"/>
      <c r="X1171" s="41"/>
      <c r="Y1171" s="41"/>
      <c r="Z1171" s="41"/>
      <c r="AA1171" s="41"/>
      <c r="AB1171" s="41"/>
      <c r="AC1171" s="41"/>
      <c r="AD1171" s="41"/>
      <c r="AE1171" s="41"/>
      <c r="AR1171" s="226" t="s">
        <v>211</v>
      </c>
      <c r="AT1171" s="226" t="s">
        <v>206</v>
      </c>
      <c r="AU1171" s="226" t="s">
        <v>81</v>
      </c>
      <c r="AY1171" s="20" t="s">
        <v>204</v>
      </c>
      <c r="BE1171" s="227">
        <f>IF(N1171="základní",J1171,0)</f>
        <v>0</v>
      </c>
      <c r="BF1171" s="227">
        <f>IF(N1171="snížená",J1171,0)</f>
        <v>0</v>
      </c>
      <c r="BG1171" s="227">
        <f>IF(N1171="zákl. přenesená",J1171,0)</f>
        <v>0</v>
      </c>
      <c r="BH1171" s="227">
        <f>IF(N1171="sníž. přenesená",J1171,0)</f>
        <v>0</v>
      </c>
      <c r="BI1171" s="227">
        <f>IF(N1171="nulová",J1171,0)</f>
        <v>0</v>
      </c>
      <c r="BJ1171" s="20" t="s">
        <v>79</v>
      </c>
      <c r="BK1171" s="227">
        <f>ROUND(I1171*H1171,2)</f>
        <v>0</v>
      </c>
      <c r="BL1171" s="20" t="s">
        <v>211</v>
      </c>
      <c r="BM1171" s="226" t="s">
        <v>1244</v>
      </c>
    </row>
    <row r="1172" s="2" customFormat="1">
      <c r="A1172" s="41"/>
      <c r="B1172" s="42"/>
      <c r="C1172" s="43"/>
      <c r="D1172" s="228" t="s">
        <v>213</v>
      </c>
      <c r="E1172" s="43"/>
      <c r="F1172" s="229" t="s">
        <v>1243</v>
      </c>
      <c r="G1172" s="43"/>
      <c r="H1172" s="43"/>
      <c r="I1172" s="230"/>
      <c r="J1172" s="43"/>
      <c r="K1172" s="43"/>
      <c r="L1172" s="47"/>
      <c r="M1172" s="231"/>
      <c r="N1172" s="232"/>
      <c r="O1172" s="87"/>
      <c r="P1172" s="87"/>
      <c r="Q1172" s="87"/>
      <c r="R1172" s="87"/>
      <c r="S1172" s="87"/>
      <c r="T1172" s="88"/>
      <c r="U1172" s="41"/>
      <c r="V1172" s="41"/>
      <c r="W1172" s="41"/>
      <c r="X1172" s="41"/>
      <c r="Y1172" s="41"/>
      <c r="Z1172" s="41"/>
      <c r="AA1172" s="41"/>
      <c r="AB1172" s="41"/>
      <c r="AC1172" s="41"/>
      <c r="AD1172" s="41"/>
      <c r="AE1172" s="41"/>
      <c r="AT1172" s="20" t="s">
        <v>213</v>
      </c>
      <c r="AU1172" s="20" t="s">
        <v>81</v>
      </c>
    </row>
    <row r="1173" s="2" customFormat="1">
      <c r="A1173" s="41"/>
      <c r="B1173" s="42"/>
      <c r="C1173" s="43"/>
      <c r="D1173" s="228" t="s">
        <v>879</v>
      </c>
      <c r="E1173" s="43"/>
      <c r="F1173" s="288" t="s">
        <v>1245</v>
      </c>
      <c r="G1173" s="43"/>
      <c r="H1173" s="43"/>
      <c r="I1173" s="230"/>
      <c r="J1173" s="43"/>
      <c r="K1173" s="43"/>
      <c r="L1173" s="47"/>
      <c r="M1173" s="231"/>
      <c r="N1173" s="232"/>
      <c r="O1173" s="87"/>
      <c r="P1173" s="87"/>
      <c r="Q1173" s="87"/>
      <c r="R1173" s="87"/>
      <c r="S1173" s="87"/>
      <c r="T1173" s="88"/>
      <c r="U1173" s="41"/>
      <c r="V1173" s="41"/>
      <c r="W1173" s="41"/>
      <c r="X1173" s="41"/>
      <c r="Y1173" s="41"/>
      <c r="Z1173" s="41"/>
      <c r="AA1173" s="41"/>
      <c r="AB1173" s="41"/>
      <c r="AC1173" s="41"/>
      <c r="AD1173" s="41"/>
      <c r="AE1173" s="41"/>
      <c r="AT1173" s="20" t="s">
        <v>879</v>
      </c>
      <c r="AU1173" s="20" t="s">
        <v>81</v>
      </c>
    </row>
    <row r="1174" s="13" customFormat="1">
      <c r="A1174" s="13"/>
      <c r="B1174" s="235"/>
      <c r="C1174" s="236"/>
      <c r="D1174" s="228" t="s">
        <v>217</v>
      </c>
      <c r="E1174" s="237" t="s">
        <v>19</v>
      </c>
      <c r="F1174" s="238" t="s">
        <v>1240</v>
      </c>
      <c r="G1174" s="236"/>
      <c r="H1174" s="239">
        <v>1</v>
      </c>
      <c r="I1174" s="240"/>
      <c r="J1174" s="236"/>
      <c r="K1174" s="236"/>
      <c r="L1174" s="241"/>
      <c r="M1174" s="242"/>
      <c r="N1174" s="243"/>
      <c r="O1174" s="243"/>
      <c r="P1174" s="243"/>
      <c r="Q1174" s="243"/>
      <c r="R1174" s="243"/>
      <c r="S1174" s="243"/>
      <c r="T1174" s="244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5" t="s">
        <v>217</v>
      </c>
      <c r="AU1174" s="245" t="s">
        <v>81</v>
      </c>
      <c r="AV1174" s="13" t="s">
        <v>81</v>
      </c>
      <c r="AW1174" s="13" t="s">
        <v>33</v>
      </c>
      <c r="AX1174" s="13" t="s">
        <v>79</v>
      </c>
      <c r="AY1174" s="245" t="s">
        <v>204</v>
      </c>
    </row>
    <row r="1175" s="2" customFormat="1" ht="33" customHeight="1">
      <c r="A1175" s="41"/>
      <c r="B1175" s="42"/>
      <c r="C1175" s="215" t="s">
        <v>1246</v>
      </c>
      <c r="D1175" s="215" t="s">
        <v>206</v>
      </c>
      <c r="E1175" s="216" t="s">
        <v>1247</v>
      </c>
      <c r="F1175" s="217" t="s">
        <v>1248</v>
      </c>
      <c r="G1175" s="218" t="s">
        <v>1035</v>
      </c>
      <c r="H1175" s="219">
        <v>1</v>
      </c>
      <c r="I1175" s="220"/>
      <c r="J1175" s="221">
        <f>ROUND(I1175*H1175,2)</f>
        <v>0</v>
      </c>
      <c r="K1175" s="217" t="s">
        <v>19</v>
      </c>
      <c r="L1175" s="47"/>
      <c r="M1175" s="222" t="s">
        <v>19</v>
      </c>
      <c r="N1175" s="223" t="s">
        <v>43</v>
      </c>
      <c r="O1175" s="87"/>
      <c r="P1175" s="224">
        <f>O1175*H1175</f>
        <v>0</v>
      </c>
      <c r="Q1175" s="224">
        <v>5.6799999999999997</v>
      </c>
      <c r="R1175" s="224">
        <f>Q1175*H1175</f>
        <v>5.6799999999999997</v>
      </c>
      <c r="S1175" s="224">
        <v>0</v>
      </c>
      <c r="T1175" s="225">
        <f>S1175*H1175</f>
        <v>0</v>
      </c>
      <c r="U1175" s="41"/>
      <c r="V1175" s="41"/>
      <c r="W1175" s="41"/>
      <c r="X1175" s="41"/>
      <c r="Y1175" s="41"/>
      <c r="Z1175" s="41"/>
      <c r="AA1175" s="41"/>
      <c r="AB1175" s="41"/>
      <c r="AC1175" s="41"/>
      <c r="AD1175" s="41"/>
      <c r="AE1175" s="41"/>
      <c r="AR1175" s="226" t="s">
        <v>211</v>
      </c>
      <c r="AT1175" s="226" t="s">
        <v>206</v>
      </c>
      <c r="AU1175" s="226" t="s">
        <v>81</v>
      </c>
      <c r="AY1175" s="20" t="s">
        <v>204</v>
      </c>
      <c r="BE1175" s="227">
        <f>IF(N1175="základní",J1175,0)</f>
        <v>0</v>
      </c>
      <c r="BF1175" s="227">
        <f>IF(N1175="snížená",J1175,0)</f>
        <v>0</v>
      </c>
      <c r="BG1175" s="227">
        <f>IF(N1175="zákl. přenesená",J1175,0)</f>
        <v>0</v>
      </c>
      <c r="BH1175" s="227">
        <f>IF(N1175="sníž. přenesená",J1175,0)</f>
        <v>0</v>
      </c>
      <c r="BI1175" s="227">
        <f>IF(N1175="nulová",J1175,0)</f>
        <v>0</v>
      </c>
      <c r="BJ1175" s="20" t="s">
        <v>79</v>
      </c>
      <c r="BK1175" s="227">
        <f>ROUND(I1175*H1175,2)</f>
        <v>0</v>
      </c>
      <c r="BL1175" s="20" t="s">
        <v>211</v>
      </c>
      <c r="BM1175" s="226" t="s">
        <v>1249</v>
      </c>
    </row>
    <row r="1176" s="2" customFormat="1">
      <c r="A1176" s="41"/>
      <c r="B1176" s="42"/>
      <c r="C1176" s="43"/>
      <c r="D1176" s="228" t="s">
        <v>213</v>
      </c>
      <c r="E1176" s="43"/>
      <c r="F1176" s="229" t="s">
        <v>1248</v>
      </c>
      <c r="G1176" s="43"/>
      <c r="H1176" s="43"/>
      <c r="I1176" s="230"/>
      <c r="J1176" s="43"/>
      <c r="K1176" s="43"/>
      <c r="L1176" s="47"/>
      <c r="M1176" s="231"/>
      <c r="N1176" s="232"/>
      <c r="O1176" s="87"/>
      <c r="P1176" s="87"/>
      <c r="Q1176" s="87"/>
      <c r="R1176" s="87"/>
      <c r="S1176" s="87"/>
      <c r="T1176" s="88"/>
      <c r="U1176" s="41"/>
      <c r="V1176" s="41"/>
      <c r="W1176" s="41"/>
      <c r="X1176" s="41"/>
      <c r="Y1176" s="41"/>
      <c r="Z1176" s="41"/>
      <c r="AA1176" s="41"/>
      <c r="AB1176" s="41"/>
      <c r="AC1176" s="41"/>
      <c r="AD1176" s="41"/>
      <c r="AE1176" s="41"/>
      <c r="AT1176" s="20" t="s">
        <v>213</v>
      </c>
      <c r="AU1176" s="20" t="s">
        <v>81</v>
      </c>
    </row>
    <row r="1177" s="2" customFormat="1">
      <c r="A1177" s="41"/>
      <c r="B1177" s="42"/>
      <c r="C1177" s="43"/>
      <c r="D1177" s="228" t="s">
        <v>879</v>
      </c>
      <c r="E1177" s="43"/>
      <c r="F1177" s="288" t="s">
        <v>1250</v>
      </c>
      <c r="G1177" s="43"/>
      <c r="H1177" s="43"/>
      <c r="I1177" s="230"/>
      <c r="J1177" s="43"/>
      <c r="K1177" s="43"/>
      <c r="L1177" s="47"/>
      <c r="M1177" s="231"/>
      <c r="N1177" s="232"/>
      <c r="O1177" s="87"/>
      <c r="P1177" s="87"/>
      <c r="Q1177" s="87"/>
      <c r="R1177" s="87"/>
      <c r="S1177" s="87"/>
      <c r="T1177" s="88"/>
      <c r="U1177" s="41"/>
      <c r="V1177" s="41"/>
      <c r="W1177" s="41"/>
      <c r="X1177" s="41"/>
      <c r="Y1177" s="41"/>
      <c r="Z1177" s="41"/>
      <c r="AA1177" s="41"/>
      <c r="AB1177" s="41"/>
      <c r="AC1177" s="41"/>
      <c r="AD1177" s="41"/>
      <c r="AE1177" s="41"/>
      <c r="AT1177" s="20" t="s">
        <v>879</v>
      </c>
      <c r="AU1177" s="20" t="s">
        <v>81</v>
      </c>
    </row>
    <row r="1178" s="13" customFormat="1">
      <c r="A1178" s="13"/>
      <c r="B1178" s="235"/>
      <c r="C1178" s="236"/>
      <c r="D1178" s="228" t="s">
        <v>217</v>
      </c>
      <c r="E1178" s="237" t="s">
        <v>19</v>
      </c>
      <c r="F1178" s="238" t="s">
        <v>1240</v>
      </c>
      <c r="G1178" s="236"/>
      <c r="H1178" s="239">
        <v>1</v>
      </c>
      <c r="I1178" s="240"/>
      <c r="J1178" s="236"/>
      <c r="K1178" s="236"/>
      <c r="L1178" s="241"/>
      <c r="M1178" s="242"/>
      <c r="N1178" s="243"/>
      <c r="O1178" s="243"/>
      <c r="P1178" s="243"/>
      <c r="Q1178" s="243"/>
      <c r="R1178" s="243"/>
      <c r="S1178" s="243"/>
      <c r="T1178" s="244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5" t="s">
        <v>217</v>
      </c>
      <c r="AU1178" s="245" t="s">
        <v>81</v>
      </c>
      <c r="AV1178" s="13" t="s">
        <v>81</v>
      </c>
      <c r="AW1178" s="13" t="s">
        <v>33</v>
      </c>
      <c r="AX1178" s="13" t="s">
        <v>79</v>
      </c>
      <c r="AY1178" s="245" t="s">
        <v>204</v>
      </c>
    </row>
    <row r="1179" s="2" customFormat="1" ht="33" customHeight="1">
      <c r="A1179" s="41"/>
      <c r="B1179" s="42"/>
      <c r="C1179" s="215" t="s">
        <v>1251</v>
      </c>
      <c r="D1179" s="215" t="s">
        <v>206</v>
      </c>
      <c r="E1179" s="216" t="s">
        <v>1252</v>
      </c>
      <c r="F1179" s="217" t="s">
        <v>1253</v>
      </c>
      <c r="G1179" s="218" t="s">
        <v>1035</v>
      </c>
      <c r="H1179" s="219">
        <v>1</v>
      </c>
      <c r="I1179" s="220"/>
      <c r="J1179" s="221">
        <f>ROUND(I1179*H1179,2)</f>
        <v>0</v>
      </c>
      <c r="K1179" s="217" t="s">
        <v>19</v>
      </c>
      <c r="L1179" s="47"/>
      <c r="M1179" s="222" t="s">
        <v>19</v>
      </c>
      <c r="N1179" s="223" t="s">
        <v>43</v>
      </c>
      <c r="O1179" s="87"/>
      <c r="P1179" s="224">
        <f>O1179*H1179</f>
        <v>0</v>
      </c>
      <c r="Q1179" s="224">
        <v>5.524</v>
      </c>
      <c r="R1179" s="224">
        <f>Q1179*H1179</f>
        <v>5.524</v>
      </c>
      <c r="S1179" s="224">
        <v>0</v>
      </c>
      <c r="T1179" s="225">
        <f>S1179*H1179</f>
        <v>0</v>
      </c>
      <c r="U1179" s="41"/>
      <c r="V1179" s="41"/>
      <c r="W1179" s="41"/>
      <c r="X1179" s="41"/>
      <c r="Y1179" s="41"/>
      <c r="Z1179" s="41"/>
      <c r="AA1179" s="41"/>
      <c r="AB1179" s="41"/>
      <c r="AC1179" s="41"/>
      <c r="AD1179" s="41"/>
      <c r="AE1179" s="41"/>
      <c r="AR1179" s="226" t="s">
        <v>211</v>
      </c>
      <c r="AT1179" s="226" t="s">
        <v>206</v>
      </c>
      <c r="AU1179" s="226" t="s">
        <v>81</v>
      </c>
      <c r="AY1179" s="20" t="s">
        <v>204</v>
      </c>
      <c r="BE1179" s="227">
        <f>IF(N1179="základní",J1179,0)</f>
        <v>0</v>
      </c>
      <c r="BF1179" s="227">
        <f>IF(N1179="snížená",J1179,0)</f>
        <v>0</v>
      </c>
      <c r="BG1179" s="227">
        <f>IF(N1179="zákl. přenesená",J1179,0)</f>
        <v>0</v>
      </c>
      <c r="BH1179" s="227">
        <f>IF(N1179="sníž. přenesená",J1179,0)</f>
        <v>0</v>
      </c>
      <c r="BI1179" s="227">
        <f>IF(N1179="nulová",J1179,0)</f>
        <v>0</v>
      </c>
      <c r="BJ1179" s="20" t="s">
        <v>79</v>
      </c>
      <c r="BK1179" s="227">
        <f>ROUND(I1179*H1179,2)</f>
        <v>0</v>
      </c>
      <c r="BL1179" s="20" t="s">
        <v>211</v>
      </c>
      <c r="BM1179" s="226" t="s">
        <v>1254</v>
      </c>
    </row>
    <row r="1180" s="2" customFormat="1">
      <c r="A1180" s="41"/>
      <c r="B1180" s="42"/>
      <c r="C1180" s="43"/>
      <c r="D1180" s="228" t="s">
        <v>213</v>
      </c>
      <c r="E1180" s="43"/>
      <c r="F1180" s="229" t="s">
        <v>1253</v>
      </c>
      <c r="G1180" s="43"/>
      <c r="H1180" s="43"/>
      <c r="I1180" s="230"/>
      <c r="J1180" s="43"/>
      <c r="K1180" s="43"/>
      <c r="L1180" s="47"/>
      <c r="M1180" s="231"/>
      <c r="N1180" s="232"/>
      <c r="O1180" s="87"/>
      <c r="P1180" s="87"/>
      <c r="Q1180" s="87"/>
      <c r="R1180" s="87"/>
      <c r="S1180" s="87"/>
      <c r="T1180" s="88"/>
      <c r="U1180" s="41"/>
      <c r="V1180" s="41"/>
      <c r="W1180" s="41"/>
      <c r="X1180" s="41"/>
      <c r="Y1180" s="41"/>
      <c r="Z1180" s="41"/>
      <c r="AA1180" s="41"/>
      <c r="AB1180" s="41"/>
      <c r="AC1180" s="41"/>
      <c r="AD1180" s="41"/>
      <c r="AE1180" s="41"/>
      <c r="AT1180" s="20" t="s">
        <v>213</v>
      </c>
      <c r="AU1180" s="20" t="s">
        <v>81</v>
      </c>
    </row>
    <row r="1181" s="2" customFormat="1">
      <c r="A1181" s="41"/>
      <c r="B1181" s="42"/>
      <c r="C1181" s="43"/>
      <c r="D1181" s="228" t="s">
        <v>879</v>
      </c>
      <c r="E1181" s="43"/>
      <c r="F1181" s="288" t="s">
        <v>1255</v>
      </c>
      <c r="G1181" s="43"/>
      <c r="H1181" s="43"/>
      <c r="I1181" s="230"/>
      <c r="J1181" s="43"/>
      <c r="K1181" s="43"/>
      <c r="L1181" s="47"/>
      <c r="M1181" s="231"/>
      <c r="N1181" s="232"/>
      <c r="O1181" s="87"/>
      <c r="P1181" s="87"/>
      <c r="Q1181" s="87"/>
      <c r="R1181" s="87"/>
      <c r="S1181" s="87"/>
      <c r="T1181" s="88"/>
      <c r="U1181" s="41"/>
      <c r="V1181" s="41"/>
      <c r="W1181" s="41"/>
      <c r="X1181" s="41"/>
      <c r="Y1181" s="41"/>
      <c r="Z1181" s="41"/>
      <c r="AA1181" s="41"/>
      <c r="AB1181" s="41"/>
      <c r="AC1181" s="41"/>
      <c r="AD1181" s="41"/>
      <c r="AE1181" s="41"/>
      <c r="AT1181" s="20" t="s">
        <v>879</v>
      </c>
      <c r="AU1181" s="20" t="s">
        <v>81</v>
      </c>
    </row>
    <row r="1182" s="13" customFormat="1">
      <c r="A1182" s="13"/>
      <c r="B1182" s="235"/>
      <c r="C1182" s="236"/>
      <c r="D1182" s="228" t="s">
        <v>217</v>
      </c>
      <c r="E1182" s="237" t="s">
        <v>19</v>
      </c>
      <c r="F1182" s="238" t="s">
        <v>1256</v>
      </c>
      <c r="G1182" s="236"/>
      <c r="H1182" s="239">
        <v>1</v>
      </c>
      <c r="I1182" s="240"/>
      <c r="J1182" s="236"/>
      <c r="K1182" s="236"/>
      <c r="L1182" s="241"/>
      <c r="M1182" s="242"/>
      <c r="N1182" s="243"/>
      <c r="O1182" s="243"/>
      <c r="P1182" s="243"/>
      <c r="Q1182" s="243"/>
      <c r="R1182" s="243"/>
      <c r="S1182" s="243"/>
      <c r="T1182" s="244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5" t="s">
        <v>217</v>
      </c>
      <c r="AU1182" s="245" t="s">
        <v>81</v>
      </c>
      <c r="AV1182" s="13" t="s">
        <v>81</v>
      </c>
      <c r="AW1182" s="13" t="s">
        <v>33</v>
      </c>
      <c r="AX1182" s="13" t="s">
        <v>79</v>
      </c>
      <c r="AY1182" s="245" t="s">
        <v>204</v>
      </c>
    </row>
    <row r="1183" s="2" customFormat="1" ht="33" customHeight="1">
      <c r="A1183" s="41"/>
      <c r="B1183" s="42"/>
      <c r="C1183" s="215" t="s">
        <v>1257</v>
      </c>
      <c r="D1183" s="215" t="s">
        <v>206</v>
      </c>
      <c r="E1183" s="216" t="s">
        <v>1258</v>
      </c>
      <c r="F1183" s="217" t="s">
        <v>1259</v>
      </c>
      <c r="G1183" s="218" t="s">
        <v>1035</v>
      </c>
      <c r="H1183" s="219">
        <v>1</v>
      </c>
      <c r="I1183" s="220"/>
      <c r="J1183" s="221">
        <f>ROUND(I1183*H1183,2)</f>
        <v>0</v>
      </c>
      <c r="K1183" s="217" t="s">
        <v>19</v>
      </c>
      <c r="L1183" s="47"/>
      <c r="M1183" s="222" t="s">
        <v>19</v>
      </c>
      <c r="N1183" s="223" t="s">
        <v>43</v>
      </c>
      <c r="O1183" s="87"/>
      <c r="P1183" s="224">
        <f>O1183*H1183</f>
        <v>0</v>
      </c>
      <c r="Q1183" s="224">
        <v>6.2460000000000004</v>
      </c>
      <c r="R1183" s="224">
        <f>Q1183*H1183</f>
        <v>6.2460000000000004</v>
      </c>
      <c r="S1183" s="224">
        <v>0</v>
      </c>
      <c r="T1183" s="225">
        <f>S1183*H1183</f>
        <v>0</v>
      </c>
      <c r="U1183" s="41"/>
      <c r="V1183" s="41"/>
      <c r="W1183" s="41"/>
      <c r="X1183" s="41"/>
      <c r="Y1183" s="41"/>
      <c r="Z1183" s="41"/>
      <c r="AA1183" s="41"/>
      <c r="AB1183" s="41"/>
      <c r="AC1183" s="41"/>
      <c r="AD1183" s="41"/>
      <c r="AE1183" s="41"/>
      <c r="AR1183" s="226" t="s">
        <v>211</v>
      </c>
      <c r="AT1183" s="226" t="s">
        <v>206</v>
      </c>
      <c r="AU1183" s="226" t="s">
        <v>81</v>
      </c>
      <c r="AY1183" s="20" t="s">
        <v>204</v>
      </c>
      <c r="BE1183" s="227">
        <f>IF(N1183="základní",J1183,0)</f>
        <v>0</v>
      </c>
      <c r="BF1183" s="227">
        <f>IF(N1183="snížená",J1183,0)</f>
        <v>0</v>
      </c>
      <c r="BG1183" s="227">
        <f>IF(N1183="zákl. přenesená",J1183,0)</f>
        <v>0</v>
      </c>
      <c r="BH1183" s="227">
        <f>IF(N1183="sníž. přenesená",J1183,0)</f>
        <v>0</v>
      </c>
      <c r="BI1183" s="227">
        <f>IF(N1183="nulová",J1183,0)</f>
        <v>0</v>
      </c>
      <c r="BJ1183" s="20" t="s">
        <v>79</v>
      </c>
      <c r="BK1183" s="227">
        <f>ROUND(I1183*H1183,2)</f>
        <v>0</v>
      </c>
      <c r="BL1183" s="20" t="s">
        <v>211</v>
      </c>
      <c r="BM1183" s="226" t="s">
        <v>1260</v>
      </c>
    </row>
    <row r="1184" s="2" customFormat="1">
      <c r="A1184" s="41"/>
      <c r="B1184" s="42"/>
      <c r="C1184" s="43"/>
      <c r="D1184" s="228" t="s">
        <v>213</v>
      </c>
      <c r="E1184" s="43"/>
      <c r="F1184" s="229" t="s">
        <v>1259</v>
      </c>
      <c r="G1184" s="43"/>
      <c r="H1184" s="43"/>
      <c r="I1184" s="230"/>
      <c r="J1184" s="43"/>
      <c r="K1184" s="43"/>
      <c r="L1184" s="47"/>
      <c r="M1184" s="231"/>
      <c r="N1184" s="232"/>
      <c r="O1184" s="87"/>
      <c r="P1184" s="87"/>
      <c r="Q1184" s="87"/>
      <c r="R1184" s="87"/>
      <c r="S1184" s="87"/>
      <c r="T1184" s="88"/>
      <c r="U1184" s="41"/>
      <c r="V1184" s="41"/>
      <c r="W1184" s="41"/>
      <c r="X1184" s="41"/>
      <c r="Y1184" s="41"/>
      <c r="Z1184" s="41"/>
      <c r="AA1184" s="41"/>
      <c r="AB1184" s="41"/>
      <c r="AC1184" s="41"/>
      <c r="AD1184" s="41"/>
      <c r="AE1184" s="41"/>
      <c r="AT1184" s="20" t="s">
        <v>213</v>
      </c>
      <c r="AU1184" s="20" t="s">
        <v>81</v>
      </c>
    </row>
    <row r="1185" s="2" customFormat="1">
      <c r="A1185" s="41"/>
      <c r="B1185" s="42"/>
      <c r="C1185" s="43"/>
      <c r="D1185" s="228" t="s">
        <v>879</v>
      </c>
      <c r="E1185" s="43"/>
      <c r="F1185" s="288" t="s">
        <v>1261</v>
      </c>
      <c r="G1185" s="43"/>
      <c r="H1185" s="43"/>
      <c r="I1185" s="230"/>
      <c r="J1185" s="43"/>
      <c r="K1185" s="43"/>
      <c r="L1185" s="47"/>
      <c r="M1185" s="231"/>
      <c r="N1185" s="232"/>
      <c r="O1185" s="87"/>
      <c r="P1185" s="87"/>
      <c r="Q1185" s="87"/>
      <c r="R1185" s="87"/>
      <c r="S1185" s="87"/>
      <c r="T1185" s="88"/>
      <c r="U1185" s="41"/>
      <c r="V1185" s="41"/>
      <c r="W1185" s="41"/>
      <c r="X1185" s="41"/>
      <c r="Y1185" s="41"/>
      <c r="Z1185" s="41"/>
      <c r="AA1185" s="41"/>
      <c r="AB1185" s="41"/>
      <c r="AC1185" s="41"/>
      <c r="AD1185" s="41"/>
      <c r="AE1185" s="41"/>
      <c r="AT1185" s="20" t="s">
        <v>879</v>
      </c>
      <c r="AU1185" s="20" t="s">
        <v>81</v>
      </c>
    </row>
    <row r="1186" s="13" customFormat="1">
      <c r="A1186" s="13"/>
      <c r="B1186" s="235"/>
      <c r="C1186" s="236"/>
      <c r="D1186" s="228" t="s">
        <v>217</v>
      </c>
      <c r="E1186" s="237" t="s">
        <v>19</v>
      </c>
      <c r="F1186" s="238" t="s">
        <v>1256</v>
      </c>
      <c r="G1186" s="236"/>
      <c r="H1186" s="239">
        <v>1</v>
      </c>
      <c r="I1186" s="240"/>
      <c r="J1186" s="236"/>
      <c r="K1186" s="236"/>
      <c r="L1186" s="241"/>
      <c r="M1186" s="242"/>
      <c r="N1186" s="243"/>
      <c r="O1186" s="243"/>
      <c r="P1186" s="243"/>
      <c r="Q1186" s="243"/>
      <c r="R1186" s="243"/>
      <c r="S1186" s="243"/>
      <c r="T1186" s="244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5" t="s">
        <v>217</v>
      </c>
      <c r="AU1186" s="245" t="s">
        <v>81</v>
      </c>
      <c r="AV1186" s="13" t="s">
        <v>81</v>
      </c>
      <c r="AW1186" s="13" t="s">
        <v>33</v>
      </c>
      <c r="AX1186" s="13" t="s">
        <v>79</v>
      </c>
      <c r="AY1186" s="245" t="s">
        <v>204</v>
      </c>
    </row>
    <row r="1187" s="2" customFormat="1" ht="33" customHeight="1">
      <c r="A1187" s="41"/>
      <c r="B1187" s="42"/>
      <c r="C1187" s="215" t="s">
        <v>1262</v>
      </c>
      <c r="D1187" s="215" t="s">
        <v>206</v>
      </c>
      <c r="E1187" s="216" t="s">
        <v>1263</v>
      </c>
      <c r="F1187" s="217" t="s">
        <v>1264</v>
      </c>
      <c r="G1187" s="218" t="s">
        <v>1035</v>
      </c>
      <c r="H1187" s="219">
        <v>1</v>
      </c>
      <c r="I1187" s="220"/>
      <c r="J1187" s="221">
        <f>ROUND(I1187*H1187,2)</f>
        <v>0</v>
      </c>
      <c r="K1187" s="217" t="s">
        <v>19</v>
      </c>
      <c r="L1187" s="47"/>
      <c r="M1187" s="222" t="s">
        <v>19</v>
      </c>
      <c r="N1187" s="223" t="s">
        <v>43</v>
      </c>
      <c r="O1187" s="87"/>
      <c r="P1187" s="224">
        <f>O1187*H1187</f>
        <v>0</v>
      </c>
      <c r="Q1187" s="224">
        <v>5.96</v>
      </c>
      <c r="R1187" s="224">
        <f>Q1187*H1187</f>
        <v>5.96</v>
      </c>
      <c r="S1187" s="224">
        <v>0</v>
      </c>
      <c r="T1187" s="225">
        <f>S1187*H1187</f>
        <v>0</v>
      </c>
      <c r="U1187" s="41"/>
      <c r="V1187" s="41"/>
      <c r="W1187" s="41"/>
      <c r="X1187" s="41"/>
      <c r="Y1187" s="41"/>
      <c r="Z1187" s="41"/>
      <c r="AA1187" s="41"/>
      <c r="AB1187" s="41"/>
      <c r="AC1187" s="41"/>
      <c r="AD1187" s="41"/>
      <c r="AE1187" s="41"/>
      <c r="AR1187" s="226" t="s">
        <v>211</v>
      </c>
      <c r="AT1187" s="226" t="s">
        <v>206</v>
      </c>
      <c r="AU1187" s="226" t="s">
        <v>81</v>
      </c>
      <c r="AY1187" s="20" t="s">
        <v>204</v>
      </c>
      <c r="BE1187" s="227">
        <f>IF(N1187="základní",J1187,0)</f>
        <v>0</v>
      </c>
      <c r="BF1187" s="227">
        <f>IF(N1187="snížená",J1187,0)</f>
        <v>0</v>
      </c>
      <c r="BG1187" s="227">
        <f>IF(N1187="zákl. přenesená",J1187,0)</f>
        <v>0</v>
      </c>
      <c r="BH1187" s="227">
        <f>IF(N1187="sníž. přenesená",J1187,0)</f>
        <v>0</v>
      </c>
      <c r="BI1187" s="227">
        <f>IF(N1187="nulová",J1187,0)</f>
        <v>0</v>
      </c>
      <c r="BJ1187" s="20" t="s">
        <v>79</v>
      </c>
      <c r="BK1187" s="227">
        <f>ROUND(I1187*H1187,2)</f>
        <v>0</v>
      </c>
      <c r="BL1187" s="20" t="s">
        <v>211</v>
      </c>
      <c r="BM1187" s="226" t="s">
        <v>1265</v>
      </c>
    </row>
    <row r="1188" s="2" customFormat="1">
      <c r="A1188" s="41"/>
      <c r="B1188" s="42"/>
      <c r="C1188" s="43"/>
      <c r="D1188" s="228" t="s">
        <v>213</v>
      </c>
      <c r="E1188" s="43"/>
      <c r="F1188" s="229" t="s">
        <v>1264</v>
      </c>
      <c r="G1188" s="43"/>
      <c r="H1188" s="43"/>
      <c r="I1188" s="230"/>
      <c r="J1188" s="43"/>
      <c r="K1188" s="43"/>
      <c r="L1188" s="47"/>
      <c r="M1188" s="231"/>
      <c r="N1188" s="232"/>
      <c r="O1188" s="87"/>
      <c r="P1188" s="87"/>
      <c r="Q1188" s="87"/>
      <c r="R1188" s="87"/>
      <c r="S1188" s="87"/>
      <c r="T1188" s="88"/>
      <c r="U1188" s="41"/>
      <c r="V1188" s="41"/>
      <c r="W1188" s="41"/>
      <c r="X1188" s="41"/>
      <c r="Y1188" s="41"/>
      <c r="Z1188" s="41"/>
      <c r="AA1188" s="41"/>
      <c r="AB1188" s="41"/>
      <c r="AC1188" s="41"/>
      <c r="AD1188" s="41"/>
      <c r="AE1188" s="41"/>
      <c r="AT1188" s="20" t="s">
        <v>213</v>
      </c>
      <c r="AU1188" s="20" t="s">
        <v>81</v>
      </c>
    </row>
    <row r="1189" s="2" customFormat="1">
      <c r="A1189" s="41"/>
      <c r="B1189" s="42"/>
      <c r="C1189" s="43"/>
      <c r="D1189" s="228" t="s">
        <v>879</v>
      </c>
      <c r="E1189" s="43"/>
      <c r="F1189" s="288" t="s">
        <v>1266</v>
      </c>
      <c r="G1189" s="43"/>
      <c r="H1189" s="43"/>
      <c r="I1189" s="230"/>
      <c r="J1189" s="43"/>
      <c r="K1189" s="43"/>
      <c r="L1189" s="47"/>
      <c r="M1189" s="231"/>
      <c r="N1189" s="232"/>
      <c r="O1189" s="87"/>
      <c r="P1189" s="87"/>
      <c r="Q1189" s="87"/>
      <c r="R1189" s="87"/>
      <c r="S1189" s="87"/>
      <c r="T1189" s="88"/>
      <c r="U1189" s="41"/>
      <c r="V1189" s="41"/>
      <c r="W1189" s="41"/>
      <c r="X1189" s="41"/>
      <c r="Y1189" s="41"/>
      <c r="Z1189" s="41"/>
      <c r="AA1189" s="41"/>
      <c r="AB1189" s="41"/>
      <c r="AC1189" s="41"/>
      <c r="AD1189" s="41"/>
      <c r="AE1189" s="41"/>
      <c r="AT1189" s="20" t="s">
        <v>879</v>
      </c>
      <c r="AU1189" s="20" t="s">
        <v>81</v>
      </c>
    </row>
    <row r="1190" s="13" customFormat="1">
      <c r="A1190" s="13"/>
      <c r="B1190" s="235"/>
      <c r="C1190" s="236"/>
      <c r="D1190" s="228" t="s">
        <v>217</v>
      </c>
      <c r="E1190" s="237" t="s">
        <v>19</v>
      </c>
      <c r="F1190" s="238" t="s">
        <v>1256</v>
      </c>
      <c r="G1190" s="236"/>
      <c r="H1190" s="239">
        <v>1</v>
      </c>
      <c r="I1190" s="240"/>
      <c r="J1190" s="236"/>
      <c r="K1190" s="236"/>
      <c r="L1190" s="241"/>
      <c r="M1190" s="242"/>
      <c r="N1190" s="243"/>
      <c r="O1190" s="243"/>
      <c r="P1190" s="243"/>
      <c r="Q1190" s="243"/>
      <c r="R1190" s="243"/>
      <c r="S1190" s="243"/>
      <c r="T1190" s="244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5" t="s">
        <v>217</v>
      </c>
      <c r="AU1190" s="245" t="s">
        <v>81</v>
      </c>
      <c r="AV1190" s="13" t="s">
        <v>81</v>
      </c>
      <c r="AW1190" s="13" t="s">
        <v>33</v>
      </c>
      <c r="AX1190" s="13" t="s">
        <v>79</v>
      </c>
      <c r="AY1190" s="245" t="s">
        <v>204</v>
      </c>
    </row>
    <row r="1191" s="2" customFormat="1" ht="33" customHeight="1">
      <c r="A1191" s="41"/>
      <c r="B1191" s="42"/>
      <c r="C1191" s="215" t="s">
        <v>1267</v>
      </c>
      <c r="D1191" s="215" t="s">
        <v>206</v>
      </c>
      <c r="E1191" s="216" t="s">
        <v>1268</v>
      </c>
      <c r="F1191" s="217" t="s">
        <v>1269</v>
      </c>
      <c r="G1191" s="218" t="s">
        <v>1035</v>
      </c>
      <c r="H1191" s="219">
        <v>1</v>
      </c>
      <c r="I1191" s="220"/>
      <c r="J1191" s="221">
        <f>ROUND(I1191*H1191,2)</f>
        <v>0</v>
      </c>
      <c r="K1191" s="217" t="s">
        <v>19</v>
      </c>
      <c r="L1191" s="47"/>
      <c r="M1191" s="222" t="s">
        <v>19</v>
      </c>
      <c r="N1191" s="223" t="s">
        <v>43</v>
      </c>
      <c r="O1191" s="87"/>
      <c r="P1191" s="224">
        <f>O1191*H1191</f>
        <v>0</v>
      </c>
      <c r="Q1191" s="224">
        <v>5.9009999999999998</v>
      </c>
      <c r="R1191" s="224">
        <f>Q1191*H1191</f>
        <v>5.9009999999999998</v>
      </c>
      <c r="S1191" s="224">
        <v>0</v>
      </c>
      <c r="T1191" s="225">
        <f>S1191*H1191</f>
        <v>0</v>
      </c>
      <c r="U1191" s="41"/>
      <c r="V1191" s="41"/>
      <c r="W1191" s="41"/>
      <c r="X1191" s="41"/>
      <c r="Y1191" s="41"/>
      <c r="Z1191" s="41"/>
      <c r="AA1191" s="41"/>
      <c r="AB1191" s="41"/>
      <c r="AC1191" s="41"/>
      <c r="AD1191" s="41"/>
      <c r="AE1191" s="41"/>
      <c r="AR1191" s="226" t="s">
        <v>211</v>
      </c>
      <c r="AT1191" s="226" t="s">
        <v>206</v>
      </c>
      <c r="AU1191" s="226" t="s">
        <v>81</v>
      </c>
      <c r="AY1191" s="20" t="s">
        <v>204</v>
      </c>
      <c r="BE1191" s="227">
        <f>IF(N1191="základní",J1191,0)</f>
        <v>0</v>
      </c>
      <c r="BF1191" s="227">
        <f>IF(N1191="snížená",J1191,0)</f>
        <v>0</v>
      </c>
      <c r="BG1191" s="227">
        <f>IF(N1191="zákl. přenesená",J1191,0)</f>
        <v>0</v>
      </c>
      <c r="BH1191" s="227">
        <f>IF(N1191="sníž. přenesená",J1191,0)</f>
        <v>0</v>
      </c>
      <c r="BI1191" s="227">
        <f>IF(N1191="nulová",J1191,0)</f>
        <v>0</v>
      </c>
      <c r="BJ1191" s="20" t="s">
        <v>79</v>
      </c>
      <c r="BK1191" s="227">
        <f>ROUND(I1191*H1191,2)</f>
        <v>0</v>
      </c>
      <c r="BL1191" s="20" t="s">
        <v>211</v>
      </c>
      <c r="BM1191" s="226" t="s">
        <v>1270</v>
      </c>
    </row>
    <row r="1192" s="2" customFormat="1">
      <c r="A1192" s="41"/>
      <c r="B1192" s="42"/>
      <c r="C1192" s="43"/>
      <c r="D1192" s="228" t="s">
        <v>213</v>
      </c>
      <c r="E1192" s="43"/>
      <c r="F1192" s="229" t="s">
        <v>1269</v>
      </c>
      <c r="G1192" s="43"/>
      <c r="H1192" s="43"/>
      <c r="I1192" s="230"/>
      <c r="J1192" s="43"/>
      <c r="K1192" s="43"/>
      <c r="L1192" s="47"/>
      <c r="M1192" s="231"/>
      <c r="N1192" s="232"/>
      <c r="O1192" s="87"/>
      <c r="P1192" s="87"/>
      <c r="Q1192" s="87"/>
      <c r="R1192" s="87"/>
      <c r="S1192" s="87"/>
      <c r="T1192" s="88"/>
      <c r="U1192" s="41"/>
      <c r="V1192" s="41"/>
      <c r="W1192" s="41"/>
      <c r="X1192" s="41"/>
      <c r="Y1192" s="41"/>
      <c r="Z1192" s="41"/>
      <c r="AA1192" s="41"/>
      <c r="AB1192" s="41"/>
      <c r="AC1192" s="41"/>
      <c r="AD1192" s="41"/>
      <c r="AE1192" s="41"/>
      <c r="AT1192" s="20" t="s">
        <v>213</v>
      </c>
      <c r="AU1192" s="20" t="s">
        <v>81</v>
      </c>
    </row>
    <row r="1193" s="2" customFormat="1">
      <c r="A1193" s="41"/>
      <c r="B1193" s="42"/>
      <c r="C1193" s="43"/>
      <c r="D1193" s="228" t="s">
        <v>879</v>
      </c>
      <c r="E1193" s="43"/>
      <c r="F1193" s="288" t="s">
        <v>1271</v>
      </c>
      <c r="G1193" s="43"/>
      <c r="H1193" s="43"/>
      <c r="I1193" s="230"/>
      <c r="J1193" s="43"/>
      <c r="K1193" s="43"/>
      <c r="L1193" s="47"/>
      <c r="M1193" s="231"/>
      <c r="N1193" s="232"/>
      <c r="O1193" s="87"/>
      <c r="P1193" s="87"/>
      <c r="Q1193" s="87"/>
      <c r="R1193" s="87"/>
      <c r="S1193" s="87"/>
      <c r="T1193" s="88"/>
      <c r="U1193" s="41"/>
      <c r="V1193" s="41"/>
      <c r="W1193" s="41"/>
      <c r="X1193" s="41"/>
      <c r="Y1193" s="41"/>
      <c r="Z1193" s="41"/>
      <c r="AA1193" s="41"/>
      <c r="AB1193" s="41"/>
      <c r="AC1193" s="41"/>
      <c r="AD1193" s="41"/>
      <c r="AE1193" s="41"/>
      <c r="AT1193" s="20" t="s">
        <v>879</v>
      </c>
      <c r="AU1193" s="20" t="s">
        <v>81</v>
      </c>
    </row>
    <row r="1194" s="13" customFormat="1">
      <c r="A1194" s="13"/>
      <c r="B1194" s="235"/>
      <c r="C1194" s="236"/>
      <c r="D1194" s="228" t="s">
        <v>217</v>
      </c>
      <c r="E1194" s="237" t="s">
        <v>19</v>
      </c>
      <c r="F1194" s="238" t="s">
        <v>1272</v>
      </c>
      <c r="G1194" s="236"/>
      <c r="H1194" s="239">
        <v>1</v>
      </c>
      <c r="I1194" s="240"/>
      <c r="J1194" s="236"/>
      <c r="K1194" s="236"/>
      <c r="L1194" s="241"/>
      <c r="M1194" s="242"/>
      <c r="N1194" s="243"/>
      <c r="O1194" s="243"/>
      <c r="P1194" s="243"/>
      <c r="Q1194" s="243"/>
      <c r="R1194" s="243"/>
      <c r="S1194" s="243"/>
      <c r="T1194" s="244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5" t="s">
        <v>217</v>
      </c>
      <c r="AU1194" s="245" t="s">
        <v>81</v>
      </c>
      <c r="AV1194" s="13" t="s">
        <v>81</v>
      </c>
      <c r="AW1194" s="13" t="s">
        <v>33</v>
      </c>
      <c r="AX1194" s="13" t="s">
        <v>79</v>
      </c>
      <c r="AY1194" s="245" t="s">
        <v>204</v>
      </c>
    </row>
    <row r="1195" s="2" customFormat="1" ht="33" customHeight="1">
      <c r="A1195" s="41"/>
      <c r="B1195" s="42"/>
      <c r="C1195" s="215" t="s">
        <v>1273</v>
      </c>
      <c r="D1195" s="215" t="s">
        <v>206</v>
      </c>
      <c r="E1195" s="216" t="s">
        <v>1274</v>
      </c>
      <c r="F1195" s="217" t="s">
        <v>1275</v>
      </c>
      <c r="G1195" s="218" t="s">
        <v>1035</v>
      </c>
      <c r="H1195" s="219">
        <v>1</v>
      </c>
      <c r="I1195" s="220"/>
      <c r="J1195" s="221">
        <f>ROUND(I1195*H1195,2)</f>
        <v>0</v>
      </c>
      <c r="K1195" s="217" t="s">
        <v>19</v>
      </c>
      <c r="L1195" s="47"/>
      <c r="M1195" s="222" t="s">
        <v>19</v>
      </c>
      <c r="N1195" s="223" t="s">
        <v>43</v>
      </c>
      <c r="O1195" s="87"/>
      <c r="P1195" s="224">
        <f>O1195*H1195</f>
        <v>0</v>
      </c>
      <c r="Q1195" s="224">
        <v>6.2889999999999997</v>
      </c>
      <c r="R1195" s="224">
        <f>Q1195*H1195</f>
        <v>6.2889999999999997</v>
      </c>
      <c r="S1195" s="224">
        <v>0</v>
      </c>
      <c r="T1195" s="225">
        <f>S1195*H1195</f>
        <v>0</v>
      </c>
      <c r="U1195" s="41"/>
      <c r="V1195" s="41"/>
      <c r="W1195" s="41"/>
      <c r="X1195" s="41"/>
      <c r="Y1195" s="41"/>
      <c r="Z1195" s="41"/>
      <c r="AA1195" s="41"/>
      <c r="AB1195" s="41"/>
      <c r="AC1195" s="41"/>
      <c r="AD1195" s="41"/>
      <c r="AE1195" s="41"/>
      <c r="AR1195" s="226" t="s">
        <v>211</v>
      </c>
      <c r="AT1195" s="226" t="s">
        <v>206</v>
      </c>
      <c r="AU1195" s="226" t="s">
        <v>81</v>
      </c>
      <c r="AY1195" s="20" t="s">
        <v>204</v>
      </c>
      <c r="BE1195" s="227">
        <f>IF(N1195="základní",J1195,0)</f>
        <v>0</v>
      </c>
      <c r="BF1195" s="227">
        <f>IF(N1195="snížená",J1195,0)</f>
        <v>0</v>
      </c>
      <c r="BG1195" s="227">
        <f>IF(N1195="zákl. přenesená",J1195,0)</f>
        <v>0</v>
      </c>
      <c r="BH1195" s="227">
        <f>IF(N1195="sníž. přenesená",J1195,0)</f>
        <v>0</v>
      </c>
      <c r="BI1195" s="227">
        <f>IF(N1195="nulová",J1195,0)</f>
        <v>0</v>
      </c>
      <c r="BJ1195" s="20" t="s">
        <v>79</v>
      </c>
      <c r="BK1195" s="227">
        <f>ROUND(I1195*H1195,2)</f>
        <v>0</v>
      </c>
      <c r="BL1195" s="20" t="s">
        <v>211</v>
      </c>
      <c r="BM1195" s="226" t="s">
        <v>1276</v>
      </c>
    </row>
    <row r="1196" s="2" customFormat="1">
      <c r="A1196" s="41"/>
      <c r="B1196" s="42"/>
      <c r="C1196" s="43"/>
      <c r="D1196" s="228" t="s">
        <v>213</v>
      </c>
      <c r="E1196" s="43"/>
      <c r="F1196" s="229" t="s">
        <v>1275</v>
      </c>
      <c r="G1196" s="43"/>
      <c r="H1196" s="43"/>
      <c r="I1196" s="230"/>
      <c r="J1196" s="43"/>
      <c r="K1196" s="43"/>
      <c r="L1196" s="47"/>
      <c r="M1196" s="231"/>
      <c r="N1196" s="232"/>
      <c r="O1196" s="87"/>
      <c r="P1196" s="87"/>
      <c r="Q1196" s="87"/>
      <c r="R1196" s="87"/>
      <c r="S1196" s="87"/>
      <c r="T1196" s="88"/>
      <c r="U1196" s="41"/>
      <c r="V1196" s="41"/>
      <c r="W1196" s="41"/>
      <c r="X1196" s="41"/>
      <c r="Y1196" s="41"/>
      <c r="Z1196" s="41"/>
      <c r="AA1196" s="41"/>
      <c r="AB1196" s="41"/>
      <c r="AC1196" s="41"/>
      <c r="AD1196" s="41"/>
      <c r="AE1196" s="41"/>
      <c r="AT1196" s="20" t="s">
        <v>213</v>
      </c>
      <c r="AU1196" s="20" t="s">
        <v>81</v>
      </c>
    </row>
    <row r="1197" s="2" customFormat="1">
      <c r="A1197" s="41"/>
      <c r="B1197" s="42"/>
      <c r="C1197" s="43"/>
      <c r="D1197" s="228" t="s">
        <v>879</v>
      </c>
      <c r="E1197" s="43"/>
      <c r="F1197" s="288" t="s">
        <v>1277</v>
      </c>
      <c r="G1197" s="43"/>
      <c r="H1197" s="43"/>
      <c r="I1197" s="230"/>
      <c r="J1197" s="43"/>
      <c r="K1197" s="43"/>
      <c r="L1197" s="47"/>
      <c r="M1197" s="231"/>
      <c r="N1197" s="232"/>
      <c r="O1197" s="87"/>
      <c r="P1197" s="87"/>
      <c r="Q1197" s="87"/>
      <c r="R1197" s="87"/>
      <c r="S1197" s="87"/>
      <c r="T1197" s="88"/>
      <c r="U1197" s="41"/>
      <c r="V1197" s="41"/>
      <c r="W1197" s="41"/>
      <c r="X1197" s="41"/>
      <c r="Y1197" s="41"/>
      <c r="Z1197" s="41"/>
      <c r="AA1197" s="41"/>
      <c r="AB1197" s="41"/>
      <c r="AC1197" s="41"/>
      <c r="AD1197" s="41"/>
      <c r="AE1197" s="41"/>
      <c r="AT1197" s="20" t="s">
        <v>879</v>
      </c>
      <c r="AU1197" s="20" t="s">
        <v>81</v>
      </c>
    </row>
    <row r="1198" s="13" customFormat="1">
      <c r="A1198" s="13"/>
      <c r="B1198" s="235"/>
      <c r="C1198" s="236"/>
      <c r="D1198" s="228" t="s">
        <v>217</v>
      </c>
      <c r="E1198" s="237" t="s">
        <v>19</v>
      </c>
      <c r="F1198" s="238" t="s">
        <v>1272</v>
      </c>
      <c r="G1198" s="236"/>
      <c r="H1198" s="239">
        <v>1</v>
      </c>
      <c r="I1198" s="240"/>
      <c r="J1198" s="236"/>
      <c r="K1198" s="236"/>
      <c r="L1198" s="241"/>
      <c r="M1198" s="242"/>
      <c r="N1198" s="243"/>
      <c r="O1198" s="243"/>
      <c r="P1198" s="243"/>
      <c r="Q1198" s="243"/>
      <c r="R1198" s="243"/>
      <c r="S1198" s="243"/>
      <c r="T1198" s="244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5" t="s">
        <v>217</v>
      </c>
      <c r="AU1198" s="245" t="s">
        <v>81</v>
      </c>
      <c r="AV1198" s="13" t="s">
        <v>81</v>
      </c>
      <c r="AW1198" s="13" t="s">
        <v>33</v>
      </c>
      <c r="AX1198" s="13" t="s">
        <v>79</v>
      </c>
      <c r="AY1198" s="245" t="s">
        <v>204</v>
      </c>
    </row>
    <row r="1199" s="2" customFormat="1" ht="33" customHeight="1">
      <c r="A1199" s="41"/>
      <c r="B1199" s="42"/>
      <c r="C1199" s="215" t="s">
        <v>1278</v>
      </c>
      <c r="D1199" s="215" t="s">
        <v>206</v>
      </c>
      <c r="E1199" s="216" t="s">
        <v>1279</v>
      </c>
      <c r="F1199" s="217" t="s">
        <v>1280</v>
      </c>
      <c r="G1199" s="218" t="s">
        <v>1035</v>
      </c>
      <c r="H1199" s="219">
        <v>1</v>
      </c>
      <c r="I1199" s="220"/>
      <c r="J1199" s="221">
        <f>ROUND(I1199*H1199,2)</f>
        <v>0</v>
      </c>
      <c r="K1199" s="217" t="s">
        <v>19</v>
      </c>
      <c r="L1199" s="47"/>
      <c r="M1199" s="222" t="s">
        <v>19</v>
      </c>
      <c r="N1199" s="223" t="s">
        <v>43</v>
      </c>
      <c r="O1199" s="87"/>
      <c r="P1199" s="224">
        <f>O1199*H1199</f>
        <v>0</v>
      </c>
      <c r="Q1199" s="224">
        <v>6.8019999999999996</v>
      </c>
      <c r="R1199" s="224">
        <f>Q1199*H1199</f>
        <v>6.8019999999999996</v>
      </c>
      <c r="S1199" s="224">
        <v>0</v>
      </c>
      <c r="T1199" s="225">
        <f>S1199*H1199</f>
        <v>0</v>
      </c>
      <c r="U1199" s="41"/>
      <c r="V1199" s="41"/>
      <c r="W1199" s="41"/>
      <c r="X1199" s="41"/>
      <c r="Y1199" s="41"/>
      <c r="Z1199" s="41"/>
      <c r="AA1199" s="41"/>
      <c r="AB1199" s="41"/>
      <c r="AC1199" s="41"/>
      <c r="AD1199" s="41"/>
      <c r="AE1199" s="41"/>
      <c r="AR1199" s="226" t="s">
        <v>211</v>
      </c>
      <c r="AT1199" s="226" t="s">
        <v>206</v>
      </c>
      <c r="AU1199" s="226" t="s">
        <v>81</v>
      </c>
      <c r="AY1199" s="20" t="s">
        <v>204</v>
      </c>
      <c r="BE1199" s="227">
        <f>IF(N1199="základní",J1199,0)</f>
        <v>0</v>
      </c>
      <c r="BF1199" s="227">
        <f>IF(N1199="snížená",J1199,0)</f>
        <v>0</v>
      </c>
      <c r="BG1199" s="227">
        <f>IF(N1199="zákl. přenesená",J1199,0)</f>
        <v>0</v>
      </c>
      <c r="BH1199" s="227">
        <f>IF(N1199="sníž. přenesená",J1199,0)</f>
        <v>0</v>
      </c>
      <c r="BI1199" s="227">
        <f>IF(N1199="nulová",J1199,0)</f>
        <v>0</v>
      </c>
      <c r="BJ1199" s="20" t="s">
        <v>79</v>
      </c>
      <c r="BK1199" s="227">
        <f>ROUND(I1199*H1199,2)</f>
        <v>0</v>
      </c>
      <c r="BL1199" s="20" t="s">
        <v>211</v>
      </c>
      <c r="BM1199" s="226" t="s">
        <v>1281</v>
      </c>
    </row>
    <row r="1200" s="2" customFormat="1">
      <c r="A1200" s="41"/>
      <c r="B1200" s="42"/>
      <c r="C1200" s="43"/>
      <c r="D1200" s="228" t="s">
        <v>213</v>
      </c>
      <c r="E1200" s="43"/>
      <c r="F1200" s="229" t="s">
        <v>1280</v>
      </c>
      <c r="G1200" s="43"/>
      <c r="H1200" s="43"/>
      <c r="I1200" s="230"/>
      <c r="J1200" s="43"/>
      <c r="K1200" s="43"/>
      <c r="L1200" s="47"/>
      <c r="M1200" s="231"/>
      <c r="N1200" s="232"/>
      <c r="O1200" s="87"/>
      <c r="P1200" s="87"/>
      <c r="Q1200" s="87"/>
      <c r="R1200" s="87"/>
      <c r="S1200" s="87"/>
      <c r="T1200" s="88"/>
      <c r="U1200" s="41"/>
      <c r="V1200" s="41"/>
      <c r="W1200" s="41"/>
      <c r="X1200" s="41"/>
      <c r="Y1200" s="41"/>
      <c r="Z1200" s="41"/>
      <c r="AA1200" s="41"/>
      <c r="AB1200" s="41"/>
      <c r="AC1200" s="41"/>
      <c r="AD1200" s="41"/>
      <c r="AE1200" s="41"/>
      <c r="AT1200" s="20" t="s">
        <v>213</v>
      </c>
      <c r="AU1200" s="20" t="s">
        <v>81</v>
      </c>
    </row>
    <row r="1201" s="2" customFormat="1">
      <c r="A1201" s="41"/>
      <c r="B1201" s="42"/>
      <c r="C1201" s="43"/>
      <c r="D1201" s="228" t="s">
        <v>879</v>
      </c>
      <c r="E1201" s="43"/>
      <c r="F1201" s="288" t="s">
        <v>1282</v>
      </c>
      <c r="G1201" s="43"/>
      <c r="H1201" s="43"/>
      <c r="I1201" s="230"/>
      <c r="J1201" s="43"/>
      <c r="K1201" s="43"/>
      <c r="L1201" s="47"/>
      <c r="M1201" s="231"/>
      <c r="N1201" s="232"/>
      <c r="O1201" s="87"/>
      <c r="P1201" s="87"/>
      <c r="Q1201" s="87"/>
      <c r="R1201" s="87"/>
      <c r="S1201" s="87"/>
      <c r="T1201" s="88"/>
      <c r="U1201" s="41"/>
      <c r="V1201" s="41"/>
      <c r="W1201" s="41"/>
      <c r="X1201" s="41"/>
      <c r="Y1201" s="41"/>
      <c r="Z1201" s="41"/>
      <c r="AA1201" s="41"/>
      <c r="AB1201" s="41"/>
      <c r="AC1201" s="41"/>
      <c r="AD1201" s="41"/>
      <c r="AE1201" s="41"/>
      <c r="AT1201" s="20" t="s">
        <v>879</v>
      </c>
      <c r="AU1201" s="20" t="s">
        <v>81</v>
      </c>
    </row>
    <row r="1202" s="13" customFormat="1">
      <c r="A1202" s="13"/>
      <c r="B1202" s="235"/>
      <c r="C1202" s="236"/>
      <c r="D1202" s="228" t="s">
        <v>217</v>
      </c>
      <c r="E1202" s="237" t="s">
        <v>19</v>
      </c>
      <c r="F1202" s="238" t="s">
        <v>1272</v>
      </c>
      <c r="G1202" s="236"/>
      <c r="H1202" s="239">
        <v>1</v>
      </c>
      <c r="I1202" s="240"/>
      <c r="J1202" s="236"/>
      <c r="K1202" s="236"/>
      <c r="L1202" s="241"/>
      <c r="M1202" s="242"/>
      <c r="N1202" s="243"/>
      <c r="O1202" s="243"/>
      <c r="P1202" s="243"/>
      <c r="Q1202" s="243"/>
      <c r="R1202" s="243"/>
      <c r="S1202" s="243"/>
      <c r="T1202" s="244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5" t="s">
        <v>217</v>
      </c>
      <c r="AU1202" s="245" t="s">
        <v>81</v>
      </c>
      <c r="AV1202" s="13" t="s">
        <v>81</v>
      </c>
      <c r="AW1202" s="13" t="s">
        <v>33</v>
      </c>
      <c r="AX1202" s="13" t="s">
        <v>79</v>
      </c>
      <c r="AY1202" s="245" t="s">
        <v>204</v>
      </c>
    </row>
    <row r="1203" s="12" customFormat="1" ht="22.8" customHeight="1">
      <c r="A1203" s="12"/>
      <c r="B1203" s="199"/>
      <c r="C1203" s="200"/>
      <c r="D1203" s="201" t="s">
        <v>71</v>
      </c>
      <c r="E1203" s="213" t="s">
        <v>211</v>
      </c>
      <c r="F1203" s="213" t="s">
        <v>1283</v>
      </c>
      <c r="G1203" s="200"/>
      <c r="H1203" s="200"/>
      <c r="I1203" s="203"/>
      <c r="J1203" s="214">
        <f>BK1203</f>
        <v>0</v>
      </c>
      <c r="K1203" s="200"/>
      <c r="L1203" s="205"/>
      <c r="M1203" s="206"/>
      <c r="N1203" s="207"/>
      <c r="O1203" s="207"/>
      <c r="P1203" s="208">
        <f>SUM(P1204:P1891)</f>
        <v>0</v>
      </c>
      <c r="Q1203" s="207"/>
      <c r="R1203" s="208">
        <f>SUM(R1204:R1891)</f>
        <v>2296.47441837</v>
      </c>
      <c r="S1203" s="207"/>
      <c r="T1203" s="209">
        <f>SUM(T1204:T1891)</f>
        <v>0</v>
      </c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  <c r="AR1203" s="210" t="s">
        <v>79</v>
      </c>
      <c r="AT1203" s="211" t="s">
        <v>71</v>
      </c>
      <c r="AU1203" s="211" t="s">
        <v>79</v>
      </c>
      <c r="AY1203" s="210" t="s">
        <v>204</v>
      </c>
      <c r="BK1203" s="212">
        <f>SUM(BK1204:BK1891)</f>
        <v>0</v>
      </c>
    </row>
    <row r="1204" s="2" customFormat="1" ht="24.15" customHeight="1">
      <c r="A1204" s="41"/>
      <c r="B1204" s="42"/>
      <c r="C1204" s="215" t="s">
        <v>1284</v>
      </c>
      <c r="D1204" s="215" t="s">
        <v>206</v>
      </c>
      <c r="E1204" s="216" t="s">
        <v>1285</v>
      </c>
      <c r="F1204" s="217" t="s">
        <v>1286</v>
      </c>
      <c r="G1204" s="218" t="s">
        <v>1035</v>
      </c>
      <c r="H1204" s="219">
        <v>47</v>
      </c>
      <c r="I1204" s="220"/>
      <c r="J1204" s="221">
        <f>ROUND(I1204*H1204,2)</f>
        <v>0</v>
      </c>
      <c r="K1204" s="217" t="s">
        <v>210</v>
      </c>
      <c r="L1204" s="47"/>
      <c r="M1204" s="222" t="s">
        <v>19</v>
      </c>
      <c r="N1204" s="223" t="s">
        <v>43</v>
      </c>
      <c r="O1204" s="87"/>
      <c r="P1204" s="224">
        <f>O1204*H1204</f>
        <v>0</v>
      </c>
      <c r="Q1204" s="224">
        <v>0.086419999999999997</v>
      </c>
      <c r="R1204" s="224">
        <f>Q1204*H1204</f>
        <v>4.0617399999999995</v>
      </c>
      <c r="S1204" s="224">
        <v>0</v>
      </c>
      <c r="T1204" s="225">
        <f>S1204*H1204</f>
        <v>0</v>
      </c>
      <c r="U1204" s="41"/>
      <c r="V1204" s="41"/>
      <c r="W1204" s="41"/>
      <c r="X1204" s="41"/>
      <c r="Y1204" s="41"/>
      <c r="Z1204" s="41"/>
      <c r="AA1204" s="41"/>
      <c r="AB1204" s="41"/>
      <c r="AC1204" s="41"/>
      <c r="AD1204" s="41"/>
      <c r="AE1204" s="41"/>
      <c r="AR1204" s="226" t="s">
        <v>211</v>
      </c>
      <c r="AT1204" s="226" t="s">
        <v>206</v>
      </c>
      <c r="AU1204" s="226" t="s">
        <v>81</v>
      </c>
      <c r="AY1204" s="20" t="s">
        <v>204</v>
      </c>
      <c r="BE1204" s="227">
        <f>IF(N1204="základní",J1204,0)</f>
        <v>0</v>
      </c>
      <c r="BF1204" s="227">
        <f>IF(N1204="snížená",J1204,0)</f>
        <v>0</v>
      </c>
      <c r="BG1204" s="227">
        <f>IF(N1204="zákl. přenesená",J1204,0)</f>
        <v>0</v>
      </c>
      <c r="BH1204" s="227">
        <f>IF(N1204="sníž. přenesená",J1204,0)</f>
        <v>0</v>
      </c>
      <c r="BI1204" s="227">
        <f>IF(N1204="nulová",J1204,0)</f>
        <v>0</v>
      </c>
      <c r="BJ1204" s="20" t="s">
        <v>79</v>
      </c>
      <c r="BK1204" s="227">
        <f>ROUND(I1204*H1204,2)</f>
        <v>0</v>
      </c>
      <c r="BL1204" s="20" t="s">
        <v>211</v>
      </c>
      <c r="BM1204" s="226" t="s">
        <v>1287</v>
      </c>
    </row>
    <row r="1205" s="2" customFormat="1">
      <c r="A1205" s="41"/>
      <c r="B1205" s="42"/>
      <c r="C1205" s="43"/>
      <c r="D1205" s="228" t="s">
        <v>213</v>
      </c>
      <c r="E1205" s="43"/>
      <c r="F1205" s="229" t="s">
        <v>1288</v>
      </c>
      <c r="G1205" s="43"/>
      <c r="H1205" s="43"/>
      <c r="I1205" s="230"/>
      <c r="J1205" s="43"/>
      <c r="K1205" s="43"/>
      <c r="L1205" s="47"/>
      <c r="M1205" s="231"/>
      <c r="N1205" s="232"/>
      <c r="O1205" s="87"/>
      <c r="P1205" s="87"/>
      <c r="Q1205" s="87"/>
      <c r="R1205" s="87"/>
      <c r="S1205" s="87"/>
      <c r="T1205" s="88"/>
      <c r="U1205" s="41"/>
      <c r="V1205" s="41"/>
      <c r="W1205" s="41"/>
      <c r="X1205" s="41"/>
      <c r="Y1205" s="41"/>
      <c r="Z1205" s="41"/>
      <c r="AA1205" s="41"/>
      <c r="AB1205" s="41"/>
      <c r="AC1205" s="41"/>
      <c r="AD1205" s="41"/>
      <c r="AE1205" s="41"/>
      <c r="AT1205" s="20" t="s">
        <v>213</v>
      </c>
      <c r="AU1205" s="20" t="s">
        <v>81</v>
      </c>
    </row>
    <row r="1206" s="2" customFormat="1">
      <c r="A1206" s="41"/>
      <c r="B1206" s="42"/>
      <c r="C1206" s="43"/>
      <c r="D1206" s="233" t="s">
        <v>215</v>
      </c>
      <c r="E1206" s="43"/>
      <c r="F1206" s="234" t="s">
        <v>1289</v>
      </c>
      <c r="G1206" s="43"/>
      <c r="H1206" s="43"/>
      <c r="I1206" s="230"/>
      <c r="J1206" s="43"/>
      <c r="K1206" s="43"/>
      <c r="L1206" s="47"/>
      <c r="M1206" s="231"/>
      <c r="N1206" s="232"/>
      <c r="O1206" s="87"/>
      <c r="P1206" s="87"/>
      <c r="Q1206" s="87"/>
      <c r="R1206" s="87"/>
      <c r="S1206" s="87"/>
      <c r="T1206" s="88"/>
      <c r="U1206" s="41"/>
      <c r="V1206" s="41"/>
      <c r="W1206" s="41"/>
      <c r="X1206" s="41"/>
      <c r="Y1206" s="41"/>
      <c r="Z1206" s="41"/>
      <c r="AA1206" s="41"/>
      <c r="AB1206" s="41"/>
      <c r="AC1206" s="41"/>
      <c r="AD1206" s="41"/>
      <c r="AE1206" s="41"/>
      <c r="AT1206" s="20" t="s">
        <v>215</v>
      </c>
      <c r="AU1206" s="20" t="s">
        <v>81</v>
      </c>
    </row>
    <row r="1207" s="15" customFormat="1">
      <c r="A1207" s="15"/>
      <c r="B1207" s="257"/>
      <c r="C1207" s="258"/>
      <c r="D1207" s="228" t="s">
        <v>217</v>
      </c>
      <c r="E1207" s="259" t="s">
        <v>19</v>
      </c>
      <c r="F1207" s="260" t="s">
        <v>516</v>
      </c>
      <c r="G1207" s="258"/>
      <c r="H1207" s="259" t="s">
        <v>19</v>
      </c>
      <c r="I1207" s="261"/>
      <c r="J1207" s="258"/>
      <c r="K1207" s="258"/>
      <c r="L1207" s="262"/>
      <c r="M1207" s="263"/>
      <c r="N1207" s="264"/>
      <c r="O1207" s="264"/>
      <c r="P1207" s="264"/>
      <c r="Q1207" s="264"/>
      <c r="R1207" s="264"/>
      <c r="S1207" s="264"/>
      <c r="T1207" s="265"/>
      <c r="U1207" s="15"/>
      <c r="V1207" s="15"/>
      <c r="W1207" s="15"/>
      <c r="X1207" s="15"/>
      <c r="Y1207" s="15"/>
      <c r="Z1207" s="15"/>
      <c r="AA1207" s="15"/>
      <c r="AB1207" s="15"/>
      <c r="AC1207" s="15"/>
      <c r="AD1207" s="15"/>
      <c r="AE1207" s="15"/>
      <c r="AT1207" s="266" t="s">
        <v>217</v>
      </c>
      <c r="AU1207" s="266" t="s">
        <v>81</v>
      </c>
      <c r="AV1207" s="15" t="s">
        <v>79</v>
      </c>
      <c r="AW1207" s="15" t="s">
        <v>33</v>
      </c>
      <c r="AX1207" s="15" t="s">
        <v>72</v>
      </c>
      <c r="AY1207" s="266" t="s">
        <v>204</v>
      </c>
    </row>
    <row r="1208" s="13" customFormat="1">
      <c r="A1208" s="13"/>
      <c r="B1208" s="235"/>
      <c r="C1208" s="236"/>
      <c r="D1208" s="228" t="s">
        <v>217</v>
      </c>
      <c r="E1208" s="237" t="s">
        <v>19</v>
      </c>
      <c r="F1208" s="238" t="s">
        <v>1290</v>
      </c>
      <c r="G1208" s="236"/>
      <c r="H1208" s="239">
        <v>17</v>
      </c>
      <c r="I1208" s="240"/>
      <c r="J1208" s="236"/>
      <c r="K1208" s="236"/>
      <c r="L1208" s="241"/>
      <c r="M1208" s="242"/>
      <c r="N1208" s="243"/>
      <c r="O1208" s="243"/>
      <c r="P1208" s="243"/>
      <c r="Q1208" s="243"/>
      <c r="R1208" s="243"/>
      <c r="S1208" s="243"/>
      <c r="T1208" s="244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5" t="s">
        <v>217</v>
      </c>
      <c r="AU1208" s="245" t="s">
        <v>81</v>
      </c>
      <c r="AV1208" s="13" t="s">
        <v>81</v>
      </c>
      <c r="AW1208" s="13" t="s">
        <v>33</v>
      </c>
      <c r="AX1208" s="13" t="s">
        <v>72</v>
      </c>
      <c r="AY1208" s="245" t="s">
        <v>204</v>
      </c>
    </row>
    <row r="1209" s="13" customFormat="1">
      <c r="A1209" s="13"/>
      <c r="B1209" s="235"/>
      <c r="C1209" s="236"/>
      <c r="D1209" s="228" t="s">
        <v>217</v>
      </c>
      <c r="E1209" s="237" t="s">
        <v>19</v>
      </c>
      <c r="F1209" s="238" t="s">
        <v>1291</v>
      </c>
      <c r="G1209" s="236"/>
      <c r="H1209" s="239">
        <v>3</v>
      </c>
      <c r="I1209" s="240"/>
      <c r="J1209" s="236"/>
      <c r="K1209" s="236"/>
      <c r="L1209" s="241"/>
      <c r="M1209" s="242"/>
      <c r="N1209" s="243"/>
      <c r="O1209" s="243"/>
      <c r="P1209" s="243"/>
      <c r="Q1209" s="243"/>
      <c r="R1209" s="243"/>
      <c r="S1209" s="243"/>
      <c r="T1209" s="244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5" t="s">
        <v>217</v>
      </c>
      <c r="AU1209" s="245" t="s">
        <v>81</v>
      </c>
      <c r="AV1209" s="13" t="s">
        <v>81</v>
      </c>
      <c r="AW1209" s="13" t="s">
        <v>33</v>
      </c>
      <c r="AX1209" s="13" t="s">
        <v>72</v>
      </c>
      <c r="AY1209" s="245" t="s">
        <v>204</v>
      </c>
    </row>
    <row r="1210" s="13" customFormat="1">
      <c r="A1210" s="13"/>
      <c r="B1210" s="235"/>
      <c r="C1210" s="236"/>
      <c r="D1210" s="228" t="s">
        <v>217</v>
      </c>
      <c r="E1210" s="237" t="s">
        <v>19</v>
      </c>
      <c r="F1210" s="238" t="s">
        <v>1292</v>
      </c>
      <c r="G1210" s="236"/>
      <c r="H1210" s="239">
        <v>27</v>
      </c>
      <c r="I1210" s="240"/>
      <c r="J1210" s="236"/>
      <c r="K1210" s="236"/>
      <c r="L1210" s="241"/>
      <c r="M1210" s="242"/>
      <c r="N1210" s="243"/>
      <c r="O1210" s="243"/>
      <c r="P1210" s="243"/>
      <c r="Q1210" s="243"/>
      <c r="R1210" s="243"/>
      <c r="S1210" s="243"/>
      <c r="T1210" s="244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5" t="s">
        <v>217</v>
      </c>
      <c r="AU1210" s="245" t="s">
        <v>81</v>
      </c>
      <c r="AV1210" s="13" t="s">
        <v>81</v>
      </c>
      <c r="AW1210" s="13" t="s">
        <v>33</v>
      </c>
      <c r="AX1210" s="13" t="s">
        <v>72</v>
      </c>
      <c r="AY1210" s="245" t="s">
        <v>204</v>
      </c>
    </row>
    <row r="1211" s="14" customFormat="1">
      <c r="A1211" s="14"/>
      <c r="B1211" s="246"/>
      <c r="C1211" s="247"/>
      <c r="D1211" s="228" t="s">
        <v>217</v>
      </c>
      <c r="E1211" s="248" t="s">
        <v>19</v>
      </c>
      <c r="F1211" s="249" t="s">
        <v>220</v>
      </c>
      <c r="G1211" s="247"/>
      <c r="H1211" s="250">
        <v>47</v>
      </c>
      <c r="I1211" s="251"/>
      <c r="J1211" s="247"/>
      <c r="K1211" s="247"/>
      <c r="L1211" s="252"/>
      <c r="M1211" s="253"/>
      <c r="N1211" s="254"/>
      <c r="O1211" s="254"/>
      <c r="P1211" s="254"/>
      <c r="Q1211" s="254"/>
      <c r="R1211" s="254"/>
      <c r="S1211" s="254"/>
      <c r="T1211" s="255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6" t="s">
        <v>217</v>
      </c>
      <c r="AU1211" s="256" t="s">
        <v>81</v>
      </c>
      <c r="AV1211" s="14" t="s">
        <v>211</v>
      </c>
      <c r="AW1211" s="14" t="s">
        <v>33</v>
      </c>
      <c r="AX1211" s="14" t="s">
        <v>79</v>
      </c>
      <c r="AY1211" s="256" t="s">
        <v>204</v>
      </c>
    </row>
    <row r="1212" s="2" customFormat="1" ht="37.8" customHeight="1">
      <c r="A1212" s="41"/>
      <c r="B1212" s="42"/>
      <c r="C1212" s="278" t="s">
        <v>1293</v>
      </c>
      <c r="D1212" s="278" t="s">
        <v>303</v>
      </c>
      <c r="E1212" s="279" t="s">
        <v>1294</v>
      </c>
      <c r="F1212" s="280" t="s">
        <v>1295</v>
      </c>
      <c r="G1212" s="281" t="s">
        <v>1035</v>
      </c>
      <c r="H1212" s="282">
        <v>17</v>
      </c>
      <c r="I1212" s="283"/>
      <c r="J1212" s="284">
        <f>ROUND(I1212*H1212,2)</f>
        <v>0</v>
      </c>
      <c r="K1212" s="280" t="s">
        <v>19</v>
      </c>
      <c r="L1212" s="285"/>
      <c r="M1212" s="286" t="s">
        <v>19</v>
      </c>
      <c r="N1212" s="287" t="s">
        <v>43</v>
      </c>
      <c r="O1212" s="87"/>
      <c r="P1212" s="224">
        <f>O1212*H1212</f>
        <v>0</v>
      </c>
      <c r="Q1212" s="224">
        <v>1.54</v>
      </c>
      <c r="R1212" s="224">
        <f>Q1212*H1212</f>
        <v>26.18</v>
      </c>
      <c r="S1212" s="224">
        <v>0</v>
      </c>
      <c r="T1212" s="225">
        <f>S1212*H1212</f>
        <v>0</v>
      </c>
      <c r="U1212" s="41"/>
      <c r="V1212" s="41"/>
      <c r="W1212" s="41"/>
      <c r="X1212" s="41"/>
      <c r="Y1212" s="41"/>
      <c r="Z1212" s="41"/>
      <c r="AA1212" s="41"/>
      <c r="AB1212" s="41"/>
      <c r="AC1212" s="41"/>
      <c r="AD1212" s="41"/>
      <c r="AE1212" s="41"/>
      <c r="AR1212" s="226" t="s">
        <v>294</v>
      </c>
      <c r="AT1212" s="226" t="s">
        <v>303</v>
      </c>
      <c r="AU1212" s="226" t="s">
        <v>81</v>
      </c>
      <c r="AY1212" s="20" t="s">
        <v>204</v>
      </c>
      <c r="BE1212" s="227">
        <f>IF(N1212="základní",J1212,0)</f>
        <v>0</v>
      </c>
      <c r="BF1212" s="227">
        <f>IF(N1212="snížená",J1212,0)</f>
        <v>0</v>
      </c>
      <c r="BG1212" s="227">
        <f>IF(N1212="zákl. přenesená",J1212,0)</f>
        <v>0</v>
      </c>
      <c r="BH1212" s="227">
        <f>IF(N1212="sníž. přenesená",J1212,0)</f>
        <v>0</v>
      </c>
      <c r="BI1212" s="227">
        <f>IF(N1212="nulová",J1212,0)</f>
        <v>0</v>
      </c>
      <c r="BJ1212" s="20" t="s">
        <v>79</v>
      </c>
      <c r="BK1212" s="227">
        <f>ROUND(I1212*H1212,2)</f>
        <v>0</v>
      </c>
      <c r="BL1212" s="20" t="s">
        <v>211</v>
      </c>
      <c r="BM1212" s="226" t="s">
        <v>1296</v>
      </c>
    </row>
    <row r="1213" s="2" customFormat="1">
      <c r="A1213" s="41"/>
      <c r="B1213" s="42"/>
      <c r="C1213" s="43"/>
      <c r="D1213" s="228" t="s">
        <v>213</v>
      </c>
      <c r="E1213" s="43"/>
      <c r="F1213" s="229" t="s">
        <v>1295</v>
      </c>
      <c r="G1213" s="43"/>
      <c r="H1213" s="43"/>
      <c r="I1213" s="230"/>
      <c r="J1213" s="43"/>
      <c r="K1213" s="43"/>
      <c r="L1213" s="47"/>
      <c r="M1213" s="231"/>
      <c r="N1213" s="232"/>
      <c r="O1213" s="87"/>
      <c r="P1213" s="87"/>
      <c r="Q1213" s="87"/>
      <c r="R1213" s="87"/>
      <c r="S1213" s="87"/>
      <c r="T1213" s="88"/>
      <c r="U1213" s="41"/>
      <c r="V1213" s="41"/>
      <c r="W1213" s="41"/>
      <c r="X1213" s="41"/>
      <c r="Y1213" s="41"/>
      <c r="Z1213" s="41"/>
      <c r="AA1213" s="41"/>
      <c r="AB1213" s="41"/>
      <c r="AC1213" s="41"/>
      <c r="AD1213" s="41"/>
      <c r="AE1213" s="41"/>
      <c r="AT1213" s="20" t="s">
        <v>213</v>
      </c>
      <c r="AU1213" s="20" t="s">
        <v>81</v>
      </c>
    </row>
    <row r="1214" s="15" customFormat="1">
      <c r="A1214" s="15"/>
      <c r="B1214" s="257"/>
      <c r="C1214" s="258"/>
      <c r="D1214" s="228" t="s">
        <v>217</v>
      </c>
      <c r="E1214" s="259" t="s">
        <v>19</v>
      </c>
      <c r="F1214" s="260" t="s">
        <v>516</v>
      </c>
      <c r="G1214" s="258"/>
      <c r="H1214" s="259" t="s">
        <v>19</v>
      </c>
      <c r="I1214" s="261"/>
      <c r="J1214" s="258"/>
      <c r="K1214" s="258"/>
      <c r="L1214" s="262"/>
      <c r="M1214" s="263"/>
      <c r="N1214" s="264"/>
      <c r="O1214" s="264"/>
      <c r="P1214" s="264"/>
      <c r="Q1214" s="264"/>
      <c r="R1214" s="264"/>
      <c r="S1214" s="264"/>
      <c r="T1214" s="265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66" t="s">
        <v>217</v>
      </c>
      <c r="AU1214" s="266" t="s">
        <v>81</v>
      </c>
      <c r="AV1214" s="15" t="s">
        <v>79</v>
      </c>
      <c r="AW1214" s="15" t="s">
        <v>33</v>
      </c>
      <c r="AX1214" s="15" t="s">
        <v>72</v>
      </c>
      <c r="AY1214" s="266" t="s">
        <v>204</v>
      </c>
    </row>
    <row r="1215" s="13" customFormat="1">
      <c r="A1215" s="13"/>
      <c r="B1215" s="235"/>
      <c r="C1215" s="236"/>
      <c r="D1215" s="228" t="s">
        <v>217</v>
      </c>
      <c r="E1215" s="237" t="s">
        <v>19</v>
      </c>
      <c r="F1215" s="238" t="s">
        <v>1290</v>
      </c>
      <c r="G1215" s="236"/>
      <c r="H1215" s="239">
        <v>17</v>
      </c>
      <c r="I1215" s="240"/>
      <c r="J1215" s="236"/>
      <c r="K1215" s="236"/>
      <c r="L1215" s="241"/>
      <c r="M1215" s="242"/>
      <c r="N1215" s="243"/>
      <c r="O1215" s="243"/>
      <c r="P1215" s="243"/>
      <c r="Q1215" s="243"/>
      <c r="R1215" s="243"/>
      <c r="S1215" s="243"/>
      <c r="T1215" s="244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5" t="s">
        <v>217</v>
      </c>
      <c r="AU1215" s="245" t="s">
        <v>81</v>
      </c>
      <c r="AV1215" s="13" t="s">
        <v>81</v>
      </c>
      <c r="AW1215" s="13" t="s">
        <v>33</v>
      </c>
      <c r="AX1215" s="13" t="s">
        <v>79</v>
      </c>
      <c r="AY1215" s="245" t="s">
        <v>204</v>
      </c>
    </row>
    <row r="1216" s="2" customFormat="1" ht="37.8" customHeight="1">
      <c r="A1216" s="41"/>
      <c r="B1216" s="42"/>
      <c r="C1216" s="278" t="s">
        <v>1297</v>
      </c>
      <c r="D1216" s="278" t="s">
        <v>303</v>
      </c>
      <c r="E1216" s="279" t="s">
        <v>1298</v>
      </c>
      <c r="F1216" s="280" t="s">
        <v>1299</v>
      </c>
      <c r="G1216" s="281" t="s">
        <v>1035</v>
      </c>
      <c r="H1216" s="282">
        <v>3</v>
      </c>
      <c r="I1216" s="283"/>
      <c r="J1216" s="284">
        <f>ROUND(I1216*H1216,2)</f>
        <v>0</v>
      </c>
      <c r="K1216" s="280" t="s">
        <v>19</v>
      </c>
      <c r="L1216" s="285"/>
      <c r="M1216" s="286" t="s">
        <v>19</v>
      </c>
      <c r="N1216" s="287" t="s">
        <v>43</v>
      </c>
      <c r="O1216" s="87"/>
      <c r="P1216" s="224">
        <f>O1216*H1216</f>
        <v>0</v>
      </c>
      <c r="Q1216" s="224">
        <v>1.577</v>
      </c>
      <c r="R1216" s="224">
        <f>Q1216*H1216</f>
        <v>4.7309999999999999</v>
      </c>
      <c r="S1216" s="224">
        <v>0</v>
      </c>
      <c r="T1216" s="225">
        <f>S1216*H1216</f>
        <v>0</v>
      </c>
      <c r="U1216" s="41"/>
      <c r="V1216" s="41"/>
      <c r="W1216" s="41"/>
      <c r="X1216" s="41"/>
      <c r="Y1216" s="41"/>
      <c r="Z1216" s="41"/>
      <c r="AA1216" s="41"/>
      <c r="AB1216" s="41"/>
      <c r="AC1216" s="41"/>
      <c r="AD1216" s="41"/>
      <c r="AE1216" s="41"/>
      <c r="AR1216" s="226" t="s">
        <v>294</v>
      </c>
      <c r="AT1216" s="226" t="s">
        <v>303</v>
      </c>
      <c r="AU1216" s="226" t="s">
        <v>81</v>
      </c>
      <c r="AY1216" s="20" t="s">
        <v>204</v>
      </c>
      <c r="BE1216" s="227">
        <f>IF(N1216="základní",J1216,0)</f>
        <v>0</v>
      </c>
      <c r="BF1216" s="227">
        <f>IF(N1216="snížená",J1216,0)</f>
        <v>0</v>
      </c>
      <c r="BG1216" s="227">
        <f>IF(N1216="zákl. přenesená",J1216,0)</f>
        <v>0</v>
      </c>
      <c r="BH1216" s="227">
        <f>IF(N1216="sníž. přenesená",J1216,0)</f>
        <v>0</v>
      </c>
      <c r="BI1216" s="227">
        <f>IF(N1216="nulová",J1216,0)</f>
        <v>0</v>
      </c>
      <c r="BJ1216" s="20" t="s">
        <v>79</v>
      </c>
      <c r="BK1216" s="227">
        <f>ROUND(I1216*H1216,2)</f>
        <v>0</v>
      </c>
      <c r="BL1216" s="20" t="s">
        <v>211</v>
      </c>
      <c r="BM1216" s="226" t="s">
        <v>1300</v>
      </c>
    </row>
    <row r="1217" s="2" customFormat="1">
      <c r="A1217" s="41"/>
      <c r="B1217" s="42"/>
      <c r="C1217" s="43"/>
      <c r="D1217" s="228" t="s">
        <v>213</v>
      </c>
      <c r="E1217" s="43"/>
      <c r="F1217" s="229" t="s">
        <v>1301</v>
      </c>
      <c r="G1217" s="43"/>
      <c r="H1217" s="43"/>
      <c r="I1217" s="230"/>
      <c r="J1217" s="43"/>
      <c r="K1217" s="43"/>
      <c r="L1217" s="47"/>
      <c r="M1217" s="231"/>
      <c r="N1217" s="232"/>
      <c r="O1217" s="87"/>
      <c r="P1217" s="87"/>
      <c r="Q1217" s="87"/>
      <c r="R1217" s="87"/>
      <c r="S1217" s="87"/>
      <c r="T1217" s="88"/>
      <c r="U1217" s="41"/>
      <c r="V1217" s="41"/>
      <c r="W1217" s="41"/>
      <c r="X1217" s="41"/>
      <c r="Y1217" s="41"/>
      <c r="Z1217" s="41"/>
      <c r="AA1217" s="41"/>
      <c r="AB1217" s="41"/>
      <c r="AC1217" s="41"/>
      <c r="AD1217" s="41"/>
      <c r="AE1217" s="41"/>
      <c r="AT1217" s="20" t="s">
        <v>213</v>
      </c>
      <c r="AU1217" s="20" t="s">
        <v>81</v>
      </c>
    </row>
    <row r="1218" s="15" customFormat="1">
      <c r="A1218" s="15"/>
      <c r="B1218" s="257"/>
      <c r="C1218" s="258"/>
      <c r="D1218" s="228" t="s">
        <v>217</v>
      </c>
      <c r="E1218" s="259" t="s">
        <v>19</v>
      </c>
      <c r="F1218" s="260" t="s">
        <v>516</v>
      </c>
      <c r="G1218" s="258"/>
      <c r="H1218" s="259" t="s">
        <v>19</v>
      </c>
      <c r="I1218" s="261"/>
      <c r="J1218" s="258"/>
      <c r="K1218" s="258"/>
      <c r="L1218" s="262"/>
      <c r="M1218" s="263"/>
      <c r="N1218" s="264"/>
      <c r="O1218" s="264"/>
      <c r="P1218" s="264"/>
      <c r="Q1218" s="264"/>
      <c r="R1218" s="264"/>
      <c r="S1218" s="264"/>
      <c r="T1218" s="265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T1218" s="266" t="s">
        <v>217</v>
      </c>
      <c r="AU1218" s="266" t="s">
        <v>81</v>
      </c>
      <c r="AV1218" s="15" t="s">
        <v>79</v>
      </c>
      <c r="AW1218" s="15" t="s">
        <v>33</v>
      </c>
      <c r="AX1218" s="15" t="s">
        <v>72</v>
      </c>
      <c r="AY1218" s="266" t="s">
        <v>204</v>
      </c>
    </row>
    <row r="1219" s="13" customFormat="1">
      <c r="A1219" s="13"/>
      <c r="B1219" s="235"/>
      <c r="C1219" s="236"/>
      <c r="D1219" s="228" t="s">
        <v>217</v>
      </c>
      <c r="E1219" s="237" t="s">
        <v>19</v>
      </c>
      <c r="F1219" s="238" t="s">
        <v>1302</v>
      </c>
      <c r="G1219" s="236"/>
      <c r="H1219" s="239">
        <v>3</v>
      </c>
      <c r="I1219" s="240"/>
      <c r="J1219" s="236"/>
      <c r="K1219" s="236"/>
      <c r="L1219" s="241"/>
      <c r="M1219" s="242"/>
      <c r="N1219" s="243"/>
      <c r="O1219" s="243"/>
      <c r="P1219" s="243"/>
      <c r="Q1219" s="243"/>
      <c r="R1219" s="243"/>
      <c r="S1219" s="243"/>
      <c r="T1219" s="244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5" t="s">
        <v>217</v>
      </c>
      <c r="AU1219" s="245" t="s">
        <v>81</v>
      </c>
      <c r="AV1219" s="13" t="s">
        <v>81</v>
      </c>
      <c r="AW1219" s="13" t="s">
        <v>33</v>
      </c>
      <c r="AX1219" s="13" t="s">
        <v>79</v>
      </c>
      <c r="AY1219" s="245" t="s">
        <v>204</v>
      </c>
    </row>
    <row r="1220" s="2" customFormat="1" ht="37.8" customHeight="1">
      <c r="A1220" s="41"/>
      <c r="B1220" s="42"/>
      <c r="C1220" s="278" t="s">
        <v>1303</v>
      </c>
      <c r="D1220" s="278" t="s">
        <v>303</v>
      </c>
      <c r="E1220" s="279" t="s">
        <v>1304</v>
      </c>
      <c r="F1220" s="280" t="s">
        <v>1305</v>
      </c>
      <c r="G1220" s="281" t="s">
        <v>1035</v>
      </c>
      <c r="H1220" s="282">
        <v>27</v>
      </c>
      <c r="I1220" s="283"/>
      <c r="J1220" s="284">
        <f>ROUND(I1220*H1220,2)</f>
        <v>0</v>
      </c>
      <c r="K1220" s="280" t="s">
        <v>19</v>
      </c>
      <c r="L1220" s="285"/>
      <c r="M1220" s="286" t="s">
        <v>19</v>
      </c>
      <c r="N1220" s="287" t="s">
        <v>43</v>
      </c>
      <c r="O1220" s="87"/>
      <c r="P1220" s="224">
        <f>O1220*H1220</f>
        <v>0</v>
      </c>
      <c r="Q1220" s="224">
        <v>1.4550000000000001</v>
      </c>
      <c r="R1220" s="224">
        <f>Q1220*H1220</f>
        <v>39.285000000000004</v>
      </c>
      <c r="S1220" s="224">
        <v>0</v>
      </c>
      <c r="T1220" s="225">
        <f>S1220*H1220</f>
        <v>0</v>
      </c>
      <c r="U1220" s="41"/>
      <c r="V1220" s="41"/>
      <c r="W1220" s="41"/>
      <c r="X1220" s="41"/>
      <c r="Y1220" s="41"/>
      <c r="Z1220" s="41"/>
      <c r="AA1220" s="41"/>
      <c r="AB1220" s="41"/>
      <c r="AC1220" s="41"/>
      <c r="AD1220" s="41"/>
      <c r="AE1220" s="41"/>
      <c r="AR1220" s="226" t="s">
        <v>294</v>
      </c>
      <c r="AT1220" s="226" t="s">
        <v>303</v>
      </c>
      <c r="AU1220" s="226" t="s">
        <v>81</v>
      </c>
      <c r="AY1220" s="20" t="s">
        <v>204</v>
      </c>
      <c r="BE1220" s="227">
        <f>IF(N1220="základní",J1220,0)</f>
        <v>0</v>
      </c>
      <c r="BF1220" s="227">
        <f>IF(N1220="snížená",J1220,0)</f>
        <v>0</v>
      </c>
      <c r="BG1220" s="227">
        <f>IF(N1220="zákl. přenesená",J1220,0)</f>
        <v>0</v>
      </c>
      <c r="BH1220" s="227">
        <f>IF(N1220="sníž. přenesená",J1220,0)</f>
        <v>0</v>
      </c>
      <c r="BI1220" s="227">
        <f>IF(N1220="nulová",J1220,0)</f>
        <v>0</v>
      </c>
      <c r="BJ1220" s="20" t="s">
        <v>79</v>
      </c>
      <c r="BK1220" s="227">
        <f>ROUND(I1220*H1220,2)</f>
        <v>0</v>
      </c>
      <c r="BL1220" s="20" t="s">
        <v>211</v>
      </c>
      <c r="BM1220" s="226" t="s">
        <v>1306</v>
      </c>
    </row>
    <row r="1221" s="2" customFormat="1">
      <c r="A1221" s="41"/>
      <c r="B1221" s="42"/>
      <c r="C1221" s="43"/>
      <c r="D1221" s="228" t="s">
        <v>213</v>
      </c>
      <c r="E1221" s="43"/>
      <c r="F1221" s="229" t="s">
        <v>1305</v>
      </c>
      <c r="G1221" s="43"/>
      <c r="H1221" s="43"/>
      <c r="I1221" s="230"/>
      <c r="J1221" s="43"/>
      <c r="K1221" s="43"/>
      <c r="L1221" s="47"/>
      <c r="M1221" s="231"/>
      <c r="N1221" s="232"/>
      <c r="O1221" s="87"/>
      <c r="P1221" s="87"/>
      <c r="Q1221" s="87"/>
      <c r="R1221" s="87"/>
      <c r="S1221" s="87"/>
      <c r="T1221" s="88"/>
      <c r="U1221" s="41"/>
      <c r="V1221" s="41"/>
      <c r="W1221" s="41"/>
      <c r="X1221" s="41"/>
      <c r="Y1221" s="41"/>
      <c r="Z1221" s="41"/>
      <c r="AA1221" s="41"/>
      <c r="AB1221" s="41"/>
      <c r="AC1221" s="41"/>
      <c r="AD1221" s="41"/>
      <c r="AE1221" s="41"/>
      <c r="AT1221" s="20" t="s">
        <v>213</v>
      </c>
      <c r="AU1221" s="20" t="s">
        <v>81</v>
      </c>
    </row>
    <row r="1222" s="15" customFormat="1">
      <c r="A1222" s="15"/>
      <c r="B1222" s="257"/>
      <c r="C1222" s="258"/>
      <c r="D1222" s="228" t="s">
        <v>217</v>
      </c>
      <c r="E1222" s="259" t="s">
        <v>19</v>
      </c>
      <c r="F1222" s="260" t="s">
        <v>516</v>
      </c>
      <c r="G1222" s="258"/>
      <c r="H1222" s="259" t="s">
        <v>19</v>
      </c>
      <c r="I1222" s="261"/>
      <c r="J1222" s="258"/>
      <c r="K1222" s="258"/>
      <c r="L1222" s="262"/>
      <c r="M1222" s="263"/>
      <c r="N1222" s="264"/>
      <c r="O1222" s="264"/>
      <c r="P1222" s="264"/>
      <c r="Q1222" s="264"/>
      <c r="R1222" s="264"/>
      <c r="S1222" s="264"/>
      <c r="T1222" s="265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66" t="s">
        <v>217</v>
      </c>
      <c r="AU1222" s="266" t="s">
        <v>81</v>
      </c>
      <c r="AV1222" s="15" t="s">
        <v>79</v>
      </c>
      <c r="AW1222" s="15" t="s">
        <v>33</v>
      </c>
      <c r="AX1222" s="15" t="s">
        <v>72</v>
      </c>
      <c r="AY1222" s="266" t="s">
        <v>204</v>
      </c>
    </row>
    <row r="1223" s="13" customFormat="1">
      <c r="A1223" s="13"/>
      <c r="B1223" s="235"/>
      <c r="C1223" s="236"/>
      <c r="D1223" s="228" t="s">
        <v>217</v>
      </c>
      <c r="E1223" s="237" t="s">
        <v>19</v>
      </c>
      <c r="F1223" s="238" t="s">
        <v>1307</v>
      </c>
      <c r="G1223" s="236"/>
      <c r="H1223" s="239">
        <v>27</v>
      </c>
      <c r="I1223" s="240"/>
      <c r="J1223" s="236"/>
      <c r="K1223" s="236"/>
      <c r="L1223" s="241"/>
      <c r="M1223" s="242"/>
      <c r="N1223" s="243"/>
      <c r="O1223" s="243"/>
      <c r="P1223" s="243"/>
      <c r="Q1223" s="243"/>
      <c r="R1223" s="243"/>
      <c r="S1223" s="243"/>
      <c r="T1223" s="244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5" t="s">
        <v>217</v>
      </c>
      <c r="AU1223" s="245" t="s">
        <v>81</v>
      </c>
      <c r="AV1223" s="13" t="s">
        <v>81</v>
      </c>
      <c r="AW1223" s="13" t="s">
        <v>33</v>
      </c>
      <c r="AX1223" s="13" t="s">
        <v>79</v>
      </c>
      <c r="AY1223" s="245" t="s">
        <v>204</v>
      </c>
    </row>
    <row r="1224" s="2" customFormat="1" ht="16.5" customHeight="1">
      <c r="A1224" s="41"/>
      <c r="B1224" s="42"/>
      <c r="C1224" s="215" t="s">
        <v>1308</v>
      </c>
      <c r="D1224" s="215" t="s">
        <v>206</v>
      </c>
      <c r="E1224" s="216" t="s">
        <v>1309</v>
      </c>
      <c r="F1224" s="217" t="s">
        <v>1310</v>
      </c>
      <c r="G1224" s="218" t="s">
        <v>230</v>
      </c>
      <c r="H1224" s="219">
        <v>585.79999999999995</v>
      </c>
      <c r="I1224" s="220"/>
      <c r="J1224" s="221">
        <f>ROUND(I1224*H1224,2)</f>
        <v>0</v>
      </c>
      <c r="K1224" s="217" t="s">
        <v>210</v>
      </c>
      <c r="L1224" s="47"/>
      <c r="M1224" s="222" t="s">
        <v>19</v>
      </c>
      <c r="N1224" s="223" t="s">
        <v>43</v>
      </c>
      <c r="O1224" s="87"/>
      <c r="P1224" s="224">
        <f>O1224*H1224</f>
        <v>0</v>
      </c>
      <c r="Q1224" s="224">
        <v>2.45343</v>
      </c>
      <c r="R1224" s="224">
        <f>Q1224*H1224</f>
        <v>1437.219294</v>
      </c>
      <c r="S1224" s="224">
        <v>0</v>
      </c>
      <c r="T1224" s="225">
        <f>S1224*H1224</f>
        <v>0</v>
      </c>
      <c r="U1224" s="41"/>
      <c r="V1224" s="41"/>
      <c r="W1224" s="41"/>
      <c r="X1224" s="41"/>
      <c r="Y1224" s="41"/>
      <c r="Z1224" s="41"/>
      <c r="AA1224" s="41"/>
      <c r="AB1224" s="41"/>
      <c r="AC1224" s="41"/>
      <c r="AD1224" s="41"/>
      <c r="AE1224" s="41"/>
      <c r="AR1224" s="226" t="s">
        <v>211</v>
      </c>
      <c r="AT1224" s="226" t="s">
        <v>206</v>
      </c>
      <c r="AU1224" s="226" t="s">
        <v>81</v>
      </c>
      <c r="AY1224" s="20" t="s">
        <v>204</v>
      </c>
      <c r="BE1224" s="227">
        <f>IF(N1224="základní",J1224,0)</f>
        <v>0</v>
      </c>
      <c r="BF1224" s="227">
        <f>IF(N1224="snížená",J1224,0)</f>
        <v>0</v>
      </c>
      <c r="BG1224" s="227">
        <f>IF(N1224="zákl. přenesená",J1224,0)</f>
        <v>0</v>
      </c>
      <c r="BH1224" s="227">
        <f>IF(N1224="sníž. přenesená",J1224,0)</f>
        <v>0</v>
      </c>
      <c r="BI1224" s="227">
        <f>IF(N1224="nulová",J1224,0)</f>
        <v>0</v>
      </c>
      <c r="BJ1224" s="20" t="s">
        <v>79</v>
      </c>
      <c r="BK1224" s="227">
        <f>ROUND(I1224*H1224,2)</f>
        <v>0</v>
      </c>
      <c r="BL1224" s="20" t="s">
        <v>211</v>
      </c>
      <c r="BM1224" s="226" t="s">
        <v>1311</v>
      </c>
    </row>
    <row r="1225" s="2" customFormat="1">
      <c r="A1225" s="41"/>
      <c r="B1225" s="42"/>
      <c r="C1225" s="43"/>
      <c r="D1225" s="228" t="s">
        <v>213</v>
      </c>
      <c r="E1225" s="43"/>
      <c r="F1225" s="229" t="s">
        <v>1312</v>
      </c>
      <c r="G1225" s="43"/>
      <c r="H1225" s="43"/>
      <c r="I1225" s="230"/>
      <c r="J1225" s="43"/>
      <c r="K1225" s="43"/>
      <c r="L1225" s="47"/>
      <c r="M1225" s="231"/>
      <c r="N1225" s="232"/>
      <c r="O1225" s="87"/>
      <c r="P1225" s="87"/>
      <c r="Q1225" s="87"/>
      <c r="R1225" s="87"/>
      <c r="S1225" s="87"/>
      <c r="T1225" s="88"/>
      <c r="U1225" s="41"/>
      <c r="V1225" s="41"/>
      <c r="W1225" s="41"/>
      <c r="X1225" s="41"/>
      <c r="Y1225" s="41"/>
      <c r="Z1225" s="41"/>
      <c r="AA1225" s="41"/>
      <c r="AB1225" s="41"/>
      <c r="AC1225" s="41"/>
      <c r="AD1225" s="41"/>
      <c r="AE1225" s="41"/>
      <c r="AT1225" s="20" t="s">
        <v>213</v>
      </c>
      <c r="AU1225" s="20" t="s">
        <v>81</v>
      </c>
    </row>
    <row r="1226" s="2" customFormat="1">
      <c r="A1226" s="41"/>
      <c r="B1226" s="42"/>
      <c r="C1226" s="43"/>
      <c r="D1226" s="233" t="s">
        <v>215</v>
      </c>
      <c r="E1226" s="43"/>
      <c r="F1226" s="234" t="s">
        <v>1313</v>
      </c>
      <c r="G1226" s="43"/>
      <c r="H1226" s="43"/>
      <c r="I1226" s="230"/>
      <c r="J1226" s="43"/>
      <c r="K1226" s="43"/>
      <c r="L1226" s="47"/>
      <c r="M1226" s="231"/>
      <c r="N1226" s="232"/>
      <c r="O1226" s="87"/>
      <c r="P1226" s="87"/>
      <c r="Q1226" s="87"/>
      <c r="R1226" s="87"/>
      <c r="S1226" s="87"/>
      <c r="T1226" s="88"/>
      <c r="U1226" s="41"/>
      <c r="V1226" s="41"/>
      <c r="W1226" s="41"/>
      <c r="X1226" s="41"/>
      <c r="Y1226" s="41"/>
      <c r="Z1226" s="41"/>
      <c r="AA1226" s="41"/>
      <c r="AB1226" s="41"/>
      <c r="AC1226" s="41"/>
      <c r="AD1226" s="41"/>
      <c r="AE1226" s="41"/>
      <c r="AT1226" s="20" t="s">
        <v>215</v>
      </c>
      <c r="AU1226" s="20" t="s">
        <v>81</v>
      </c>
    </row>
    <row r="1227" s="15" customFormat="1">
      <c r="A1227" s="15"/>
      <c r="B1227" s="257"/>
      <c r="C1227" s="258"/>
      <c r="D1227" s="228" t="s">
        <v>217</v>
      </c>
      <c r="E1227" s="259" t="s">
        <v>19</v>
      </c>
      <c r="F1227" s="260" t="s">
        <v>1314</v>
      </c>
      <c r="G1227" s="258"/>
      <c r="H1227" s="259" t="s">
        <v>19</v>
      </c>
      <c r="I1227" s="261"/>
      <c r="J1227" s="258"/>
      <c r="K1227" s="258"/>
      <c r="L1227" s="262"/>
      <c r="M1227" s="263"/>
      <c r="N1227" s="264"/>
      <c r="O1227" s="264"/>
      <c r="P1227" s="264"/>
      <c r="Q1227" s="264"/>
      <c r="R1227" s="264"/>
      <c r="S1227" s="264"/>
      <c r="T1227" s="265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66" t="s">
        <v>217</v>
      </c>
      <c r="AU1227" s="266" t="s">
        <v>81</v>
      </c>
      <c r="AV1227" s="15" t="s">
        <v>79</v>
      </c>
      <c r="AW1227" s="15" t="s">
        <v>33</v>
      </c>
      <c r="AX1227" s="15" t="s">
        <v>72</v>
      </c>
      <c r="AY1227" s="266" t="s">
        <v>204</v>
      </c>
    </row>
    <row r="1228" s="15" customFormat="1">
      <c r="A1228" s="15"/>
      <c r="B1228" s="257"/>
      <c r="C1228" s="258"/>
      <c r="D1228" s="228" t="s">
        <v>217</v>
      </c>
      <c r="E1228" s="259" t="s">
        <v>19</v>
      </c>
      <c r="F1228" s="260" t="s">
        <v>1315</v>
      </c>
      <c r="G1228" s="258"/>
      <c r="H1228" s="259" t="s">
        <v>19</v>
      </c>
      <c r="I1228" s="261"/>
      <c r="J1228" s="258"/>
      <c r="K1228" s="258"/>
      <c r="L1228" s="262"/>
      <c r="M1228" s="263"/>
      <c r="N1228" s="264"/>
      <c r="O1228" s="264"/>
      <c r="P1228" s="264"/>
      <c r="Q1228" s="264"/>
      <c r="R1228" s="264"/>
      <c r="S1228" s="264"/>
      <c r="T1228" s="265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66" t="s">
        <v>217</v>
      </c>
      <c r="AU1228" s="266" t="s">
        <v>81</v>
      </c>
      <c r="AV1228" s="15" t="s">
        <v>79</v>
      </c>
      <c r="AW1228" s="15" t="s">
        <v>33</v>
      </c>
      <c r="AX1228" s="15" t="s">
        <v>72</v>
      </c>
      <c r="AY1228" s="266" t="s">
        <v>204</v>
      </c>
    </row>
    <row r="1229" s="13" customFormat="1">
      <c r="A1229" s="13"/>
      <c r="B1229" s="235"/>
      <c r="C1229" s="236"/>
      <c r="D1229" s="228" t="s">
        <v>217</v>
      </c>
      <c r="E1229" s="237" t="s">
        <v>19</v>
      </c>
      <c r="F1229" s="238" t="s">
        <v>1316</v>
      </c>
      <c r="G1229" s="236"/>
      <c r="H1229" s="239">
        <v>16.306999999999999</v>
      </c>
      <c r="I1229" s="240"/>
      <c r="J1229" s="236"/>
      <c r="K1229" s="236"/>
      <c r="L1229" s="241"/>
      <c r="M1229" s="242"/>
      <c r="N1229" s="243"/>
      <c r="O1229" s="243"/>
      <c r="P1229" s="243"/>
      <c r="Q1229" s="243"/>
      <c r="R1229" s="243"/>
      <c r="S1229" s="243"/>
      <c r="T1229" s="244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5" t="s">
        <v>217</v>
      </c>
      <c r="AU1229" s="245" t="s">
        <v>81</v>
      </c>
      <c r="AV1229" s="13" t="s">
        <v>81</v>
      </c>
      <c r="AW1229" s="13" t="s">
        <v>33</v>
      </c>
      <c r="AX1229" s="13" t="s">
        <v>72</v>
      </c>
      <c r="AY1229" s="245" t="s">
        <v>204</v>
      </c>
    </row>
    <row r="1230" s="13" customFormat="1">
      <c r="A1230" s="13"/>
      <c r="B1230" s="235"/>
      <c r="C1230" s="236"/>
      <c r="D1230" s="228" t="s">
        <v>217</v>
      </c>
      <c r="E1230" s="237" t="s">
        <v>19</v>
      </c>
      <c r="F1230" s="238" t="s">
        <v>1317</v>
      </c>
      <c r="G1230" s="236"/>
      <c r="H1230" s="239">
        <v>20.736000000000001</v>
      </c>
      <c r="I1230" s="240"/>
      <c r="J1230" s="236"/>
      <c r="K1230" s="236"/>
      <c r="L1230" s="241"/>
      <c r="M1230" s="242"/>
      <c r="N1230" s="243"/>
      <c r="O1230" s="243"/>
      <c r="P1230" s="243"/>
      <c r="Q1230" s="243"/>
      <c r="R1230" s="243"/>
      <c r="S1230" s="243"/>
      <c r="T1230" s="244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5" t="s">
        <v>217</v>
      </c>
      <c r="AU1230" s="245" t="s">
        <v>81</v>
      </c>
      <c r="AV1230" s="13" t="s">
        <v>81</v>
      </c>
      <c r="AW1230" s="13" t="s">
        <v>33</v>
      </c>
      <c r="AX1230" s="13" t="s">
        <v>72</v>
      </c>
      <c r="AY1230" s="245" t="s">
        <v>204</v>
      </c>
    </row>
    <row r="1231" s="13" customFormat="1">
      <c r="A1231" s="13"/>
      <c r="B1231" s="235"/>
      <c r="C1231" s="236"/>
      <c r="D1231" s="228" t="s">
        <v>217</v>
      </c>
      <c r="E1231" s="237" t="s">
        <v>19</v>
      </c>
      <c r="F1231" s="238" t="s">
        <v>1318</v>
      </c>
      <c r="G1231" s="236"/>
      <c r="H1231" s="239">
        <v>-0.68000000000000005</v>
      </c>
      <c r="I1231" s="240"/>
      <c r="J1231" s="236"/>
      <c r="K1231" s="236"/>
      <c r="L1231" s="241"/>
      <c r="M1231" s="242"/>
      <c r="N1231" s="243"/>
      <c r="O1231" s="243"/>
      <c r="P1231" s="243"/>
      <c r="Q1231" s="243"/>
      <c r="R1231" s="243"/>
      <c r="S1231" s="243"/>
      <c r="T1231" s="244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5" t="s">
        <v>217</v>
      </c>
      <c r="AU1231" s="245" t="s">
        <v>81</v>
      </c>
      <c r="AV1231" s="13" t="s">
        <v>81</v>
      </c>
      <c r="AW1231" s="13" t="s">
        <v>33</v>
      </c>
      <c r="AX1231" s="13" t="s">
        <v>72</v>
      </c>
      <c r="AY1231" s="245" t="s">
        <v>204</v>
      </c>
    </row>
    <row r="1232" s="15" customFormat="1">
      <c r="A1232" s="15"/>
      <c r="B1232" s="257"/>
      <c r="C1232" s="258"/>
      <c r="D1232" s="228" t="s">
        <v>217</v>
      </c>
      <c r="E1232" s="259" t="s">
        <v>19</v>
      </c>
      <c r="F1232" s="260" t="s">
        <v>1319</v>
      </c>
      <c r="G1232" s="258"/>
      <c r="H1232" s="259" t="s">
        <v>19</v>
      </c>
      <c r="I1232" s="261"/>
      <c r="J1232" s="258"/>
      <c r="K1232" s="258"/>
      <c r="L1232" s="262"/>
      <c r="M1232" s="263"/>
      <c r="N1232" s="264"/>
      <c r="O1232" s="264"/>
      <c r="P1232" s="264"/>
      <c r="Q1232" s="264"/>
      <c r="R1232" s="264"/>
      <c r="S1232" s="264"/>
      <c r="T1232" s="265"/>
      <c r="U1232" s="15"/>
      <c r="V1232" s="15"/>
      <c r="W1232" s="15"/>
      <c r="X1232" s="15"/>
      <c r="Y1232" s="15"/>
      <c r="Z1232" s="15"/>
      <c r="AA1232" s="15"/>
      <c r="AB1232" s="15"/>
      <c r="AC1232" s="15"/>
      <c r="AD1232" s="15"/>
      <c r="AE1232" s="15"/>
      <c r="AT1232" s="266" t="s">
        <v>217</v>
      </c>
      <c r="AU1232" s="266" t="s">
        <v>81</v>
      </c>
      <c r="AV1232" s="15" t="s">
        <v>79</v>
      </c>
      <c r="AW1232" s="15" t="s">
        <v>33</v>
      </c>
      <c r="AX1232" s="15" t="s">
        <v>72</v>
      </c>
      <c r="AY1232" s="266" t="s">
        <v>204</v>
      </c>
    </row>
    <row r="1233" s="13" customFormat="1">
      <c r="A1233" s="13"/>
      <c r="B1233" s="235"/>
      <c r="C1233" s="236"/>
      <c r="D1233" s="228" t="s">
        <v>217</v>
      </c>
      <c r="E1233" s="237" t="s">
        <v>19</v>
      </c>
      <c r="F1233" s="238" t="s">
        <v>1320</v>
      </c>
      <c r="G1233" s="236"/>
      <c r="H1233" s="239">
        <v>69.670000000000002</v>
      </c>
      <c r="I1233" s="240"/>
      <c r="J1233" s="236"/>
      <c r="K1233" s="236"/>
      <c r="L1233" s="241"/>
      <c r="M1233" s="242"/>
      <c r="N1233" s="243"/>
      <c r="O1233" s="243"/>
      <c r="P1233" s="243"/>
      <c r="Q1233" s="243"/>
      <c r="R1233" s="243"/>
      <c r="S1233" s="243"/>
      <c r="T1233" s="244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5" t="s">
        <v>217</v>
      </c>
      <c r="AU1233" s="245" t="s">
        <v>81</v>
      </c>
      <c r="AV1233" s="13" t="s">
        <v>81</v>
      </c>
      <c r="AW1233" s="13" t="s">
        <v>33</v>
      </c>
      <c r="AX1233" s="13" t="s">
        <v>72</v>
      </c>
      <c r="AY1233" s="245" t="s">
        <v>204</v>
      </c>
    </row>
    <row r="1234" s="13" customFormat="1">
      <c r="A1234" s="13"/>
      <c r="B1234" s="235"/>
      <c r="C1234" s="236"/>
      <c r="D1234" s="228" t="s">
        <v>217</v>
      </c>
      <c r="E1234" s="237" t="s">
        <v>19</v>
      </c>
      <c r="F1234" s="238" t="s">
        <v>1321</v>
      </c>
      <c r="G1234" s="236"/>
      <c r="H1234" s="239">
        <v>54.740000000000002</v>
      </c>
      <c r="I1234" s="240"/>
      <c r="J1234" s="236"/>
      <c r="K1234" s="236"/>
      <c r="L1234" s="241"/>
      <c r="M1234" s="242"/>
      <c r="N1234" s="243"/>
      <c r="O1234" s="243"/>
      <c r="P1234" s="243"/>
      <c r="Q1234" s="243"/>
      <c r="R1234" s="243"/>
      <c r="S1234" s="243"/>
      <c r="T1234" s="244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5" t="s">
        <v>217</v>
      </c>
      <c r="AU1234" s="245" t="s">
        <v>81</v>
      </c>
      <c r="AV1234" s="13" t="s">
        <v>81</v>
      </c>
      <c r="AW1234" s="13" t="s">
        <v>33</v>
      </c>
      <c r="AX1234" s="13" t="s">
        <v>72</v>
      </c>
      <c r="AY1234" s="245" t="s">
        <v>204</v>
      </c>
    </row>
    <row r="1235" s="13" customFormat="1">
      <c r="A1235" s="13"/>
      <c r="B1235" s="235"/>
      <c r="C1235" s="236"/>
      <c r="D1235" s="228" t="s">
        <v>217</v>
      </c>
      <c r="E1235" s="237" t="s">
        <v>19</v>
      </c>
      <c r="F1235" s="238" t="s">
        <v>1322</v>
      </c>
      <c r="G1235" s="236"/>
      <c r="H1235" s="239">
        <v>22.065000000000001</v>
      </c>
      <c r="I1235" s="240"/>
      <c r="J1235" s="236"/>
      <c r="K1235" s="236"/>
      <c r="L1235" s="241"/>
      <c r="M1235" s="242"/>
      <c r="N1235" s="243"/>
      <c r="O1235" s="243"/>
      <c r="P1235" s="243"/>
      <c r="Q1235" s="243"/>
      <c r="R1235" s="243"/>
      <c r="S1235" s="243"/>
      <c r="T1235" s="244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5" t="s">
        <v>217</v>
      </c>
      <c r="AU1235" s="245" t="s">
        <v>81</v>
      </c>
      <c r="AV1235" s="13" t="s">
        <v>81</v>
      </c>
      <c r="AW1235" s="13" t="s">
        <v>33</v>
      </c>
      <c r="AX1235" s="13" t="s">
        <v>72</v>
      </c>
      <c r="AY1235" s="245" t="s">
        <v>204</v>
      </c>
    </row>
    <row r="1236" s="13" customFormat="1">
      <c r="A1236" s="13"/>
      <c r="B1236" s="235"/>
      <c r="C1236" s="236"/>
      <c r="D1236" s="228" t="s">
        <v>217</v>
      </c>
      <c r="E1236" s="237" t="s">
        <v>19</v>
      </c>
      <c r="F1236" s="238" t="s">
        <v>1323</v>
      </c>
      <c r="G1236" s="236"/>
      <c r="H1236" s="239">
        <v>49.932000000000002</v>
      </c>
      <c r="I1236" s="240"/>
      <c r="J1236" s="236"/>
      <c r="K1236" s="236"/>
      <c r="L1236" s="241"/>
      <c r="M1236" s="242"/>
      <c r="N1236" s="243"/>
      <c r="O1236" s="243"/>
      <c r="P1236" s="243"/>
      <c r="Q1236" s="243"/>
      <c r="R1236" s="243"/>
      <c r="S1236" s="243"/>
      <c r="T1236" s="244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5" t="s">
        <v>217</v>
      </c>
      <c r="AU1236" s="245" t="s">
        <v>81</v>
      </c>
      <c r="AV1236" s="13" t="s">
        <v>81</v>
      </c>
      <c r="AW1236" s="13" t="s">
        <v>33</v>
      </c>
      <c r="AX1236" s="13" t="s">
        <v>72</v>
      </c>
      <c r="AY1236" s="245" t="s">
        <v>204</v>
      </c>
    </row>
    <row r="1237" s="13" customFormat="1">
      <c r="A1237" s="13"/>
      <c r="B1237" s="235"/>
      <c r="C1237" s="236"/>
      <c r="D1237" s="228" t="s">
        <v>217</v>
      </c>
      <c r="E1237" s="237" t="s">
        <v>19</v>
      </c>
      <c r="F1237" s="238" t="s">
        <v>1324</v>
      </c>
      <c r="G1237" s="236"/>
      <c r="H1237" s="239">
        <v>-0.79700000000000004</v>
      </c>
      <c r="I1237" s="240"/>
      <c r="J1237" s="236"/>
      <c r="K1237" s="236"/>
      <c r="L1237" s="241"/>
      <c r="M1237" s="242"/>
      <c r="N1237" s="243"/>
      <c r="O1237" s="243"/>
      <c r="P1237" s="243"/>
      <c r="Q1237" s="243"/>
      <c r="R1237" s="243"/>
      <c r="S1237" s="243"/>
      <c r="T1237" s="244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5" t="s">
        <v>217</v>
      </c>
      <c r="AU1237" s="245" t="s">
        <v>81</v>
      </c>
      <c r="AV1237" s="13" t="s">
        <v>81</v>
      </c>
      <c r="AW1237" s="13" t="s">
        <v>33</v>
      </c>
      <c r="AX1237" s="13" t="s">
        <v>72</v>
      </c>
      <c r="AY1237" s="245" t="s">
        <v>204</v>
      </c>
    </row>
    <row r="1238" s="13" customFormat="1">
      <c r="A1238" s="13"/>
      <c r="B1238" s="235"/>
      <c r="C1238" s="236"/>
      <c r="D1238" s="228" t="s">
        <v>217</v>
      </c>
      <c r="E1238" s="237" t="s">
        <v>19</v>
      </c>
      <c r="F1238" s="238" t="s">
        <v>1325</v>
      </c>
      <c r="G1238" s="236"/>
      <c r="H1238" s="239">
        <v>-0.29699999999999999</v>
      </c>
      <c r="I1238" s="240"/>
      <c r="J1238" s="236"/>
      <c r="K1238" s="236"/>
      <c r="L1238" s="241"/>
      <c r="M1238" s="242"/>
      <c r="N1238" s="243"/>
      <c r="O1238" s="243"/>
      <c r="P1238" s="243"/>
      <c r="Q1238" s="243"/>
      <c r="R1238" s="243"/>
      <c r="S1238" s="243"/>
      <c r="T1238" s="244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5" t="s">
        <v>217</v>
      </c>
      <c r="AU1238" s="245" t="s">
        <v>81</v>
      </c>
      <c r="AV1238" s="13" t="s">
        <v>81</v>
      </c>
      <c r="AW1238" s="13" t="s">
        <v>33</v>
      </c>
      <c r="AX1238" s="13" t="s">
        <v>72</v>
      </c>
      <c r="AY1238" s="245" t="s">
        <v>204</v>
      </c>
    </row>
    <row r="1239" s="13" customFormat="1">
      <c r="A1239" s="13"/>
      <c r="B1239" s="235"/>
      <c r="C1239" s="236"/>
      <c r="D1239" s="228" t="s">
        <v>217</v>
      </c>
      <c r="E1239" s="237" t="s">
        <v>19</v>
      </c>
      <c r="F1239" s="238" t="s">
        <v>1326</v>
      </c>
      <c r="G1239" s="236"/>
      <c r="H1239" s="239">
        <v>-3.8889999999999998</v>
      </c>
      <c r="I1239" s="240"/>
      <c r="J1239" s="236"/>
      <c r="K1239" s="236"/>
      <c r="L1239" s="241"/>
      <c r="M1239" s="242"/>
      <c r="N1239" s="243"/>
      <c r="O1239" s="243"/>
      <c r="P1239" s="243"/>
      <c r="Q1239" s="243"/>
      <c r="R1239" s="243"/>
      <c r="S1239" s="243"/>
      <c r="T1239" s="244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5" t="s">
        <v>217</v>
      </c>
      <c r="AU1239" s="245" t="s">
        <v>81</v>
      </c>
      <c r="AV1239" s="13" t="s">
        <v>81</v>
      </c>
      <c r="AW1239" s="13" t="s">
        <v>33</v>
      </c>
      <c r="AX1239" s="13" t="s">
        <v>72</v>
      </c>
      <c r="AY1239" s="245" t="s">
        <v>204</v>
      </c>
    </row>
    <row r="1240" s="13" customFormat="1">
      <c r="A1240" s="13"/>
      <c r="B1240" s="235"/>
      <c r="C1240" s="236"/>
      <c r="D1240" s="228" t="s">
        <v>217</v>
      </c>
      <c r="E1240" s="237" t="s">
        <v>19</v>
      </c>
      <c r="F1240" s="238" t="s">
        <v>1327</v>
      </c>
      <c r="G1240" s="236"/>
      <c r="H1240" s="239">
        <v>-0.68200000000000005</v>
      </c>
      <c r="I1240" s="240"/>
      <c r="J1240" s="236"/>
      <c r="K1240" s="236"/>
      <c r="L1240" s="241"/>
      <c r="M1240" s="242"/>
      <c r="N1240" s="243"/>
      <c r="O1240" s="243"/>
      <c r="P1240" s="243"/>
      <c r="Q1240" s="243"/>
      <c r="R1240" s="243"/>
      <c r="S1240" s="243"/>
      <c r="T1240" s="244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5" t="s">
        <v>217</v>
      </c>
      <c r="AU1240" s="245" t="s">
        <v>81</v>
      </c>
      <c r="AV1240" s="13" t="s">
        <v>81</v>
      </c>
      <c r="AW1240" s="13" t="s">
        <v>33</v>
      </c>
      <c r="AX1240" s="13" t="s">
        <v>72</v>
      </c>
      <c r="AY1240" s="245" t="s">
        <v>204</v>
      </c>
    </row>
    <row r="1241" s="13" customFormat="1">
      <c r="A1241" s="13"/>
      <c r="B1241" s="235"/>
      <c r="C1241" s="236"/>
      <c r="D1241" s="228" t="s">
        <v>217</v>
      </c>
      <c r="E1241" s="237" t="s">
        <v>19</v>
      </c>
      <c r="F1241" s="238" t="s">
        <v>1328</v>
      </c>
      <c r="G1241" s="236"/>
      <c r="H1241" s="239">
        <v>-0.89900000000000002</v>
      </c>
      <c r="I1241" s="240"/>
      <c r="J1241" s="236"/>
      <c r="K1241" s="236"/>
      <c r="L1241" s="241"/>
      <c r="M1241" s="242"/>
      <c r="N1241" s="243"/>
      <c r="O1241" s="243"/>
      <c r="P1241" s="243"/>
      <c r="Q1241" s="243"/>
      <c r="R1241" s="243"/>
      <c r="S1241" s="243"/>
      <c r="T1241" s="244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5" t="s">
        <v>217</v>
      </c>
      <c r="AU1241" s="245" t="s">
        <v>81</v>
      </c>
      <c r="AV1241" s="13" t="s">
        <v>81</v>
      </c>
      <c r="AW1241" s="13" t="s">
        <v>33</v>
      </c>
      <c r="AX1241" s="13" t="s">
        <v>72</v>
      </c>
      <c r="AY1241" s="245" t="s">
        <v>204</v>
      </c>
    </row>
    <row r="1242" s="13" customFormat="1">
      <c r="A1242" s="13"/>
      <c r="B1242" s="235"/>
      <c r="C1242" s="236"/>
      <c r="D1242" s="228" t="s">
        <v>217</v>
      </c>
      <c r="E1242" s="237" t="s">
        <v>19</v>
      </c>
      <c r="F1242" s="238" t="s">
        <v>1329</v>
      </c>
      <c r="G1242" s="236"/>
      <c r="H1242" s="239">
        <v>-3.7709999999999999</v>
      </c>
      <c r="I1242" s="240"/>
      <c r="J1242" s="236"/>
      <c r="K1242" s="236"/>
      <c r="L1242" s="241"/>
      <c r="M1242" s="242"/>
      <c r="N1242" s="243"/>
      <c r="O1242" s="243"/>
      <c r="P1242" s="243"/>
      <c r="Q1242" s="243"/>
      <c r="R1242" s="243"/>
      <c r="S1242" s="243"/>
      <c r="T1242" s="244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5" t="s">
        <v>217</v>
      </c>
      <c r="AU1242" s="245" t="s">
        <v>81</v>
      </c>
      <c r="AV1242" s="13" t="s">
        <v>81</v>
      </c>
      <c r="AW1242" s="13" t="s">
        <v>33</v>
      </c>
      <c r="AX1242" s="13" t="s">
        <v>72</v>
      </c>
      <c r="AY1242" s="245" t="s">
        <v>204</v>
      </c>
    </row>
    <row r="1243" s="13" customFormat="1">
      <c r="A1243" s="13"/>
      <c r="B1243" s="235"/>
      <c r="C1243" s="236"/>
      <c r="D1243" s="228" t="s">
        <v>217</v>
      </c>
      <c r="E1243" s="237" t="s">
        <v>19</v>
      </c>
      <c r="F1243" s="238" t="s">
        <v>1330</v>
      </c>
      <c r="G1243" s="236"/>
      <c r="H1243" s="239">
        <v>-0.27800000000000002</v>
      </c>
      <c r="I1243" s="240"/>
      <c r="J1243" s="236"/>
      <c r="K1243" s="236"/>
      <c r="L1243" s="241"/>
      <c r="M1243" s="242"/>
      <c r="N1243" s="243"/>
      <c r="O1243" s="243"/>
      <c r="P1243" s="243"/>
      <c r="Q1243" s="243"/>
      <c r="R1243" s="243"/>
      <c r="S1243" s="243"/>
      <c r="T1243" s="244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5" t="s">
        <v>217</v>
      </c>
      <c r="AU1243" s="245" t="s">
        <v>81</v>
      </c>
      <c r="AV1243" s="13" t="s">
        <v>81</v>
      </c>
      <c r="AW1243" s="13" t="s">
        <v>33</v>
      </c>
      <c r="AX1243" s="13" t="s">
        <v>72</v>
      </c>
      <c r="AY1243" s="245" t="s">
        <v>204</v>
      </c>
    </row>
    <row r="1244" s="13" customFormat="1">
      <c r="A1244" s="13"/>
      <c r="B1244" s="235"/>
      <c r="C1244" s="236"/>
      <c r="D1244" s="228" t="s">
        <v>217</v>
      </c>
      <c r="E1244" s="237" t="s">
        <v>19</v>
      </c>
      <c r="F1244" s="238" t="s">
        <v>1331</v>
      </c>
      <c r="G1244" s="236"/>
      <c r="H1244" s="239">
        <v>-0.45400000000000001</v>
      </c>
      <c r="I1244" s="240"/>
      <c r="J1244" s="236"/>
      <c r="K1244" s="236"/>
      <c r="L1244" s="241"/>
      <c r="M1244" s="242"/>
      <c r="N1244" s="243"/>
      <c r="O1244" s="243"/>
      <c r="P1244" s="243"/>
      <c r="Q1244" s="243"/>
      <c r="R1244" s="243"/>
      <c r="S1244" s="243"/>
      <c r="T1244" s="244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5" t="s">
        <v>217</v>
      </c>
      <c r="AU1244" s="245" t="s">
        <v>81</v>
      </c>
      <c r="AV1244" s="13" t="s">
        <v>81</v>
      </c>
      <c r="AW1244" s="13" t="s">
        <v>33</v>
      </c>
      <c r="AX1244" s="13" t="s">
        <v>72</v>
      </c>
      <c r="AY1244" s="245" t="s">
        <v>204</v>
      </c>
    </row>
    <row r="1245" s="13" customFormat="1">
      <c r="A1245" s="13"/>
      <c r="B1245" s="235"/>
      <c r="C1245" s="236"/>
      <c r="D1245" s="228" t="s">
        <v>217</v>
      </c>
      <c r="E1245" s="237" t="s">
        <v>19</v>
      </c>
      <c r="F1245" s="238" t="s">
        <v>1332</v>
      </c>
      <c r="G1245" s="236"/>
      <c r="H1245" s="239">
        <v>-49.878999999999998</v>
      </c>
      <c r="I1245" s="240"/>
      <c r="J1245" s="236"/>
      <c r="K1245" s="236"/>
      <c r="L1245" s="241"/>
      <c r="M1245" s="242"/>
      <c r="N1245" s="243"/>
      <c r="O1245" s="243"/>
      <c r="P1245" s="243"/>
      <c r="Q1245" s="243"/>
      <c r="R1245" s="243"/>
      <c r="S1245" s="243"/>
      <c r="T1245" s="244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5" t="s">
        <v>217</v>
      </c>
      <c r="AU1245" s="245" t="s">
        <v>81</v>
      </c>
      <c r="AV1245" s="13" t="s">
        <v>81</v>
      </c>
      <c r="AW1245" s="13" t="s">
        <v>33</v>
      </c>
      <c r="AX1245" s="13" t="s">
        <v>72</v>
      </c>
      <c r="AY1245" s="245" t="s">
        <v>204</v>
      </c>
    </row>
    <row r="1246" s="16" customFormat="1">
      <c r="A1246" s="16"/>
      <c r="B1246" s="267"/>
      <c r="C1246" s="268"/>
      <c r="D1246" s="228" t="s">
        <v>217</v>
      </c>
      <c r="E1246" s="269" t="s">
        <v>19</v>
      </c>
      <c r="F1246" s="270" t="s">
        <v>268</v>
      </c>
      <c r="G1246" s="268"/>
      <c r="H1246" s="271">
        <v>171.82400000000001</v>
      </c>
      <c r="I1246" s="272"/>
      <c r="J1246" s="268"/>
      <c r="K1246" s="268"/>
      <c r="L1246" s="273"/>
      <c r="M1246" s="274"/>
      <c r="N1246" s="275"/>
      <c r="O1246" s="275"/>
      <c r="P1246" s="275"/>
      <c r="Q1246" s="275"/>
      <c r="R1246" s="275"/>
      <c r="S1246" s="275"/>
      <c r="T1246" s="276"/>
      <c r="U1246" s="16"/>
      <c r="V1246" s="16"/>
      <c r="W1246" s="16"/>
      <c r="X1246" s="16"/>
      <c r="Y1246" s="16"/>
      <c r="Z1246" s="16"/>
      <c r="AA1246" s="16"/>
      <c r="AB1246" s="16"/>
      <c r="AC1246" s="16"/>
      <c r="AD1246" s="16"/>
      <c r="AE1246" s="16"/>
      <c r="AT1246" s="277" t="s">
        <v>217</v>
      </c>
      <c r="AU1246" s="277" t="s">
        <v>81</v>
      </c>
      <c r="AV1246" s="16" t="s">
        <v>227</v>
      </c>
      <c r="AW1246" s="16" t="s">
        <v>33</v>
      </c>
      <c r="AX1246" s="16" t="s">
        <v>72</v>
      </c>
      <c r="AY1246" s="277" t="s">
        <v>204</v>
      </c>
    </row>
    <row r="1247" s="15" customFormat="1">
      <c r="A1247" s="15"/>
      <c r="B1247" s="257"/>
      <c r="C1247" s="258"/>
      <c r="D1247" s="228" t="s">
        <v>217</v>
      </c>
      <c r="E1247" s="259" t="s">
        <v>19</v>
      </c>
      <c r="F1247" s="260" t="s">
        <v>1333</v>
      </c>
      <c r="G1247" s="258"/>
      <c r="H1247" s="259" t="s">
        <v>19</v>
      </c>
      <c r="I1247" s="261"/>
      <c r="J1247" s="258"/>
      <c r="K1247" s="258"/>
      <c r="L1247" s="262"/>
      <c r="M1247" s="263"/>
      <c r="N1247" s="264"/>
      <c r="O1247" s="264"/>
      <c r="P1247" s="264"/>
      <c r="Q1247" s="264"/>
      <c r="R1247" s="264"/>
      <c r="S1247" s="264"/>
      <c r="T1247" s="265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66" t="s">
        <v>217</v>
      </c>
      <c r="AU1247" s="266" t="s">
        <v>81</v>
      </c>
      <c r="AV1247" s="15" t="s">
        <v>79</v>
      </c>
      <c r="AW1247" s="15" t="s">
        <v>33</v>
      </c>
      <c r="AX1247" s="15" t="s">
        <v>72</v>
      </c>
      <c r="AY1247" s="266" t="s">
        <v>204</v>
      </c>
    </row>
    <row r="1248" s="15" customFormat="1">
      <c r="A1248" s="15"/>
      <c r="B1248" s="257"/>
      <c r="C1248" s="258"/>
      <c r="D1248" s="228" t="s">
        <v>217</v>
      </c>
      <c r="E1248" s="259" t="s">
        <v>19</v>
      </c>
      <c r="F1248" s="260" t="s">
        <v>1334</v>
      </c>
      <c r="G1248" s="258"/>
      <c r="H1248" s="259" t="s">
        <v>19</v>
      </c>
      <c r="I1248" s="261"/>
      <c r="J1248" s="258"/>
      <c r="K1248" s="258"/>
      <c r="L1248" s="262"/>
      <c r="M1248" s="263"/>
      <c r="N1248" s="264"/>
      <c r="O1248" s="264"/>
      <c r="P1248" s="264"/>
      <c r="Q1248" s="264"/>
      <c r="R1248" s="264"/>
      <c r="S1248" s="264"/>
      <c r="T1248" s="265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6" t="s">
        <v>217</v>
      </c>
      <c r="AU1248" s="266" t="s">
        <v>81</v>
      </c>
      <c r="AV1248" s="15" t="s">
        <v>79</v>
      </c>
      <c r="AW1248" s="15" t="s">
        <v>33</v>
      </c>
      <c r="AX1248" s="15" t="s">
        <v>72</v>
      </c>
      <c r="AY1248" s="266" t="s">
        <v>204</v>
      </c>
    </row>
    <row r="1249" s="13" customFormat="1">
      <c r="A1249" s="13"/>
      <c r="B1249" s="235"/>
      <c r="C1249" s="236"/>
      <c r="D1249" s="228" t="s">
        <v>217</v>
      </c>
      <c r="E1249" s="237" t="s">
        <v>19</v>
      </c>
      <c r="F1249" s="238" t="s">
        <v>1335</v>
      </c>
      <c r="G1249" s="236"/>
      <c r="H1249" s="239">
        <v>142.53399999999999</v>
      </c>
      <c r="I1249" s="240"/>
      <c r="J1249" s="236"/>
      <c r="K1249" s="236"/>
      <c r="L1249" s="241"/>
      <c r="M1249" s="242"/>
      <c r="N1249" s="243"/>
      <c r="O1249" s="243"/>
      <c r="P1249" s="243"/>
      <c r="Q1249" s="243"/>
      <c r="R1249" s="243"/>
      <c r="S1249" s="243"/>
      <c r="T1249" s="244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5" t="s">
        <v>217</v>
      </c>
      <c r="AU1249" s="245" t="s">
        <v>81</v>
      </c>
      <c r="AV1249" s="13" t="s">
        <v>81</v>
      </c>
      <c r="AW1249" s="13" t="s">
        <v>33</v>
      </c>
      <c r="AX1249" s="13" t="s">
        <v>72</v>
      </c>
      <c r="AY1249" s="245" t="s">
        <v>204</v>
      </c>
    </row>
    <row r="1250" s="13" customFormat="1">
      <c r="A1250" s="13"/>
      <c r="B1250" s="235"/>
      <c r="C1250" s="236"/>
      <c r="D1250" s="228" t="s">
        <v>217</v>
      </c>
      <c r="E1250" s="237" t="s">
        <v>19</v>
      </c>
      <c r="F1250" s="238" t="s">
        <v>1322</v>
      </c>
      <c r="G1250" s="236"/>
      <c r="H1250" s="239">
        <v>22.065000000000001</v>
      </c>
      <c r="I1250" s="240"/>
      <c r="J1250" s="236"/>
      <c r="K1250" s="236"/>
      <c r="L1250" s="241"/>
      <c r="M1250" s="242"/>
      <c r="N1250" s="243"/>
      <c r="O1250" s="243"/>
      <c r="P1250" s="243"/>
      <c r="Q1250" s="243"/>
      <c r="R1250" s="243"/>
      <c r="S1250" s="243"/>
      <c r="T1250" s="244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5" t="s">
        <v>217</v>
      </c>
      <c r="AU1250" s="245" t="s">
        <v>81</v>
      </c>
      <c r="AV1250" s="13" t="s">
        <v>81</v>
      </c>
      <c r="AW1250" s="13" t="s">
        <v>33</v>
      </c>
      <c r="AX1250" s="13" t="s">
        <v>72</v>
      </c>
      <c r="AY1250" s="245" t="s">
        <v>204</v>
      </c>
    </row>
    <row r="1251" s="13" customFormat="1">
      <c r="A1251" s="13"/>
      <c r="B1251" s="235"/>
      <c r="C1251" s="236"/>
      <c r="D1251" s="228" t="s">
        <v>217</v>
      </c>
      <c r="E1251" s="237" t="s">
        <v>19</v>
      </c>
      <c r="F1251" s="238" t="s">
        <v>1323</v>
      </c>
      <c r="G1251" s="236"/>
      <c r="H1251" s="239">
        <v>49.932000000000002</v>
      </c>
      <c r="I1251" s="240"/>
      <c r="J1251" s="236"/>
      <c r="K1251" s="236"/>
      <c r="L1251" s="241"/>
      <c r="M1251" s="242"/>
      <c r="N1251" s="243"/>
      <c r="O1251" s="243"/>
      <c r="P1251" s="243"/>
      <c r="Q1251" s="243"/>
      <c r="R1251" s="243"/>
      <c r="S1251" s="243"/>
      <c r="T1251" s="244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5" t="s">
        <v>217</v>
      </c>
      <c r="AU1251" s="245" t="s">
        <v>81</v>
      </c>
      <c r="AV1251" s="13" t="s">
        <v>81</v>
      </c>
      <c r="AW1251" s="13" t="s">
        <v>33</v>
      </c>
      <c r="AX1251" s="13" t="s">
        <v>72</v>
      </c>
      <c r="AY1251" s="245" t="s">
        <v>204</v>
      </c>
    </row>
    <row r="1252" s="13" customFormat="1">
      <c r="A1252" s="13"/>
      <c r="B1252" s="235"/>
      <c r="C1252" s="236"/>
      <c r="D1252" s="228" t="s">
        <v>217</v>
      </c>
      <c r="E1252" s="237" t="s">
        <v>19</v>
      </c>
      <c r="F1252" s="238" t="s">
        <v>1324</v>
      </c>
      <c r="G1252" s="236"/>
      <c r="H1252" s="239">
        <v>-0.79700000000000004</v>
      </c>
      <c r="I1252" s="240"/>
      <c r="J1252" s="236"/>
      <c r="K1252" s="236"/>
      <c r="L1252" s="241"/>
      <c r="M1252" s="242"/>
      <c r="N1252" s="243"/>
      <c r="O1252" s="243"/>
      <c r="P1252" s="243"/>
      <c r="Q1252" s="243"/>
      <c r="R1252" s="243"/>
      <c r="S1252" s="243"/>
      <c r="T1252" s="244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5" t="s">
        <v>217</v>
      </c>
      <c r="AU1252" s="245" t="s">
        <v>81</v>
      </c>
      <c r="AV1252" s="13" t="s">
        <v>81</v>
      </c>
      <c r="AW1252" s="13" t="s">
        <v>33</v>
      </c>
      <c r="AX1252" s="13" t="s">
        <v>72</v>
      </c>
      <c r="AY1252" s="245" t="s">
        <v>204</v>
      </c>
    </row>
    <row r="1253" s="13" customFormat="1">
      <c r="A1253" s="13"/>
      <c r="B1253" s="235"/>
      <c r="C1253" s="236"/>
      <c r="D1253" s="228" t="s">
        <v>217</v>
      </c>
      <c r="E1253" s="237" t="s">
        <v>19</v>
      </c>
      <c r="F1253" s="238" t="s">
        <v>1325</v>
      </c>
      <c r="G1253" s="236"/>
      <c r="H1253" s="239">
        <v>-0.29699999999999999</v>
      </c>
      <c r="I1253" s="240"/>
      <c r="J1253" s="236"/>
      <c r="K1253" s="236"/>
      <c r="L1253" s="241"/>
      <c r="M1253" s="242"/>
      <c r="N1253" s="243"/>
      <c r="O1253" s="243"/>
      <c r="P1253" s="243"/>
      <c r="Q1253" s="243"/>
      <c r="R1253" s="243"/>
      <c r="S1253" s="243"/>
      <c r="T1253" s="244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5" t="s">
        <v>217</v>
      </c>
      <c r="AU1253" s="245" t="s">
        <v>81</v>
      </c>
      <c r="AV1253" s="13" t="s">
        <v>81</v>
      </c>
      <c r="AW1253" s="13" t="s">
        <v>33</v>
      </c>
      <c r="AX1253" s="13" t="s">
        <v>72</v>
      </c>
      <c r="AY1253" s="245" t="s">
        <v>204</v>
      </c>
    </row>
    <row r="1254" s="13" customFormat="1">
      <c r="A1254" s="13"/>
      <c r="B1254" s="235"/>
      <c r="C1254" s="236"/>
      <c r="D1254" s="228" t="s">
        <v>217</v>
      </c>
      <c r="E1254" s="237" t="s">
        <v>19</v>
      </c>
      <c r="F1254" s="238" t="s">
        <v>1327</v>
      </c>
      <c r="G1254" s="236"/>
      <c r="H1254" s="239">
        <v>-0.68200000000000005</v>
      </c>
      <c r="I1254" s="240"/>
      <c r="J1254" s="236"/>
      <c r="K1254" s="236"/>
      <c r="L1254" s="241"/>
      <c r="M1254" s="242"/>
      <c r="N1254" s="243"/>
      <c r="O1254" s="243"/>
      <c r="P1254" s="243"/>
      <c r="Q1254" s="243"/>
      <c r="R1254" s="243"/>
      <c r="S1254" s="243"/>
      <c r="T1254" s="244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5" t="s">
        <v>217</v>
      </c>
      <c r="AU1254" s="245" t="s">
        <v>81</v>
      </c>
      <c r="AV1254" s="13" t="s">
        <v>81</v>
      </c>
      <c r="AW1254" s="13" t="s">
        <v>33</v>
      </c>
      <c r="AX1254" s="13" t="s">
        <v>72</v>
      </c>
      <c r="AY1254" s="245" t="s">
        <v>204</v>
      </c>
    </row>
    <row r="1255" s="13" customFormat="1">
      <c r="A1255" s="13"/>
      <c r="B1255" s="235"/>
      <c r="C1255" s="236"/>
      <c r="D1255" s="228" t="s">
        <v>217</v>
      </c>
      <c r="E1255" s="237" t="s">
        <v>19</v>
      </c>
      <c r="F1255" s="238" t="s">
        <v>1328</v>
      </c>
      <c r="G1255" s="236"/>
      <c r="H1255" s="239">
        <v>-0.89900000000000002</v>
      </c>
      <c r="I1255" s="240"/>
      <c r="J1255" s="236"/>
      <c r="K1255" s="236"/>
      <c r="L1255" s="241"/>
      <c r="M1255" s="242"/>
      <c r="N1255" s="243"/>
      <c r="O1255" s="243"/>
      <c r="P1255" s="243"/>
      <c r="Q1255" s="243"/>
      <c r="R1255" s="243"/>
      <c r="S1255" s="243"/>
      <c r="T1255" s="244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5" t="s">
        <v>217</v>
      </c>
      <c r="AU1255" s="245" t="s">
        <v>81</v>
      </c>
      <c r="AV1255" s="13" t="s">
        <v>81</v>
      </c>
      <c r="AW1255" s="13" t="s">
        <v>33</v>
      </c>
      <c r="AX1255" s="13" t="s">
        <v>72</v>
      </c>
      <c r="AY1255" s="245" t="s">
        <v>204</v>
      </c>
    </row>
    <row r="1256" s="13" customFormat="1">
      <c r="A1256" s="13"/>
      <c r="B1256" s="235"/>
      <c r="C1256" s="236"/>
      <c r="D1256" s="228" t="s">
        <v>217</v>
      </c>
      <c r="E1256" s="237" t="s">
        <v>19</v>
      </c>
      <c r="F1256" s="238" t="s">
        <v>1329</v>
      </c>
      <c r="G1256" s="236"/>
      <c r="H1256" s="239">
        <v>-3.7709999999999999</v>
      </c>
      <c r="I1256" s="240"/>
      <c r="J1256" s="236"/>
      <c r="K1256" s="236"/>
      <c r="L1256" s="241"/>
      <c r="M1256" s="242"/>
      <c r="N1256" s="243"/>
      <c r="O1256" s="243"/>
      <c r="P1256" s="243"/>
      <c r="Q1256" s="243"/>
      <c r="R1256" s="243"/>
      <c r="S1256" s="243"/>
      <c r="T1256" s="244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5" t="s">
        <v>217</v>
      </c>
      <c r="AU1256" s="245" t="s">
        <v>81</v>
      </c>
      <c r="AV1256" s="13" t="s">
        <v>81</v>
      </c>
      <c r="AW1256" s="13" t="s">
        <v>33</v>
      </c>
      <c r="AX1256" s="13" t="s">
        <v>72</v>
      </c>
      <c r="AY1256" s="245" t="s">
        <v>204</v>
      </c>
    </row>
    <row r="1257" s="13" customFormat="1">
      <c r="A1257" s="13"/>
      <c r="B1257" s="235"/>
      <c r="C1257" s="236"/>
      <c r="D1257" s="228" t="s">
        <v>217</v>
      </c>
      <c r="E1257" s="237" t="s">
        <v>19</v>
      </c>
      <c r="F1257" s="238" t="s">
        <v>1336</v>
      </c>
      <c r="G1257" s="236"/>
      <c r="H1257" s="239">
        <v>-0.254</v>
      </c>
      <c r="I1257" s="240"/>
      <c r="J1257" s="236"/>
      <c r="K1257" s="236"/>
      <c r="L1257" s="241"/>
      <c r="M1257" s="242"/>
      <c r="N1257" s="243"/>
      <c r="O1257" s="243"/>
      <c r="P1257" s="243"/>
      <c r="Q1257" s="243"/>
      <c r="R1257" s="243"/>
      <c r="S1257" s="243"/>
      <c r="T1257" s="244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5" t="s">
        <v>217</v>
      </c>
      <c r="AU1257" s="245" t="s">
        <v>81</v>
      </c>
      <c r="AV1257" s="13" t="s">
        <v>81</v>
      </c>
      <c r="AW1257" s="13" t="s">
        <v>33</v>
      </c>
      <c r="AX1257" s="13" t="s">
        <v>72</v>
      </c>
      <c r="AY1257" s="245" t="s">
        <v>204</v>
      </c>
    </row>
    <row r="1258" s="13" customFormat="1">
      <c r="A1258" s="13"/>
      <c r="B1258" s="235"/>
      <c r="C1258" s="236"/>
      <c r="D1258" s="228" t="s">
        <v>217</v>
      </c>
      <c r="E1258" s="237" t="s">
        <v>19</v>
      </c>
      <c r="F1258" s="238" t="s">
        <v>1337</v>
      </c>
      <c r="G1258" s="236"/>
      <c r="H1258" s="239">
        <v>-0.22700000000000001</v>
      </c>
      <c r="I1258" s="240"/>
      <c r="J1258" s="236"/>
      <c r="K1258" s="236"/>
      <c r="L1258" s="241"/>
      <c r="M1258" s="242"/>
      <c r="N1258" s="243"/>
      <c r="O1258" s="243"/>
      <c r="P1258" s="243"/>
      <c r="Q1258" s="243"/>
      <c r="R1258" s="243"/>
      <c r="S1258" s="243"/>
      <c r="T1258" s="244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5" t="s">
        <v>217</v>
      </c>
      <c r="AU1258" s="245" t="s">
        <v>81</v>
      </c>
      <c r="AV1258" s="13" t="s">
        <v>81</v>
      </c>
      <c r="AW1258" s="13" t="s">
        <v>33</v>
      </c>
      <c r="AX1258" s="13" t="s">
        <v>72</v>
      </c>
      <c r="AY1258" s="245" t="s">
        <v>204</v>
      </c>
    </row>
    <row r="1259" s="13" customFormat="1">
      <c r="A1259" s="13"/>
      <c r="B1259" s="235"/>
      <c r="C1259" s="236"/>
      <c r="D1259" s="228" t="s">
        <v>217</v>
      </c>
      <c r="E1259" s="237" t="s">
        <v>19</v>
      </c>
      <c r="F1259" s="238" t="s">
        <v>1338</v>
      </c>
      <c r="G1259" s="236"/>
      <c r="H1259" s="239">
        <v>-5.1740000000000004</v>
      </c>
      <c r="I1259" s="240"/>
      <c r="J1259" s="236"/>
      <c r="K1259" s="236"/>
      <c r="L1259" s="241"/>
      <c r="M1259" s="242"/>
      <c r="N1259" s="243"/>
      <c r="O1259" s="243"/>
      <c r="P1259" s="243"/>
      <c r="Q1259" s="243"/>
      <c r="R1259" s="243"/>
      <c r="S1259" s="243"/>
      <c r="T1259" s="244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5" t="s">
        <v>217</v>
      </c>
      <c r="AU1259" s="245" t="s">
        <v>81</v>
      </c>
      <c r="AV1259" s="13" t="s">
        <v>81</v>
      </c>
      <c r="AW1259" s="13" t="s">
        <v>33</v>
      </c>
      <c r="AX1259" s="13" t="s">
        <v>72</v>
      </c>
      <c r="AY1259" s="245" t="s">
        <v>204</v>
      </c>
    </row>
    <row r="1260" s="16" customFormat="1">
      <c r="A1260" s="16"/>
      <c r="B1260" s="267"/>
      <c r="C1260" s="268"/>
      <c r="D1260" s="228" t="s">
        <v>217</v>
      </c>
      <c r="E1260" s="269" t="s">
        <v>19</v>
      </c>
      <c r="F1260" s="270" t="s">
        <v>268</v>
      </c>
      <c r="G1260" s="268"/>
      <c r="H1260" s="271">
        <v>202.43000000000001</v>
      </c>
      <c r="I1260" s="272"/>
      <c r="J1260" s="268"/>
      <c r="K1260" s="268"/>
      <c r="L1260" s="273"/>
      <c r="M1260" s="274"/>
      <c r="N1260" s="275"/>
      <c r="O1260" s="275"/>
      <c r="P1260" s="275"/>
      <c r="Q1260" s="275"/>
      <c r="R1260" s="275"/>
      <c r="S1260" s="275"/>
      <c r="T1260" s="276"/>
      <c r="U1260" s="16"/>
      <c r="V1260" s="16"/>
      <c r="W1260" s="16"/>
      <c r="X1260" s="16"/>
      <c r="Y1260" s="16"/>
      <c r="Z1260" s="16"/>
      <c r="AA1260" s="16"/>
      <c r="AB1260" s="16"/>
      <c r="AC1260" s="16"/>
      <c r="AD1260" s="16"/>
      <c r="AE1260" s="16"/>
      <c r="AT1260" s="277" t="s">
        <v>217</v>
      </c>
      <c r="AU1260" s="277" t="s">
        <v>81</v>
      </c>
      <c r="AV1260" s="16" t="s">
        <v>227</v>
      </c>
      <c r="AW1260" s="16" t="s">
        <v>33</v>
      </c>
      <c r="AX1260" s="16" t="s">
        <v>72</v>
      </c>
      <c r="AY1260" s="277" t="s">
        <v>204</v>
      </c>
    </row>
    <row r="1261" s="15" customFormat="1">
      <c r="A1261" s="15"/>
      <c r="B1261" s="257"/>
      <c r="C1261" s="258"/>
      <c r="D1261" s="228" t="s">
        <v>217</v>
      </c>
      <c r="E1261" s="259" t="s">
        <v>19</v>
      </c>
      <c r="F1261" s="260" t="s">
        <v>1087</v>
      </c>
      <c r="G1261" s="258"/>
      <c r="H1261" s="259" t="s">
        <v>19</v>
      </c>
      <c r="I1261" s="261"/>
      <c r="J1261" s="258"/>
      <c r="K1261" s="258"/>
      <c r="L1261" s="262"/>
      <c r="M1261" s="263"/>
      <c r="N1261" s="264"/>
      <c r="O1261" s="264"/>
      <c r="P1261" s="264"/>
      <c r="Q1261" s="264"/>
      <c r="R1261" s="264"/>
      <c r="S1261" s="264"/>
      <c r="T1261" s="265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66" t="s">
        <v>217</v>
      </c>
      <c r="AU1261" s="266" t="s">
        <v>81</v>
      </c>
      <c r="AV1261" s="15" t="s">
        <v>79</v>
      </c>
      <c r="AW1261" s="15" t="s">
        <v>33</v>
      </c>
      <c r="AX1261" s="15" t="s">
        <v>72</v>
      </c>
      <c r="AY1261" s="266" t="s">
        <v>204</v>
      </c>
    </row>
    <row r="1262" s="15" customFormat="1">
      <c r="A1262" s="15"/>
      <c r="B1262" s="257"/>
      <c r="C1262" s="258"/>
      <c r="D1262" s="228" t="s">
        <v>217</v>
      </c>
      <c r="E1262" s="259" t="s">
        <v>19</v>
      </c>
      <c r="F1262" s="260" t="s">
        <v>1339</v>
      </c>
      <c r="G1262" s="258"/>
      <c r="H1262" s="259" t="s">
        <v>19</v>
      </c>
      <c r="I1262" s="261"/>
      <c r="J1262" s="258"/>
      <c r="K1262" s="258"/>
      <c r="L1262" s="262"/>
      <c r="M1262" s="263"/>
      <c r="N1262" s="264"/>
      <c r="O1262" s="264"/>
      <c r="P1262" s="264"/>
      <c r="Q1262" s="264"/>
      <c r="R1262" s="264"/>
      <c r="S1262" s="264"/>
      <c r="T1262" s="265"/>
      <c r="U1262" s="15"/>
      <c r="V1262" s="15"/>
      <c r="W1262" s="15"/>
      <c r="X1262" s="15"/>
      <c r="Y1262" s="15"/>
      <c r="Z1262" s="15"/>
      <c r="AA1262" s="15"/>
      <c r="AB1262" s="15"/>
      <c r="AC1262" s="15"/>
      <c r="AD1262" s="15"/>
      <c r="AE1262" s="15"/>
      <c r="AT1262" s="266" t="s">
        <v>217</v>
      </c>
      <c r="AU1262" s="266" t="s">
        <v>81</v>
      </c>
      <c r="AV1262" s="15" t="s">
        <v>79</v>
      </c>
      <c r="AW1262" s="15" t="s">
        <v>33</v>
      </c>
      <c r="AX1262" s="15" t="s">
        <v>72</v>
      </c>
      <c r="AY1262" s="266" t="s">
        <v>204</v>
      </c>
    </row>
    <row r="1263" s="13" customFormat="1">
      <c r="A1263" s="13"/>
      <c r="B1263" s="235"/>
      <c r="C1263" s="236"/>
      <c r="D1263" s="228" t="s">
        <v>217</v>
      </c>
      <c r="E1263" s="237" t="s">
        <v>19</v>
      </c>
      <c r="F1263" s="238" t="s">
        <v>1340</v>
      </c>
      <c r="G1263" s="236"/>
      <c r="H1263" s="239">
        <v>142.63399999999999</v>
      </c>
      <c r="I1263" s="240"/>
      <c r="J1263" s="236"/>
      <c r="K1263" s="236"/>
      <c r="L1263" s="241"/>
      <c r="M1263" s="242"/>
      <c r="N1263" s="243"/>
      <c r="O1263" s="243"/>
      <c r="P1263" s="243"/>
      <c r="Q1263" s="243"/>
      <c r="R1263" s="243"/>
      <c r="S1263" s="243"/>
      <c r="T1263" s="244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5" t="s">
        <v>217</v>
      </c>
      <c r="AU1263" s="245" t="s">
        <v>81</v>
      </c>
      <c r="AV1263" s="13" t="s">
        <v>81</v>
      </c>
      <c r="AW1263" s="13" t="s">
        <v>33</v>
      </c>
      <c r="AX1263" s="13" t="s">
        <v>72</v>
      </c>
      <c r="AY1263" s="245" t="s">
        <v>204</v>
      </c>
    </row>
    <row r="1264" s="13" customFormat="1">
      <c r="A1264" s="13"/>
      <c r="B1264" s="235"/>
      <c r="C1264" s="236"/>
      <c r="D1264" s="228" t="s">
        <v>217</v>
      </c>
      <c r="E1264" s="237" t="s">
        <v>19</v>
      </c>
      <c r="F1264" s="238" t="s">
        <v>1322</v>
      </c>
      <c r="G1264" s="236"/>
      <c r="H1264" s="239">
        <v>22.065000000000001</v>
      </c>
      <c r="I1264" s="240"/>
      <c r="J1264" s="236"/>
      <c r="K1264" s="236"/>
      <c r="L1264" s="241"/>
      <c r="M1264" s="242"/>
      <c r="N1264" s="243"/>
      <c r="O1264" s="243"/>
      <c r="P1264" s="243"/>
      <c r="Q1264" s="243"/>
      <c r="R1264" s="243"/>
      <c r="S1264" s="243"/>
      <c r="T1264" s="244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5" t="s">
        <v>217</v>
      </c>
      <c r="AU1264" s="245" t="s">
        <v>81</v>
      </c>
      <c r="AV1264" s="13" t="s">
        <v>81</v>
      </c>
      <c r="AW1264" s="13" t="s">
        <v>33</v>
      </c>
      <c r="AX1264" s="13" t="s">
        <v>72</v>
      </c>
      <c r="AY1264" s="245" t="s">
        <v>204</v>
      </c>
    </row>
    <row r="1265" s="13" customFormat="1">
      <c r="A1265" s="13"/>
      <c r="B1265" s="235"/>
      <c r="C1265" s="236"/>
      <c r="D1265" s="228" t="s">
        <v>217</v>
      </c>
      <c r="E1265" s="237" t="s">
        <v>19</v>
      </c>
      <c r="F1265" s="238" t="s">
        <v>1341</v>
      </c>
      <c r="G1265" s="236"/>
      <c r="H1265" s="239">
        <v>50.127000000000002</v>
      </c>
      <c r="I1265" s="240"/>
      <c r="J1265" s="236"/>
      <c r="K1265" s="236"/>
      <c r="L1265" s="241"/>
      <c r="M1265" s="242"/>
      <c r="N1265" s="243"/>
      <c r="O1265" s="243"/>
      <c r="P1265" s="243"/>
      <c r="Q1265" s="243"/>
      <c r="R1265" s="243"/>
      <c r="S1265" s="243"/>
      <c r="T1265" s="244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5" t="s">
        <v>217</v>
      </c>
      <c r="AU1265" s="245" t="s">
        <v>81</v>
      </c>
      <c r="AV1265" s="13" t="s">
        <v>81</v>
      </c>
      <c r="AW1265" s="13" t="s">
        <v>33</v>
      </c>
      <c r="AX1265" s="13" t="s">
        <v>72</v>
      </c>
      <c r="AY1265" s="245" t="s">
        <v>204</v>
      </c>
    </row>
    <row r="1266" s="13" customFormat="1">
      <c r="A1266" s="13"/>
      <c r="B1266" s="235"/>
      <c r="C1266" s="236"/>
      <c r="D1266" s="228" t="s">
        <v>217</v>
      </c>
      <c r="E1266" s="237" t="s">
        <v>19</v>
      </c>
      <c r="F1266" s="238" t="s">
        <v>1342</v>
      </c>
      <c r="G1266" s="236"/>
      <c r="H1266" s="239">
        <v>-0.26500000000000001</v>
      </c>
      <c r="I1266" s="240"/>
      <c r="J1266" s="236"/>
      <c r="K1266" s="236"/>
      <c r="L1266" s="241"/>
      <c r="M1266" s="242"/>
      <c r="N1266" s="243"/>
      <c r="O1266" s="243"/>
      <c r="P1266" s="243"/>
      <c r="Q1266" s="243"/>
      <c r="R1266" s="243"/>
      <c r="S1266" s="243"/>
      <c r="T1266" s="244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5" t="s">
        <v>217</v>
      </c>
      <c r="AU1266" s="245" t="s">
        <v>81</v>
      </c>
      <c r="AV1266" s="13" t="s">
        <v>81</v>
      </c>
      <c r="AW1266" s="13" t="s">
        <v>33</v>
      </c>
      <c r="AX1266" s="13" t="s">
        <v>72</v>
      </c>
      <c r="AY1266" s="245" t="s">
        <v>204</v>
      </c>
    </row>
    <row r="1267" s="13" customFormat="1">
      <c r="A1267" s="13"/>
      <c r="B1267" s="235"/>
      <c r="C1267" s="236"/>
      <c r="D1267" s="228" t="s">
        <v>217</v>
      </c>
      <c r="E1267" s="237" t="s">
        <v>19</v>
      </c>
      <c r="F1267" s="238" t="s">
        <v>1343</v>
      </c>
      <c r="G1267" s="236"/>
      <c r="H1267" s="239">
        <v>-3.0150000000000001</v>
      </c>
      <c r="I1267" s="240"/>
      <c r="J1267" s="236"/>
      <c r="K1267" s="236"/>
      <c r="L1267" s="241"/>
      <c r="M1267" s="242"/>
      <c r="N1267" s="243"/>
      <c r="O1267" s="243"/>
      <c r="P1267" s="243"/>
      <c r="Q1267" s="243"/>
      <c r="R1267" s="243"/>
      <c r="S1267" s="243"/>
      <c r="T1267" s="244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5" t="s">
        <v>217</v>
      </c>
      <c r="AU1267" s="245" t="s">
        <v>81</v>
      </c>
      <c r="AV1267" s="13" t="s">
        <v>81</v>
      </c>
      <c r="AW1267" s="13" t="s">
        <v>33</v>
      </c>
      <c r="AX1267" s="13" t="s">
        <v>72</v>
      </c>
      <c r="AY1267" s="245" t="s">
        <v>204</v>
      </c>
    </row>
    <row r="1268" s="16" customFormat="1">
      <c r="A1268" s="16"/>
      <c r="B1268" s="267"/>
      <c r="C1268" s="268"/>
      <c r="D1268" s="228" t="s">
        <v>217</v>
      </c>
      <c r="E1268" s="269" t="s">
        <v>19</v>
      </c>
      <c r="F1268" s="270" t="s">
        <v>268</v>
      </c>
      <c r="G1268" s="268"/>
      <c r="H1268" s="271">
        <v>211.54599999999999</v>
      </c>
      <c r="I1268" s="272"/>
      <c r="J1268" s="268"/>
      <c r="K1268" s="268"/>
      <c r="L1268" s="273"/>
      <c r="M1268" s="274"/>
      <c r="N1268" s="275"/>
      <c r="O1268" s="275"/>
      <c r="P1268" s="275"/>
      <c r="Q1268" s="275"/>
      <c r="R1268" s="275"/>
      <c r="S1268" s="275"/>
      <c r="T1268" s="276"/>
      <c r="U1268" s="16"/>
      <c r="V1268" s="16"/>
      <c r="W1268" s="16"/>
      <c r="X1268" s="16"/>
      <c r="Y1268" s="16"/>
      <c r="Z1268" s="16"/>
      <c r="AA1268" s="16"/>
      <c r="AB1268" s="16"/>
      <c r="AC1268" s="16"/>
      <c r="AD1268" s="16"/>
      <c r="AE1268" s="16"/>
      <c r="AT1268" s="277" t="s">
        <v>217</v>
      </c>
      <c r="AU1268" s="277" t="s">
        <v>81</v>
      </c>
      <c r="AV1268" s="16" t="s">
        <v>227</v>
      </c>
      <c r="AW1268" s="16" t="s">
        <v>33</v>
      </c>
      <c r="AX1268" s="16" t="s">
        <v>72</v>
      </c>
      <c r="AY1268" s="277" t="s">
        <v>204</v>
      </c>
    </row>
    <row r="1269" s="14" customFormat="1">
      <c r="A1269" s="14"/>
      <c r="B1269" s="246"/>
      <c r="C1269" s="247"/>
      <c r="D1269" s="228" t="s">
        <v>217</v>
      </c>
      <c r="E1269" s="248" t="s">
        <v>19</v>
      </c>
      <c r="F1269" s="249" t="s">
        <v>220</v>
      </c>
      <c r="G1269" s="247"/>
      <c r="H1269" s="250">
        <v>585.79999999999995</v>
      </c>
      <c r="I1269" s="251"/>
      <c r="J1269" s="247"/>
      <c r="K1269" s="247"/>
      <c r="L1269" s="252"/>
      <c r="M1269" s="253"/>
      <c r="N1269" s="254"/>
      <c r="O1269" s="254"/>
      <c r="P1269" s="254"/>
      <c r="Q1269" s="254"/>
      <c r="R1269" s="254"/>
      <c r="S1269" s="254"/>
      <c r="T1269" s="25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6" t="s">
        <v>217</v>
      </c>
      <c r="AU1269" s="256" t="s">
        <v>81</v>
      </c>
      <c r="AV1269" s="14" t="s">
        <v>211</v>
      </c>
      <c r="AW1269" s="14" t="s">
        <v>33</v>
      </c>
      <c r="AX1269" s="14" t="s">
        <v>79</v>
      </c>
      <c r="AY1269" s="256" t="s">
        <v>204</v>
      </c>
    </row>
    <row r="1270" s="2" customFormat="1" ht="16.5" customHeight="1">
      <c r="A1270" s="41"/>
      <c r="B1270" s="42"/>
      <c r="C1270" s="215" t="s">
        <v>1344</v>
      </c>
      <c r="D1270" s="215" t="s">
        <v>206</v>
      </c>
      <c r="E1270" s="216" t="s">
        <v>1345</v>
      </c>
      <c r="F1270" s="217" t="s">
        <v>1346</v>
      </c>
      <c r="G1270" s="218" t="s">
        <v>230</v>
      </c>
      <c r="H1270" s="219">
        <v>205.81700000000001</v>
      </c>
      <c r="I1270" s="220"/>
      <c r="J1270" s="221">
        <f>ROUND(I1270*H1270,2)</f>
        <v>0</v>
      </c>
      <c r="K1270" s="217" t="s">
        <v>210</v>
      </c>
      <c r="L1270" s="47"/>
      <c r="M1270" s="222" t="s">
        <v>19</v>
      </c>
      <c r="N1270" s="223" t="s">
        <v>43</v>
      </c>
      <c r="O1270" s="87"/>
      <c r="P1270" s="224">
        <f>O1270*H1270</f>
        <v>0</v>
      </c>
      <c r="Q1270" s="224">
        <v>2.45343</v>
      </c>
      <c r="R1270" s="224">
        <f>Q1270*H1270</f>
        <v>504.95760231000003</v>
      </c>
      <c r="S1270" s="224">
        <v>0</v>
      </c>
      <c r="T1270" s="225">
        <f>S1270*H1270</f>
        <v>0</v>
      </c>
      <c r="U1270" s="41"/>
      <c r="V1270" s="41"/>
      <c r="W1270" s="41"/>
      <c r="X1270" s="41"/>
      <c r="Y1270" s="41"/>
      <c r="Z1270" s="41"/>
      <c r="AA1270" s="41"/>
      <c r="AB1270" s="41"/>
      <c r="AC1270" s="41"/>
      <c r="AD1270" s="41"/>
      <c r="AE1270" s="41"/>
      <c r="AR1270" s="226" t="s">
        <v>211</v>
      </c>
      <c r="AT1270" s="226" t="s">
        <v>206</v>
      </c>
      <c r="AU1270" s="226" t="s">
        <v>81</v>
      </c>
      <c r="AY1270" s="20" t="s">
        <v>204</v>
      </c>
      <c r="BE1270" s="227">
        <f>IF(N1270="základní",J1270,0)</f>
        <v>0</v>
      </c>
      <c r="BF1270" s="227">
        <f>IF(N1270="snížená",J1270,0)</f>
        <v>0</v>
      </c>
      <c r="BG1270" s="227">
        <f>IF(N1270="zákl. přenesená",J1270,0)</f>
        <v>0</v>
      </c>
      <c r="BH1270" s="227">
        <f>IF(N1270="sníž. přenesená",J1270,0)</f>
        <v>0</v>
      </c>
      <c r="BI1270" s="227">
        <f>IF(N1270="nulová",J1270,0)</f>
        <v>0</v>
      </c>
      <c r="BJ1270" s="20" t="s">
        <v>79</v>
      </c>
      <c r="BK1270" s="227">
        <f>ROUND(I1270*H1270,2)</f>
        <v>0</v>
      </c>
      <c r="BL1270" s="20" t="s">
        <v>211</v>
      </c>
      <c r="BM1270" s="226" t="s">
        <v>1347</v>
      </c>
    </row>
    <row r="1271" s="2" customFormat="1">
      <c r="A1271" s="41"/>
      <c r="B1271" s="42"/>
      <c r="C1271" s="43"/>
      <c r="D1271" s="228" t="s">
        <v>213</v>
      </c>
      <c r="E1271" s="43"/>
      <c r="F1271" s="229" t="s">
        <v>1348</v>
      </c>
      <c r="G1271" s="43"/>
      <c r="H1271" s="43"/>
      <c r="I1271" s="230"/>
      <c r="J1271" s="43"/>
      <c r="K1271" s="43"/>
      <c r="L1271" s="47"/>
      <c r="M1271" s="231"/>
      <c r="N1271" s="232"/>
      <c r="O1271" s="87"/>
      <c r="P1271" s="87"/>
      <c r="Q1271" s="87"/>
      <c r="R1271" s="87"/>
      <c r="S1271" s="87"/>
      <c r="T1271" s="88"/>
      <c r="U1271" s="41"/>
      <c r="V1271" s="41"/>
      <c r="W1271" s="41"/>
      <c r="X1271" s="41"/>
      <c r="Y1271" s="41"/>
      <c r="Z1271" s="41"/>
      <c r="AA1271" s="41"/>
      <c r="AB1271" s="41"/>
      <c r="AC1271" s="41"/>
      <c r="AD1271" s="41"/>
      <c r="AE1271" s="41"/>
      <c r="AT1271" s="20" t="s">
        <v>213</v>
      </c>
      <c r="AU1271" s="20" t="s">
        <v>81</v>
      </c>
    </row>
    <row r="1272" s="2" customFormat="1">
      <c r="A1272" s="41"/>
      <c r="B1272" s="42"/>
      <c r="C1272" s="43"/>
      <c r="D1272" s="233" t="s">
        <v>215</v>
      </c>
      <c r="E1272" s="43"/>
      <c r="F1272" s="234" t="s">
        <v>1349</v>
      </c>
      <c r="G1272" s="43"/>
      <c r="H1272" s="43"/>
      <c r="I1272" s="230"/>
      <c r="J1272" s="43"/>
      <c r="K1272" s="43"/>
      <c r="L1272" s="47"/>
      <c r="M1272" s="231"/>
      <c r="N1272" s="232"/>
      <c r="O1272" s="87"/>
      <c r="P1272" s="87"/>
      <c r="Q1272" s="87"/>
      <c r="R1272" s="87"/>
      <c r="S1272" s="87"/>
      <c r="T1272" s="88"/>
      <c r="U1272" s="41"/>
      <c r="V1272" s="41"/>
      <c r="W1272" s="41"/>
      <c r="X1272" s="41"/>
      <c r="Y1272" s="41"/>
      <c r="Z1272" s="41"/>
      <c r="AA1272" s="41"/>
      <c r="AB1272" s="41"/>
      <c r="AC1272" s="41"/>
      <c r="AD1272" s="41"/>
      <c r="AE1272" s="41"/>
      <c r="AT1272" s="20" t="s">
        <v>215</v>
      </c>
      <c r="AU1272" s="20" t="s">
        <v>81</v>
      </c>
    </row>
    <row r="1273" s="2" customFormat="1">
      <c r="A1273" s="41"/>
      <c r="B1273" s="42"/>
      <c r="C1273" s="43"/>
      <c r="D1273" s="228" t="s">
        <v>879</v>
      </c>
      <c r="E1273" s="43"/>
      <c r="F1273" s="288" t="s">
        <v>1350</v>
      </c>
      <c r="G1273" s="43"/>
      <c r="H1273" s="43"/>
      <c r="I1273" s="230"/>
      <c r="J1273" s="43"/>
      <c r="K1273" s="43"/>
      <c r="L1273" s="47"/>
      <c r="M1273" s="231"/>
      <c r="N1273" s="232"/>
      <c r="O1273" s="87"/>
      <c r="P1273" s="87"/>
      <c r="Q1273" s="87"/>
      <c r="R1273" s="87"/>
      <c r="S1273" s="87"/>
      <c r="T1273" s="88"/>
      <c r="U1273" s="41"/>
      <c r="V1273" s="41"/>
      <c r="W1273" s="41"/>
      <c r="X1273" s="41"/>
      <c r="Y1273" s="41"/>
      <c r="Z1273" s="41"/>
      <c r="AA1273" s="41"/>
      <c r="AB1273" s="41"/>
      <c r="AC1273" s="41"/>
      <c r="AD1273" s="41"/>
      <c r="AE1273" s="41"/>
      <c r="AT1273" s="20" t="s">
        <v>879</v>
      </c>
      <c r="AU1273" s="20" t="s">
        <v>81</v>
      </c>
    </row>
    <row r="1274" s="15" customFormat="1">
      <c r="A1274" s="15"/>
      <c r="B1274" s="257"/>
      <c r="C1274" s="258"/>
      <c r="D1274" s="228" t="s">
        <v>217</v>
      </c>
      <c r="E1274" s="259" t="s">
        <v>19</v>
      </c>
      <c r="F1274" s="260" t="s">
        <v>626</v>
      </c>
      <c r="G1274" s="258"/>
      <c r="H1274" s="259" t="s">
        <v>19</v>
      </c>
      <c r="I1274" s="261"/>
      <c r="J1274" s="258"/>
      <c r="K1274" s="258"/>
      <c r="L1274" s="262"/>
      <c r="M1274" s="263"/>
      <c r="N1274" s="264"/>
      <c r="O1274" s="264"/>
      <c r="P1274" s="264"/>
      <c r="Q1274" s="264"/>
      <c r="R1274" s="264"/>
      <c r="S1274" s="264"/>
      <c r="T1274" s="265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66" t="s">
        <v>217</v>
      </c>
      <c r="AU1274" s="266" t="s">
        <v>81</v>
      </c>
      <c r="AV1274" s="15" t="s">
        <v>79</v>
      </c>
      <c r="AW1274" s="15" t="s">
        <v>33</v>
      </c>
      <c r="AX1274" s="15" t="s">
        <v>72</v>
      </c>
      <c r="AY1274" s="266" t="s">
        <v>204</v>
      </c>
    </row>
    <row r="1275" s="15" customFormat="1">
      <c r="A1275" s="15"/>
      <c r="B1275" s="257"/>
      <c r="C1275" s="258"/>
      <c r="D1275" s="228" t="s">
        <v>217</v>
      </c>
      <c r="E1275" s="259" t="s">
        <v>19</v>
      </c>
      <c r="F1275" s="260" t="s">
        <v>1351</v>
      </c>
      <c r="G1275" s="258"/>
      <c r="H1275" s="259" t="s">
        <v>19</v>
      </c>
      <c r="I1275" s="261"/>
      <c r="J1275" s="258"/>
      <c r="K1275" s="258"/>
      <c r="L1275" s="262"/>
      <c r="M1275" s="263"/>
      <c r="N1275" s="264"/>
      <c r="O1275" s="264"/>
      <c r="P1275" s="264"/>
      <c r="Q1275" s="264"/>
      <c r="R1275" s="264"/>
      <c r="S1275" s="264"/>
      <c r="T1275" s="265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66" t="s">
        <v>217</v>
      </c>
      <c r="AU1275" s="266" t="s">
        <v>81</v>
      </c>
      <c r="AV1275" s="15" t="s">
        <v>79</v>
      </c>
      <c r="AW1275" s="15" t="s">
        <v>33</v>
      </c>
      <c r="AX1275" s="15" t="s">
        <v>72</v>
      </c>
      <c r="AY1275" s="266" t="s">
        <v>204</v>
      </c>
    </row>
    <row r="1276" s="13" customFormat="1">
      <c r="A1276" s="13"/>
      <c r="B1276" s="235"/>
      <c r="C1276" s="236"/>
      <c r="D1276" s="228" t="s">
        <v>217</v>
      </c>
      <c r="E1276" s="237" t="s">
        <v>19</v>
      </c>
      <c r="F1276" s="238" t="s">
        <v>1352</v>
      </c>
      <c r="G1276" s="236"/>
      <c r="H1276" s="239">
        <v>8.9939999999999998</v>
      </c>
      <c r="I1276" s="240"/>
      <c r="J1276" s="236"/>
      <c r="K1276" s="236"/>
      <c r="L1276" s="241"/>
      <c r="M1276" s="242"/>
      <c r="N1276" s="243"/>
      <c r="O1276" s="243"/>
      <c r="P1276" s="243"/>
      <c r="Q1276" s="243"/>
      <c r="R1276" s="243"/>
      <c r="S1276" s="243"/>
      <c r="T1276" s="244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5" t="s">
        <v>217</v>
      </c>
      <c r="AU1276" s="245" t="s">
        <v>81</v>
      </c>
      <c r="AV1276" s="13" t="s">
        <v>81</v>
      </c>
      <c r="AW1276" s="13" t="s">
        <v>33</v>
      </c>
      <c r="AX1276" s="13" t="s">
        <v>72</v>
      </c>
      <c r="AY1276" s="245" t="s">
        <v>204</v>
      </c>
    </row>
    <row r="1277" s="13" customFormat="1">
      <c r="A1277" s="13"/>
      <c r="B1277" s="235"/>
      <c r="C1277" s="236"/>
      <c r="D1277" s="228" t="s">
        <v>217</v>
      </c>
      <c r="E1277" s="237" t="s">
        <v>19</v>
      </c>
      <c r="F1277" s="238" t="s">
        <v>1353</v>
      </c>
      <c r="G1277" s="236"/>
      <c r="H1277" s="239">
        <v>38.756999999999998</v>
      </c>
      <c r="I1277" s="240"/>
      <c r="J1277" s="236"/>
      <c r="K1277" s="236"/>
      <c r="L1277" s="241"/>
      <c r="M1277" s="242"/>
      <c r="N1277" s="243"/>
      <c r="O1277" s="243"/>
      <c r="P1277" s="243"/>
      <c r="Q1277" s="243"/>
      <c r="R1277" s="243"/>
      <c r="S1277" s="243"/>
      <c r="T1277" s="244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5" t="s">
        <v>217</v>
      </c>
      <c r="AU1277" s="245" t="s">
        <v>81</v>
      </c>
      <c r="AV1277" s="13" t="s">
        <v>81</v>
      </c>
      <c r="AW1277" s="13" t="s">
        <v>33</v>
      </c>
      <c r="AX1277" s="13" t="s">
        <v>72</v>
      </c>
      <c r="AY1277" s="245" t="s">
        <v>204</v>
      </c>
    </row>
    <row r="1278" s="13" customFormat="1">
      <c r="A1278" s="13"/>
      <c r="B1278" s="235"/>
      <c r="C1278" s="236"/>
      <c r="D1278" s="228" t="s">
        <v>217</v>
      </c>
      <c r="E1278" s="237" t="s">
        <v>19</v>
      </c>
      <c r="F1278" s="238" t="s">
        <v>1354</v>
      </c>
      <c r="G1278" s="236"/>
      <c r="H1278" s="239">
        <v>15.938000000000001</v>
      </c>
      <c r="I1278" s="240"/>
      <c r="J1278" s="236"/>
      <c r="K1278" s="236"/>
      <c r="L1278" s="241"/>
      <c r="M1278" s="242"/>
      <c r="N1278" s="243"/>
      <c r="O1278" s="243"/>
      <c r="P1278" s="243"/>
      <c r="Q1278" s="243"/>
      <c r="R1278" s="243"/>
      <c r="S1278" s="243"/>
      <c r="T1278" s="244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5" t="s">
        <v>217</v>
      </c>
      <c r="AU1278" s="245" t="s">
        <v>81</v>
      </c>
      <c r="AV1278" s="13" t="s">
        <v>81</v>
      </c>
      <c r="AW1278" s="13" t="s">
        <v>33</v>
      </c>
      <c r="AX1278" s="13" t="s">
        <v>72</v>
      </c>
      <c r="AY1278" s="245" t="s">
        <v>204</v>
      </c>
    </row>
    <row r="1279" s="13" customFormat="1">
      <c r="A1279" s="13"/>
      <c r="B1279" s="235"/>
      <c r="C1279" s="236"/>
      <c r="D1279" s="228" t="s">
        <v>217</v>
      </c>
      <c r="E1279" s="237" t="s">
        <v>19</v>
      </c>
      <c r="F1279" s="238" t="s">
        <v>1355</v>
      </c>
      <c r="G1279" s="236"/>
      <c r="H1279" s="239">
        <v>-0.60499999999999998</v>
      </c>
      <c r="I1279" s="240"/>
      <c r="J1279" s="236"/>
      <c r="K1279" s="236"/>
      <c r="L1279" s="241"/>
      <c r="M1279" s="242"/>
      <c r="N1279" s="243"/>
      <c r="O1279" s="243"/>
      <c r="P1279" s="243"/>
      <c r="Q1279" s="243"/>
      <c r="R1279" s="243"/>
      <c r="S1279" s="243"/>
      <c r="T1279" s="244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5" t="s">
        <v>217</v>
      </c>
      <c r="AU1279" s="245" t="s">
        <v>81</v>
      </c>
      <c r="AV1279" s="13" t="s">
        <v>81</v>
      </c>
      <c r="AW1279" s="13" t="s">
        <v>33</v>
      </c>
      <c r="AX1279" s="13" t="s">
        <v>72</v>
      </c>
      <c r="AY1279" s="245" t="s">
        <v>204</v>
      </c>
    </row>
    <row r="1280" s="15" customFormat="1">
      <c r="A1280" s="15"/>
      <c r="B1280" s="257"/>
      <c r="C1280" s="258"/>
      <c r="D1280" s="228" t="s">
        <v>217</v>
      </c>
      <c r="E1280" s="259" t="s">
        <v>19</v>
      </c>
      <c r="F1280" s="260" t="s">
        <v>945</v>
      </c>
      <c r="G1280" s="258"/>
      <c r="H1280" s="259" t="s">
        <v>19</v>
      </c>
      <c r="I1280" s="261"/>
      <c r="J1280" s="258"/>
      <c r="K1280" s="258"/>
      <c r="L1280" s="262"/>
      <c r="M1280" s="263"/>
      <c r="N1280" s="264"/>
      <c r="O1280" s="264"/>
      <c r="P1280" s="264"/>
      <c r="Q1280" s="264"/>
      <c r="R1280" s="264"/>
      <c r="S1280" s="264"/>
      <c r="T1280" s="265"/>
      <c r="U1280" s="15"/>
      <c r="V1280" s="15"/>
      <c r="W1280" s="15"/>
      <c r="X1280" s="15"/>
      <c r="Y1280" s="15"/>
      <c r="Z1280" s="15"/>
      <c r="AA1280" s="15"/>
      <c r="AB1280" s="15"/>
      <c r="AC1280" s="15"/>
      <c r="AD1280" s="15"/>
      <c r="AE1280" s="15"/>
      <c r="AT1280" s="266" t="s">
        <v>217</v>
      </c>
      <c r="AU1280" s="266" t="s">
        <v>81</v>
      </c>
      <c r="AV1280" s="15" t="s">
        <v>79</v>
      </c>
      <c r="AW1280" s="15" t="s">
        <v>33</v>
      </c>
      <c r="AX1280" s="15" t="s">
        <v>72</v>
      </c>
      <c r="AY1280" s="266" t="s">
        <v>204</v>
      </c>
    </row>
    <row r="1281" s="13" customFormat="1">
      <c r="A1281" s="13"/>
      <c r="B1281" s="235"/>
      <c r="C1281" s="236"/>
      <c r="D1281" s="228" t="s">
        <v>217</v>
      </c>
      <c r="E1281" s="237" t="s">
        <v>19</v>
      </c>
      <c r="F1281" s="238" t="s">
        <v>1356</v>
      </c>
      <c r="G1281" s="236"/>
      <c r="H1281" s="239">
        <v>55.256</v>
      </c>
      <c r="I1281" s="240"/>
      <c r="J1281" s="236"/>
      <c r="K1281" s="236"/>
      <c r="L1281" s="241"/>
      <c r="M1281" s="242"/>
      <c r="N1281" s="243"/>
      <c r="O1281" s="243"/>
      <c r="P1281" s="243"/>
      <c r="Q1281" s="243"/>
      <c r="R1281" s="243"/>
      <c r="S1281" s="243"/>
      <c r="T1281" s="244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5" t="s">
        <v>217</v>
      </c>
      <c r="AU1281" s="245" t="s">
        <v>81</v>
      </c>
      <c r="AV1281" s="13" t="s">
        <v>81</v>
      </c>
      <c r="AW1281" s="13" t="s">
        <v>33</v>
      </c>
      <c r="AX1281" s="13" t="s">
        <v>72</v>
      </c>
      <c r="AY1281" s="245" t="s">
        <v>204</v>
      </c>
    </row>
    <row r="1282" s="13" customFormat="1">
      <c r="A1282" s="13"/>
      <c r="B1282" s="235"/>
      <c r="C1282" s="236"/>
      <c r="D1282" s="228" t="s">
        <v>217</v>
      </c>
      <c r="E1282" s="237" t="s">
        <v>19</v>
      </c>
      <c r="F1282" s="238" t="s">
        <v>1357</v>
      </c>
      <c r="G1282" s="236"/>
      <c r="H1282" s="239">
        <v>21.504999999999999</v>
      </c>
      <c r="I1282" s="240"/>
      <c r="J1282" s="236"/>
      <c r="K1282" s="236"/>
      <c r="L1282" s="241"/>
      <c r="M1282" s="242"/>
      <c r="N1282" s="243"/>
      <c r="O1282" s="243"/>
      <c r="P1282" s="243"/>
      <c r="Q1282" s="243"/>
      <c r="R1282" s="243"/>
      <c r="S1282" s="243"/>
      <c r="T1282" s="244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5" t="s">
        <v>217</v>
      </c>
      <c r="AU1282" s="245" t="s">
        <v>81</v>
      </c>
      <c r="AV1282" s="13" t="s">
        <v>81</v>
      </c>
      <c r="AW1282" s="13" t="s">
        <v>33</v>
      </c>
      <c r="AX1282" s="13" t="s">
        <v>72</v>
      </c>
      <c r="AY1282" s="245" t="s">
        <v>204</v>
      </c>
    </row>
    <row r="1283" s="13" customFormat="1">
      <c r="A1283" s="13"/>
      <c r="B1283" s="235"/>
      <c r="C1283" s="236"/>
      <c r="D1283" s="228" t="s">
        <v>217</v>
      </c>
      <c r="E1283" s="237" t="s">
        <v>19</v>
      </c>
      <c r="F1283" s="238" t="s">
        <v>1358</v>
      </c>
      <c r="G1283" s="236"/>
      <c r="H1283" s="239">
        <v>11.58</v>
      </c>
      <c r="I1283" s="240"/>
      <c r="J1283" s="236"/>
      <c r="K1283" s="236"/>
      <c r="L1283" s="241"/>
      <c r="M1283" s="242"/>
      <c r="N1283" s="243"/>
      <c r="O1283" s="243"/>
      <c r="P1283" s="243"/>
      <c r="Q1283" s="243"/>
      <c r="R1283" s="243"/>
      <c r="S1283" s="243"/>
      <c r="T1283" s="244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5" t="s">
        <v>217</v>
      </c>
      <c r="AU1283" s="245" t="s">
        <v>81</v>
      </c>
      <c r="AV1283" s="13" t="s">
        <v>81</v>
      </c>
      <c r="AW1283" s="13" t="s">
        <v>33</v>
      </c>
      <c r="AX1283" s="13" t="s">
        <v>72</v>
      </c>
      <c r="AY1283" s="245" t="s">
        <v>204</v>
      </c>
    </row>
    <row r="1284" s="13" customFormat="1">
      <c r="A1284" s="13"/>
      <c r="B1284" s="235"/>
      <c r="C1284" s="236"/>
      <c r="D1284" s="228" t="s">
        <v>217</v>
      </c>
      <c r="E1284" s="237" t="s">
        <v>19</v>
      </c>
      <c r="F1284" s="238" t="s">
        <v>1359</v>
      </c>
      <c r="G1284" s="236"/>
      <c r="H1284" s="239">
        <v>-0.79700000000000004</v>
      </c>
      <c r="I1284" s="240"/>
      <c r="J1284" s="236"/>
      <c r="K1284" s="236"/>
      <c r="L1284" s="241"/>
      <c r="M1284" s="242"/>
      <c r="N1284" s="243"/>
      <c r="O1284" s="243"/>
      <c r="P1284" s="243"/>
      <c r="Q1284" s="243"/>
      <c r="R1284" s="243"/>
      <c r="S1284" s="243"/>
      <c r="T1284" s="244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5" t="s">
        <v>217</v>
      </c>
      <c r="AU1284" s="245" t="s">
        <v>81</v>
      </c>
      <c r="AV1284" s="13" t="s">
        <v>81</v>
      </c>
      <c r="AW1284" s="13" t="s">
        <v>33</v>
      </c>
      <c r="AX1284" s="13" t="s">
        <v>72</v>
      </c>
      <c r="AY1284" s="245" t="s">
        <v>204</v>
      </c>
    </row>
    <row r="1285" s="13" customFormat="1">
      <c r="A1285" s="13"/>
      <c r="B1285" s="235"/>
      <c r="C1285" s="236"/>
      <c r="D1285" s="228" t="s">
        <v>217</v>
      </c>
      <c r="E1285" s="237" t="s">
        <v>19</v>
      </c>
      <c r="F1285" s="238" t="s">
        <v>1325</v>
      </c>
      <c r="G1285" s="236"/>
      <c r="H1285" s="239">
        <v>-0.29699999999999999</v>
      </c>
      <c r="I1285" s="240"/>
      <c r="J1285" s="236"/>
      <c r="K1285" s="236"/>
      <c r="L1285" s="241"/>
      <c r="M1285" s="242"/>
      <c r="N1285" s="243"/>
      <c r="O1285" s="243"/>
      <c r="P1285" s="243"/>
      <c r="Q1285" s="243"/>
      <c r="R1285" s="243"/>
      <c r="S1285" s="243"/>
      <c r="T1285" s="244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5" t="s">
        <v>217</v>
      </c>
      <c r="AU1285" s="245" t="s">
        <v>81</v>
      </c>
      <c r="AV1285" s="13" t="s">
        <v>81</v>
      </c>
      <c r="AW1285" s="13" t="s">
        <v>33</v>
      </c>
      <c r="AX1285" s="13" t="s">
        <v>72</v>
      </c>
      <c r="AY1285" s="245" t="s">
        <v>204</v>
      </c>
    </row>
    <row r="1286" s="13" customFormat="1">
      <c r="A1286" s="13"/>
      <c r="B1286" s="235"/>
      <c r="C1286" s="236"/>
      <c r="D1286" s="228" t="s">
        <v>217</v>
      </c>
      <c r="E1286" s="237" t="s">
        <v>19</v>
      </c>
      <c r="F1286" s="238" t="s">
        <v>1326</v>
      </c>
      <c r="G1286" s="236"/>
      <c r="H1286" s="239">
        <v>-3.8889999999999998</v>
      </c>
      <c r="I1286" s="240"/>
      <c r="J1286" s="236"/>
      <c r="K1286" s="236"/>
      <c r="L1286" s="241"/>
      <c r="M1286" s="242"/>
      <c r="N1286" s="243"/>
      <c r="O1286" s="243"/>
      <c r="P1286" s="243"/>
      <c r="Q1286" s="243"/>
      <c r="R1286" s="243"/>
      <c r="S1286" s="243"/>
      <c r="T1286" s="244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5" t="s">
        <v>217</v>
      </c>
      <c r="AU1286" s="245" t="s">
        <v>81</v>
      </c>
      <c r="AV1286" s="13" t="s">
        <v>81</v>
      </c>
      <c r="AW1286" s="13" t="s">
        <v>33</v>
      </c>
      <c r="AX1286" s="13" t="s">
        <v>72</v>
      </c>
      <c r="AY1286" s="245" t="s">
        <v>204</v>
      </c>
    </row>
    <row r="1287" s="13" customFormat="1">
      <c r="A1287" s="13"/>
      <c r="B1287" s="235"/>
      <c r="C1287" s="236"/>
      <c r="D1287" s="228" t="s">
        <v>217</v>
      </c>
      <c r="E1287" s="237" t="s">
        <v>19</v>
      </c>
      <c r="F1287" s="238" t="s">
        <v>1327</v>
      </c>
      <c r="G1287" s="236"/>
      <c r="H1287" s="239">
        <v>-0.68200000000000005</v>
      </c>
      <c r="I1287" s="240"/>
      <c r="J1287" s="236"/>
      <c r="K1287" s="236"/>
      <c r="L1287" s="241"/>
      <c r="M1287" s="242"/>
      <c r="N1287" s="243"/>
      <c r="O1287" s="243"/>
      <c r="P1287" s="243"/>
      <c r="Q1287" s="243"/>
      <c r="R1287" s="243"/>
      <c r="S1287" s="243"/>
      <c r="T1287" s="244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5" t="s">
        <v>217</v>
      </c>
      <c r="AU1287" s="245" t="s">
        <v>81</v>
      </c>
      <c r="AV1287" s="13" t="s">
        <v>81</v>
      </c>
      <c r="AW1287" s="13" t="s">
        <v>33</v>
      </c>
      <c r="AX1287" s="13" t="s">
        <v>72</v>
      </c>
      <c r="AY1287" s="245" t="s">
        <v>204</v>
      </c>
    </row>
    <row r="1288" s="13" customFormat="1">
      <c r="A1288" s="13"/>
      <c r="B1288" s="235"/>
      <c r="C1288" s="236"/>
      <c r="D1288" s="228" t="s">
        <v>217</v>
      </c>
      <c r="E1288" s="237" t="s">
        <v>19</v>
      </c>
      <c r="F1288" s="238" t="s">
        <v>1328</v>
      </c>
      <c r="G1288" s="236"/>
      <c r="H1288" s="239">
        <v>-0.89900000000000002</v>
      </c>
      <c r="I1288" s="240"/>
      <c r="J1288" s="236"/>
      <c r="K1288" s="236"/>
      <c r="L1288" s="241"/>
      <c r="M1288" s="242"/>
      <c r="N1288" s="243"/>
      <c r="O1288" s="243"/>
      <c r="P1288" s="243"/>
      <c r="Q1288" s="243"/>
      <c r="R1288" s="243"/>
      <c r="S1288" s="243"/>
      <c r="T1288" s="244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5" t="s">
        <v>217</v>
      </c>
      <c r="AU1288" s="245" t="s">
        <v>81</v>
      </c>
      <c r="AV1288" s="13" t="s">
        <v>81</v>
      </c>
      <c r="AW1288" s="13" t="s">
        <v>33</v>
      </c>
      <c r="AX1288" s="13" t="s">
        <v>72</v>
      </c>
      <c r="AY1288" s="245" t="s">
        <v>204</v>
      </c>
    </row>
    <row r="1289" s="13" customFormat="1">
      <c r="A1289" s="13"/>
      <c r="B1289" s="235"/>
      <c r="C1289" s="236"/>
      <c r="D1289" s="228" t="s">
        <v>217</v>
      </c>
      <c r="E1289" s="237" t="s">
        <v>19</v>
      </c>
      <c r="F1289" s="238" t="s">
        <v>1329</v>
      </c>
      <c r="G1289" s="236"/>
      <c r="H1289" s="239">
        <v>-3.7709999999999999</v>
      </c>
      <c r="I1289" s="240"/>
      <c r="J1289" s="236"/>
      <c r="K1289" s="236"/>
      <c r="L1289" s="241"/>
      <c r="M1289" s="242"/>
      <c r="N1289" s="243"/>
      <c r="O1289" s="243"/>
      <c r="P1289" s="243"/>
      <c r="Q1289" s="243"/>
      <c r="R1289" s="243"/>
      <c r="S1289" s="243"/>
      <c r="T1289" s="244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5" t="s">
        <v>217</v>
      </c>
      <c r="AU1289" s="245" t="s">
        <v>81</v>
      </c>
      <c r="AV1289" s="13" t="s">
        <v>81</v>
      </c>
      <c r="AW1289" s="13" t="s">
        <v>33</v>
      </c>
      <c r="AX1289" s="13" t="s">
        <v>72</v>
      </c>
      <c r="AY1289" s="245" t="s">
        <v>204</v>
      </c>
    </row>
    <row r="1290" s="13" customFormat="1">
      <c r="A1290" s="13"/>
      <c r="B1290" s="235"/>
      <c r="C1290" s="236"/>
      <c r="D1290" s="228" t="s">
        <v>217</v>
      </c>
      <c r="E1290" s="237" t="s">
        <v>19</v>
      </c>
      <c r="F1290" s="238" t="s">
        <v>1336</v>
      </c>
      <c r="G1290" s="236"/>
      <c r="H1290" s="239">
        <v>-0.254</v>
      </c>
      <c r="I1290" s="240"/>
      <c r="J1290" s="236"/>
      <c r="K1290" s="236"/>
      <c r="L1290" s="241"/>
      <c r="M1290" s="242"/>
      <c r="N1290" s="243"/>
      <c r="O1290" s="243"/>
      <c r="P1290" s="243"/>
      <c r="Q1290" s="243"/>
      <c r="R1290" s="243"/>
      <c r="S1290" s="243"/>
      <c r="T1290" s="244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5" t="s">
        <v>217</v>
      </c>
      <c r="AU1290" s="245" t="s">
        <v>81</v>
      </c>
      <c r="AV1290" s="13" t="s">
        <v>81</v>
      </c>
      <c r="AW1290" s="13" t="s">
        <v>33</v>
      </c>
      <c r="AX1290" s="13" t="s">
        <v>72</v>
      </c>
      <c r="AY1290" s="245" t="s">
        <v>204</v>
      </c>
    </row>
    <row r="1291" s="13" customFormat="1">
      <c r="A1291" s="13"/>
      <c r="B1291" s="235"/>
      <c r="C1291" s="236"/>
      <c r="D1291" s="228" t="s">
        <v>217</v>
      </c>
      <c r="E1291" s="237" t="s">
        <v>19</v>
      </c>
      <c r="F1291" s="238" t="s">
        <v>1331</v>
      </c>
      <c r="G1291" s="236"/>
      <c r="H1291" s="239">
        <v>-0.45400000000000001</v>
      </c>
      <c r="I1291" s="240"/>
      <c r="J1291" s="236"/>
      <c r="K1291" s="236"/>
      <c r="L1291" s="241"/>
      <c r="M1291" s="242"/>
      <c r="N1291" s="243"/>
      <c r="O1291" s="243"/>
      <c r="P1291" s="243"/>
      <c r="Q1291" s="243"/>
      <c r="R1291" s="243"/>
      <c r="S1291" s="243"/>
      <c r="T1291" s="244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5" t="s">
        <v>217</v>
      </c>
      <c r="AU1291" s="245" t="s">
        <v>81</v>
      </c>
      <c r="AV1291" s="13" t="s">
        <v>81</v>
      </c>
      <c r="AW1291" s="13" t="s">
        <v>33</v>
      </c>
      <c r="AX1291" s="13" t="s">
        <v>72</v>
      </c>
      <c r="AY1291" s="245" t="s">
        <v>204</v>
      </c>
    </row>
    <row r="1292" s="13" customFormat="1">
      <c r="A1292" s="13"/>
      <c r="B1292" s="235"/>
      <c r="C1292" s="236"/>
      <c r="D1292" s="228" t="s">
        <v>217</v>
      </c>
      <c r="E1292" s="237" t="s">
        <v>19</v>
      </c>
      <c r="F1292" s="238" t="s">
        <v>1360</v>
      </c>
      <c r="G1292" s="236"/>
      <c r="H1292" s="239">
        <v>1.2509999999999999</v>
      </c>
      <c r="I1292" s="240"/>
      <c r="J1292" s="236"/>
      <c r="K1292" s="236"/>
      <c r="L1292" s="241"/>
      <c r="M1292" s="242"/>
      <c r="N1292" s="243"/>
      <c r="O1292" s="243"/>
      <c r="P1292" s="243"/>
      <c r="Q1292" s="243"/>
      <c r="R1292" s="243"/>
      <c r="S1292" s="243"/>
      <c r="T1292" s="244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5" t="s">
        <v>217</v>
      </c>
      <c r="AU1292" s="245" t="s">
        <v>81</v>
      </c>
      <c r="AV1292" s="13" t="s">
        <v>81</v>
      </c>
      <c r="AW1292" s="13" t="s">
        <v>33</v>
      </c>
      <c r="AX1292" s="13" t="s">
        <v>72</v>
      </c>
      <c r="AY1292" s="245" t="s">
        <v>204</v>
      </c>
    </row>
    <row r="1293" s="13" customFormat="1">
      <c r="A1293" s="13"/>
      <c r="B1293" s="235"/>
      <c r="C1293" s="236"/>
      <c r="D1293" s="228" t="s">
        <v>217</v>
      </c>
      <c r="E1293" s="237" t="s">
        <v>19</v>
      </c>
      <c r="F1293" s="238" t="s">
        <v>1361</v>
      </c>
      <c r="G1293" s="236"/>
      <c r="H1293" s="239">
        <v>6.1159999999999997</v>
      </c>
      <c r="I1293" s="240"/>
      <c r="J1293" s="236"/>
      <c r="K1293" s="236"/>
      <c r="L1293" s="241"/>
      <c r="M1293" s="242"/>
      <c r="N1293" s="243"/>
      <c r="O1293" s="243"/>
      <c r="P1293" s="243"/>
      <c r="Q1293" s="243"/>
      <c r="R1293" s="243"/>
      <c r="S1293" s="243"/>
      <c r="T1293" s="244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5" t="s">
        <v>217</v>
      </c>
      <c r="AU1293" s="245" t="s">
        <v>81</v>
      </c>
      <c r="AV1293" s="13" t="s">
        <v>81</v>
      </c>
      <c r="AW1293" s="13" t="s">
        <v>33</v>
      </c>
      <c r="AX1293" s="13" t="s">
        <v>72</v>
      </c>
      <c r="AY1293" s="245" t="s">
        <v>204</v>
      </c>
    </row>
    <row r="1294" s="16" customFormat="1">
      <c r="A1294" s="16"/>
      <c r="B1294" s="267"/>
      <c r="C1294" s="268"/>
      <c r="D1294" s="228" t="s">
        <v>217</v>
      </c>
      <c r="E1294" s="269" t="s">
        <v>19</v>
      </c>
      <c r="F1294" s="270" t="s">
        <v>268</v>
      </c>
      <c r="G1294" s="268"/>
      <c r="H1294" s="271">
        <v>147.74900000000002</v>
      </c>
      <c r="I1294" s="272"/>
      <c r="J1294" s="268"/>
      <c r="K1294" s="268"/>
      <c r="L1294" s="273"/>
      <c r="M1294" s="274"/>
      <c r="N1294" s="275"/>
      <c r="O1294" s="275"/>
      <c r="P1294" s="275"/>
      <c r="Q1294" s="275"/>
      <c r="R1294" s="275"/>
      <c r="S1294" s="275"/>
      <c r="T1294" s="276"/>
      <c r="U1294" s="16"/>
      <c r="V1294" s="16"/>
      <c r="W1294" s="16"/>
      <c r="X1294" s="16"/>
      <c r="Y1294" s="16"/>
      <c r="Z1294" s="16"/>
      <c r="AA1294" s="16"/>
      <c r="AB1294" s="16"/>
      <c r="AC1294" s="16"/>
      <c r="AD1294" s="16"/>
      <c r="AE1294" s="16"/>
      <c r="AT1294" s="277" t="s">
        <v>217</v>
      </c>
      <c r="AU1294" s="277" t="s">
        <v>81</v>
      </c>
      <c r="AV1294" s="16" t="s">
        <v>227</v>
      </c>
      <c r="AW1294" s="16" t="s">
        <v>33</v>
      </c>
      <c r="AX1294" s="16" t="s">
        <v>72</v>
      </c>
      <c r="AY1294" s="277" t="s">
        <v>204</v>
      </c>
    </row>
    <row r="1295" s="15" customFormat="1">
      <c r="A1295" s="15"/>
      <c r="B1295" s="257"/>
      <c r="C1295" s="258"/>
      <c r="D1295" s="228" t="s">
        <v>217</v>
      </c>
      <c r="E1295" s="259" t="s">
        <v>19</v>
      </c>
      <c r="F1295" s="260" t="s">
        <v>1314</v>
      </c>
      <c r="G1295" s="258"/>
      <c r="H1295" s="259" t="s">
        <v>19</v>
      </c>
      <c r="I1295" s="261"/>
      <c r="J1295" s="258"/>
      <c r="K1295" s="258"/>
      <c r="L1295" s="262"/>
      <c r="M1295" s="263"/>
      <c r="N1295" s="264"/>
      <c r="O1295" s="264"/>
      <c r="P1295" s="264"/>
      <c r="Q1295" s="264"/>
      <c r="R1295" s="264"/>
      <c r="S1295" s="264"/>
      <c r="T1295" s="265"/>
      <c r="U1295" s="15"/>
      <c r="V1295" s="15"/>
      <c r="W1295" s="15"/>
      <c r="X1295" s="15"/>
      <c r="Y1295" s="15"/>
      <c r="Z1295" s="15"/>
      <c r="AA1295" s="15"/>
      <c r="AB1295" s="15"/>
      <c r="AC1295" s="15"/>
      <c r="AD1295" s="15"/>
      <c r="AE1295" s="15"/>
      <c r="AT1295" s="266" t="s">
        <v>217</v>
      </c>
      <c r="AU1295" s="266" t="s">
        <v>81</v>
      </c>
      <c r="AV1295" s="15" t="s">
        <v>79</v>
      </c>
      <c r="AW1295" s="15" t="s">
        <v>33</v>
      </c>
      <c r="AX1295" s="15" t="s">
        <v>72</v>
      </c>
      <c r="AY1295" s="266" t="s">
        <v>204</v>
      </c>
    </row>
    <row r="1296" s="15" customFormat="1">
      <c r="A1296" s="15"/>
      <c r="B1296" s="257"/>
      <c r="C1296" s="258"/>
      <c r="D1296" s="228" t="s">
        <v>217</v>
      </c>
      <c r="E1296" s="259" t="s">
        <v>19</v>
      </c>
      <c r="F1296" s="260" t="s">
        <v>1315</v>
      </c>
      <c r="G1296" s="258"/>
      <c r="H1296" s="259" t="s">
        <v>19</v>
      </c>
      <c r="I1296" s="261"/>
      <c r="J1296" s="258"/>
      <c r="K1296" s="258"/>
      <c r="L1296" s="262"/>
      <c r="M1296" s="263"/>
      <c r="N1296" s="264"/>
      <c r="O1296" s="264"/>
      <c r="P1296" s="264"/>
      <c r="Q1296" s="264"/>
      <c r="R1296" s="264"/>
      <c r="S1296" s="264"/>
      <c r="T1296" s="265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6" t="s">
        <v>217</v>
      </c>
      <c r="AU1296" s="266" t="s">
        <v>81</v>
      </c>
      <c r="AV1296" s="15" t="s">
        <v>79</v>
      </c>
      <c r="AW1296" s="15" t="s">
        <v>33</v>
      </c>
      <c r="AX1296" s="15" t="s">
        <v>72</v>
      </c>
      <c r="AY1296" s="266" t="s">
        <v>204</v>
      </c>
    </row>
    <row r="1297" s="13" customFormat="1">
      <c r="A1297" s="13"/>
      <c r="B1297" s="235"/>
      <c r="C1297" s="236"/>
      <c r="D1297" s="228" t="s">
        <v>217</v>
      </c>
      <c r="E1297" s="237" t="s">
        <v>19</v>
      </c>
      <c r="F1297" s="238" t="s">
        <v>1362</v>
      </c>
      <c r="G1297" s="236"/>
      <c r="H1297" s="239">
        <v>17.998999999999999</v>
      </c>
      <c r="I1297" s="240"/>
      <c r="J1297" s="236"/>
      <c r="K1297" s="236"/>
      <c r="L1297" s="241"/>
      <c r="M1297" s="242"/>
      <c r="N1297" s="243"/>
      <c r="O1297" s="243"/>
      <c r="P1297" s="243"/>
      <c r="Q1297" s="243"/>
      <c r="R1297" s="243"/>
      <c r="S1297" s="243"/>
      <c r="T1297" s="244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5" t="s">
        <v>217</v>
      </c>
      <c r="AU1297" s="245" t="s">
        <v>81</v>
      </c>
      <c r="AV1297" s="13" t="s">
        <v>81</v>
      </c>
      <c r="AW1297" s="13" t="s">
        <v>33</v>
      </c>
      <c r="AX1297" s="13" t="s">
        <v>72</v>
      </c>
      <c r="AY1297" s="245" t="s">
        <v>204</v>
      </c>
    </row>
    <row r="1298" s="13" customFormat="1">
      <c r="A1298" s="13"/>
      <c r="B1298" s="235"/>
      <c r="C1298" s="236"/>
      <c r="D1298" s="228" t="s">
        <v>217</v>
      </c>
      <c r="E1298" s="237" t="s">
        <v>19</v>
      </c>
      <c r="F1298" s="238" t="s">
        <v>1318</v>
      </c>
      <c r="G1298" s="236"/>
      <c r="H1298" s="239">
        <v>-0.68000000000000005</v>
      </c>
      <c r="I1298" s="240"/>
      <c r="J1298" s="236"/>
      <c r="K1298" s="236"/>
      <c r="L1298" s="241"/>
      <c r="M1298" s="242"/>
      <c r="N1298" s="243"/>
      <c r="O1298" s="243"/>
      <c r="P1298" s="243"/>
      <c r="Q1298" s="243"/>
      <c r="R1298" s="243"/>
      <c r="S1298" s="243"/>
      <c r="T1298" s="244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5" t="s">
        <v>217</v>
      </c>
      <c r="AU1298" s="245" t="s">
        <v>81</v>
      </c>
      <c r="AV1298" s="13" t="s">
        <v>81</v>
      </c>
      <c r="AW1298" s="13" t="s">
        <v>33</v>
      </c>
      <c r="AX1298" s="13" t="s">
        <v>72</v>
      </c>
      <c r="AY1298" s="245" t="s">
        <v>204</v>
      </c>
    </row>
    <row r="1299" s="15" customFormat="1">
      <c r="A1299" s="15"/>
      <c r="B1299" s="257"/>
      <c r="C1299" s="258"/>
      <c r="D1299" s="228" t="s">
        <v>217</v>
      </c>
      <c r="E1299" s="259" t="s">
        <v>19</v>
      </c>
      <c r="F1299" s="260" t="s">
        <v>1319</v>
      </c>
      <c r="G1299" s="258"/>
      <c r="H1299" s="259" t="s">
        <v>19</v>
      </c>
      <c r="I1299" s="261"/>
      <c r="J1299" s="258"/>
      <c r="K1299" s="258"/>
      <c r="L1299" s="262"/>
      <c r="M1299" s="263"/>
      <c r="N1299" s="264"/>
      <c r="O1299" s="264"/>
      <c r="P1299" s="264"/>
      <c r="Q1299" s="264"/>
      <c r="R1299" s="264"/>
      <c r="S1299" s="264"/>
      <c r="T1299" s="265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6" t="s">
        <v>217</v>
      </c>
      <c r="AU1299" s="266" t="s">
        <v>81</v>
      </c>
      <c r="AV1299" s="15" t="s">
        <v>79</v>
      </c>
      <c r="AW1299" s="15" t="s">
        <v>33</v>
      </c>
      <c r="AX1299" s="15" t="s">
        <v>72</v>
      </c>
      <c r="AY1299" s="266" t="s">
        <v>204</v>
      </c>
    </row>
    <row r="1300" s="13" customFormat="1">
      <c r="A1300" s="13"/>
      <c r="B1300" s="235"/>
      <c r="C1300" s="236"/>
      <c r="D1300" s="228" t="s">
        <v>217</v>
      </c>
      <c r="E1300" s="237" t="s">
        <v>19</v>
      </c>
      <c r="F1300" s="238" t="s">
        <v>1363</v>
      </c>
      <c r="G1300" s="236"/>
      <c r="H1300" s="239">
        <v>17.710999999999999</v>
      </c>
      <c r="I1300" s="240"/>
      <c r="J1300" s="236"/>
      <c r="K1300" s="236"/>
      <c r="L1300" s="241"/>
      <c r="M1300" s="242"/>
      <c r="N1300" s="243"/>
      <c r="O1300" s="243"/>
      <c r="P1300" s="243"/>
      <c r="Q1300" s="243"/>
      <c r="R1300" s="243"/>
      <c r="S1300" s="243"/>
      <c r="T1300" s="244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5" t="s">
        <v>217</v>
      </c>
      <c r="AU1300" s="245" t="s">
        <v>81</v>
      </c>
      <c r="AV1300" s="13" t="s">
        <v>81</v>
      </c>
      <c r="AW1300" s="13" t="s">
        <v>33</v>
      </c>
      <c r="AX1300" s="13" t="s">
        <v>72</v>
      </c>
      <c r="AY1300" s="245" t="s">
        <v>204</v>
      </c>
    </row>
    <row r="1301" s="13" customFormat="1">
      <c r="A1301" s="13"/>
      <c r="B1301" s="235"/>
      <c r="C1301" s="236"/>
      <c r="D1301" s="228" t="s">
        <v>217</v>
      </c>
      <c r="E1301" s="237" t="s">
        <v>19</v>
      </c>
      <c r="F1301" s="238" t="s">
        <v>1364</v>
      </c>
      <c r="G1301" s="236"/>
      <c r="H1301" s="239">
        <v>25.184000000000001</v>
      </c>
      <c r="I1301" s="240"/>
      <c r="J1301" s="236"/>
      <c r="K1301" s="236"/>
      <c r="L1301" s="241"/>
      <c r="M1301" s="242"/>
      <c r="N1301" s="243"/>
      <c r="O1301" s="243"/>
      <c r="P1301" s="243"/>
      <c r="Q1301" s="243"/>
      <c r="R1301" s="243"/>
      <c r="S1301" s="243"/>
      <c r="T1301" s="244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5" t="s">
        <v>217</v>
      </c>
      <c r="AU1301" s="245" t="s">
        <v>81</v>
      </c>
      <c r="AV1301" s="13" t="s">
        <v>81</v>
      </c>
      <c r="AW1301" s="13" t="s">
        <v>33</v>
      </c>
      <c r="AX1301" s="13" t="s">
        <v>72</v>
      </c>
      <c r="AY1301" s="245" t="s">
        <v>204</v>
      </c>
    </row>
    <row r="1302" s="13" customFormat="1">
      <c r="A1302" s="13"/>
      <c r="B1302" s="235"/>
      <c r="C1302" s="236"/>
      <c r="D1302" s="228" t="s">
        <v>217</v>
      </c>
      <c r="E1302" s="237" t="s">
        <v>19</v>
      </c>
      <c r="F1302" s="238" t="s">
        <v>1324</v>
      </c>
      <c r="G1302" s="236"/>
      <c r="H1302" s="239">
        <v>-0.79700000000000004</v>
      </c>
      <c r="I1302" s="240"/>
      <c r="J1302" s="236"/>
      <c r="K1302" s="236"/>
      <c r="L1302" s="241"/>
      <c r="M1302" s="242"/>
      <c r="N1302" s="243"/>
      <c r="O1302" s="243"/>
      <c r="P1302" s="243"/>
      <c r="Q1302" s="243"/>
      <c r="R1302" s="243"/>
      <c r="S1302" s="243"/>
      <c r="T1302" s="244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5" t="s">
        <v>217</v>
      </c>
      <c r="AU1302" s="245" t="s">
        <v>81</v>
      </c>
      <c r="AV1302" s="13" t="s">
        <v>81</v>
      </c>
      <c r="AW1302" s="13" t="s">
        <v>33</v>
      </c>
      <c r="AX1302" s="13" t="s">
        <v>72</v>
      </c>
      <c r="AY1302" s="245" t="s">
        <v>204</v>
      </c>
    </row>
    <row r="1303" s="13" customFormat="1">
      <c r="A1303" s="13"/>
      <c r="B1303" s="235"/>
      <c r="C1303" s="236"/>
      <c r="D1303" s="228" t="s">
        <v>217</v>
      </c>
      <c r="E1303" s="237" t="s">
        <v>19</v>
      </c>
      <c r="F1303" s="238" t="s">
        <v>1325</v>
      </c>
      <c r="G1303" s="236"/>
      <c r="H1303" s="239">
        <v>-0.29699999999999999</v>
      </c>
      <c r="I1303" s="240"/>
      <c r="J1303" s="236"/>
      <c r="K1303" s="236"/>
      <c r="L1303" s="241"/>
      <c r="M1303" s="242"/>
      <c r="N1303" s="243"/>
      <c r="O1303" s="243"/>
      <c r="P1303" s="243"/>
      <c r="Q1303" s="243"/>
      <c r="R1303" s="243"/>
      <c r="S1303" s="243"/>
      <c r="T1303" s="244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5" t="s">
        <v>217</v>
      </c>
      <c r="AU1303" s="245" t="s">
        <v>81</v>
      </c>
      <c r="AV1303" s="13" t="s">
        <v>81</v>
      </c>
      <c r="AW1303" s="13" t="s">
        <v>33</v>
      </c>
      <c r="AX1303" s="13" t="s">
        <v>72</v>
      </c>
      <c r="AY1303" s="245" t="s">
        <v>204</v>
      </c>
    </row>
    <row r="1304" s="13" customFormat="1">
      <c r="A1304" s="13"/>
      <c r="B1304" s="235"/>
      <c r="C1304" s="236"/>
      <c r="D1304" s="228" t="s">
        <v>217</v>
      </c>
      <c r="E1304" s="237" t="s">
        <v>19</v>
      </c>
      <c r="F1304" s="238" t="s">
        <v>1326</v>
      </c>
      <c r="G1304" s="236"/>
      <c r="H1304" s="239">
        <v>-3.8889999999999998</v>
      </c>
      <c r="I1304" s="240"/>
      <c r="J1304" s="236"/>
      <c r="K1304" s="236"/>
      <c r="L1304" s="241"/>
      <c r="M1304" s="242"/>
      <c r="N1304" s="243"/>
      <c r="O1304" s="243"/>
      <c r="P1304" s="243"/>
      <c r="Q1304" s="243"/>
      <c r="R1304" s="243"/>
      <c r="S1304" s="243"/>
      <c r="T1304" s="244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5" t="s">
        <v>217</v>
      </c>
      <c r="AU1304" s="245" t="s">
        <v>81</v>
      </c>
      <c r="AV1304" s="13" t="s">
        <v>81</v>
      </c>
      <c r="AW1304" s="13" t="s">
        <v>33</v>
      </c>
      <c r="AX1304" s="13" t="s">
        <v>72</v>
      </c>
      <c r="AY1304" s="245" t="s">
        <v>204</v>
      </c>
    </row>
    <row r="1305" s="13" customFormat="1">
      <c r="A1305" s="13"/>
      <c r="B1305" s="235"/>
      <c r="C1305" s="236"/>
      <c r="D1305" s="228" t="s">
        <v>217</v>
      </c>
      <c r="E1305" s="237" t="s">
        <v>19</v>
      </c>
      <c r="F1305" s="238" t="s">
        <v>1327</v>
      </c>
      <c r="G1305" s="236"/>
      <c r="H1305" s="239">
        <v>-0.68200000000000005</v>
      </c>
      <c r="I1305" s="240"/>
      <c r="J1305" s="236"/>
      <c r="K1305" s="236"/>
      <c r="L1305" s="241"/>
      <c r="M1305" s="242"/>
      <c r="N1305" s="243"/>
      <c r="O1305" s="243"/>
      <c r="P1305" s="243"/>
      <c r="Q1305" s="243"/>
      <c r="R1305" s="243"/>
      <c r="S1305" s="243"/>
      <c r="T1305" s="244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5" t="s">
        <v>217</v>
      </c>
      <c r="AU1305" s="245" t="s">
        <v>81</v>
      </c>
      <c r="AV1305" s="13" t="s">
        <v>81</v>
      </c>
      <c r="AW1305" s="13" t="s">
        <v>33</v>
      </c>
      <c r="AX1305" s="13" t="s">
        <v>72</v>
      </c>
      <c r="AY1305" s="245" t="s">
        <v>204</v>
      </c>
    </row>
    <row r="1306" s="13" customFormat="1">
      <c r="A1306" s="13"/>
      <c r="B1306" s="235"/>
      <c r="C1306" s="236"/>
      <c r="D1306" s="228" t="s">
        <v>217</v>
      </c>
      <c r="E1306" s="237" t="s">
        <v>19</v>
      </c>
      <c r="F1306" s="238" t="s">
        <v>1328</v>
      </c>
      <c r="G1306" s="236"/>
      <c r="H1306" s="239">
        <v>-0.89900000000000002</v>
      </c>
      <c r="I1306" s="240"/>
      <c r="J1306" s="236"/>
      <c r="K1306" s="236"/>
      <c r="L1306" s="241"/>
      <c r="M1306" s="242"/>
      <c r="N1306" s="243"/>
      <c r="O1306" s="243"/>
      <c r="P1306" s="243"/>
      <c r="Q1306" s="243"/>
      <c r="R1306" s="243"/>
      <c r="S1306" s="243"/>
      <c r="T1306" s="244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5" t="s">
        <v>217</v>
      </c>
      <c r="AU1306" s="245" t="s">
        <v>81</v>
      </c>
      <c r="AV1306" s="13" t="s">
        <v>81</v>
      </c>
      <c r="AW1306" s="13" t="s">
        <v>33</v>
      </c>
      <c r="AX1306" s="13" t="s">
        <v>72</v>
      </c>
      <c r="AY1306" s="245" t="s">
        <v>204</v>
      </c>
    </row>
    <row r="1307" s="13" customFormat="1">
      <c r="A1307" s="13"/>
      <c r="B1307" s="235"/>
      <c r="C1307" s="236"/>
      <c r="D1307" s="228" t="s">
        <v>217</v>
      </c>
      <c r="E1307" s="237" t="s">
        <v>19</v>
      </c>
      <c r="F1307" s="238" t="s">
        <v>1329</v>
      </c>
      <c r="G1307" s="236"/>
      <c r="H1307" s="239">
        <v>-3.7709999999999999</v>
      </c>
      <c r="I1307" s="240"/>
      <c r="J1307" s="236"/>
      <c r="K1307" s="236"/>
      <c r="L1307" s="241"/>
      <c r="M1307" s="242"/>
      <c r="N1307" s="243"/>
      <c r="O1307" s="243"/>
      <c r="P1307" s="243"/>
      <c r="Q1307" s="243"/>
      <c r="R1307" s="243"/>
      <c r="S1307" s="243"/>
      <c r="T1307" s="244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5" t="s">
        <v>217</v>
      </c>
      <c r="AU1307" s="245" t="s">
        <v>81</v>
      </c>
      <c r="AV1307" s="13" t="s">
        <v>81</v>
      </c>
      <c r="AW1307" s="13" t="s">
        <v>33</v>
      </c>
      <c r="AX1307" s="13" t="s">
        <v>72</v>
      </c>
      <c r="AY1307" s="245" t="s">
        <v>204</v>
      </c>
    </row>
    <row r="1308" s="16" customFormat="1">
      <c r="A1308" s="16"/>
      <c r="B1308" s="267"/>
      <c r="C1308" s="268"/>
      <c r="D1308" s="228" t="s">
        <v>217</v>
      </c>
      <c r="E1308" s="269" t="s">
        <v>19</v>
      </c>
      <c r="F1308" s="270" t="s">
        <v>268</v>
      </c>
      <c r="G1308" s="268"/>
      <c r="H1308" s="271">
        <v>49.878999999999998</v>
      </c>
      <c r="I1308" s="272"/>
      <c r="J1308" s="268"/>
      <c r="K1308" s="268"/>
      <c r="L1308" s="273"/>
      <c r="M1308" s="274"/>
      <c r="N1308" s="275"/>
      <c r="O1308" s="275"/>
      <c r="P1308" s="275"/>
      <c r="Q1308" s="275"/>
      <c r="R1308" s="275"/>
      <c r="S1308" s="275"/>
      <c r="T1308" s="276"/>
      <c r="U1308" s="16"/>
      <c r="V1308" s="16"/>
      <c r="W1308" s="16"/>
      <c r="X1308" s="16"/>
      <c r="Y1308" s="16"/>
      <c r="Z1308" s="16"/>
      <c r="AA1308" s="16"/>
      <c r="AB1308" s="16"/>
      <c r="AC1308" s="16"/>
      <c r="AD1308" s="16"/>
      <c r="AE1308" s="16"/>
      <c r="AT1308" s="277" t="s">
        <v>217</v>
      </c>
      <c r="AU1308" s="277" t="s">
        <v>81</v>
      </c>
      <c r="AV1308" s="16" t="s">
        <v>227</v>
      </c>
      <c r="AW1308" s="16" t="s">
        <v>33</v>
      </c>
      <c r="AX1308" s="16" t="s">
        <v>72</v>
      </c>
      <c r="AY1308" s="277" t="s">
        <v>204</v>
      </c>
    </row>
    <row r="1309" s="15" customFormat="1">
      <c r="A1309" s="15"/>
      <c r="B1309" s="257"/>
      <c r="C1309" s="258"/>
      <c r="D1309" s="228" t="s">
        <v>217</v>
      </c>
      <c r="E1309" s="259" t="s">
        <v>19</v>
      </c>
      <c r="F1309" s="260" t="s">
        <v>1333</v>
      </c>
      <c r="G1309" s="258"/>
      <c r="H1309" s="259" t="s">
        <v>19</v>
      </c>
      <c r="I1309" s="261"/>
      <c r="J1309" s="258"/>
      <c r="K1309" s="258"/>
      <c r="L1309" s="262"/>
      <c r="M1309" s="263"/>
      <c r="N1309" s="264"/>
      <c r="O1309" s="264"/>
      <c r="P1309" s="264"/>
      <c r="Q1309" s="264"/>
      <c r="R1309" s="264"/>
      <c r="S1309" s="264"/>
      <c r="T1309" s="265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66" t="s">
        <v>217</v>
      </c>
      <c r="AU1309" s="266" t="s">
        <v>81</v>
      </c>
      <c r="AV1309" s="15" t="s">
        <v>79</v>
      </c>
      <c r="AW1309" s="15" t="s">
        <v>33</v>
      </c>
      <c r="AX1309" s="15" t="s">
        <v>72</v>
      </c>
      <c r="AY1309" s="266" t="s">
        <v>204</v>
      </c>
    </row>
    <row r="1310" s="15" customFormat="1">
      <c r="A1310" s="15"/>
      <c r="B1310" s="257"/>
      <c r="C1310" s="258"/>
      <c r="D1310" s="228" t="s">
        <v>217</v>
      </c>
      <c r="E1310" s="259" t="s">
        <v>19</v>
      </c>
      <c r="F1310" s="260" t="s">
        <v>1334</v>
      </c>
      <c r="G1310" s="258"/>
      <c r="H1310" s="259" t="s">
        <v>19</v>
      </c>
      <c r="I1310" s="261"/>
      <c r="J1310" s="258"/>
      <c r="K1310" s="258"/>
      <c r="L1310" s="262"/>
      <c r="M1310" s="263"/>
      <c r="N1310" s="264"/>
      <c r="O1310" s="264"/>
      <c r="P1310" s="264"/>
      <c r="Q1310" s="264"/>
      <c r="R1310" s="264"/>
      <c r="S1310" s="264"/>
      <c r="T1310" s="265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66" t="s">
        <v>217</v>
      </c>
      <c r="AU1310" s="266" t="s">
        <v>81</v>
      </c>
      <c r="AV1310" s="15" t="s">
        <v>79</v>
      </c>
      <c r="AW1310" s="15" t="s">
        <v>33</v>
      </c>
      <c r="AX1310" s="15" t="s">
        <v>72</v>
      </c>
      <c r="AY1310" s="266" t="s">
        <v>204</v>
      </c>
    </row>
    <row r="1311" s="13" customFormat="1">
      <c r="A1311" s="13"/>
      <c r="B1311" s="235"/>
      <c r="C1311" s="236"/>
      <c r="D1311" s="228" t="s">
        <v>217</v>
      </c>
      <c r="E1311" s="237" t="s">
        <v>19</v>
      </c>
      <c r="F1311" s="238" t="s">
        <v>1365</v>
      </c>
      <c r="G1311" s="236"/>
      <c r="H1311" s="239">
        <v>1.4670000000000001</v>
      </c>
      <c r="I1311" s="240"/>
      <c r="J1311" s="236"/>
      <c r="K1311" s="236"/>
      <c r="L1311" s="241"/>
      <c r="M1311" s="242"/>
      <c r="N1311" s="243"/>
      <c r="O1311" s="243"/>
      <c r="P1311" s="243"/>
      <c r="Q1311" s="243"/>
      <c r="R1311" s="243"/>
      <c r="S1311" s="243"/>
      <c r="T1311" s="244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5" t="s">
        <v>217</v>
      </c>
      <c r="AU1311" s="245" t="s">
        <v>81</v>
      </c>
      <c r="AV1311" s="13" t="s">
        <v>81</v>
      </c>
      <c r="AW1311" s="13" t="s">
        <v>33</v>
      </c>
      <c r="AX1311" s="13" t="s">
        <v>72</v>
      </c>
      <c r="AY1311" s="245" t="s">
        <v>204</v>
      </c>
    </row>
    <row r="1312" s="13" customFormat="1">
      <c r="A1312" s="13"/>
      <c r="B1312" s="235"/>
      <c r="C1312" s="236"/>
      <c r="D1312" s="228" t="s">
        <v>217</v>
      </c>
      <c r="E1312" s="237" t="s">
        <v>19</v>
      </c>
      <c r="F1312" s="238" t="s">
        <v>1366</v>
      </c>
      <c r="G1312" s="236"/>
      <c r="H1312" s="239">
        <v>1.55</v>
      </c>
      <c r="I1312" s="240"/>
      <c r="J1312" s="236"/>
      <c r="K1312" s="236"/>
      <c r="L1312" s="241"/>
      <c r="M1312" s="242"/>
      <c r="N1312" s="243"/>
      <c r="O1312" s="243"/>
      <c r="P1312" s="243"/>
      <c r="Q1312" s="243"/>
      <c r="R1312" s="243"/>
      <c r="S1312" s="243"/>
      <c r="T1312" s="244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5" t="s">
        <v>217</v>
      </c>
      <c r="AU1312" s="245" t="s">
        <v>81</v>
      </c>
      <c r="AV1312" s="13" t="s">
        <v>81</v>
      </c>
      <c r="AW1312" s="13" t="s">
        <v>33</v>
      </c>
      <c r="AX1312" s="13" t="s">
        <v>72</v>
      </c>
      <c r="AY1312" s="245" t="s">
        <v>204</v>
      </c>
    </row>
    <row r="1313" s="13" customFormat="1">
      <c r="A1313" s="13"/>
      <c r="B1313" s="235"/>
      <c r="C1313" s="236"/>
      <c r="D1313" s="228" t="s">
        <v>217</v>
      </c>
      <c r="E1313" s="237" t="s">
        <v>19</v>
      </c>
      <c r="F1313" s="238" t="s">
        <v>1367</v>
      </c>
      <c r="G1313" s="236"/>
      <c r="H1313" s="239">
        <v>2.157</v>
      </c>
      <c r="I1313" s="240"/>
      <c r="J1313" s="236"/>
      <c r="K1313" s="236"/>
      <c r="L1313" s="241"/>
      <c r="M1313" s="242"/>
      <c r="N1313" s="243"/>
      <c r="O1313" s="243"/>
      <c r="P1313" s="243"/>
      <c r="Q1313" s="243"/>
      <c r="R1313" s="243"/>
      <c r="S1313" s="243"/>
      <c r="T1313" s="244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5" t="s">
        <v>217</v>
      </c>
      <c r="AU1313" s="245" t="s">
        <v>81</v>
      </c>
      <c r="AV1313" s="13" t="s">
        <v>81</v>
      </c>
      <c r="AW1313" s="13" t="s">
        <v>33</v>
      </c>
      <c r="AX1313" s="13" t="s">
        <v>72</v>
      </c>
      <c r="AY1313" s="245" t="s">
        <v>204</v>
      </c>
    </row>
    <row r="1314" s="16" customFormat="1">
      <c r="A1314" s="16"/>
      <c r="B1314" s="267"/>
      <c r="C1314" s="268"/>
      <c r="D1314" s="228" t="s">
        <v>217</v>
      </c>
      <c r="E1314" s="269" t="s">
        <v>19</v>
      </c>
      <c r="F1314" s="270" t="s">
        <v>268</v>
      </c>
      <c r="G1314" s="268"/>
      <c r="H1314" s="271">
        <v>5.1740000000000004</v>
      </c>
      <c r="I1314" s="272"/>
      <c r="J1314" s="268"/>
      <c r="K1314" s="268"/>
      <c r="L1314" s="273"/>
      <c r="M1314" s="274"/>
      <c r="N1314" s="275"/>
      <c r="O1314" s="275"/>
      <c r="P1314" s="275"/>
      <c r="Q1314" s="275"/>
      <c r="R1314" s="275"/>
      <c r="S1314" s="275"/>
      <c r="T1314" s="276"/>
      <c r="U1314" s="16"/>
      <c r="V1314" s="16"/>
      <c r="W1314" s="16"/>
      <c r="X1314" s="16"/>
      <c r="Y1314" s="16"/>
      <c r="Z1314" s="16"/>
      <c r="AA1314" s="16"/>
      <c r="AB1314" s="16"/>
      <c r="AC1314" s="16"/>
      <c r="AD1314" s="16"/>
      <c r="AE1314" s="16"/>
      <c r="AT1314" s="277" t="s">
        <v>217</v>
      </c>
      <c r="AU1314" s="277" t="s">
        <v>81</v>
      </c>
      <c r="AV1314" s="16" t="s">
        <v>227</v>
      </c>
      <c r="AW1314" s="16" t="s">
        <v>33</v>
      </c>
      <c r="AX1314" s="16" t="s">
        <v>72</v>
      </c>
      <c r="AY1314" s="277" t="s">
        <v>204</v>
      </c>
    </row>
    <row r="1315" s="15" customFormat="1">
      <c r="A1315" s="15"/>
      <c r="B1315" s="257"/>
      <c r="C1315" s="258"/>
      <c r="D1315" s="228" t="s">
        <v>217</v>
      </c>
      <c r="E1315" s="259" t="s">
        <v>19</v>
      </c>
      <c r="F1315" s="260" t="s">
        <v>1087</v>
      </c>
      <c r="G1315" s="258"/>
      <c r="H1315" s="259" t="s">
        <v>19</v>
      </c>
      <c r="I1315" s="261"/>
      <c r="J1315" s="258"/>
      <c r="K1315" s="258"/>
      <c r="L1315" s="262"/>
      <c r="M1315" s="263"/>
      <c r="N1315" s="264"/>
      <c r="O1315" s="264"/>
      <c r="P1315" s="264"/>
      <c r="Q1315" s="264"/>
      <c r="R1315" s="264"/>
      <c r="S1315" s="264"/>
      <c r="T1315" s="265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66" t="s">
        <v>217</v>
      </c>
      <c r="AU1315" s="266" t="s">
        <v>81</v>
      </c>
      <c r="AV1315" s="15" t="s">
        <v>79</v>
      </c>
      <c r="AW1315" s="15" t="s">
        <v>33</v>
      </c>
      <c r="AX1315" s="15" t="s">
        <v>72</v>
      </c>
      <c r="AY1315" s="266" t="s">
        <v>204</v>
      </c>
    </row>
    <row r="1316" s="15" customFormat="1">
      <c r="A1316" s="15"/>
      <c r="B1316" s="257"/>
      <c r="C1316" s="258"/>
      <c r="D1316" s="228" t="s">
        <v>217</v>
      </c>
      <c r="E1316" s="259" t="s">
        <v>19</v>
      </c>
      <c r="F1316" s="260" t="s">
        <v>1339</v>
      </c>
      <c r="G1316" s="258"/>
      <c r="H1316" s="259" t="s">
        <v>19</v>
      </c>
      <c r="I1316" s="261"/>
      <c r="J1316" s="258"/>
      <c r="K1316" s="258"/>
      <c r="L1316" s="262"/>
      <c r="M1316" s="263"/>
      <c r="N1316" s="264"/>
      <c r="O1316" s="264"/>
      <c r="P1316" s="264"/>
      <c r="Q1316" s="264"/>
      <c r="R1316" s="264"/>
      <c r="S1316" s="264"/>
      <c r="T1316" s="265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66" t="s">
        <v>217</v>
      </c>
      <c r="AU1316" s="266" t="s">
        <v>81</v>
      </c>
      <c r="AV1316" s="15" t="s">
        <v>79</v>
      </c>
      <c r="AW1316" s="15" t="s">
        <v>33</v>
      </c>
      <c r="AX1316" s="15" t="s">
        <v>72</v>
      </c>
      <c r="AY1316" s="266" t="s">
        <v>204</v>
      </c>
    </row>
    <row r="1317" s="13" customFormat="1">
      <c r="A1317" s="13"/>
      <c r="B1317" s="235"/>
      <c r="C1317" s="236"/>
      <c r="D1317" s="228" t="s">
        <v>217</v>
      </c>
      <c r="E1317" s="237" t="s">
        <v>19</v>
      </c>
      <c r="F1317" s="238" t="s">
        <v>1368</v>
      </c>
      <c r="G1317" s="236"/>
      <c r="H1317" s="239">
        <v>1.4690000000000001</v>
      </c>
      <c r="I1317" s="240"/>
      <c r="J1317" s="236"/>
      <c r="K1317" s="236"/>
      <c r="L1317" s="241"/>
      <c r="M1317" s="242"/>
      <c r="N1317" s="243"/>
      <c r="O1317" s="243"/>
      <c r="P1317" s="243"/>
      <c r="Q1317" s="243"/>
      <c r="R1317" s="243"/>
      <c r="S1317" s="243"/>
      <c r="T1317" s="244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5" t="s">
        <v>217</v>
      </c>
      <c r="AU1317" s="245" t="s">
        <v>81</v>
      </c>
      <c r="AV1317" s="13" t="s">
        <v>81</v>
      </c>
      <c r="AW1317" s="13" t="s">
        <v>33</v>
      </c>
      <c r="AX1317" s="13" t="s">
        <v>72</v>
      </c>
      <c r="AY1317" s="245" t="s">
        <v>204</v>
      </c>
    </row>
    <row r="1318" s="13" customFormat="1">
      <c r="A1318" s="13"/>
      <c r="B1318" s="235"/>
      <c r="C1318" s="236"/>
      <c r="D1318" s="228" t="s">
        <v>217</v>
      </c>
      <c r="E1318" s="237" t="s">
        <v>19</v>
      </c>
      <c r="F1318" s="238" t="s">
        <v>1369</v>
      </c>
      <c r="G1318" s="236"/>
      <c r="H1318" s="239">
        <v>1.546</v>
      </c>
      <c r="I1318" s="240"/>
      <c r="J1318" s="236"/>
      <c r="K1318" s="236"/>
      <c r="L1318" s="241"/>
      <c r="M1318" s="242"/>
      <c r="N1318" s="243"/>
      <c r="O1318" s="243"/>
      <c r="P1318" s="243"/>
      <c r="Q1318" s="243"/>
      <c r="R1318" s="243"/>
      <c r="S1318" s="243"/>
      <c r="T1318" s="244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5" t="s">
        <v>217</v>
      </c>
      <c r="AU1318" s="245" t="s">
        <v>81</v>
      </c>
      <c r="AV1318" s="13" t="s">
        <v>81</v>
      </c>
      <c r="AW1318" s="13" t="s">
        <v>33</v>
      </c>
      <c r="AX1318" s="13" t="s">
        <v>72</v>
      </c>
      <c r="AY1318" s="245" t="s">
        <v>204</v>
      </c>
    </row>
    <row r="1319" s="16" customFormat="1">
      <c r="A1319" s="16"/>
      <c r="B1319" s="267"/>
      <c r="C1319" s="268"/>
      <c r="D1319" s="228" t="s">
        <v>217</v>
      </c>
      <c r="E1319" s="269" t="s">
        <v>19</v>
      </c>
      <c r="F1319" s="270" t="s">
        <v>268</v>
      </c>
      <c r="G1319" s="268"/>
      <c r="H1319" s="271">
        <v>3.0150000000000001</v>
      </c>
      <c r="I1319" s="272"/>
      <c r="J1319" s="268"/>
      <c r="K1319" s="268"/>
      <c r="L1319" s="273"/>
      <c r="M1319" s="274"/>
      <c r="N1319" s="275"/>
      <c r="O1319" s="275"/>
      <c r="P1319" s="275"/>
      <c r="Q1319" s="275"/>
      <c r="R1319" s="275"/>
      <c r="S1319" s="275"/>
      <c r="T1319" s="276"/>
      <c r="U1319" s="16"/>
      <c r="V1319" s="16"/>
      <c r="W1319" s="16"/>
      <c r="X1319" s="16"/>
      <c r="Y1319" s="16"/>
      <c r="Z1319" s="16"/>
      <c r="AA1319" s="16"/>
      <c r="AB1319" s="16"/>
      <c r="AC1319" s="16"/>
      <c r="AD1319" s="16"/>
      <c r="AE1319" s="16"/>
      <c r="AT1319" s="277" t="s">
        <v>217</v>
      </c>
      <c r="AU1319" s="277" t="s">
        <v>81</v>
      </c>
      <c r="AV1319" s="16" t="s">
        <v>227</v>
      </c>
      <c r="AW1319" s="16" t="s">
        <v>33</v>
      </c>
      <c r="AX1319" s="16" t="s">
        <v>72</v>
      </c>
      <c r="AY1319" s="277" t="s">
        <v>204</v>
      </c>
    </row>
    <row r="1320" s="14" customFormat="1">
      <c r="A1320" s="14"/>
      <c r="B1320" s="246"/>
      <c r="C1320" s="247"/>
      <c r="D1320" s="228" t="s">
        <v>217</v>
      </c>
      <c r="E1320" s="248" t="s">
        <v>19</v>
      </c>
      <c r="F1320" s="249" t="s">
        <v>220</v>
      </c>
      <c r="G1320" s="247"/>
      <c r="H1320" s="250">
        <v>205.81700000000004</v>
      </c>
      <c r="I1320" s="251"/>
      <c r="J1320" s="247"/>
      <c r="K1320" s="247"/>
      <c r="L1320" s="252"/>
      <c r="M1320" s="253"/>
      <c r="N1320" s="254"/>
      <c r="O1320" s="254"/>
      <c r="P1320" s="254"/>
      <c r="Q1320" s="254"/>
      <c r="R1320" s="254"/>
      <c r="S1320" s="254"/>
      <c r="T1320" s="255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56" t="s">
        <v>217</v>
      </c>
      <c r="AU1320" s="256" t="s">
        <v>81</v>
      </c>
      <c r="AV1320" s="14" t="s">
        <v>211</v>
      </c>
      <c r="AW1320" s="14" t="s">
        <v>33</v>
      </c>
      <c r="AX1320" s="14" t="s">
        <v>79</v>
      </c>
      <c r="AY1320" s="256" t="s">
        <v>204</v>
      </c>
    </row>
    <row r="1321" s="2" customFormat="1" ht="24.15" customHeight="1">
      <c r="A1321" s="41"/>
      <c r="B1321" s="42"/>
      <c r="C1321" s="215" t="s">
        <v>1370</v>
      </c>
      <c r="D1321" s="215" t="s">
        <v>206</v>
      </c>
      <c r="E1321" s="216" t="s">
        <v>1371</v>
      </c>
      <c r="F1321" s="217" t="s">
        <v>1372</v>
      </c>
      <c r="G1321" s="218" t="s">
        <v>323</v>
      </c>
      <c r="H1321" s="219">
        <v>198.12799999999999</v>
      </c>
      <c r="I1321" s="220"/>
      <c r="J1321" s="221">
        <f>ROUND(I1321*H1321,2)</f>
        <v>0</v>
      </c>
      <c r="K1321" s="217" t="s">
        <v>210</v>
      </c>
      <c r="L1321" s="47"/>
      <c r="M1321" s="222" t="s">
        <v>19</v>
      </c>
      <c r="N1321" s="223" t="s">
        <v>43</v>
      </c>
      <c r="O1321" s="87"/>
      <c r="P1321" s="224">
        <f>O1321*H1321</f>
        <v>0</v>
      </c>
      <c r="Q1321" s="224">
        <v>0.0053299999999999997</v>
      </c>
      <c r="R1321" s="224">
        <f>Q1321*H1321</f>
        <v>1.0560222399999999</v>
      </c>
      <c r="S1321" s="224">
        <v>0</v>
      </c>
      <c r="T1321" s="225">
        <f>S1321*H1321</f>
        <v>0</v>
      </c>
      <c r="U1321" s="41"/>
      <c r="V1321" s="41"/>
      <c r="W1321" s="41"/>
      <c r="X1321" s="41"/>
      <c r="Y1321" s="41"/>
      <c r="Z1321" s="41"/>
      <c r="AA1321" s="41"/>
      <c r="AB1321" s="41"/>
      <c r="AC1321" s="41"/>
      <c r="AD1321" s="41"/>
      <c r="AE1321" s="41"/>
      <c r="AR1321" s="226" t="s">
        <v>211</v>
      </c>
      <c r="AT1321" s="226" t="s">
        <v>206</v>
      </c>
      <c r="AU1321" s="226" t="s">
        <v>81</v>
      </c>
      <c r="AY1321" s="20" t="s">
        <v>204</v>
      </c>
      <c r="BE1321" s="227">
        <f>IF(N1321="základní",J1321,0)</f>
        <v>0</v>
      </c>
      <c r="BF1321" s="227">
        <f>IF(N1321="snížená",J1321,0)</f>
        <v>0</v>
      </c>
      <c r="BG1321" s="227">
        <f>IF(N1321="zákl. přenesená",J1321,0)</f>
        <v>0</v>
      </c>
      <c r="BH1321" s="227">
        <f>IF(N1321="sníž. přenesená",J1321,0)</f>
        <v>0</v>
      </c>
      <c r="BI1321" s="227">
        <f>IF(N1321="nulová",J1321,0)</f>
        <v>0</v>
      </c>
      <c r="BJ1321" s="20" t="s">
        <v>79</v>
      </c>
      <c r="BK1321" s="227">
        <f>ROUND(I1321*H1321,2)</f>
        <v>0</v>
      </c>
      <c r="BL1321" s="20" t="s">
        <v>211</v>
      </c>
      <c r="BM1321" s="226" t="s">
        <v>1373</v>
      </c>
    </row>
    <row r="1322" s="2" customFormat="1">
      <c r="A1322" s="41"/>
      <c r="B1322" s="42"/>
      <c r="C1322" s="43"/>
      <c r="D1322" s="228" t="s">
        <v>213</v>
      </c>
      <c r="E1322" s="43"/>
      <c r="F1322" s="229" t="s">
        <v>1374</v>
      </c>
      <c r="G1322" s="43"/>
      <c r="H1322" s="43"/>
      <c r="I1322" s="230"/>
      <c r="J1322" s="43"/>
      <c r="K1322" s="43"/>
      <c r="L1322" s="47"/>
      <c r="M1322" s="231"/>
      <c r="N1322" s="232"/>
      <c r="O1322" s="87"/>
      <c r="P1322" s="87"/>
      <c r="Q1322" s="87"/>
      <c r="R1322" s="87"/>
      <c r="S1322" s="87"/>
      <c r="T1322" s="88"/>
      <c r="U1322" s="41"/>
      <c r="V1322" s="41"/>
      <c r="W1322" s="41"/>
      <c r="X1322" s="41"/>
      <c r="Y1322" s="41"/>
      <c r="Z1322" s="41"/>
      <c r="AA1322" s="41"/>
      <c r="AB1322" s="41"/>
      <c r="AC1322" s="41"/>
      <c r="AD1322" s="41"/>
      <c r="AE1322" s="41"/>
      <c r="AT1322" s="20" t="s">
        <v>213</v>
      </c>
      <c r="AU1322" s="20" t="s">
        <v>81</v>
      </c>
    </row>
    <row r="1323" s="2" customFormat="1">
      <c r="A1323" s="41"/>
      <c r="B1323" s="42"/>
      <c r="C1323" s="43"/>
      <c r="D1323" s="233" t="s">
        <v>215</v>
      </c>
      <c r="E1323" s="43"/>
      <c r="F1323" s="234" t="s">
        <v>1375</v>
      </c>
      <c r="G1323" s="43"/>
      <c r="H1323" s="43"/>
      <c r="I1323" s="230"/>
      <c r="J1323" s="43"/>
      <c r="K1323" s="43"/>
      <c r="L1323" s="47"/>
      <c r="M1323" s="231"/>
      <c r="N1323" s="232"/>
      <c r="O1323" s="87"/>
      <c r="P1323" s="87"/>
      <c r="Q1323" s="87"/>
      <c r="R1323" s="87"/>
      <c r="S1323" s="87"/>
      <c r="T1323" s="88"/>
      <c r="U1323" s="41"/>
      <c r="V1323" s="41"/>
      <c r="W1323" s="41"/>
      <c r="X1323" s="41"/>
      <c r="Y1323" s="41"/>
      <c r="Z1323" s="41"/>
      <c r="AA1323" s="41"/>
      <c r="AB1323" s="41"/>
      <c r="AC1323" s="41"/>
      <c r="AD1323" s="41"/>
      <c r="AE1323" s="41"/>
      <c r="AT1323" s="20" t="s">
        <v>215</v>
      </c>
      <c r="AU1323" s="20" t="s">
        <v>81</v>
      </c>
    </row>
    <row r="1324" s="15" customFormat="1">
      <c r="A1324" s="15"/>
      <c r="B1324" s="257"/>
      <c r="C1324" s="258"/>
      <c r="D1324" s="228" t="s">
        <v>217</v>
      </c>
      <c r="E1324" s="259" t="s">
        <v>19</v>
      </c>
      <c r="F1324" s="260" t="s">
        <v>857</v>
      </c>
      <c r="G1324" s="258"/>
      <c r="H1324" s="259" t="s">
        <v>19</v>
      </c>
      <c r="I1324" s="261"/>
      <c r="J1324" s="258"/>
      <c r="K1324" s="258"/>
      <c r="L1324" s="262"/>
      <c r="M1324" s="263"/>
      <c r="N1324" s="264"/>
      <c r="O1324" s="264"/>
      <c r="P1324" s="264"/>
      <c r="Q1324" s="264"/>
      <c r="R1324" s="264"/>
      <c r="S1324" s="264"/>
      <c r="T1324" s="26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66" t="s">
        <v>217</v>
      </c>
      <c r="AU1324" s="266" t="s">
        <v>81</v>
      </c>
      <c r="AV1324" s="15" t="s">
        <v>79</v>
      </c>
      <c r="AW1324" s="15" t="s">
        <v>33</v>
      </c>
      <c r="AX1324" s="15" t="s">
        <v>72</v>
      </c>
      <c r="AY1324" s="266" t="s">
        <v>204</v>
      </c>
    </row>
    <row r="1325" s="15" customFormat="1">
      <c r="A1325" s="15"/>
      <c r="B1325" s="257"/>
      <c r="C1325" s="258"/>
      <c r="D1325" s="228" t="s">
        <v>217</v>
      </c>
      <c r="E1325" s="259" t="s">
        <v>19</v>
      </c>
      <c r="F1325" s="260" t="s">
        <v>1315</v>
      </c>
      <c r="G1325" s="258"/>
      <c r="H1325" s="259" t="s">
        <v>19</v>
      </c>
      <c r="I1325" s="261"/>
      <c r="J1325" s="258"/>
      <c r="K1325" s="258"/>
      <c r="L1325" s="262"/>
      <c r="M1325" s="263"/>
      <c r="N1325" s="264"/>
      <c r="O1325" s="264"/>
      <c r="P1325" s="264"/>
      <c r="Q1325" s="264"/>
      <c r="R1325" s="264"/>
      <c r="S1325" s="264"/>
      <c r="T1325" s="265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66" t="s">
        <v>217</v>
      </c>
      <c r="AU1325" s="266" t="s">
        <v>81</v>
      </c>
      <c r="AV1325" s="15" t="s">
        <v>79</v>
      </c>
      <c r="AW1325" s="15" t="s">
        <v>33</v>
      </c>
      <c r="AX1325" s="15" t="s">
        <v>72</v>
      </c>
      <c r="AY1325" s="266" t="s">
        <v>204</v>
      </c>
    </row>
    <row r="1326" s="13" customFormat="1">
      <c r="A1326" s="13"/>
      <c r="B1326" s="235"/>
      <c r="C1326" s="236"/>
      <c r="D1326" s="228" t="s">
        <v>217</v>
      </c>
      <c r="E1326" s="237" t="s">
        <v>19</v>
      </c>
      <c r="F1326" s="238" t="s">
        <v>1376</v>
      </c>
      <c r="G1326" s="236"/>
      <c r="H1326" s="239">
        <v>74.122</v>
      </c>
      <c r="I1326" s="240"/>
      <c r="J1326" s="236"/>
      <c r="K1326" s="236"/>
      <c r="L1326" s="241"/>
      <c r="M1326" s="242"/>
      <c r="N1326" s="243"/>
      <c r="O1326" s="243"/>
      <c r="P1326" s="243"/>
      <c r="Q1326" s="243"/>
      <c r="R1326" s="243"/>
      <c r="S1326" s="243"/>
      <c r="T1326" s="244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5" t="s">
        <v>217</v>
      </c>
      <c r="AU1326" s="245" t="s">
        <v>81</v>
      </c>
      <c r="AV1326" s="13" t="s">
        <v>81</v>
      </c>
      <c r="AW1326" s="13" t="s">
        <v>33</v>
      </c>
      <c r="AX1326" s="13" t="s">
        <v>72</v>
      </c>
      <c r="AY1326" s="245" t="s">
        <v>204</v>
      </c>
    </row>
    <row r="1327" s="13" customFormat="1">
      <c r="A1327" s="13"/>
      <c r="B1327" s="235"/>
      <c r="C1327" s="236"/>
      <c r="D1327" s="228" t="s">
        <v>217</v>
      </c>
      <c r="E1327" s="237" t="s">
        <v>19</v>
      </c>
      <c r="F1327" s="238" t="s">
        <v>1377</v>
      </c>
      <c r="G1327" s="236"/>
      <c r="H1327" s="239">
        <v>94.254999999999995</v>
      </c>
      <c r="I1327" s="240"/>
      <c r="J1327" s="236"/>
      <c r="K1327" s="236"/>
      <c r="L1327" s="241"/>
      <c r="M1327" s="242"/>
      <c r="N1327" s="243"/>
      <c r="O1327" s="243"/>
      <c r="P1327" s="243"/>
      <c r="Q1327" s="243"/>
      <c r="R1327" s="243"/>
      <c r="S1327" s="243"/>
      <c r="T1327" s="244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5" t="s">
        <v>217</v>
      </c>
      <c r="AU1327" s="245" t="s">
        <v>81</v>
      </c>
      <c r="AV1327" s="13" t="s">
        <v>81</v>
      </c>
      <c r="AW1327" s="13" t="s">
        <v>33</v>
      </c>
      <c r="AX1327" s="13" t="s">
        <v>72</v>
      </c>
      <c r="AY1327" s="245" t="s">
        <v>204</v>
      </c>
    </row>
    <row r="1328" s="13" customFormat="1">
      <c r="A1328" s="13"/>
      <c r="B1328" s="235"/>
      <c r="C1328" s="236"/>
      <c r="D1328" s="228" t="s">
        <v>217</v>
      </c>
      <c r="E1328" s="237" t="s">
        <v>19</v>
      </c>
      <c r="F1328" s="238" t="s">
        <v>1378</v>
      </c>
      <c r="G1328" s="236"/>
      <c r="H1328" s="239">
        <v>3.4390000000000001</v>
      </c>
      <c r="I1328" s="240"/>
      <c r="J1328" s="236"/>
      <c r="K1328" s="236"/>
      <c r="L1328" s="241"/>
      <c r="M1328" s="242"/>
      <c r="N1328" s="243"/>
      <c r="O1328" s="243"/>
      <c r="P1328" s="243"/>
      <c r="Q1328" s="243"/>
      <c r="R1328" s="243"/>
      <c r="S1328" s="243"/>
      <c r="T1328" s="244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5" t="s">
        <v>217</v>
      </c>
      <c r="AU1328" s="245" t="s">
        <v>81</v>
      </c>
      <c r="AV1328" s="13" t="s">
        <v>81</v>
      </c>
      <c r="AW1328" s="13" t="s">
        <v>33</v>
      </c>
      <c r="AX1328" s="13" t="s">
        <v>72</v>
      </c>
      <c r="AY1328" s="245" t="s">
        <v>204</v>
      </c>
    </row>
    <row r="1329" s="15" customFormat="1">
      <c r="A1329" s="15"/>
      <c r="B1329" s="257"/>
      <c r="C1329" s="258"/>
      <c r="D1329" s="228" t="s">
        <v>217</v>
      </c>
      <c r="E1329" s="259" t="s">
        <v>19</v>
      </c>
      <c r="F1329" s="260" t="s">
        <v>1099</v>
      </c>
      <c r="G1329" s="258"/>
      <c r="H1329" s="259" t="s">
        <v>19</v>
      </c>
      <c r="I1329" s="261"/>
      <c r="J1329" s="258"/>
      <c r="K1329" s="258"/>
      <c r="L1329" s="262"/>
      <c r="M1329" s="263"/>
      <c r="N1329" s="264"/>
      <c r="O1329" s="264"/>
      <c r="P1329" s="264"/>
      <c r="Q1329" s="264"/>
      <c r="R1329" s="264"/>
      <c r="S1329" s="264"/>
      <c r="T1329" s="265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66" t="s">
        <v>217</v>
      </c>
      <c r="AU1329" s="266" t="s">
        <v>81</v>
      </c>
      <c r="AV1329" s="15" t="s">
        <v>79</v>
      </c>
      <c r="AW1329" s="15" t="s">
        <v>33</v>
      </c>
      <c r="AX1329" s="15" t="s">
        <v>72</v>
      </c>
      <c r="AY1329" s="266" t="s">
        <v>204</v>
      </c>
    </row>
    <row r="1330" s="13" customFormat="1">
      <c r="A1330" s="13"/>
      <c r="B1330" s="235"/>
      <c r="C1330" s="236"/>
      <c r="D1330" s="228" t="s">
        <v>217</v>
      </c>
      <c r="E1330" s="237" t="s">
        <v>19</v>
      </c>
      <c r="F1330" s="238" t="s">
        <v>1379</v>
      </c>
      <c r="G1330" s="236"/>
      <c r="H1330" s="239">
        <v>13.207000000000001</v>
      </c>
      <c r="I1330" s="240"/>
      <c r="J1330" s="236"/>
      <c r="K1330" s="236"/>
      <c r="L1330" s="241"/>
      <c r="M1330" s="242"/>
      <c r="N1330" s="243"/>
      <c r="O1330" s="243"/>
      <c r="P1330" s="243"/>
      <c r="Q1330" s="243"/>
      <c r="R1330" s="243"/>
      <c r="S1330" s="243"/>
      <c r="T1330" s="244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5" t="s">
        <v>217</v>
      </c>
      <c r="AU1330" s="245" t="s">
        <v>81</v>
      </c>
      <c r="AV1330" s="13" t="s">
        <v>81</v>
      </c>
      <c r="AW1330" s="13" t="s">
        <v>33</v>
      </c>
      <c r="AX1330" s="13" t="s">
        <v>72</v>
      </c>
      <c r="AY1330" s="245" t="s">
        <v>204</v>
      </c>
    </row>
    <row r="1331" s="13" customFormat="1">
      <c r="A1331" s="13"/>
      <c r="B1331" s="235"/>
      <c r="C1331" s="236"/>
      <c r="D1331" s="228" t="s">
        <v>217</v>
      </c>
      <c r="E1331" s="237" t="s">
        <v>19</v>
      </c>
      <c r="F1331" s="238" t="s">
        <v>1380</v>
      </c>
      <c r="G1331" s="236"/>
      <c r="H1331" s="239">
        <v>13.105</v>
      </c>
      <c r="I1331" s="240"/>
      <c r="J1331" s="236"/>
      <c r="K1331" s="236"/>
      <c r="L1331" s="241"/>
      <c r="M1331" s="242"/>
      <c r="N1331" s="243"/>
      <c r="O1331" s="243"/>
      <c r="P1331" s="243"/>
      <c r="Q1331" s="243"/>
      <c r="R1331" s="243"/>
      <c r="S1331" s="243"/>
      <c r="T1331" s="244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5" t="s">
        <v>217</v>
      </c>
      <c r="AU1331" s="245" t="s">
        <v>81</v>
      </c>
      <c r="AV1331" s="13" t="s">
        <v>81</v>
      </c>
      <c r="AW1331" s="13" t="s">
        <v>33</v>
      </c>
      <c r="AX1331" s="13" t="s">
        <v>72</v>
      </c>
      <c r="AY1331" s="245" t="s">
        <v>204</v>
      </c>
    </row>
    <row r="1332" s="14" customFormat="1">
      <c r="A1332" s="14"/>
      <c r="B1332" s="246"/>
      <c r="C1332" s="247"/>
      <c r="D1332" s="228" t="s">
        <v>217</v>
      </c>
      <c r="E1332" s="248" t="s">
        <v>19</v>
      </c>
      <c r="F1332" s="249" t="s">
        <v>220</v>
      </c>
      <c r="G1332" s="247"/>
      <c r="H1332" s="250">
        <v>198.12799999999999</v>
      </c>
      <c r="I1332" s="251"/>
      <c r="J1332" s="247"/>
      <c r="K1332" s="247"/>
      <c r="L1332" s="252"/>
      <c r="M1332" s="253"/>
      <c r="N1332" s="254"/>
      <c r="O1332" s="254"/>
      <c r="P1332" s="254"/>
      <c r="Q1332" s="254"/>
      <c r="R1332" s="254"/>
      <c r="S1332" s="254"/>
      <c r="T1332" s="255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56" t="s">
        <v>217</v>
      </c>
      <c r="AU1332" s="256" t="s">
        <v>81</v>
      </c>
      <c r="AV1332" s="14" t="s">
        <v>211</v>
      </c>
      <c r="AW1332" s="14" t="s">
        <v>33</v>
      </c>
      <c r="AX1332" s="14" t="s">
        <v>79</v>
      </c>
      <c r="AY1332" s="256" t="s">
        <v>204</v>
      </c>
    </row>
    <row r="1333" s="2" customFormat="1" ht="24.15" customHeight="1">
      <c r="A1333" s="41"/>
      <c r="B1333" s="42"/>
      <c r="C1333" s="215" t="s">
        <v>1381</v>
      </c>
      <c r="D1333" s="215" t="s">
        <v>206</v>
      </c>
      <c r="E1333" s="216" t="s">
        <v>1382</v>
      </c>
      <c r="F1333" s="217" t="s">
        <v>1383</v>
      </c>
      <c r="G1333" s="218" t="s">
        <v>323</v>
      </c>
      <c r="H1333" s="219">
        <v>198.12799999999999</v>
      </c>
      <c r="I1333" s="220"/>
      <c r="J1333" s="221">
        <f>ROUND(I1333*H1333,2)</f>
        <v>0</v>
      </c>
      <c r="K1333" s="217" t="s">
        <v>210</v>
      </c>
      <c r="L1333" s="47"/>
      <c r="M1333" s="222" t="s">
        <v>19</v>
      </c>
      <c r="N1333" s="223" t="s">
        <v>43</v>
      </c>
      <c r="O1333" s="87"/>
      <c r="P1333" s="224">
        <f>O1333*H1333</f>
        <v>0</v>
      </c>
      <c r="Q1333" s="224">
        <v>0</v>
      </c>
      <c r="R1333" s="224">
        <f>Q1333*H1333</f>
        <v>0</v>
      </c>
      <c r="S1333" s="224">
        <v>0</v>
      </c>
      <c r="T1333" s="225">
        <f>S1333*H1333</f>
        <v>0</v>
      </c>
      <c r="U1333" s="41"/>
      <c r="V1333" s="41"/>
      <c r="W1333" s="41"/>
      <c r="X1333" s="41"/>
      <c r="Y1333" s="41"/>
      <c r="Z1333" s="41"/>
      <c r="AA1333" s="41"/>
      <c r="AB1333" s="41"/>
      <c r="AC1333" s="41"/>
      <c r="AD1333" s="41"/>
      <c r="AE1333" s="41"/>
      <c r="AR1333" s="226" t="s">
        <v>211</v>
      </c>
      <c r="AT1333" s="226" t="s">
        <v>206</v>
      </c>
      <c r="AU1333" s="226" t="s">
        <v>81</v>
      </c>
      <c r="AY1333" s="20" t="s">
        <v>204</v>
      </c>
      <c r="BE1333" s="227">
        <f>IF(N1333="základní",J1333,0)</f>
        <v>0</v>
      </c>
      <c r="BF1333" s="227">
        <f>IF(N1333="snížená",J1333,0)</f>
        <v>0</v>
      </c>
      <c r="BG1333" s="227">
        <f>IF(N1333="zákl. přenesená",J1333,0)</f>
        <v>0</v>
      </c>
      <c r="BH1333" s="227">
        <f>IF(N1333="sníž. přenesená",J1333,0)</f>
        <v>0</v>
      </c>
      <c r="BI1333" s="227">
        <f>IF(N1333="nulová",J1333,0)</f>
        <v>0</v>
      </c>
      <c r="BJ1333" s="20" t="s">
        <v>79</v>
      </c>
      <c r="BK1333" s="227">
        <f>ROUND(I1333*H1333,2)</f>
        <v>0</v>
      </c>
      <c r="BL1333" s="20" t="s">
        <v>211</v>
      </c>
      <c r="BM1333" s="226" t="s">
        <v>1384</v>
      </c>
    </row>
    <row r="1334" s="2" customFormat="1">
      <c r="A1334" s="41"/>
      <c r="B1334" s="42"/>
      <c r="C1334" s="43"/>
      <c r="D1334" s="228" t="s">
        <v>213</v>
      </c>
      <c r="E1334" s="43"/>
      <c r="F1334" s="229" t="s">
        <v>1385</v>
      </c>
      <c r="G1334" s="43"/>
      <c r="H1334" s="43"/>
      <c r="I1334" s="230"/>
      <c r="J1334" s="43"/>
      <c r="K1334" s="43"/>
      <c r="L1334" s="47"/>
      <c r="M1334" s="231"/>
      <c r="N1334" s="232"/>
      <c r="O1334" s="87"/>
      <c r="P1334" s="87"/>
      <c r="Q1334" s="87"/>
      <c r="R1334" s="87"/>
      <c r="S1334" s="87"/>
      <c r="T1334" s="88"/>
      <c r="U1334" s="41"/>
      <c r="V1334" s="41"/>
      <c r="W1334" s="41"/>
      <c r="X1334" s="41"/>
      <c r="Y1334" s="41"/>
      <c r="Z1334" s="41"/>
      <c r="AA1334" s="41"/>
      <c r="AB1334" s="41"/>
      <c r="AC1334" s="41"/>
      <c r="AD1334" s="41"/>
      <c r="AE1334" s="41"/>
      <c r="AT1334" s="20" t="s">
        <v>213</v>
      </c>
      <c r="AU1334" s="20" t="s">
        <v>81</v>
      </c>
    </row>
    <row r="1335" s="2" customFormat="1">
      <c r="A1335" s="41"/>
      <c r="B1335" s="42"/>
      <c r="C1335" s="43"/>
      <c r="D1335" s="233" t="s">
        <v>215</v>
      </c>
      <c r="E1335" s="43"/>
      <c r="F1335" s="234" t="s">
        <v>1386</v>
      </c>
      <c r="G1335" s="43"/>
      <c r="H1335" s="43"/>
      <c r="I1335" s="230"/>
      <c r="J1335" s="43"/>
      <c r="K1335" s="43"/>
      <c r="L1335" s="47"/>
      <c r="M1335" s="231"/>
      <c r="N1335" s="232"/>
      <c r="O1335" s="87"/>
      <c r="P1335" s="87"/>
      <c r="Q1335" s="87"/>
      <c r="R1335" s="87"/>
      <c r="S1335" s="87"/>
      <c r="T1335" s="88"/>
      <c r="U1335" s="41"/>
      <c r="V1335" s="41"/>
      <c r="W1335" s="41"/>
      <c r="X1335" s="41"/>
      <c r="Y1335" s="41"/>
      <c r="Z1335" s="41"/>
      <c r="AA1335" s="41"/>
      <c r="AB1335" s="41"/>
      <c r="AC1335" s="41"/>
      <c r="AD1335" s="41"/>
      <c r="AE1335" s="41"/>
      <c r="AT1335" s="20" t="s">
        <v>215</v>
      </c>
      <c r="AU1335" s="20" t="s">
        <v>81</v>
      </c>
    </row>
    <row r="1336" s="2" customFormat="1" ht="24.15" customHeight="1">
      <c r="A1336" s="41"/>
      <c r="B1336" s="42"/>
      <c r="C1336" s="215" t="s">
        <v>1387</v>
      </c>
      <c r="D1336" s="215" t="s">
        <v>206</v>
      </c>
      <c r="E1336" s="216" t="s">
        <v>1388</v>
      </c>
      <c r="F1336" s="217" t="s">
        <v>1389</v>
      </c>
      <c r="G1336" s="218" t="s">
        <v>323</v>
      </c>
      <c r="H1336" s="219">
        <v>2869.596</v>
      </c>
      <c r="I1336" s="220"/>
      <c r="J1336" s="221">
        <f>ROUND(I1336*H1336,2)</f>
        <v>0</v>
      </c>
      <c r="K1336" s="217" t="s">
        <v>210</v>
      </c>
      <c r="L1336" s="47"/>
      <c r="M1336" s="222" t="s">
        <v>19</v>
      </c>
      <c r="N1336" s="223" t="s">
        <v>43</v>
      </c>
      <c r="O1336" s="87"/>
      <c r="P1336" s="224">
        <f>O1336*H1336</f>
        <v>0</v>
      </c>
      <c r="Q1336" s="224">
        <v>0.0055199999999999997</v>
      </c>
      <c r="R1336" s="224">
        <f>Q1336*H1336</f>
        <v>15.840169919999999</v>
      </c>
      <c r="S1336" s="224">
        <v>0</v>
      </c>
      <c r="T1336" s="225">
        <f>S1336*H1336</f>
        <v>0</v>
      </c>
      <c r="U1336" s="41"/>
      <c r="V1336" s="41"/>
      <c r="W1336" s="41"/>
      <c r="X1336" s="41"/>
      <c r="Y1336" s="41"/>
      <c r="Z1336" s="41"/>
      <c r="AA1336" s="41"/>
      <c r="AB1336" s="41"/>
      <c r="AC1336" s="41"/>
      <c r="AD1336" s="41"/>
      <c r="AE1336" s="41"/>
      <c r="AR1336" s="226" t="s">
        <v>211</v>
      </c>
      <c r="AT1336" s="226" t="s">
        <v>206</v>
      </c>
      <c r="AU1336" s="226" t="s">
        <v>81</v>
      </c>
      <c r="AY1336" s="20" t="s">
        <v>204</v>
      </c>
      <c r="BE1336" s="227">
        <f>IF(N1336="základní",J1336,0)</f>
        <v>0</v>
      </c>
      <c r="BF1336" s="227">
        <f>IF(N1336="snížená",J1336,0)</f>
        <v>0</v>
      </c>
      <c r="BG1336" s="227">
        <f>IF(N1336="zákl. přenesená",J1336,0)</f>
        <v>0</v>
      </c>
      <c r="BH1336" s="227">
        <f>IF(N1336="sníž. přenesená",J1336,0)</f>
        <v>0</v>
      </c>
      <c r="BI1336" s="227">
        <f>IF(N1336="nulová",J1336,0)</f>
        <v>0</v>
      </c>
      <c r="BJ1336" s="20" t="s">
        <v>79</v>
      </c>
      <c r="BK1336" s="227">
        <f>ROUND(I1336*H1336,2)</f>
        <v>0</v>
      </c>
      <c r="BL1336" s="20" t="s">
        <v>211</v>
      </c>
      <c r="BM1336" s="226" t="s">
        <v>1390</v>
      </c>
    </row>
    <row r="1337" s="2" customFormat="1">
      <c r="A1337" s="41"/>
      <c r="B1337" s="42"/>
      <c r="C1337" s="43"/>
      <c r="D1337" s="228" t="s">
        <v>213</v>
      </c>
      <c r="E1337" s="43"/>
      <c r="F1337" s="229" t="s">
        <v>1391</v>
      </c>
      <c r="G1337" s="43"/>
      <c r="H1337" s="43"/>
      <c r="I1337" s="230"/>
      <c r="J1337" s="43"/>
      <c r="K1337" s="43"/>
      <c r="L1337" s="47"/>
      <c r="M1337" s="231"/>
      <c r="N1337" s="232"/>
      <c r="O1337" s="87"/>
      <c r="P1337" s="87"/>
      <c r="Q1337" s="87"/>
      <c r="R1337" s="87"/>
      <c r="S1337" s="87"/>
      <c r="T1337" s="88"/>
      <c r="U1337" s="41"/>
      <c r="V1337" s="41"/>
      <c r="W1337" s="41"/>
      <c r="X1337" s="41"/>
      <c r="Y1337" s="41"/>
      <c r="Z1337" s="41"/>
      <c r="AA1337" s="41"/>
      <c r="AB1337" s="41"/>
      <c r="AC1337" s="41"/>
      <c r="AD1337" s="41"/>
      <c r="AE1337" s="41"/>
      <c r="AT1337" s="20" t="s">
        <v>213</v>
      </c>
      <c r="AU1337" s="20" t="s">
        <v>81</v>
      </c>
    </row>
    <row r="1338" s="2" customFormat="1">
      <c r="A1338" s="41"/>
      <c r="B1338" s="42"/>
      <c r="C1338" s="43"/>
      <c r="D1338" s="233" t="s">
        <v>215</v>
      </c>
      <c r="E1338" s="43"/>
      <c r="F1338" s="234" t="s">
        <v>1392</v>
      </c>
      <c r="G1338" s="43"/>
      <c r="H1338" s="43"/>
      <c r="I1338" s="230"/>
      <c r="J1338" s="43"/>
      <c r="K1338" s="43"/>
      <c r="L1338" s="47"/>
      <c r="M1338" s="231"/>
      <c r="N1338" s="232"/>
      <c r="O1338" s="87"/>
      <c r="P1338" s="87"/>
      <c r="Q1338" s="87"/>
      <c r="R1338" s="87"/>
      <c r="S1338" s="87"/>
      <c r="T1338" s="88"/>
      <c r="U1338" s="41"/>
      <c r="V1338" s="41"/>
      <c r="W1338" s="41"/>
      <c r="X1338" s="41"/>
      <c r="Y1338" s="41"/>
      <c r="Z1338" s="41"/>
      <c r="AA1338" s="41"/>
      <c r="AB1338" s="41"/>
      <c r="AC1338" s="41"/>
      <c r="AD1338" s="41"/>
      <c r="AE1338" s="41"/>
      <c r="AT1338" s="20" t="s">
        <v>215</v>
      </c>
      <c r="AU1338" s="20" t="s">
        <v>81</v>
      </c>
    </row>
    <row r="1339" s="15" customFormat="1">
      <c r="A1339" s="15"/>
      <c r="B1339" s="257"/>
      <c r="C1339" s="258"/>
      <c r="D1339" s="228" t="s">
        <v>217</v>
      </c>
      <c r="E1339" s="259" t="s">
        <v>19</v>
      </c>
      <c r="F1339" s="260" t="s">
        <v>847</v>
      </c>
      <c r="G1339" s="258"/>
      <c r="H1339" s="259" t="s">
        <v>19</v>
      </c>
      <c r="I1339" s="261"/>
      <c r="J1339" s="258"/>
      <c r="K1339" s="258"/>
      <c r="L1339" s="262"/>
      <c r="M1339" s="263"/>
      <c r="N1339" s="264"/>
      <c r="O1339" s="264"/>
      <c r="P1339" s="264"/>
      <c r="Q1339" s="264"/>
      <c r="R1339" s="264"/>
      <c r="S1339" s="264"/>
      <c r="T1339" s="265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66" t="s">
        <v>217</v>
      </c>
      <c r="AU1339" s="266" t="s">
        <v>81</v>
      </c>
      <c r="AV1339" s="15" t="s">
        <v>79</v>
      </c>
      <c r="AW1339" s="15" t="s">
        <v>33</v>
      </c>
      <c r="AX1339" s="15" t="s">
        <v>72</v>
      </c>
      <c r="AY1339" s="266" t="s">
        <v>204</v>
      </c>
    </row>
    <row r="1340" s="15" customFormat="1">
      <c r="A1340" s="15"/>
      <c r="B1340" s="257"/>
      <c r="C1340" s="258"/>
      <c r="D1340" s="228" t="s">
        <v>217</v>
      </c>
      <c r="E1340" s="259" t="s">
        <v>19</v>
      </c>
      <c r="F1340" s="260" t="s">
        <v>1351</v>
      </c>
      <c r="G1340" s="258"/>
      <c r="H1340" s="259" t="s">
        <v>19</v>
      </c>
      <c r="I1340" s="261"/>
      <c r="J1340" s="258"/>
      <c r="K1340" s="258"/>
      <c r="L1340" s="262"/>
      <c r="M1340" s="263"/>
      <c r="N1340" s="264"/>
      <c r="O1340" s="264"/>
      <c r="P1340" s="264"/>
      <c r="Q1340" s="264"/>
      <c r="R1340" s="264"/>
      <c r="S1340" s="264"/>
      <c r="T1340" s="265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6" t="s">
        <v>217</v>
      </c>
      <c r="AU1340" s="266" t="s">
        <v>81</v>
      </c>
      <c r="AV1340" s="15" t="s">
        <v>79</v>
      </c>
      <c r="AW1340" s="15" t="s">
        <v>33</v>
      </c>
      <c r="AX1340" s="15" t="s">
        <v>72</v>
      </c>
      <c r="AY1340" s="266" t="s">
        <v>204</v>
      </c>
    </row>
    <row r="1341" s="13" customFormat="1">
      <c r="A1341" s="13"/>
      <c r="B1341" s="235"/>
      <c r="C1341" s="236"/>
      <c r="D1341" s="228" t="s">
        <v>217</v>
      </c>
      <c r="E1341" s="237" t="s">
        <v>19</v>
      </c>
      <c r="F1341" s="238" t="s">
        <v>1393</v>
      </c>
      <c r="G1341" s="236"/>
      <c r="H1341" s="239">
        <v>30.564</v>
      </c>
      <c r="I1341" s="240"/>
      <c r="J1341" s="236"/>
      <c r="K1341" s="236"/>
      <c r="L1341" s="241"/>
      <c r="M1341" s="242"/>
      <c r="N1341" s="243"/>
      <c r="O1341" s="243"/>
      <c r="P1341" s="243"/>
      <c r="Q1341" s="243"/>
      <c r="R1341" s="243"/>
      <c r="S1341" s="243"/>
      <c r="T1341" s="244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5" t="s">
        <v>217</v>
      </c>
      <c r="AU1341" s="245" t="s">
        <v>81</v>
      </c>
      <c r="AV1341" s="13" t="s">
        <v>81</v>
      </c>
      <c r="AW1341" s="13" t="s">
        <v>33</v>
      </c>
      <c r="AX1341" s="13" t="s">
        <v>72</v>
      </c>
      <c r="AY1341" s="245" t="s">
        <v>204</v>
      </c>
    </row>
    <row r="1342" s="13" customFormat="1">
      <c r="A1342" s="13"/>
      <c r="B1342" s="235"/>
      <c r="C1342" s="236"/>
      <c r="D1342" s="228" t="s">
        <v>217</v>
      </c>
      <c r="E1342" s="237" t="s">
        <v>19</v>
      </c>
      <c r="F1342" s="238" t="s">
        <v>1394</v>
      </c>
      <c r="G1342" s="236"/>
      <c r="H1342" s="239">
        <v>132.709</v>
      </c>
      <c r="I1342" s="240"/>
      <c r="J1342" s="236"/>
      <c r="K1342" s="236"/>
      <c r="L1342" s="241"/>
      <c r="M1342" s="242"/>
      <c r="N1342" s="243"/>
      <c r="O1342" s="243"/>
      <c r="P1342" s="243"/>
      <c r="Q1342" s="243"/>
      <c r="R1342" s="243"/>
      <c r="S1342" s="243"/>
      <c r="T1342" s="244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5" t="s">
        <v>217</v>
      </c>
      <c r="AU1342" s="245" t="s">
        <v>81</v>
      </c>
      <c r="AV1342" s="13" t="s">
        <v>81</v>
      </c>
      <c r="AW1342" s="13" t="s">
        <v>33</v>
      </c>
      <c r="AX1342" s="13" t="s">
        <v>72</v>
      </c>
      <c r="AY1342" s="245" t="s">
        <v>204</v>
      </c>
    </row>
    <row r="1343" s="13" customFormat="1">
      <c r="A1343" s="13"/>
      <c r="B1343" s="235"/>
      <c r="C1343" s="236"/>
      <c r="D1343" s="228" t="s">
        <v>217</v>
      </c>
      <c r="E1343" s="237" t="s">
        <v>19</v>
      </c>
      <c r="F1343" s="238" t="s">
        <v>1395</v>
      </c>
      <c r="G1343" s="236"/>
      <c r="H1343" s="239">
        <v>56.921999999999997</v>
      </c>
      <c r="I1343" s="240"/>
      <c r="J1343" s="236"/>
      <c r="K1343" s="236"/>
      <c r="L1343" s="241"/>
      <c r="M1343" s="242"/>
      <c r="N1343" s="243"/>
      <c r="O1343" s="243"/>
      <c r="P1343" s="243"/>
      <c r="Q1343" s="243"/>
      <c r="R1343" s="243"/>
      <c r="S1343" s="243"/>
      <c r="T1343" s="244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5" t="s">
        <v>217</v>
      </c>
      <c r="AU1343" s="245" t="s">
        <v>81</v>
      </c>
      <c r="AV1343" s="13" t="s">
        <v>81</v>
      </c>
      <c r="AW1343" s="13" t="s">
        <v>33</v>
      </c>
      <c r="AX1343" s="13" t="s">
        <v>72</v>
      </c>
      <c r="AY1343" s="245" t="s">
        <v>204</v>
      </c>
    </row>
    <row r="1344" s="15" customFormat="1">
      <c r="A1344" s="15"/>
      <c r="B1344" s="257"/>
      <c r="C1344" s="258"/>
      <c r="D1344" s="228" t="s">
        <v>217</v>
      </c>
      <c r="E1344" s="259" t="s">
        <v>19</v>
      </c>
      <c r="F1344" s="260" t="s">
        <v>1396</v>
      </c>
      <c r="G1344" s="258"/>
      <c r="H1344" s="259" t="s">
        <v>19</v>
      </c>
      <c r="I1344" s="261"/>
      <c r="J1344" s="258"/>
      <c r="K1344" s="258"/>
      <c r="L1344" s="262"/>
      <c r="M1344" s="263"/>
      <c r="N1344" s="264"/>
      <c r="O1344" s="264"/>
      <c r="P1344" s="264"/>
      <c r="Q1344" s="264"/>
      <c r="R1344" s="264"/>
      <c r="S1344" s="264"/>
      <c r="T1344" s="265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66" t="s">
        <v>217</v>
      </c>
      <c r="AU1344" s="266" t="s">
        <v>81</v>
      </c>
      <c r="AV1344" s="15" t="s">
        <v>79</v>
      </c>
      <c r="AW1344" s="15" t="s">
        <v>33</v>
      </c>
      <c r="AX1344" s="15" t="s">
        <v>72</v>
      </c>
      <c r="AY1344" s="266" t="s">
        <v>204</v>
      </c>
    </row>
    <row r="1345" s="13" customFormat="1">
      <c r="A1345" s="13"/>
      <c r="B1345" s="235"/>
      <c r="C1345" s="236"/>
      <c r="D1345" s="228" t="s">
        <v>217</v>
      </c>
      <c r="E1345" s="237" t="s">
        <v>19</v>
      </c>
      <c r="F1345" s="238" t="s">
        <v>1397</v>
      </c>
      <c r="G1345" s="236"/>
      <c r="H1345" s="239">
        <v>-1.3600000000000001</v>
      </c>
      <c r="I1345" s="240"/>
      <c r="J1345" s="236"/>
      <c r="K1345" s="236"/>
      <c r="L1345" s="241"/>
      <c r="M1345" s="242"/>
      <c r="N1345" s="243"/>
      <c r="O1345" s="243"/>
      <c r="P1345" s="243"/>
      <c r="Q1345" s="243"/>
      <c r="R1345" s="243"/>
      <c r="S1345" s="243"/>
      <c r="T1345" s="244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5" t="s">
        <v>217</v>
      </c>
      <c r="AU1345" s="245" t="s">
        <v>81</v>
      </c>
      <c r="AV1345" s="13" t="s">
        <v>81</v>
      </c>
      <c r="AW1345" s="13" t="s">
        <v>33</v>
      </c>
      <c r="AX1345" s="13" t="s">
        <v>72</v>
      </c>
      <c r="AY1345" s="245" t="s">
        <v>204</v>
      </c>
    </row>
    <row r="1346" s="15" customFormat="1">
      <c r="A1346" s="15"/>
      <c r="B1346" s="257"/>
      <c r="C1346" s="258"/>
      <c r="D1346" s="228" t="s">
        <v>217</v>
      </c>
      <c r="E1346" s="259" t="s">
        <v>19</v>
      </c>
      <c r="F1346" s="260" t="s">
        <v>1099</v>
      </c>
      <c r="G1346" s="258"/>
      <c r="H1346" s="259" t="s">
        <v>19</v>
      </c>
      <c r="I1346" s="261"/>
      <c r="J1346" s="258"/>
      <c r="K1346" s="258"/>
      <c r="L1346" s="262"/>
      <c r="M1346" s="263"/>
      <c r="N1346" s="264"/>
      <c r="O1346" s="264"/>
      <c r="P1346" s="264"/>
      <c r="Q1346" s="264"/>
      <c r="R1346" s="264"/>
      <c r="S1346" s="264"/>
      <c r="T1346" s="265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66" t="s">
        <v>217</v>
      </c>
      <c r="AU1346" s="266" t="s">
        <v>81</v>
      </c>
      <c r="AV1346" s="15" t="s">
        <v>79</v>
      </c>
      <c r="AW1346" s="15" t="s">
        <v>33</v>
      </c>
      <c r="AX1346" s="15" t="s">
        <v>72</v>
      </c>
      <c r="AY1346" s="266" t="s">
        <v>204</v>
      </c>
    </row>
    <row r="1347" s="13" customFormat="1">
      <c r="A1347" s="13"/>
      <c r="B1347" s="235"/>
      <c r="C1347" s="236"/>
      <c r="D1347" s="228" t="s">
        <v>217</v>
      </c>
      <c r="E1347" s="237" t="s">
        <v>19</v>
      </c>
      <c r="F1347" s="238" t="s">
        <v>1398</v>
      </c>
      <c r="G1347" s="236"/>
      <c r="H1347" s="239">
        <v>16.433</v>
      </c>
      <c r="I1347" s="240"/>
      <c r="J1347" s="236"/>
      <c r="K1347" s="236"/>
      <c r="L1347" s="241"/>
      <c r="M1347" s="242"/>
      <c r="N1347" s="243"/>
      <c r="O1347" s="243"/>
      <c r="P1347" s="243"/>
      <c r="Q1347" s="243"/>
      <c r="R1347" s="243"/>
      <c r="S1347" s="243"/>
      <c r="T1347" s="244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5" t="s">
        <v>217</v>
      </c>
      <c r="AU1347" s="245" t="s">
        <v>81</v>
      </c>
      <c r="AV1347" s="13" t="s">
        <v>81</v>
      </c>
      <c r="AW1347" s="13" t="s">
        <v>33</v>
      </c>
      <c r="AX1347" s="13" t="s">
        <v>72</v>
      </c>
      <c r="AY1347" s="245" t="s">
        <v>204</v>
      </c>
    </row>
    <row r="1348" s="13" customFormat="1">
      <c r="A1348" s="13"/>
      <c r="B1348" s="235"/>
      <c r="C1348" s="236"/>
      <c r="D1348" s="228" t="s">
        <v>217</v>
      </c>
      <c r="E1348" s="237" t="s">
        <v>19</v>
      </c>
      <c r="F1348" s="238" t="s">
        <v>1399</v>
      </c>
      <c r="G1348" s="236"/>
      <c r="H1348" s="239">
        <v>1.6799999999999999</v>
      </c>
      <c r="I1348" s="240"/>
      <c r="J1348" s="236"/>
      <c r="K1348" s="236"/>
      <c r="L1348" s="241"/>
      <c r="M1348" s="242"/>
      <c r="N1348" s="243"/>
      <c r="O1348" s="243"/>
      <c r="P1348" s="243"/>
      <c r="Q1348" s="243"/>
      <c r="R1348" s="243"/>
      <c r="S1348" s="243"/>
      <c r="T1348" s="244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5" t="s">
        <v>217</v>
      </c>
      <c r="AU1348" s="245" t="s">
        <v>81</v>
      </c>
      <c r="AV1348" s="13" t="s">
        <v>81</v>
      </c>
      <c r="AW1348" s="13" t="s">
        <v>33</v>
      </c>
      <c r="AX1348" s="13" t="s">
        <v>72</v>
      </c>
      <c r="AY1348" s="245" t="s">
        <v>204</v>
      </c>
    </row>
    <row r="1349" s="15" customFormat="1">
      <c r="A1349" s="15"/>
      <c r="B1349" s="257"/>
      <c r="C1349" s="258"/>
      <c r="D1349" s="228" t="s">
        <v>217</v>
      </c>
      <c r="E1349" s="259" t="s">
        <v>19</v>
      </c>
      <c r="F1349" s="260" t="s">
        <v>945</v>
      </c>
      <c r="G1349" s="258"/>
      <c r="H1349" s="259" t="s">
        <v>19</v>
      </c>
      <c r="I1349" s="261"/>
      <c r="J1349" s="258"/>
      <c r="K1349" s="258"/>
      <c r="L1349" s="262"/>
      <c r="M1349" s="263"/>
      <c r="N1349" s="264"/>
      <c r="O1349" s="264"/>
      <c r="P1349" s="264"/>
      <c r="Q1349" s="264"/>
      <c r="R1349" s="264"/>
      <c r="S1349" s="264"/>
      <c r="T1349" s="265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66" t="s">
        <v>217</v>
      </c>
      <c r="AU1349" s="266" t="s">
        <v>81</v>
      </c>
      <c r="AV1349" s="15" t="s">
        <v>79</v>
      </c>
      <c r="AW1349" s="15" t="s">
        <v>33</v>
      </c>
      <c r="AX1349" s="15" t="s">
        <v>72</v>
      </c>
      <c r="AY1349" s="266" t="s">
        <v>204</v>
      </c>
    </row>
    <row r="1350" s="13" customFormat="1">
      <c r="A1350" s="13"/>
      <c r="B1350" s="235"/>
      <c r="C1350" s="236"/>
      <c r="D1350" s="228" t="s">
        <v>217</v>
      </c>
      <c r="E1350" s="237" t="s">
        <v>19</v>
      </c>
      <c r="F1350" s="238" t="s">
        <v>1400</v>
      </c>
      <c r="G1350" s="236"/>
      <c r="H1350" s="239">
        <v>175</v>
      </c>
      <c r="I1350" s="240"/>
      <c r="J1350" s="236"/>
      <c r="K1350" s="236"/>
      <c r="L1350" s="241"/>
      <c r="M1350" s="242"/>
      <c r="N1350" s="243"/>
      <c r="O1350" s="243"/>
      <c r="P1350" s="243"/>
      <c r="Q1350" s="243"/>
      <c r="R1350" s="243"/>
      <c r="S1350" s="243"/>
      <c r="T1350" s="244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5" t="s">
        <v>217</v>
      </c>
      <c r="AU1350" s="245" t="s">
        <v>81</v>
      </c>
      <c r="AV1350" s="13" t="s">
        <v>81</v>
      </c>
      <c r="AW1350" s="13" t="s">
        <v>33</v>
      </c>
      <c r="AX1350" s="13" t="s">
        <v>72</v>
      </c>
      <c r="AY1350" s="245" t="s">
        <v>204</v>
      </c>
    </row>
    <row r="1351" s="13" customFormat="1">
      <c r="A1351" s="13"/>
      <c r="B1351" s="235"/>
      <c r="C1351" s="236"/>
      <c r="D1351" s="228" t="s">
        <v>217</v>
      </c>
      <c r="E1351" s="237" t="s">
        <v>19</v>
      </c>
      <c r="F1351" s="238" t="s">
        <v>1401</v>
      </c>
      <c r="G1351" s="236"/>
      <c r="H1351" s="239">
        <v>62.348999999999997</v>
      </c>
      <c r="I1351" s="240"/>
      <c r="J1351" s="236"/>
      <c r="K1351" s="236"/>
      <c r="L1351" s="241"/>
      <c r="M1351" s="242"/>
      <c r="N1351" s="243"/>
      <c r="O1351" s="243"/>
      <c r="P1351" s="243"/>
      <c r="Q1351" s="243"/>
      <c r="R1351" s="243"/>
      <c r="S1351" s="243"/>
      <c r="T1351" s="244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5" t="s">
        <v>217</v>
      </c>
      <c r="AU1351" s="245" t="s">
        <v>81</v>
      </c>
      <c r="AV1351" s="13" t="s">
        <v>81</v>
      </c>
      <c r="AW1351" s="13" t="s">
        <v>33</v>
      </c>
      <c r="AX1351" s="13" t="s">
        <v>72</v>
      </c>
      <c r="AY1351" s="245" t="s">
        <v>204</v>
      </c>
    </row>
    <row r="1352" s="13" customFormat="1">
      <c r="A1352" s="13"/>
      <c r="B1352" s="235"/>
      <c r="C1352" s="236"/>
      <c r="D1352" s="228" t="s">
        <v>217</v>
      </c>
      <c r="E1352" s="237" t="s">
        <v>19</v>
      </c>
      <c r="F1352" s="238" t="s">
        <v>1402</v>
      </c>
      <c r="G1352" s="236"/>
      <c r="H1352" s="239">
        <v>29.198</v>
      </c>
      <c r="I1352" s="240"/>
      <c r="J1352" s="236"/>
      <c r="K1352" s="236"/>
      <c r="L1352" s="241"/>
      <c r="M1352" s="242"/>
      <c r="N1352" s="243"/>
      <c r="O1352" s="243"/>
      <c r="P1352" s="243"/>
      <c r="Q1352" s="243"/>
      <c r="R1352" s="243"/>
      <c r="S1352" s="243"/>
      <c r="T1352" s="244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5" t="s">
        <v>217</v>
      </c>
      <c r="AU1352" s="245" t="s">
        <v>81</v>
      </c>
      <c r="AV1352" s="13" t="s">
        <v>81</v>
      </c>
      <c r="AW1352" s="13" t="s">
        <v>33</v>
      </c>
      <c r="AX1352" s="13" t="s">
        <v>72</v>
      </c>
      <c r="AY1352" s="245" t="s">
        <v>204</v>
      </c>
    </row>
    <row r="1353" s="13" customFormat="1">
      <c r="A1353" s="13"/>
      <c r="B1353" s="235"/>
      <c r="C1353" s="236"/>
      <c r="D1353" s="228" t="s">
        <v>217</v>
      </c>
      <c r="E1353" s="237" t="s">
        <v>19</v>
      </c>
      <c r="F1353" s="238" t="s">
        <v>1403</v>
      </c>
      <c r="G1353" s="236"/>
      <c r="H1353" s="239">
        <v>2.0819999999999999</v>
      </c>
      <c r="I1353" s="240"/>
      <c r="J1353" s="236"/>
      <c r="K1353" s="236"/>
      <c r="L1353" s="241"/>
      <c r="M1353" s="242"/>
      <c r="N1353" s="243"/>
      <c r="O1353" s="243"/>
      <c r="P1353" s="243"/>
      <c r="Q1353" s="243"/>
      <c r="R1353" s="243"/>
      <c r="S1353" s="243"/>
      <c r="T1353" s="244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5" t="s">
        <v>217</v>
      </c>
      <c r="AU1353" s="245" t="s">
        <v>81</v>
      </c>
      <c r="AV1353" s="13" t="s">
        <v>81</v>
      </c>
      <c r="AW1353" s="13" t="s">
        <v>33</v>
      </c>
      <c r="AX1353" s="13" t="s">
        <v>72</v>
      </c>
      <c r="AY1353" s="245" t="s">
        <v>204</v>
      </c>
    </row>
    <row r="1354" s="13" customFormat="1">
      <c r="A1354" s="13"/>
      <c r="B1354" s="235"/>
      <c r="C1354" s="236"/>
      <c r="D1354" s="228" t="s">
        <v>217</v>
      </c>
      <c r="E1354" s="237" t="s">
        <v>19</v>
      </c>
      <c r="F1354" s="238" t="s">
        <v>1404</v>
      </c>
      <c r="G1354" s="236"/>
      <c r="H1354" s="239">
        <v>2.1339999999999999</v>
      </c>
      <c r="I1354" s="240"/>
      <c r="J1354" s="236"/>
      <c r="K1354" s="236"/>
      <c r="L1354" s="241"/>
      <c r="M1354" s="242"/>
      <c r="N1354" s="243"/>
      <c r="O1354" s="243"/>
      <c r="P1354" s="243"/>
      <c r="Q1354" s="243"/>
      <c r="R1354" s="243"/>
      <c r="S1354" s="243"/>
      <c r="T1354" s="244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5" t="s">
        <v>217</v>
      </c>
      <c r="AU1354" s="245" t="s">
        <v>81</v>
      </c>
      <c r="AV1354" s="13" t="s">
        <v>81</v>
      </c>
      <c r="AW1354" s="13" t="s">
        <v>33</v>
      </c>
      <c r="AX1354" s="13" t="s">
        <v>72</v>
      </c>
      <c r="AY1354" s="245" t="s">
        <v>204</v>
      </c>
    </row>
    <row r="1355" s="13" customFormat="1">
      <c r="A1355" s="13"/>
      <c r="B1355" s="235"/>
      <c r="C1355" s="236"/>
      <c r="D1355" s="228" t="s">
        <v>217</v>
      </c>
      <c r="E1355" s="237" t="s">
        <v>19</v>
      </c>
      <c r="F1355" s="238" t="s">
        <v>1405</v>
      </c>
      <c r="G1355" s="236"/>
      <c r="H1355" s="239">
        <v>-0.45000000000000001</v>
      </c>
      <c r="I1355" s="240"/>
      <c r="J1355" s="236"/>
      <c r="K1355" s="236"/>
      <c r="L1355" s="241"/>
      <c r="M1355" s="242"/>
      <c r="N1355" s="243"/>
      <c r="O1355" s="243"/>
      <c r="P1355" s="243"/>
      <c r="Q1355" s="243"/>
      <c r="R1355" s="243"/>
      <c r="S1355" s="243"/>
      <c r="T1355" s="244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5" t="s">
        <v>217</v>
      </c>
      <c r="AU1355" s="245" t="s">
        <v>81</v>
      </c>
      <c r="AV1355" s="13" t="s">
        <v>81</v>
      </c>
      <c r="AW1355" s="13" t="s">
        <v>33</v>
      </c>
      <c r="AX1355" s="13" t="s">
        <v>72</v>
      </c>
      <c r="AY1355" s="245" t="s">
        <v>204</v>
      </c>
    </row>
    <row r="1356" s="13" customFormat="1">
      <c r="A1356" s="13"/>
      <c r="B1356" s="235"/>
      <c r="C1356" s="236"/>
      <c r="D1356" s="228" t="s">
        <v>217</v>
      </c>
      <c r="E1356" s="237" t="s">
        <v>19</v>
      </c>
      <c r="F1356" s="238" t="s">
        <v>1406</v>
      </c>
      <c r="G1356" s="236"/>
      <c r="H1356" s="239">
        <v>-11.904999999999999</v>
      </c>
      <c r="I1356" s="240"/>
      <c r="J1356" s="236"/>
      <c r="K1356" s="236"/>
      <c r="L1356" s="241"/>
      <c r="M1356" s="242"/>
      <c r="N1356" s="243"/>
      <c r="O1356" s="243"/>
      <c r="P1356" s="243"/>
      <c r="Q1356" s="243"/>
      <c r="R1356" s="243"/>
      <c r="S1356" s="243"/>
      <c r="T1356" s="244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5" t="s">
        <v>217</v>
      </c>
      <c r="AU1356" s="245" t="s">
        <v>81</v>
      </c>
      <c r="AV1356" s="13" t="s">
        <v>81</v>
      </c>
      <c r="AW1356" s="13" t="s">
        <v>33</v>
      </c>
      <c r="AX1356" s="13" t="s">
        <v>72</v>
      </c>
      <c r="AY1356" s="245" t="s">
        <v>204</v>
      </c>
    </row>
    <row r="1357" s="13" customFormat="1">
      <c r="A1357" s="13"/>
      <c r="B1357" s="235"/>
      <c r="C1357" s="236"/>
      <c r="D1357" s="228" t="s">
        <v>217</v>
      </c>
      <c r="E1357" s="237" t="s">
        <v>19</v>
      </c>
      <c r="F1357" s="238" t="s">
        <v>1407</v>
      </c>
      <c r="G1357" s="236"/>
      <c r="H1357" s="239">
        <v>-0.82999999999999996</v>
      </c>
      <c r="I1357" s="240"/>
      <c r="J1357" s="236"/>
      <c r="K1357" s="236"/>
      <c r="L1357" s="241"/>
      <c r="M1357" s="242"/>
      <c r="N1357" s="243"/>
      <c r="O1357" s="243"/>
      <c r="P1357" s="243"/>
      <c r="Q1357" s="243"/>
      <c r="R1357" s="243"/>
      <c r="S1357" s="243"/>
      <c r="T1357" s="244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5" t="s">
        <v>217</v>
      </c>
      <c r="AU1357" s="245" t="s">
        <v>81</v>
      </c>
      <c r="AV1357" s="13" t="s">
        <v>81</v>
      </c>
      <c r="AW1357" s="13" t="s">
        <v>33</v>
      </c>
      <c r="AX1357" s="13" t="s">
        <v>72</v>
      </c>
      <c r="AY1357" s="245" t="s">
        <v>204</v>
      </c>
    </row>
    <row r="1358" s="13" customFormat="1">
      <c r="A1358" s="13"/>
      <c r="B1358" s="235"/>
      <c r="C1358" s="236"/>
      <c r="D1358" s="228" t="s">
        <v>217</v>
      </c>
      <c r="E1358" s="237" t="s">
        <v>19</v>
      </c>
      <c r="F1358" s="238" t="s">
        <v>1408</v>
      </c>
      <c r="G1358" s="236"/>
      <c r="H1358" s="239">
        <v>-11.468</v>
      </c>
      <c r="I1358" s="240"/>
      <c r="J1358" s="236"/>
      <c r="K1358" s="236"/>
      <c r="L1358" s="241"/>
      <c r="M1358" s="242"/>
      <c r="N1358" s="243"/>
      <c r="O1358" s="243"/>
      <c r="P1358" s="243"/>
      <c r="Q1358" s="243"/>
      <c r="R1358" s="243"/>
      <c r="S1358" s="243"/>
      <c r="T1358" s="244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5" t="s">
        <v>217</v>
      </c>
      <c r="AU1358" s="245" t="s">
        <v>81</v>
      </c>
      <c r="AV1358" s="13" t="s">
        <v>81</v>
      </c>
      <c r="AW1358" s="13" t="s">
        <v>33</v>
      </c>
      <c r="AX1358" s="13" t="s">
        <v>72</v>
      </c>
      <c r="AY1358" s="245" t="s">
        <v>204</v>
      </c>
    </row>
    <row r="1359" s="15" customFormat="1">
      <c r="A1359" s="15"/>
      <c r="B1359" s="257"/>
      <c r="C1359" s="258"/>
      <c r="D1359" s="228" t="s">
        <v>217</v>
      </c>
      <c r="E1359" s="259" t="s">
        <v>19</v>
      </c>
      <c r="F1359" s="260" t="s">
        <v>1396</v>
      </c>
      <c r="G1359" s="258"/>
      <c r="H1359" s="259" t="s">
        <v>19</v>
      </c>
      <c r="I1359" s="261"/>
      <c r="J1359" s="258"/>
      <c r="K1359" s="258"/>
      <c r="L1359" s="262"/>
      <c r="M1359" s="263"/>
      <c r="N1359" s="264"/>
      <c r="O1359" s="264"/>
      <c r="P1359" s="264"/>
      <c r="Q1359" s="264"/>
      <c r="R1359" s="264"/>
      <c r="S1359" s="264"/>
      <c r="T1359" s="265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66" t="s">
        <v>217</v>
      </c>
      <c r="AU1359" s="266" t="s">
        <v>81</v>
      </c>
      <c r="AV1359" s="15" t="s">
        <v>79</v>
      </c>
      <c r="AW1359" s="15" t="s">
        <v>33</v>
      </c>
      <c r="AX1359" s="15" t="s">
        <v>72</v>
      </c>
      <c r="AY1359" s="266" t="s">
        <v>204</v>
      </c>
    </row>
    <row r="1360" s="13" customFormat="1">
      <c r="A1360" s="13"/>
      <c r="B1360" s="235"/>
      <c r="C1360" s="236"/>
      <c r="D1360" s="228" t="s">
        <v>217</v>
      </c>
      <c r="E1360" s="237" t="s">
        <v>19</v>
      </c>
      <c r="F1360" s="238" t="s">
        <v>1409</v>
      </c>
      <c r="G1360" s="236"/>
      <c r="H1360" s="239">
        <v>-0.22500000000000001</v>
      </c>
      <c r="I1360" s="240"/>
      <c r="J1360" s="236"/>
      <c r="K1360" s="236"/>
      <c r="L1360" s="241"/>
      <c r="M1360" s="242"/>
      <c r="N1360" s="243"/>
      <c r="O1360" s="243"/>
      <c r="P1360" s="243"/>
      <c r="Q1360" s="243"/>
      <c r="R1360" s="243"/>
      <c r="S1360" s="243"/>
      <c r="T1360" s="244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5" t="s">
        <v>217</v>
      </c>
      <c r="AU1360" s="245" t="s">
        <v>81</v>
      </c>
      <c r="AV1360" s="13" t="s">
        <v>81</v>
      </c>
      <c r="AW1360" s="13" t="s">
        <v>33</v>
      </c>
      <c r="AX1360" s="13" t="s">
        <v>72</v>
      </c>
      <c r="AY1360" s="245" t="s">
        <v>204</v>
      </c>
    </row>
    <row r="1361" s="13" customFormat="1">
      <c r="A1361" s="13"/>
      <c r="B1361" s="235"/>
      <c r="C1361" s="236"/>
      <c r="D1361" s="228" t="s">
        <v>217</v>
      </c>
      <c r="E1361" s="237" t="s">
        <v>19</v>
      </c>
      <c r="F1361" s="238" t="s">
        <v>1410</v>
      </c>
      <c r="G1361" s="236"/>
      <c r="H1361" s="239">
        <v>-2.2200000000000002</v>
      </c>
      <c r="I1361" s="240"/>
      <c r="J1361" s="236"/>
      <c r="K1361" s="236"/>
      <c r="L1361" s="241"/>
      <c r="M1361" s="242"/>
      <c r="N1361" s="243"/>
      <c r="O1361" s="243"/>
      <c r="P1361" s="243"/>
      <c r="Q1361" s="243"/>
      <c r="R1361" s="243"/>
      <c r="S1361" s="243"/>
      <c r="T1361" s="244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5" t="s">
        <v>217</v>
      </c>
      <c r="AU1361" s="245" t="s">
        <v>81</v>
      </c>
      <c r="AV1361" s="13" t="s">
        <v>81</v>
      </c>
      <c r="AW1361" s="13" t="s">
        <v>33</v>
      </c>
      <c r="AX1361" s="13" t="s">
        <v>72</v>
      </c>
      <c r="AY1361" s="245" t="s">
        <v>204</v>
      </c>
    </row>
    <row r="1362" s="13" customFormat="1">
      <c r="A1362" s="13"/>
      <c r="B1362" s="235"/>
      <c r="C1362" s="236"/>
      <c r="D1362" s="228" t="s">
        <v>217</v>
      </c>
      <c r="E1362" s="237" t="s">
        <v>19</v>
      </c>
      <c r="F1362" s="238" t="s">
        <v>1411</v>
      </c>
      <c r="G1362" s="236"/>
      <c r="H1362" s="239">
        <v>-0.17999999999999999</v>
      </c>
      <c r="I1362" s="240"/>
      <c r="J1362" s="236"/>
      <c r="K1362" s="236"/>
      <c r="L1362" s="241"/>
      <c r="M1362" s="242"/>
      <c r="N1362" s="243"/>
      <c r="O1362" s="243"/>
      <c r="P1362" s="243"/>
      <c r="Q1362" s="243"/>
      <c r="R1362" s="243"/>
      <c r="S1362" s="243"/>
      <c r="T1362" s="244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5" t="s">
        <v>217</v>
      </c>
      <c r="AU1362" s="245" t="s">
        <v>81</v>
      </c>
      <c r="AV1362" s="13" t="s">
        <v>81</v>
      </c>
      <c r="AW1362" s="13" t="s">
        <v>33</v>
      </c>
      <c r="AX1362" s="13" t="s">
        <v>72</v>
      </c>
      <c r="AY1362" s="245" t="s">
        <v>204</v>
      </c>
    </row>
    <row r="1363" s="13" customFormat="1">
      <c r="A1363" s="13"/>
      <c r="B1363" s="235"/>
      <c r="C1363" s="236"/>
      <c r="D1363" s="228" t="s">
        <v>217</v>
      </c>
      <c r="E1363" s="237" t="s">
        <v>19</v>
      </c>
      <c r="F1363" s="238" t="s">
        <v>1412</v>
      </c>
      <c r="G1363" s="236"/>
      <c r="H1363" s="239">
        <v>-1.5900000000000001</v>
      </c>
      <c r="I1363" s="240"/>
      <c r="J1363" s="236"/>
      <c r="K1363" s="236"/>
      <c r="L1363" s="241"/>
      <c r="M1363" s="242"/>
      <c r="N1363" s="243"/>
      <c r="O1363" s="243"/>
      <c r="P1363" s="243"/>
      <c r="Q1363" s="243"/>
      <c r="R1363" s="243"/>
      <c r="S1363" s="243"/>
      <c r="T1363" s="244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5" t="s">
        <v>217</v>
      </c>
      <c r="AU1363" s="245" t="s">
        <v>81</v>
      </c>
      <c r="AV1363" s="13" t="s">
        <v>81</v>
      </c>
      <c r="AW1363" s="13" t="s">
        <v>33</v>
      </c>
      <c r="AX1363" s="13" t="s">
        <v>72</v>
      </c>
      <c r="AY1363" s="245" t="s">
        <v>204</v>
      </c>
    </row>
    <row r="1364" s="13" customFormat="1">
      <c r="A1364" s="13"/>
      <c r="B1364" s="235"/>
      <c r="C1364" s="236"/>
      <c r="D1364" s="228" t="s">
        <v>217</v>
      </c>
      <c r="E1364" s="237" t="s">
        <v>19</v>
      </c>
      <c r="F1364" s="238" t="s">
        <v>1413</v>
      </c>
      <c r="G1364" s="236"/>
      <c r="H1364" s="239">
        <v>-0.32400000000000001</v>
      </c>
      <c r="I1364" s="240"/>
      <c r="J1364" s="236"/>
      <c r="K1364" s="236"/>
      <c r="L1364" s="241"/>
      <c r="M1364" s="242"/>
      <c r="N1364" s="243"/>
      <c r="O1364" s="243"/>
      <c r="P1364" s="243"/>
      <c r="Q1364" s="243"/>
      <c r="R1364" s="243"/>
      <c r="S1364" s="243"/>
      <c r="T1364" s="244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5" t="s">
        <v>217</v>
      </c>
      <c r="AU1364" s="245" t="s">
        <v>81</v>
      </c>
      <c r="AV1364" s="13" t="s">
        <v>81</v>
      </c>
      <c r="AW1364" s="13" t="s">
        <v>33</v>
      </c>
      <c r="AX1364" s="13" t="s">
        <v>72</v>
      </c>
      <c r="AY1364" s="245" t="s">
        <v>204</v>
      </c>
    </row>
    <row r="1365" s="13" customFormat="1">
      <c r="A1365" s="13"/>
      <c r="B1365" s="235"/>
      <c r="C1365" s="236"/>
      <c r="D1365" s="228" t="s">
        <v>217</v>
      </c>
      <c r="E1365" s="237" t="s">
        <v>19</v>
      </c>
      <c r="F1365" s="238" t="s">
        <v>1414</v>
      </c>
      <c r="G1365" s="236"/>
      <c r="H1365" s="239">
        <v>-1.1459999999999999</v>
      </c>
      <c r="I1365" s="240"/>
      <c r="J1365" s="236"/>
      <c r="K1365" s="236"/>
      <c r="L1365" s="241"/>
      <c r="M1365" s="242"/>
      <c r="N1365" s="243"/>
      <c r="O1365" s="243"/>
      <c r="P1365" s="243"/>
      <c r="Q1365" s="243"/>
      <c r="R1365" s="243"/>
      <c r="S1365" s="243"/>
      <c r="T1365" s="244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5" t="s">
        <v>217</v>
      </c>
      <c r="AU1365" s="245" t="s">
        <v>81</v>
      </c>
      <c r="AV1365" s="13" t="s">
        <v>81</v>
      </c>
      <c r="AW1365" s="13" t="s">
        <v>33</v>
      </c>
      <c r="AX1365" s="13" t="s">
        <v>72</v>
      </c>
      <c r="AY1365" s="245" t="s">
        <v>204</v>
      </c>
    </row>
    <row r="1366" s="13" customFormat="1">
      <c r="A1366" s="13"/>
      <c r="B1366" s="235"/>
      <c r="C1366" s="236"/>
      <c r="D1366" s="228" t="s">
        <v>217</v>
      </c>
      <c r="E1366" s="237" t="s">
        <v>19</v>
      </c>
      <c r="F1366" s="238" t="s">
        <v>1415</v>
      </c>
      <c r="G1366" s="236"/>
      <c r="H1366" s="239">
        <v>1.8560000000000001</v>
      </c>
      <c r="I1366" s="240"/>
      <c r="J1366" s="236"/>
      <c r="K1366" s="236"/>
      <c r="L1366" s="241"/>
      <c r="M1366" s="242"/>
      <c r="N1366" s="243"/>
      <c r="O1366" s="243"/>
      <c r="P1366" s="243"/>
      <c r="Q1366" s="243"/>
      <c r="R1366" s="243"/>
      <c r="S1366" s="243"/>
      <c r="T1366" s="244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5" t="s">
        <v>217</v>
      </c>
      <c r="AU1366" s="245" t="s">
        <v>81</v>
      </c>
      <c r="AV1366" s="13" t="s">
        <v>81</v>
      </c>
      <c r="AW1366" s="13" t="s">
        <v>33</v>
      </c>
      <c r="AX1366" s="13" t="s">
        <v>72</v>
      </c>
      <c r="AY1366" s="245" t="s">
        <v>204</v>
      </c>
    </row>
    <row r="1367" s="15" customFormat="1">
      <c r="A1367" s="15"/>
      <c r="B1367" s="257"/>
      <c r="C1367" s="258"/>
      <c r="D1367" s="228" t="s">
        <v>217</v>
      </c>
      <c r="E1367" s="259" t="s">
        <v>19</v>
      </c>
      <c r="F1367" s="260" t="s">
        <v>1099</v>
      </c>
      <c r="G1367" s="258"/>
      <c r="H1367" s="259" t="s">
        <v>19</v>
      </c>
      <c r="I1367" s="261"/>
      <c r="J1367" s="258"/>
      <c r="K1367" s="258"/>
      <c r="L1367" s="262"/>
      <c r="M1367" s="263"/>
      <c r="N1367" s="264"/>
      <c r="O1367" s="264"/>
      <c r="P1367" s="264"/>
      <c r="Q1367" s="264"/>
      <c r="R1367" s="264"/>
      <c r="S1367" s="264"/>
      <c r="T1367" s="265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66" t="s">
        <v>217</v>
      </c>
      <c r="AU1367" s="266" t="s">
        <v>81</v>
      </c>
      <c r="AV1367" s="15" t="s">
        <v>79</v>
      </c>
      <c r="AW1367" s="15" t="s">
        <v>33</v>
      </c>
      <c r="AX1367" s="15" t="s">
        <v>72</v>
      </c>
      <c r="AY1367" s="266" t="s">
        <v>204</v>
      </c>
    </row>
    <row r="1368" s="13" customFormat="1">
      <c r="A1368" s="13"/>
      <c r="B1368" s="235"/>
      <c r="C1368" s="236"/>
      <c r="D1368" s="228" t="s">
        <v>217</v>
      </c>
      <c r="E1368" s="237" t="s">
        <v>19</v>
      </c>
      <c r="F1368" s="238" t="s">
        <v>1416</v>
      </c>
      <c r="G1368" s="236"/>
      <c r="H1368" s="239">
        <v>17.661000000000001</v>
      </c>
      <c r="I1368" s="240"/>
      <c r="J1368" s="236"/>
      <c r="K1368" s="236"/>
      <c r="L1368" s="241"/>
      <c r="M1368" s="242"/>
      <c r="N1368" s="243"/>
      <c r="O1368" s="243"/>
      <c r="P1368" s="243"/>
      <c r="Q1368" s="243"/>
      <c r="R1368" s="243"/>
      <c r="S1368" s="243"/>
      <c r="T1368" s="244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5" t="s">
        <v>217</v>
      </c>
      <c r="AU1368" s="245" t="s">
        <v>81</v>
      </c>
      <c r="AV1368" s="13" t="s">
        <v>81</v>
      </c>
      <c r="AW1368" s="13" t="s">
        <v>33</v>
      </c>
      <c r="AX1368" s="13" t="s">
        <v>72</v>
      </c>
      <c r="AY1368" s="245" t="s">
        <v>204</v>
      </c>
    </row>
    <row r="1369" s="13" customFormat="1">
      <c r="A1369" s="13"/>
      <c r="B1369" s="235"/>
      <c r="C1369" s="236"/>
      <c r="D1369" s="228" t="s">
        <v>217</v>
      </c>
      <c r="E1369" s="237" t="s">
        <v>19</v>
      </c>
      <c r="F1369" s="238" t="s">
        <v>1417</v>
      </c>
      <c r="G1369" s="236"/>
      <c r="H1369" s="239">
        <v>1.1339999999999999</v>
      </c>
      <c r="I1369" s="240"/>
      <c r="J1369" s="236"/>
      <c r="K1369" s="236"/>
      <c r="L1369" s="241"/>
      <c r="M1369" s="242"/>
      <c r="N1369" s="243"/>
      <c r="O1369" s="243"/>
      <c r="P1369" s="243"/>
      <c r="Q1369" s="243"/>
      <c r="R1369" s="243"/>
      <c r="S1369" s="243"/>
      <c r="T1369" s="244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5" t="s">
        <v>217</v>
      </c>
      <c r="AU1369" s="245" t="s">
        <v>81</v>
      </c>
      <c r="AV1369" s="13" t="s">
        <v>81</v>
      </c>
      <c r="AW1369" s="13" t="s">
        <v>33</v>
      </c>
      <c r="AX1369" s="13" t="s">
        <v>72</v>
      </c>
      <c r="AY1369" s="245" t="s">
        <v>204</v>
      </c>
    </row>
    <row r="1370" s="13" customFormat="1">
      <c r="A1370" s="13"/>
      <c r="B1370" s="235"/>
      <c r="C1370" s="236"/>
      <c r="D1370" s="228" t="s">
        <v>217</v>
      </c>
      <c r="E1370" s="237" t="s">
        <v>19</v>
      </c>
      <c r="F1370" s="238" t="s">
        <v>1418</v>
      </c>
      <c r="G1370" s="236"/>
      <c r="H1370" s="239">
        <v>2.133</v>
      </c>
      <c r="I1370" s="240"/>
      <c r="J1370" s="236"/>
      <c r="K1370" s="236"/>
      <c r="L1370" s="241"/>
      <c r="M1370" s="242"/>
      <c r="N1370" s="243"/>
      <c r="O1370" s="243"/>
      <c r="P1370" s="243"/>
      <c r="Q1370" s="243"/>
      <c r="R1370" s="243"/>
      <c r="S1370" s="243"/>
      <c r="T1370" s="244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5" t="s">
        <v>217</v>
      </c>
      <c r="AU1370" s="245" t="s">
        <v>81</v>
      </c>
      <c r="AV1370" s="13" t="s">
        <v>81</v>
      </c>
      <c r="AW1370" s="13" t="s">
        <v>33</v>
      </c>
      <c r="AX1370" s="13" t="s">
        <v>72</v>
      </c>
      <c r="AY1370" s="245" t="s">
        <v>204</v>
      </c>
    </row>
    <row r="1371" s="13" customFormat="1">
      <c r="A1371" s="13"/>
      <c r="B1371" s="235"/>
      <c r="C1371" s="236"/>
      <c r="D1371" s="228" t="s">
        <v>217</v>
      </c>
      <c r="E1371" s="237" t="s">
        <v>19</v>
      </c>
      <c r="F1371" s="238" t="s">
        <v>1419</v>
      </c>
      <c r="G1371" s="236"/>
      <c r="H1371" s="239">
        <v>4.1390000000000002</v>
      </c>
      <c r="I1371" s="240"/>
      <c r="J1371" s="236"/>
      <c r="K1371" s="236"/>
      <c r="L1371" s="241"/>
      <c r="M1371" s="242"/>
      <c r="N1371" s="243"/>
      <c r="O1371" s="243"/>
      <c r="P1371" s="243"/>
      <c r="Q1371" s="243"/>
      <c r="R1371" s="243"/>
      <c r="S1371" s="243"/>
      <c r="T1371" s="244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5" t="s">
        <v>217</v>
      </c>
      <c r="AU1371" s="245" t="s">
        <v>81</v>
      </c>
      <c r="AV1371" s="13" t="s">
        <v>81</v>
      </c>
      <c r="AW1371" s="13" t="s">
        <v>33</v>
      </c>
      <c r="AX1371" s="13" t="s">
        <v>72</v>
      </c>
      <c r="AY1371" s="245" t="s">
        <v>204</v>
      </c>
    </row>
    <row r="1372" s="13" customFormat="1">
      <c r="A1372" s="13"/>
      <c r="B1372" s="235"/>
      <c r="C1372" s="236"/>
      <c r="D1372" s="228" t="s">
        <v>217</v>
      </c>
      <c r="E1372" s="237" t="s">
        <v>19</v>
      </c>
      <c r="F1372" s="238" t="s">
        <v>1420</v>
      </c>
      <c r="G1372" s="236"/>
      <c r="H1372" s="239">
        <v>1.744</v>
      </c>
      <c r="I1372" s="240"/>
      <c r="J1372" s="236"/>
      <c r="K1372" s="236"/>
      <c r="L1372" s="241"/>
      <c r="M1372" s="242"/>
      <c r="N1372" s="243"/>
      <c r="O1372" s="243"/>
      <c r="P1372" s="243"/>
      <c r="Q1372" s="243"/>
      <c r="R1372" s="243"/>
      <c r="S1372" s="243"/>
      <c r="T1372" s="244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5" t="s">
        <v>217</v>
      </c>
      <c r="AU1372" s="245" t="s">
        <v>81</v>
      </c>
      <c r="AV1372" s="13" t="s">
        <v>81</v>
      </c>
      <c r="AW1372" s="13" t="s">
        <v>33</v>
      </c>
      <c r="AX1372" s="13" t="s">
        <v>72</v>
      </c>
      <c r="AY1372" s="245" t="s">
        <v>204</v>
      </c>
    </row>
    <row r="1373" s="13" customFormat="1">
      <c r="A1373" s="13"/>
      <c r="B1373" s="235"/>
      <c r="C1373" s="236"/>
      <c r="D1373" s="228" t="s">
        <v>217</v>
      </c>
      <c r="E1373" s="237" t="s">
        <v>19</v>
      </c>
      <c r="F1373" s="238" t="s">
        <v>1421</v>
      </c>
      <c r="G1373" s="236"/>
      <c r="H1373" s="239">
        <v>1.9710000000000001</v>
      </c>
      <c r="I1373" s="240"/>
      <c r="J1373" s="236"/>
      <c r="K1373" s="236"/>
      <c r="L1373" s="241"/>
      <c r="M1373" s="242"/>
      <c r="N1373" s="243"/>
      <c r="O1373" s="243"/>
      <c r="P1373" s="243"/>
      <c r="Q1373" s="243"/>
      <c r="R1373" s="243"/>
      <c r="S1373" s="243"/>
      <c r="T1373" s="244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5" t="s">
        <v>217</v>
      </c>
      <c r="AU1373" s="245" t="s">
        <v>81</v>
      </c>
      <c r="AV1373" s="13" t="s">
        <v>81</v>
      </c>
      <c r="AW1373" s="13" t="s">
        <v>33</v>
      </c>
      <c r="AX1373" s="13" t="s">
        <v>72</v>
      </c>
      <c r="AY1373" s="245" t="s">
        <v>204</v>
      </c>
    </row>
    <row r="1374" s="13" customFormat="1">
      <c r="A1374" s="13"/>
      <c r="B1374" s="235"/>
      <c r="C1374" s="236"/>
      <c r="D1374" s="228" t="s">
        <v>217</v>
      </c>
      <c r="E1374" s="237" t="s">
        <v>19</v>
      </c>
      <c r="F1374" s="238" t="s">
        <v>1422</v>
      </c>
      <c r="G1374" s="236"/>
      <c r="H1374" s="239">
        <v>4.085</v>
      </c>
      <c r="I1374" s="240"/>
      <c r="J1374" s="236"/>
      <c r="K1374" s="236"/>
      <c r="L1374" s="241"/>
      <c r="M1374" s="242"/>
      <c r="N1374" s="243"/>
      <c r="O1374" s="243"/>
      <c r="P1374" s="243"/>
      <c r="Q1374" s="243"/>
      <c r="R1374" s="243"/>
      <c r="S1374" s="243"/>
      <c r="T1374" s="244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5" t="s">
        <v>217</v>
      </c>
      <c r="AU1374" s="245" t="s">
        <v>81</v>
      </c>
      <c r="AV1374" s="13" t="s">
        <v>81</v>
      </c>
      <c r="AW1374" s="13" t="s">
        <v>33</v>
      </c>
      <c r="AX1374" s="13" t="s">
        <v>72</v>
      </c>
      <c r="AY1374" s="245" t="s">
        <v>204</v>
      </c>
    </row>
    <row r="1375" s="13" customFormat="1">
      <c r="A1375" s="13"/>
      <c r="B1375" s="235"/>
      <c r="C1375" s="236"/>
      <c r="D1375" s="228" t="s">
        <v>217</v>
      </c>
      <c r="E1375" s="237" t="s">
        <v>19</v>
      </c>
      <c r="F1375" s="238" t="s">
        <v>1423</v>
      </c>
      <c r="G1375" s="236"/>
      <c r="H1375" s="239">
        <v>2.052</v>
      </c>
      <c r="I1375" s="240"/>
      <c r="J1375" s="236"/>
      <c r="K1375" s="236"/>
      <c r="L1375" s="241"/>
      <c r="M1375" s="242"/>
      <c r="N1375" s="243"/>
      <c r="O1375" s="243"/>
      <c r="P1375" s="243"/>
      <c r="Q1375" s="243"/>
      <c r="R1375" s="243"/>
      <c r="S1375" s="243"/>
      <c r="T1375" s="244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5" t="s">
        <v>217</v>
      </c>
      <c r="AU1375" s="245" t="s">
        <v>81</v>
      </c>
      <c r="AV1375" s="13" t="s">
        <v>81</v>
      </c>
      <c r="AW1375" s="13" t="s">
        <v>33</v>
      </c>
      <c r="AX1375" s="13" t="s">
        <v>72</v>
      </c>
      <c r="AY1375" s="245" t="s">
        <v>204</v>
      </c>
    </row>
    <row r="1376" s="13" customFormat="1">
      <c r="A1376" s="13"/>
      <c r="B1376" s="235"/>
      <c r="C1376" s="236"/>
      <c r="D1376" s="228" t="s">
        <v>217</v>
      </c>
      <c r="E1376" s="237" t="s">
        <v>19</v>
      </c>
      <c r="F1376" s="238" t="s">
        <v>1424</v>
      </c>
      <c r="G1376" s="236"/>
      <c r="H1376" s="239">
        <v>2.1709999999999998</v>
      </c>
      <c r="I1376" s="240"/>
      <c r="J1376" s="236"/>
      <c r="K1376" s="236"/>
      <c r="L1376" s="241"/>
      <c r="M1376" s="242"/>
      <c r="N1376" s="243"/>
      <c r="O1376" s="243"/>
      <c r="P1376" s="243"/>
      <c r="Q1376" s="243"/>
      <c r="R1376" s="243"/>
      <c r="S1376" s="243"/>
      <c r="T1376" s="244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5" t="s">
        <v>217</v>
      </c>
      <c r="AU1376" s="245" t="s">
        <v>81</v>
      </c>
      <c r="AV1376" s="13" t="s">
        <v>81</v>
      </c>
      <c r="AW1376" s="13" t="s">
        <v>33</v>
      </c>
      <c r="AX1376" s="13" t="s">
        <v>72</v>
      </c>
      <c r="AY1376" s="245" t="s">
        <v>204</v>
      </c>
    </row>
    <row r="1377" s="13" customFormat="1">
      <c r="A1377" s="13"/>
      <c r="B1377" s="235"/>
      <c r="C1377" s="236"/>
      <c r="D1377" s="228" t="s">
        <v>217</v>
      </c>
      <c r="E1377" s="237" t="s">
        <v>19</v>
      </c>
      <c r="F1377" s="238" t="s">
        <v>1425</v>
      </c>
      <c r="G1377" s="236"/>
      <c r="H1377" s="239">
        <v>9.8919999999999995</v>
      </c>
      <c r="I1377" s="240"/>
      <c r="J1377" s="236"/>
      <c r="K1377" s="236"/>
      <c r="L1377" s="241"/>
      <c r="M1377" s="242"/>
      <c r="N1377" s="243"/>
      <c r="O1377" s="243"/>
      <c r="P1377" s="243"/>
      <c r="Q1377" s="243"/>
      <c r="R1377" s="243"/>
      <c r="S1377" s="243"/>
      <c r="T1377" s="244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5" t="s">
        <v>217</v>
      </c>
      <c r="AU1377" s="245" t="s">
        <v>81</v>
      </c>
      <c r="AV1377" s="13" t="s">
        <v>81</v>
      </c>
      <c r="AW1377" s="13" t="s">
        <v>33</v>
      </c>
      <c r="AX1377" s="13" t="s">
        <v>72</v>
      </c>
      <c r="AY1377" s="245" t="s">
        <v>204</v>
      </c>
    </row>
    <row r="1378" s="13" customFormat="1">
      <c r="A1378" s="13"/>
      <c r="B1378" s="235"/>
      <c r="C1378" s="236"/>
      <c r="D1378" s="228" t="s">
        <v>217</v>
      </c>
      <c r="E1378" s="237" t="s">
        <v>19</v>
      </c>
      <c r="F1378" s="238" t="s">
        <v>1426</v>
      </c>
      <c r="G1378" s="236"/>
      <c r="H1378" s="239">
        <v>31.824999999999999</v>
      </c>
      <c r="I1378" s="240"/>
      <c r="J1378" s="236"/>
      <c r="K1378" s="236"/>
      <c r="L1378" s="241"/>
      <c r="M1378" s="242"/>
      <c r="N1378" s="243"/>
      <c r="O1378" s="243"/>
      <c r="P1378" s="243"/>
      <c r="Q1378" s="243"/>
      <c r="R1378" s="243"/>
      <c r="S1378" s="243"/>
      <c r="T1378" s="244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5" t="s">
        <v>217</v>
      </c>
      <c r="AU1378" s="245" t="s">
        <v>81</v>
      </c>
      <c r="AV1378" s="13" t="s">
        <v>81</v>
      </c>
      <c r="AW1378" s="13" t="s">
        <v>33</v>
      </c>
      <c r="AX1378" s="13" t="s">
        <v>72</v>
      </c>
      <c r="AY1378" s="245" t="s">
        <v>204</v>
      </c>
    </row>
    <row r="1379" s="16" customFormat="1">
      <c r="A1379" s="16"/>
      <c r="B1379" s="267"/>
      <c r="C1379" s="268"/>
      <c r="D1379" s="228" t="s">
        <v>217</v>
      </c>
      <c r="E1379" s="269" t="s">
        <v>19</v>
      </c>
      <c r="F1379" s="270" t="s">
        <v>268</v>
      </c>
      <c r="G1379" s="268"/>
      <c r="H1379" s="271">
        <v>558.03599999999994</v>
      </c>
      <c r="I1379" s="272"/>
      <c r="J1379" s="268"/>
      <c r="K1379" s="268"/>
      <c r="L1379" s="273"/>
      <c r="M1379" s="274"/>
      <c r="N1379" s="275"/>
      <c r="O1379" s="275"/>
      <c r="P1379" s="275"/>
      <c r="Q1379" s="275"/>
      <c r="R1379" s="275"/>
      <c r="S1379" s="275"/>
      <c r="T1379" s="276"/>
      <c r="U1379" s="16"/>
      <c r="V1379" s="16"/>
      <c r="W1379" s="16"/>
      <c r="X1379" s="16"/>
      <c r="Y1379" s="16"/>
      <c r="Z1379" s="16"/>
      <c r="AA1379" s="16"/>
      <c r="AB1379" s="16"/>
      <c r="AC1379" s="16"/>
      <c r="AD1379" s="16"/>
      <c r="AE1379" s="16"/>
      <c r="AT1379" s="277" t="s">
        <v>217</v>
      </c>
      <c r="AU1379" s="277" t="s">
        <v>81</v>
      </c>
      <c r="AV1379" s="16" t="s">
        <v>227</v>
      </c>
      <c r="AW1379" s="16" t="s">
        <v>33</v>
      </c>
      <c r="AX1379" s="16" t="s">
        <v>72</v>
      </c>
      <c r="AY1379" s="277" t="s">
        <v>204</v>
      </c>
    </row>
    <row r="1380" s="15" customFormat="1">
      <c r="A1380" s="15"/>
      <c r="B1380" s="257"/>
      <c r="C1380" s="258"/>
      <c r="D1380" s="228" t="s">
        <v>217</v>
      </c>
      <c r="E1380" s="259" t="s">
        <v>19</v>
      </c>
      <c r="F1380" s="260" t="s">
        <v>857</v>
      </c>
      <c r="G1380" s="258"/>
      <c r="H1380" s="259" t="s">
        <v>19</v>
      </c>
      <c r="I1380" s="261"/>
      <c r="J1380" s="258"/>
      <c r="K1380" s="258"/>
      <c r="L1380" s="262"/>
      <c r="M1380" s="263"/>
      <c r="N1380" s="264"/>
      <c r="O1380" s="264"/>
      <c r="P1380" s="264"/>
      <c r="Q1380" s="264"/>
      <c r="R1380" s="264"/>
      <c r="S1380" s="264"/>
      <c r="T1380" s="265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66" t="s">
        <v>217</v>
      </c>
      <c r="AU1380" s="266" t="s">
        <v>81</v>
      </c>
      <c r="AV1380" s="15" t="s">
        <v>79</v>
      </c>
      <c r="AW1380" s="15" t="s">
        <v>33</v>
      </c>
      <c r="AX1380" s="15" t="s">
        <v>72</v>
      </c>
      <c r="AY1380" s="266" t="s">
        <v>204</v>
      </c>
    </row>
    <row r="1381" s="15" customFormat="1">
      <c r="A1381" s="15"/>
      <c r="B1381" s="257"/>
      <c r="C1381" s="258"/>
      <c r="D1381" s="228" t="s">
        <v>217</v>
      </c>
      <c r="E1381" s="259" t="s">
        <v>19</v>
      </c>
      <c r="F1381" s="260" t="s">
        <v>1315</v>
      </c>
      <c r="G1381" s="258"/>
      <c r="H1381" s="259" t="s">
        <v>19</v>
      </c>
      <c r="I1381" s="261"/>
      <c r="J1381" s="258"/>
      <c r="K1381" s="258"/>
      <c r="L1381" s="262"/>
      <c r="M1381" s="263"/>
      <c r="N1381" s="264"/>
      <c r="O1381" s="264"/>
      <c r="P1381" s="264"/>
      <c r="Q1381" s="264"/>
      <c r="R1381" s="264"/>
      <c r="S1381" s="264"/>
      <c r="T1381" s="265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66" t="s">
        <v>217</v>
      </c>
      <c r="AU1381" s="266" t="s">
        <v>81</v>
      </c>
      <c r="AV1381" s="15" t="s">
        <v>79</v>
      </c>
      <c r="AW1381" s="15" t="s">
        <v>33</v>
      </c>
      <c r="AX1381" s="15" t="s">
        <v>72</v>
      </c>
      <c r="AY1381" s="266" t="s">
        <v>204</v>
      </c>
    </row>
    <row r="1382" s="13" customFormat="1">
      <c r="A1382" s="13"/>
      <c r="B1382" s="235"/>
      <c r="C1382" s="236"/>
      <c r="D1382" s="228" t="s">
        <v>217</v>
      </c>
      <c r="E1382" s="237" t="s">
        <v>19</v>
      </c>
      <c r="F1382" s="238" t="s">
        <v>1427</v>
      </c>
      <c r="G1382" s="236"/>
      <c r="H1382" s="239">
        <v>258.036</v>
      </c>
      <c r="I1382" s="240"/>
      <c r="J1382" s="236"/>
      <c r="K1382" s="236"/>
      <c r="L1382" s="241"/>
      <c r="M1382" s="242"/>
      <c r="N1382" s="243"/>
      <c r="O1382" s="243"/>
      <c r="P1382" s="243"/>
      <c r="Q1382" s="243"/>
      <c r="R1382" s="243"/>
      <c r="S1382" s="243"/>
      <c r="T1382" s="244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5" t="s">
        <v>217</v>
      </c>
      <c r="AU1382" s="245" t="s">
        <v>81</v>
      </c>
      <c r="AV1382" s="13" t="s">
        <v>81</v>
      </c>
      <c r="AW1382" s="13" t="s">
        <v>33</v>
      </c>
      <c r="AX1382" s="13" t="s">
        <v>72</v>
      </c>
      <c r="AY1382" s="245" t="s">
        <v>204</v>
      </c>
    </row>
    <row r="1383" s="13" customFormat="1">
      <c r="A1383" s="13"/>
      <c r="B1383" s="235"/>
      <c r="C1383" s="236"/>
      <c r="D1383" s="228" t="s">
        <v>217</v>
      </c>
      <c r="E1383" s="237" t="s">
        <v>19</v>
      </c>
      <c r="F1383" s="238" t="s">
        <v>1428</v>
      </c>
      <c r="G1383" s="236"/>
      <c r="H1383" s="239">
        <v>202.74199999999999</v>
      </c>
      <c r="I1383" s="240"/>
      <c r="J1383" s="236"/>
      <c r="K1383" s="236"/>
      <c r="L1383" s="241"/>
      <c r="M1383" s="242"/>
      <c r="N1383" s="243"/>
      <c r="O1383" s="243"/>
      <c r="P1383" s="243"/>
      <c r="Q1383" s="243"/>
      <c r="R1383" s="243"/>
      <c r="S1383" s="243"/>
      <c r="T1383" s="244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5" t="s">
        <v>217</v>
      </c>
      <c r="AU1383" s="245" t="s">
        <v>81</v>
      </c>
      <c r="AV1383" s="13" t="s">
        <v>81</v>
      </c>
      <c r="AW1383" s="13" t="s">
        <v>33</v>
      </c>
      <c r="AX1383" s="13" t="s">
        <v>72</v>
      </c>
      <c r="AY1383" s="245" t="s">
        <v>204</v>
      </c>
    </row>
    <row r="1384" s="13" customFormat="1">
      <c r="A1384" s="13"/>
      <c r="B1384" s="235"/>
      <c r="C1384" s="236"/>
      <c r="D1384" s="228" t="s">
        <v>217</v>
      </c>
      <c r="E1384" s="237" t="s">
        <v>19</v>
      </c>
      <c r="F1384" s="238" t="s">
        <v>1429</v>
      </c>
      <c r="G1384" s="236"/>
      <c r="H1384" s="239">
        <v>81.721000000000004</v>
      </c>
      <c r="I1384" s="240"/>
      <c r="J1384" s="236"/>
      <c r="K1384" s="236"/>
      <c r="L1384" s="241"/>
      <c r="M1384" s="242"/>
      <c r="N1384" s="243"/>
      <c r="O1384" s="243"/>
      <c r="P1384" s="243"/>
      <c r="Q1384" s="243"/>
      <c r="R1384" s="243"/>
      <c r="S1384" s="243"/>
      <c r="T1384" s="244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5" t="s">
        <v>217</v>
      </c>
      <c r="AU1384" s="245" t="s">
        <v>81</v>
      </c>
      <c r="AV1384" s="13" t="s">
        <v>81</v>
      </c>
      <c r="AW1384" s="13" t="s">
        <v>33</v>
      </c>
      <c r="AX1384" s="13" t="s">
        <v>72</v>
      </c>
      <c r="AY1384" s="245" t="s">
        <v>204</v>
      </c>
    </row>
    <row r="1385" s="13" customFormat="1">
      <c r="A1385" s="13"/>
      <c r="B1385" s="235"/>
      <c r="C1385" s="236"/>
      <c r="D1385" s="228" t="s">
        <v>217</v>
      </c>
      <c r="E1385" s="237" t="s">
        <v>19</v>
      </c>
      <c r="F1385" s="238" t="s">
        <v>1430</v>
      </c>
      <c r="G1385" s="236"/>
      <c r="H1385" s="239">
        <v>184.934</v>
      </c>
      <c r="I1385" s="240"/>
      <c r="J1385" s="236"/>
      <c r="K1385" s="236"/>
      <c r="L1385" s="241"/>
      <c r="M1385" s="242"/>
      <c r="N1385" s="243"/>
      <c r="O1385" s="243"/>
      <c r="P1385" s="243"/>
      <c r="Q1385" s="243"/>
      <c r="R1385" s="243"/>
      <c r="S1385" s="243"/>
      <c r="T1385" s="244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5" t="s">
        <v>217</v>
      </c>
      <c r="AU1385" s="245" t="s">
        <v>81</v>
      </c>
      <c r="AV1385" s="13" t="s">
        <v>81</v>
      </c>
      <c r="AW1385" s="13" t="s">
        <v>33</v>
      </c>
      <c r="AX1385" s="13" t="s">
        <v>72</v>
      </c>
      <c r="AY1385" s="245" t="s">
        <v>204</v>
      </c>
    </row>
    <row r="1386" s="13" customFormat="1">
      <c r="A1386" s="13"/>
      <c r="B1386" s="235"/>
      <c r="C1386" s="236"/>
      <c r="D1386" s="228" t="s">
        <v>217</v>
      </c>
      <c r="E1386" s="237" t="s">
        <v>19</v>
      </c>
      <c r="F1386" s="238" t="s">
        <v>1431</v>
      </c>
      <c r="G1386" s="236"/>
      <c r="H1386" s="239">
        <v>-0.45000000000000001</v>
      </c>
      <c r="I1386" s="240"/>
      <c r="J1386" s="236"/>
      <c r="K1386" s="236"/>
      <c r="L1386" s="241"/>
      <c r="M1386" s="242"/>
      <c r="N1386" s="243"/>
      <c r="O1386" s="243"/>
      <c r="P1386" s="243"/>
      <c r="Q1386" s="243"/>
      <c r="R1386" s="243"/>
      <c r="S1386" s="243"/>
      <c r="T1386" s="244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5" t="s">
        <v>217</v>
      </c>
      <c r="AU1386" s="245" t="s">
        <v>81</v>
      </c>
      <c r="AV1386" s="13" t="s">
        <v>81</v>
      </c>
      <c r="AW1386" s="13" t="s">
        <v>33</v>
      </c>
      <c r="AX1386" s="13" t="s">
        <v>72</v>
      </c>
      <c r="AY1386" s="245" t="s">
        <v>204</v>
      </c>
    </row>
    <row r="1387" s="13" customFormat="1">
      <c r="A1387" s="13"/>
      <c r="B1387" s="235"/>
      <c r="C1387" s="236"/>
      <c r="D1387" s="228" t="s">
        <v>217</v>
      </c>
      <c r="E1387" s="237" t="s">
        <v>19</v>
      </c>
      <c r="F1387" s="238" t="s">
        <v>1432</v>
      </c>
      <c r="G1387" s="236"/>
      <c r="H1387" s="239">
        <v>-11.904999999999999</v>
      </c>
      <c r="I1387" s="240"/>
      <c r="J1387" s="236"/>
      <c r="K1387" s="236"/>
      <c r="L1387" s="241"/>
      <c r="M1387" s="242"/>
      <c r="N1387" s="243"/>
      <c r="O1387" s="243"/>
      <c r="P1387" s="243"/>
      <c r="Q1387" s="243"/>
      <c r="R1387" s="243"/>
      <c r="S1387" s="243"/>
      <c r="T1387" s="244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5" t="s">
        <v>217</v>
      </c>
      <c r="AU1387" s="245" t="s">
        <v>81</v>
      </c>
      <c r="AV1387" s="13" t="s">
        <v>81</v>
      </c>
      <c r="AW1387" s="13" t="s">
        <v>33</v>
      </c>
      <c r="AX1387" s="13" t="s">
        <v>72</v>
      </c>
      <c r="AY1387" s="245" t="s">
        <v>204</v>
      </c>
    </row>
    <row r="1388" s="13" customFormat="1">
      <c r="A1388" s="13"/>
      <c r="B1388" s="235"/>
      <c r="C1388" s="236"/>
      <c r="D1388" s="228" t="s">
        <v>217</v>
      </c>
      <c r="E1388" s="237" t="s">
        <v>19</v>
      </c>
      <c r="F1388" s="238" t="s">
        <v>1433</v>
      </c>
      <c r="G1388" s="236"/>
      <c r="H1388" s="239">
        <v>-0.82999999999999996</v>
      </c>
      <c r="I1388" s="240"/>
      <c r="J1388" s="236"/>
      <c r="K1388" s="236"/>
      <c r="L1388" s="241"/>
      <c r="M1388" s="242"/>
      <c r="N1388" s="243"/>
      <c r="O1388" s="243"/>
      <c r="P1388" s="243"/>
      <c r="Q1388" s="243"/>
      <c r="R1388" s="243"/>
      <c r="S1388" s="243"/>
      <c r="T1388" s="244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5" t="s">
        <v>217</v>
      </c>
      <c r="AU1388" s="245" t="s">
        <v>81</v>
      </c>
      <c r="AV1388" s="13" t="s">
        <v>81</v>
      </c>
      <c r="AW1388" s="13" t="s">
        <v>33</v>
      </c>
      <c r="AX1388" s="13" t="s">
        <v>72</v>
      </c>
      <c r="AY1388" s="245" t="s">
        <v>204</v>
      </c>
    </row>
    <row r="1389" s="13" customFormat="1">
      <c r="A1389" s="13"/>
      <c r="B1389" s="235"/>
      <c r="C1389" s="236"/>
      <c r="D1389" s="228" t="s">
        <v>217</v>
      </c>
      <c r="E1389" s="237" t="s">
        <v>19</v>
      </c>
      <c r="F1389" s="238" t="s">
        <v>1434</v>
      </c>
      <c r="G1389" s="236"/>
      <c r="H1389" s="239">
        <v>-11.468</v>
      </c>
      <c r="I1389" s="240"/>
      <c r="J1389" s="236"/>
      <c r="K1389" s="236"/>
      <c r="L1389" s="241"/>
      <c r="M1389" s="242"/>
      <c r="N1389" s="243"/>
      <c r="O1389" s="243"/>
      <c r="P1389" s="243"/>
      <c r="Q1389" s="243"/>
      <c r="R1389" s="243"/>
      <c r="S1389" s="243"/>
      <c r="T1389" s="244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5" t="s">
        <v>217</v>
      </c>
      <c r="AU1389" s="245" t="s">
        <v>81</v>
      </c>
      <c r="AV1389" s="13" t="s">
        <v>81</v>
      </c>
      <c r="AW1389" s="13" t="s">
        <v>33</v>
      </c>
      <c r="AX1389" s="13" t="s">
        <v>72</v>
      </c>
      <c r="AY1389" s="245" t="s">
        <v>204</v>
      </c>
    </row>
    <row r="1390" s="13" customFormat="1">
      <c r="A1390" s="13"/>
      <c r="B1390" s="235"/>
      <c r="C1390" s="236"/>
      <c r="D1390" s="228" t="s">
        <v>217</v>
      </c>
      <c r="E1390" s="237" t="s">
        <v>19</v>
      </c>
      <c r="F1390" s="238" t="s">
        <v>1435</v>
      </c>
      <c r="G1390" s="236"/>
      <c r="H1390" s="239">
        <v>-10.202999999999999</v>
      </c>
      <c r="I1390" s="240"/>
      <c r="J1390" s="236"/>
      <c r="K1390" s="236"/>
      <c r="L1390" s="241"/>
      <c r="M1390" s="242"/>
      <c r="N1390" s="243"/>
      <c r="O1390" s="243"/>
      <c r="P1390" s="243"/>
      <c r="Q1390" s="243"/>
      <c r="R1390" s="243"/>
      <c r="S1390" s="243"/>
      <c r="T1390" s="244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5" t="s">
        <v>217</v>
      </c>
      <c r="AU1390" s="245" t="s">
        <v>81</v>
      </c>
      <c r="AV1390" s="13" t="s">
        <v>81</v>
      </c>
      <c r="AW1390" s="13" t="s">
        <v>33</v>
      </c>
      <c r="AX1390" s="13" t="s">
        <v>72</v>
      </c>
      <c r="AY1390" s="245" t="s">
        <v>204</v>
      </c>
    </row>
    <row r="1391" s="13" customFormat="1">
      <c r="A1391" s="13"/>
      <c r="B1391" s="235"/>
      <c r="C1391" s="236"/>
      <c r="D1391" s="228" t="s">
        <v>217</v>
      </c>
      <c r="E1391" s="237" t="s">
        <v>19</v>
      </c>
      <c r="F1391" s="238" t="s">
        <v>1436</v>
      </c>
      <c r="G1391" s="236"/>
      <c r="H1391" s="239">
        <v>-7.7750000000000004</v>
      </c>
      <c r="I1391" s="240"/>
      <c r="J1391" s="236"/>
      <c r="K1391" s="236"/>
      <c r="L1391" s="241"/>
      <c r="M1391" s="242"/>
      <c r="N1391" s="243"/>
      <c r="O1391" s="243"/>
      <c r="P1391" s="243"/>
      <c r="Q1391" s="243"/>
      <c r="R1391" s="243"/>
      <c r="S1391" s="243"/>
      <c r="T1391" s="244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5" t="s">
        <v>217</v>
      </c>
      <c r="AU1391" s="245" t="s">
        <v>81</v>
      </c>
      <c r="AV1391" s="13" t="s">
        <v>81</v>
      </c>
      <c r="AW1391" s="13" t="s">
        <v>33</v>
      </c>
      <c r="AX1391" s="13" t="s">
        <v>72</v>
      </c>
      <c r="AY1391" s="245" t="s">
        <v>204</v>
      </c>
    </row>
    <row r="1392" s="13" customFormat="1">
      <c r="A1392" s="13"/>
      <c r="B1392" s="235"/>
      <c r="C1392" s="236"/>
      <c r="D1392" s="228" t="s">
        <v>217</v>
      </c>
      <c r="E1392" s="237" t="s">
        <v>19</v>
      </c>
      <c r="F1392" s="238" t="s">
        <v>1437</v>
      </c>
      <c r="G1392" s="236"/>
      <c r="H1392" s="239">
        <v>-0.70499999999999996</v>
      </c>
      <c r="I1392" s="240"/>
      <c r="J1392" s="236"/>
      <c r="K1392" s="236"/>
      <c r="L1392" s="241"/>
      <c r="M1392" s="242"/>
      <c r="N1392" s="243"/>
      <c r="O1392" s="243"/>
      <c r="P1392" s="243"/>
      <c r="Q1392" s="243"/>
      <c r="R1392" s="243"/>
      <c r="S1392" s="243"/>
      <c r="T1392" s="244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5" t="s">
        <v>217</v>
      </c>
      <c r="AU1392" s="245" t="s">
        <v>81</v>
      </c>
      <c r="AV1392" s="13" t="s">
        <v>81</v>
      </c>
      <c r="AW1392" s="13" t="s">
        <v>33</v>
      </c>
      <c r="AX1392" s="13" t="s">
        <v>72</v>
      </c>
      <c r="AY1392" s="245" t="s">
        <v>204</v>
      </c>
    </row>
    <row r="1393" s="13" customFormat="1">
      <c r="A1393" s="13"/>
      <c r="B1393" s="235"/>
      <c r="C1393" s="236"/>
      <c r="D1393" s="228" t="s">
        <v>217</v>
      </c>
      <c r="E1393" s="237" t="s">
        <v>19</v>
      </c>
      <c r="F1393" s="238" t="s">
        <v>1438</v>
      </c>
      <c r="G1393" s="236"/>
      <c r="H1393" s="239">
        <v>-4.968</v>
      </c>
      <c r="I1393" s="240"/>
      <c r="J1393" s="236"/>
      <c r="K1393" s="236"/>
      <c r="L1393" s="241"/>
      <c r="M1393" s="242"/>
      <c r="N1393" s="243"/>
      <c r="O1393" s="243"/>
      <c r="P1393" s="243"/>
      <c r="Q1393" s="243"/>
      <c r="R1393" s="243"/>
      <c r="S1393" s="243"/>
      <c r="T1393" s="244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5" t="s">
        <v>217</v>
      </c>
      <c r="AU1393" s="245" t="s">
        <v>81</v>
      </c>
      <c r="AV1393" s="13" t="s">
        <v>81</v>
      </c>
      <c r="AW1393" s="13" t="s">
        <v>33</v>
      </c>
      <c r="AX1393" s="13" t="s">
        <v>72</v>
      </c>
      <c r="AY1393" s="245" t="s">
        <v>204</v>
      </c>
    </row>
    <row r="1394" s="13" customFormat="1">
      <c r="A1394" s="13"/>
      <c r="B1394" s="235"/>
      <c r="C1394" s="236"/>
      <c r="D1394" s="228" t="s">
        <v>217</v>
      </c>
      <c r="E1394" s="237" t="s">
        <v>19</v>
      </c>
      <c r="F1394" s="238" t="s">
        <v>1439</v>
      </c>
      <c r="G1394" s="236"/>
      <c r="H1394" s="239">
        <v>-2.3319999999999999</v>
      </c>
      <c r="I1394" s="240"/>
      <c r="J1394" s="236"/>
      <c r="K1394" s="236"/>
      <c r="L1394" s="241"/>
      <c r="M1394" s="242"/>
      <c r="N1394" s="243"/>
      <c r="O1394" s="243"/>
      <c r="P1394" s="243"/>
      <c r="Q1394" s="243"/>
      <c r="R1394" s="243"/>
      <c r="S1394" s="243"/>
      <c r="T1394" s="244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5" t="s">
        <v>217</v>
      </c>
      <c r="AU1394" s="245" t="s">
        <v>81</v>
      </c>
      <c r="AV1394" s="13" t="s">
        <v>81</v>
      </c>
      <c r="AW1394" s="13" t="s">
        <v>33</v>
      </c>
      <c r="AX1394" s="13" t="s">
        <v>72</v>
      </c>
      <c r="AY1394" s="245" t="s">
        <v>204</v>
      </c>
    </row>
    <row r="1395" s="13" customFormat="1">
      <c r="A1395" s="13"/>
      <c r="B1395" s="235"/>
      <c r="C1395" s="236"/>
      <c r="D1395" s="228" t="s">
        <v>217</v>
      </c>
      <c r="E1395" s="237" t="s">
        <v>19</v>
      </c>
      <c r="F1395" s="238" t="s">
        <v>1440</v>
      </c>
      <c r="G1395" s="236"/>
      <c r="H1395" s="239">
        <v>-3.3220000000000001</v>
      </c>
      <c r="I1395" s="240"/>
      <c r="J1395" s="236"/>
      <c r="K1395" s="236"/>
      <c r="L1395" s="241"/>
      <c r="M1395" s="242"/>
      <c r="N1395" s="243"/>
      <c r="O1395" s="243"/>
      <c r="P1395" s="243"/>
      <c r="Q1395" s="243"/>
      <c r="R1395" s="243"/>
      <c r="S1395" s="243"/>
      <c r="T1395" s="244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5" t="s">
        <v>217</v>
      </c>
      <c r="AU1395" s="245" t="s">
        <v>81</v>
      </c>
      <c r="AV1395" s="13" t="s">
        <v>81</v>
      </c>
      <c r="AW1395" s="13" t="s">
        <v>33</v>
      </c>
      <c r="AX1395" s="13" t="s">
        <v>72</v>
      </c>
      <c r="AY1395" s="245" t="s">
        <v>204</v>
      </c>
    </row>
    <row r="1396" s="13" customFormat="1">
      <c r="A1396" s="13"/>
      <c r="B1396" s="235"/>
      <c r="C1396" s="236"/>
      <c r="D1396" s="228" t="s">
        <v>217</v>
      </c>
      <c r="E1396" s="237" t="s">
        <v>19</v>
      </c>
      <c r="F1396" s="238" t="s">
        <v>1411</v>
      </c>
      <c r="G1396" s="236"/>
      <c r="H1396" s="239">
        <v>-0.17999999999999999</v>
      </c>
      <c r="I1396" s="240"/>
      <c r="J1396" s="236"/>
      <c r="K1396" s="236"/>
      <c r="L1396" s="241"/>
      <c r="M1396" s="242"/>
      <c r="N1396" s="243"/>
      <c r="O1396" s="243"/>
      <c r="P1396" s="243"/>
      <c r="Q1396" s="243"/>
      <c r="R1396" s="243"/>
      <c r="S1396" s="243"/>
      <c r="T1396" s="244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5" t="s">
        <v>217</v>
      </c>
      <c r="AU1396" s="245" t="s">
        <v>81</v>
      </c>
      <c r="AV1396" s="13" t="s">
        <v>81</v>
      </c>
      <c r="AW1396" s="13" t="s">
        <v>33</v>
      </c>
      <c r="AX1396" s="13" t="s">
        <v>72</v>
      </c>
      <c r="AY1396" s="245" t="s">
        <v>204</v>
      </c>
    </row>
    <row r="1397" s="13" customFormat="1">
      <c r="A1397" s="13"/>
      <c r="B1397" s="235"/>
      <c r="C1397" s="236"/>
      <c r="D1397" s="228" t="s">
        <v>217</v>
      </c>
      <c r="E1397" s="237" t="s">
        <v>19</v>
      </c>
      <c r="F1397" s="238" t="s">
        <v>1441</v>
      </c>
      <c r="G1397" s="236"/>
      <c r="H1397" s="239">
        <v>-1.5</v>
      </c>
      <c r="I1397" s="240"/>
      <c r="J1397" s="236"/>
      <c r="K1397" s="236"/>
      <c r="L1397" s="241"/>
      <c r="M1397" s="242"/>
      <c r="N1397" s="243"/>
      <c r="O1397" s="243"/>
      <c r="P1397" s="243"/>
      <c r="Q1397" s="243"/>
      <c r="R1397" s="243"/>
      <c r="S1397" s="243"/>
      <c r="T1397" s="244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5" t="s">
        <v>217</v>
      </c>
      <c r="AU1397" s="245" t="s">
        <v>81</v>
      </c>
      <c r="AV1397" s="13" t="s">
        <v>81</v>
      </c>
      <c r="AW1397" s="13" t="s">
        <v>33</v>
      </c>
      <c r="AX1397" s="13" t="s">
        <v>72</v>
      </c>
      <c r="AY1397" s="245" t="s">
        <v>204</v>
      </c>
    </row>
    <row r="1398" s="13" customFormat="1">
      <c r="A1398" s="13"/>
      <c r="B1398" s="235"/>
      <c r="C1398" s="236"/>
      <c r="D1398" s="228" t="s">
        <v>217</v>
      </c>
      <c r="E1398" s="237" t="s">
        <v>19</v>
      </c>
      <c r="F1398" s="238" t="s">
        <v>1442</v>
      </c>
      <c r="G1398" s="236"/>
      <c r="H1398" s="239">
        <v>-0.41399999999999998</v>
      </c>
      <c r="I1398" s="240"/>
      <c r="J1398" s="236"/>
      <c r="K1398" s="236"/>
      <c r="L1398" s="241"/>
      <c r="M1398" s="242"/>
      <c r="N1398" s="243"/>
      <c r="O1398" s="243"/>
      <c r="P1398" s="243"/>
      <c r="Q1398" s="243"/>
      <c r="R1398" s="243"/>
      <c r="S1398" s="243"/>
      <c r="T1398" s="244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5" t="s">
        <v>217</v>
      </c>
      <c r="AU1398" s="245" t="s">
        <v>81</v>
      </c>
      <c r="AV1398" s="13" t="s">
        <v>81</v>
      </c>
      <c r="AW1398" s="13" t="s">
        <v>33</v>
      </c>
      <c r="AX1398" s="13" t="s">
        <v>72</v>
      </c>
      <c r="AY1398" s="245" t="s">
        <v>204</v>
      </c>
    </row>
    <row r="1399" s="13" customFormat="1">
      <c r="A1399" s="13"/>
      <c r="B1399" s="235"/>
      <c r="C1399" s="236"/>
      <c r="D1399" s="228" t="s">
        <v>217</v>
      </c>
      <c r="E1399" s="237" t="s">
        <v>19</v>
      </c>
      <c r="F1399" s="238" t="s">
        <v>1443</v>
      </c>
      <c r="G1399" s="236"/>
      <c r="H1399" s="239">
        <v>-5.8079999999999998</v>
      </c>
      <c r="I1399" s="240"/>
      <c r="J1399" s="236"/>
      <c r="K1399" s="236"/>
      <c r="L1399" s="241"/>
      <c r="M1399" s="242"/>
      <c r="N1399" s="243"/>
      <c r="O1399" s="243"/>
      <c r="P1399" s="243"/>
      <c r="Q1399" s="243"/>
      <c r="R1399" s="243"/>
      <c r="S1399" s="243"/>
      <c r="T1399" s="244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5" t="s">
        <v>217</v>
      </c>
      <c r="AU1399" s="245" t="s">
        <v>81</v>
      </c>
      <c r="AV1399" s="13" t="s">
        <v>81</v>
      </c>
      <c r="AW1399" s="13" t="s">
        <v>33</v>
      </c>
      <c r="AX1399" s="13" t="s">
        <v>72</v>
      </c>
      <c r="AY1399" s="245" t="s">
        <v>204</v>
      </c>
    </row>
    <row r="1400" s="15" customFormat="1">
      <c r="A1400" s="15"/>
      <c r="B1400" s="257"/>
      <c r="C1400" s="258"/>
      <c r="D1400" s="228" t="s">
        <v>217</v>
      </c>
      <c r="E1400" s="259" t="s">
        <v>19</v>
      </c>
      <c r="F1400" s="260" t="s">
        <v>1099</v>
      </c>
      <c r="G1400" s="258"/>
      <c r="H1400" s="259" t="s">
        <v>19</v>
      </c>
      <c r="I1400" s="261"/>
      <c r="J1400" s="258"/>
      <c r="K1400" s="258"/>
      <c r="L1400" s="262"/>
      <c r="M1400" s="263"/>
      <c r="N1400" s="264"/>
      <c r="O1400" s="264"/>
      <c r="P1400" s="264"/>
      <c r="Q1400" s="264"/>
      <c r="R1400" s="264"/>
      <c r="S1400" s="264"/>
      <c r="T1400" s="265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66" t="s">
        <v>217</v>
      </c>
      <c r="AU1400" s="266" t="s">
        <v>81</v>
      </c>
      <c r="AV1400" s="15" t="s">
        <v>79</v>
      </c>
      <c r="AW1400" s="15" t="s">
        <v>33</v>
      </c>
      <c r="AX1400" s="15" t="s">
        <v>72</v>
      </c>
      <c r="AY1400" s="266" t="s">
        <v>204</v>
      </c>
    </row>
    <row r="1401" s="13" customFormat="1">
      <c r="A1401" s="13"/>
      <c r="B1401" s="235"/>
      <c r="C1401" s="236"/>
      <c r="D1401" s="228" t="s">
        <v>217</v>
      </c>
      <c r="E1401" s="237" t="s">
        <v>19</v>
      </c>
      <c r="F1401" s="238" t="s">
        <v>1444</v>
      </c>
      <c r="G1401" s="236"/>
      <c r="H1401" s="239">
        <v>35.392000000000003</v>
      </c>
      <c r="I1401" s="240"/>
      <c r="J1401" s="236"/>
      <c r="K1401" s="236"/>
      <c r="L1401" s="241"/>
      <c r="M1401" s="242"/>
      <c r="N1401" s="243"/>
      <c r="O1401" s="243"/>
      <c r="P1401" s="243"/>
      <c r="Q1401" s="243"/>
      <c r="R1401" s="243"/>
      <c r="S1401" s="243"/>
      <c r="T1401" s="244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5" t="s">
        <v>217</v>
      </c>
      <c r="AU1401" s="245" t="s">
        <v>81</v>
      </c>
      <c r="AV1401" s="13" t="s">
        <v>81</v>
      </c>
      <c r="AW1401" s="13" t="s">
        <v>33</v>
      </c>
      <c r="AX1401" s="13" t="s">
        <v>72</v>
      </c>
      <c r="AY1401" s="245" t="s">
        <v>204</v>
      </c>
    </row>
    <row r="1402" s="15" customFormat="1">
      <c r="A1402" s="15"/>
      <c r="B1402" s="257"/>
      <c r="C1402" s="258"/>
      <c r="D1402" s="228" t="s">
        <v>217</v>
      </c>
      <c r="E1402" s="259" t="s">
        <v>19</v>
      </c>
      <c r="F1402" s="260" t="s">
        <v>1445</v>
      </c>
      <c r="G1402" s="258"/>
      <c r="H1402" s="259" t="s">
        <v>19</v>
      </c>
      <c r="I1402" s="261"/>
      <c r="J1402" s="258"/>
      <c r="K1402" s="258"/>
      <c r="L1402" s="262"/>
      <c r="M1402" s="263"/>
      <c r="N1402" s="264"/>
      <c r="O1402" s="264"/>
      <c r="P1402" s="264"/>
      <c r="Q1402" s="264"/>
      <c r="R1402" s="264"/>
      <c r="S1402" s="264"/>
      <c r="T1402" s="265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66" t="s">
        <v>217</v>
      </c>
      <c r="AU1402" s="266" t="s">
        <v>81</v>
      </c>
      <c r="AV1402" s="15" t="s">
        <v>79</v>
      </c>
      <c r="AW1402" s="15" t="s">
        <v>33</v>
      </c>
      <c r="AX1402" s="15" t="s">
        <v>72</v>
      </c>
      <c r="AY1402" s="266" t="s">
        <v>204</v>
      </c>
    </row>
    <row r="1403" s="13" customFormat="1">
      <c r="A1403" s="13"/>
      <c r="B1403" s="235"/>
      <c r="C1403" s="236"/>
      <c r="D1403" s="228" t="s">
        <v>217</v>
      </c>
      <c r="E1403" s="237" t="s">
        <v>19</v>
      </c>
      <c r="F1403" s="238" t="s">
        <v>1446</v>
      </c>
      <c r="G1403" s="236"/>
      <c r="H1403" s="239">
        <v>2.133</v>
      </c>
      <c r="I1403" s="240"/>
      <c r="J1403" s="236"/>
      <c r="K1403" s="236"/>
      <c r="L1403" s="241"/>
      <c r="M1403" s="242"/>
      <c r="N1403" s="243"/>
      <c r="O1403" s="243"/>
      <c r="P1403" s="243"/>
      <c r="Q1403" s="243"/>
      <c r="R1403" s="243"/>
      <c r="S1403" s="243"/>
      <c r="T1403" s="244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5" t="s">
        <v>217</v>
      </c>
      <c r="AU1403" s="245" t="s">
        <v>81</v>
      </c>
      <c r="AV1403" s="13" t="s">
        <v>81</v>
      </c>
      <c r="AW1403" s="13" t="s">
        <v>33</v>
      </c>
      <c r="AX1403" s="13" t="s">
        <v>72</v>
      </c>
      <c r="AY1403" s="245" t="s">
        <v>204</v>
      </c>
    </row>
    <row r="1404" s="13" customFormat="1">
      <c r="A1404" s="13"/>
      <c r="B1404" s="235"/>
      <c r="C1404" s="236"/>
      <c r="D1404" s="228" t="s">
        <v>217</v>
      </c>
      <c r="E1404" s="237" t="s">
        <v>19</v>
      </c>
      <c r="F1404" s="238" t="s">
        <v>1447</v>
      </c>
      <c r="G1404" s="236"/>
      <c r="H1404" s="239">
        <v>1.1339999999999999</v>
      </c>
      <c r="I1404" s="240"/>
      <c r="J1404" s="236"/>
      <c r="K1404" s="236"/>
      <c r="L1404" s="241"/>
      <c r="M1404" s="242"/>
      <c r="N1404" s="243"/>
      <c r="O1404" s="243"/>
      <c r="P1404" s="243"/>
      <c r="Q1404" s="243"/>
      <c r="R1404" s="243"/>
      <c r="S1404" s="243"/>
      <c r="T1404" s="244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5" t="s">
        <v>217</v>
      </c>
      <c r="AU1404" s="245" t="s">
        <v>81</v>
      </c>
      <c r="AV1404" s="13" t="s">
        <v>81</v>
      </c>
      <c r="AW1404" s="13" t="s">
        <v>33</v>
      </c>
      <c r="AX1404" s="13" t="s">
        <v>72</v>
      </c>
      <c r="AY1404" s="245" t="s">
        <v>204</v>
      </c>
    </row>
    <row r="1405" s="13" customFormat="1">
      <c r="A1405" s="13"/>
      <c r="B1405" s="235"/>
      <c r="C1405" s="236"/>
      <c r="D1405" s="228" t="s">
        <v>217</v>
      </c>
      <c r="E1405" s="237" t="s">
        <v>19</v>
      </c>
      <c r="F1405" s="238" t="s">
        <v>1448</v>
      </c>
      <c r="G1405" s="236"/>
      <c r="H1405" s="239">
        <v>4.1390000000000002</v>
      </c>
      <c r="I1405" s="240"/>
      <c r="J1405" s="236"/>
      <c r="K1405" s="236"/>
      <c r="L1405" s="241"/>
      <c r="M1405" s="242"/>
      <c r="N1405" s="243"/>
      <c r="O1405" s="243"/>
      <c r="P1405" s="243"/>
      <c r="Q1405" s="243"/>
      <c r="R1405" s="243"/>
      <c r="S1405" s="243"/>
      <c r="T1405" s="244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5" t="s">
        <v>217</v>
      </c>
      <c r="AU1405" s="245" t="s">
        <v>81</v>
      </c>
      <c r="AV1405" s="13" t="s">
        <v>81</v>
      </c>
      <c r="AW1405" s="13" t="s">
        <v>33</v>
      </c>
      <c r="AX1405" s="13" t="s">
        <v>72</v>
      </c>
      <c r="AY1405" s="245" t="s">
        <v>204</v>
      </c>
    </row>
    <row r="1406" s="13" customFormat="1">
      <c r="A1406" s="13"/>
      <c r="B1406" s="235"/>
      <c r="C1406" s="236"/>
      <c r="D1406" s="228" t="s">
        <v>217</v>
      </c>
      <c r="E1406" s="237" t="s">
        <v>19</v>
      </c>
      <c r="F1406" s="238" t="s">
        <v>1449</v>
      </c>
      <c r="G1406" s="236"/>
      <c r="H1406" s="239">
        <v>1.744</v>
      </c>
      <c r="I1406" s="240"/>
      <c r="J1406" s="236"/>
      <c r="K1406" s="236"/>
      <c r="L1406" s="241"/>
      <c r="M1406" s="242"/>
      <c r="N1406" s="243"/>
      <c r="O1406" s="243"/>
      <c r="P1406" s="243"/>
      <c r="Q1406" s="243"/>
      <c r="R1406" s="243"/>
      <c r="S1406" s="243"/>
      <c r="T1406" s="244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5" t="s">
        <v>217</v>
      </c>
      <c r="AU1406" s="245" t="s">
        <v>81</v>
      </c>
      <c r="AV1406" s="13" t="s">
        <v>81</v>
      </c>
      <c r="AW1406" s="13" t="s">
        <v>33</v>
      </c>
      <c r="AX1406" s="13" t="s">
        <v>72</v>
      </c>
      <c r="AY1406" s="245" t="s">
        <v>204</v>
      </c>
    </row>
    <row r="1407" s="13" customFormat="1">
      <c r="A1407" s="13"/>
      <c r="B1407" s="235"/>
      <c r="C1407" s="236"/>
      <c r="D1407" s="228" t="s">
        <v>217</v>
      </c>
      <c r="E1407" s="237" t="s">
        <v>19</v>
      </c>
      <c r="F1407" s="238" t="s">
        <v>1421</v>
      </c>
      <c r="G1407" s="236"/>
      <c r="H1407" s="239">
        <v>1.9710000000000001</v>
      </c>
      <c r="I1407" s="240"/>
      <c r="J1407" s="236"/>
      <c r="K1407" s="236"/>
      <c r="L1407" s="241"/>
      <c r="M1407" s="242"/>
      <c r="N1407" s="243"/>
      <c r="O1407" s="243"/>
      <c r="P1407" s="243"/>
      <c r="Q1407" s="243"/>
      <c r="R1407" s="243"/>
      <c r="S1407" s="243"/>
      <c r="T1407" s="244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5" t="s">
        <v>217</v>
      </c>
      <c r="AU1407" s="245" t="s">
        <v>81</v>
      </c>
      <c r="AV1407" s="13" t="s">
        <v>81</v>
      </c>
      <c r="AW1407" s="13" t="s">
        <v>33</v>
      </c>
      <c r="AX1407" s="13" t="s">
        <v>72</v>
      </c>
      <c r="AY1407" s="245" t="s">
        <v>204</v>
      </c>
    </row>
    <row r="1408" s="13" customFormat="1">
      <c r="A1408" s="13"/>
      <c r="B1408" s="235"/>
      <c r="C1408" s="236"/>
      <c r="D1408" s="228" t="s">
        <v>217</v>
      </c>
      <c r="E1408" s="237" t="s">
        <v>19</v>
      </c>
      <c r="F1408" s="238" t="s">
        <v>1450</v>
      </c>
      <c r="G1408" s="236"/>
      <c r="H1408" s="239">
        <v>4.085</v>
      </c>
      <c r="I1408" s="240"/>
      <c r="J1408" s="236"/>
      <c r="K1408" s="236"/>
      <c r="L1408" s="241"/>
      <c r="M1408" s="242"/>
      <c r="N1408" s="243"/>
      <c r="O1408" s="243"/>
      <c r="P1408" s="243"/>
      <c r="Q1408" s="243"/>
      <c r="R1408" s="243"/>
      <c r="S1408" s="243"/>
      <c r="T1408" s="244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5" t="s">
        <v>217</v>
      </c>
      <c r="AU1408" s="245" t="s">
        <v>81</v>
      </c>
      <c r="AV1408" s="13" t="s">
        <v>81</v>
      </c>
      <c r="AW1408" s="13" t="s">
        <v>33</v>
      </c>
      <c r="AX1408" s="13" t="s">
        <v>72</v>
      </c>
      <c r="AY1408" s="245" t="s">
        <v>204</v>
      </c>
    </row>
    <row r="1409" s="13" customFormat="1">
      <c r="A1409" s="13"/>
      <c r="B1409" s="235"/>
      <c r="C1409" s="236"/>
      <c r="D1409" s="228" t="s">
        <v>217</v>
      </c>
      <c r="E1409" s="237" t="s">
        <v>19</v>
      </c>
      <c r="F1409" s="238" t="s">
        <v>1451</v>
      </c>
      <c r="G1409" s="236"/>
      <c r="H1409" s="239">
        <v>2.3599999999999999</v>
      </c>
      <c r="I1409" s="240"/>
      <c r="J1409" s="236"/>
      <c r="K1409" s="236"/>
      <c r="L1409" s="241"/>
      <c r="M1409" s="242"/>
      <c r="N1409" s="243"/>
      <c r="O1409" s="243"/>
      <c r="P1409" s="243"/>
      <c r="Q1409" s="243"/>
      <c r="R1409" s="243"/>
      <c r="S1409" s="243"/>
      <c r="T1409" s="244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5" t="s">
        <v>217</v>
      </c>
      <c r="AU1409" s="245" t="s">
        <v>81</v>
      </c>
      <c r="AV1409" s="13" t="s">
        <v>81</v>
      </c>
      <c r="AW1409" s="13" t="s">
        <v>33</v>
      </c>
      <c r="AX1409" s="13" t="s">
        <v>72</v>
      </c>
      <c r="AY1409" s="245" t="s">
        <v>204</v>
      </c>
    </row>
    <row r="1410" s="13" customFormat="1">
      <c r="A1410" s="13"/>
      <c r="B1410" s="235"/>
      <c r="C1410" s="236"/>
      <c r="D1410" s="228" t="s">
        <v>217</v>
      </c>
      <c r="E1410" s="237" t="s">
        <v>19</v>
      </c>
      <c r="F1410" s="238" t="s">
        <v>1452</v>
      </c>
      <c r="G1410" s="236"/>
      <c r="H1410" s="239">
        <v>2.052</v>
      </c>
      <c r="I1410" s="240"/>
      <c r="J1410" s="236"/>
      <c r="K1410" s="236"/>
      <c r="L1410" s="241"/>
      <c r="M1410" s="242"/>
      <c r="N1410" s="243"/>
      <c r="O1410" s="243"/>
      <c r="P1410" s="243"/>
      <c r="Q1410" s="243"/>
      <c r="R1410" s="243"/>
      <c r="S1410" s="243"/>
      <c r="T1410" s="244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5" t="s">
        <v>217</v>
      </c>
      <c r="AU1410" s="245" t="s">
        <v>81</v>
      </c>
      <c r="AV1410" s="13" t="s">
        <v>81</v>
      </c>
      <c r="AW1410" s="13" t="s">
        <v>33</v>
      </c>
      <c r="AX1410" s="13" t="s">
        <v>72</v>
      </c>
      <c r="AY1410" s="245" t="s">
        <v>204</v>
      </c>
    </row>
    <row r="1411" s="16" customFormat="1">
      <c r="A1411" s="16"/>
      <c r="B1411" s="267"/>
      <c r="C1411" s="268"/>
      <c r="D1411" s="228" t="s">
        <v>217</v>
      </c>
      <c r="E1411" s="269" t="s">
        <v>19</v>
      </c>
      <c r="F1411" s="270" t="s">
        <v>268</v>
      </c>
      <c r="G1411" s="268"/>
      <c r="H1411" s="271">
        <v>720.58299999999997</v>
      </c>
      <c r="I1411" s="272"/>
      <c r="J1411" s="268"/>
      <c r="K1411" s="268"/>
      <c r="L1411" s="273"/>
      <c r="M1411" s="274"/>
      <c r="N1411" s="275"/>
      <c r="O1411" s="275"/>
      <c r="P1411" s="275"/>
      <c r="Q1411" s="275"/>
      <c r="R1411" s="275"/>
      <c r="S1411" s="275"/>
      <c r="T1411" s="276"/>
      <c r="U1411" s="16"/>
      <c r="V1411" s="16"/>
      <c r="W1411" s="16"/>
      <c r="X1411" s="16"/>
      <c r="Y1411" s="16"/>
      <c r="Z1411" s="16"/>
      <c r="AA1411" s="16"/>
      <c r="AB1411" s="16"/>
      <c r="AC1411" s="16"/>
      <c r="AD1411" s="16"/>
      <c r="AE1411" s="16"/>
      <c r="AT1411" s="277" t="s">
        <v>217</v>
      </c>
      <c r="AU1411" s="277" t="s">
        <v>81</v>
      </c>
      <c r="AV1411" s="16" t="s">
        <v>227</v>
      </c>
      <c r="AW1411" s="16" t="s">
        <v>33</v>
      </c>
      <c r="AX1411" s="16" t="s">
        <v>72</v>
      </c>
      <c r="AY1411" s="277" t="s">
        <v>204</v>
      </c>
    </row>
    <row r="1412" s="15" customFormat="1">
      <c r="A1412" s="15"/>
      <c r="B1412" s="257"/>
      <c r="C1412" s="258"/>
      <c r="D1412" s="228" t="s">
        <v>217</v>
      </c>
      <c r="E1412" s="259" t="s">
        <v>19</v>
      </c>
      <c r="F1412" s="260" t="s">
        <v>1333</v>
      </c>
      <c r="G1412" s="258"/>
      <c r="H1412" s="259" t="s">
        <v>19</v>
      </c>
      <c r="I1412" s="261"/>
      <c r="J1412" s="258"/>
      <c r="K1412" s="258"/>
      <c r="L1412" s="262"/>
      <c r="M1412" s="263"/>
      <c r="N1412" s="264"/>
      <c r="O1412" s="264"/>
      <c r="P1412" s="264"/>
      <c r="Q1412" s="264"/>
      <c r="R1412" s="264"/>
      <c r="S1412" s="264"/>
      <c r="T1412" s="265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66" t="s">
        <v>217</v>
      </c>
      <c r="AU1412" s="266" t="s">
        <v>81</v>
      </c>
      <c r="AV1412" s="15" t="s">
        <v>79</v>
      </c>
      <c r="AW1412" s="15" t="s">
        <v>33</v>
      </c>
      <c r="AX1412" s="15" t="s">
        <v>72</v>
      </c>
      <c r="AY1412" s="266" t="s">
        <v>204</v>
      </c>
    </row>
    <row r="1413" s="15" customFormat="1">
      <c r="A1413" s="15"/>
      <c r="B1413" s="257"/>
      <c r="C1413" s="258"/>
      <c r="D1413" s="228" t="s">
        <v>217</v>
      </c>
      <c r="E1413" s="259" t="s">
        <v>19</v>
      </c>
      <c r="F1413" s="260" t="s">
        <v>1334</v>
      </c>
      <c r="G1413" s="258"/>
      <c r="H1413" s="259" t="s">
        <v>19</v>
      </c>
      <c r="I1413" s="261"/>
      <c r="J1413" s="258"/>
      <c r="K1413" s="258"/>
      <c r="L1413" s="262"/>
      <c r="M1413" s="263"/>
      <c r="N1413" s="264"/>
      <c r="O1413" s="264"/>
      <c r="P1413" s="264"/>
      <c r="Q1413" s="264"/>
      <c r="R1413" s="264"/>
      <c r="S1413" s="264"/>
      <c r="T1413" s="26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66" t="s">
        <v>217</v>
      </c>
      <c r="AU1413" s="266" t="s">
        <v>81</v>
      </c>
      <c r="AV1413" s="15" t="s">
        <v>79</v>
      </c>
      <c r="AW1413" s="15" t="s">
        <v>33</v>
      </c>
      <c r="AX1413" s="15" t="s">
        <v>72</v>
      </c>
      <c r="AY1413" s="266" t="s">
        <v>204</v>
      </c>
    </row>
    <row r="1414" s="13" customFormat="1">
      <c r="A1414" s="13"/>
      <c r="B1414" s="235"/>
      <c r="C1414" s="236"/>
      <c r="D1414" s="228" t="s">
        <v>217</v>
      </c>
      <c r="E1414" s="237" t="s">
        <v>19</v>
      </c>
      <c r="F1414" s="238" t="s">
        <v>1453</v>
      </c>
      <c r="G1414" s="236"/>
      <c r="H1414" s="239">
        <v>527.90499999999997</v>
      </c>
      <c r="I1414" s="240"/>
      <c r="J1414" s="236"/>
      <c r="K1414" s="236"/>
      <c r="L1414" s="241"/>
      <c r="M1414" s="242"/>
      <c r="N1414" s="243"/>
      <c r="O1414" s="243"/>
      <c r="P1414" s="243"/>
      <c r="Q1414" s="243"/>
      <c r="R1414" s="243"/>
      <c r="S1414" s="243"/>
      <c r="T1414" s="244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5" t="s">
        <v>217</v>
      </c>
      <c r="AU1414" s="245" t="s">
        <v>81</v>
      </c>
      <c r="AV1414" s="13" t="s">
        <v>81</v>
      </c>
      <c r="AW1414" s="13" t="s">
        <v>33</v>
      </c>
      <c r="AX1414" s="13" t="s">
        <v>72</v>
      </c>
      <c r="AY1414" s="245" t="s">
        <v>204</v>
      </c>
    </row>
    <row r="1415" s="13" customFormat="1">
      <c r="A1415" s="13"/>
      <c r="B1415" s="235"/>
      <c r="C1415" s="236"/>
      <c r="D1415" s="228" t="s">
        <v>217</v>
      </c>
      <c r="E1415" s="237" t="s">
        <v>19</v>
      </c>
      <c r="F1415" s="238" t="s">
        <v>1429</v>
      </c>
      <c r="G1415" s="236"/>
      <c r="H1415" s="239">
        <v>81.721000000000004</v>
      </c>
      <c r="I1415" s="240"/>
      <c r="J1415" s="236"/>
      <c r="K1415" s="236"/>
      <c r="L1415" s="241"/>
      <c r="M1415" s="242"/>
      <c r="N1415" s="243"/>
      <c r="O1415" s="243"/>
      <c r="P1415" s="243"/>
      <c r="Q1415" s="243"/>
      <c r="R1415" s="243"/>
      <c r="S1415" s="243"/>
      <c r="T1415" s="244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5" t="s">
        <v>217</v>
      </c>
      <c r="AU1415" s="245" t="s">
        <v>81</v>
      </c>
      <c r="AV1415" s="13" t="s">
        <v>81</v>
      </c>
      <c r="AW1415" s="13" t="s">
        <v>33</v>
      </c>
      <c r="AX1415" s="13" t="s">
        <v>72</v>
      </c>
      <c r="AY1415" s="245" t="s">
        <v>204</v>
      </c>
    </row>
    <row r="1416" s="13" customFormat="1">
      <c r="A1416" s="13"/>
      <c r="B1416" s="235"/>
      <c r="C1416" s="236"/>
      <c r="D1416" s="228" t="s">
        <v>217</v>
      </c>
      <c r="E1416" s="237" t="s">
        <v>19</v>
      </c>
      <c r="F1416" s="238" t="s">
        <v>1430</v>
      </c>
      <c r="G1416" s="236"/>
      <c r="H1416" s="239">
        <v>184.934</v>
      </c>
      <c r="I1416" s="240"/>
      <c r="J1416" s="236"/>
      <c r="K1416" s="236"/>
      <c r="L1416" s="241"/>
      <c r="M1416" s="242"/>
      <c r="N1416" s="243"/>
      <c r="O1416" s="243"/>
      <c r="P1416" s="243"/>
      <c r="Q1416" s="243"/>
      <c r="R1416" s="243"/>
      <c r="S1416" s="243"/>
      <c r="T1416" s="244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5" t="s">
        <v>217</v>
      </c>
      <c r="AU1416" s="245" t="s">
        <v>81</v>
      </c>
      <c r="AV1416" s="13" t="s">
        <v>81</v>
      </c>
      <c r="AW1416" s="13" t="s">
        <v>33</v>
      </c>
      <c r="AX1416" s="13" t="s">
        <v>72</v>
      </c>
      <c r="AY1416" s="245" t="s">
        <v>204</v>
      </c>
    </row>
    <row r="1417" s="13" customFormat="1">
      <c r="A1417" s="13"/>
      <c r="B1417" s="235"/>
      <c r="C1417" s="236"/>
      <c r="D1417" s="228" t="s">
        <v>217</v>
      </c>
      <c r="E1417" s="237" t="s">
        <v>19</v>
      </c>
      <c r="F1417" s="238" t="s">
        <v>1454</v>
      </c>
      <c r="G1417" s="236"/>
      <c r="H1417" s="239">
        <v>-0.45000000000000001</v>
      </c>
      <c r="I1417" s="240"/>
      <c r="J1417" s="236"/>
      <c r="K1417" s="236"/>
      <c r="L1417" s="241"/>
      <c r="M1417" s="242"/>
      <c r="N1417" s="243"/>
      <c r="O1417" s="243"/>
      <c r="P1417" s="243"/>
      <c r="Q1417" s="243"/>
      <c r="R1417" s="243"/>
      <c r="S1417" s="243"/>
      <c r="T1417" s="244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5" t="s">
        <v>217</v>
      </c>
      <c r="AU1417" s="245" t="s">
        <v>81</v>
      </c>
      <c r="AV1417" s="13" t="s">
        <v>81</v>
      </c>
      <c r="AW1417" s="13" t="s">
        <v>33</v>
      </c>
      <c r="AX1417" s="13" t="s">
        <v>72</v>
      </c>
      <c r="AY1417" s="245" t="s">
        <v>204</v>
      </c>
    </row>
    <row r="1418" s="13" customFormat="1">
      <c r="A1418" s="13"/>
      <c r="B1418" s="235"/>
      <c r="C1418" s="236"/>
      <c r="D1418" s="228" t="s">
        <v>217</v>
      </c>
      <c r="E1418" s="237" t="s">
        <v>19</v>
      </c>
      <c r="F1418" s="238" t="s">
        <v>1455</v>
      </c>
      <c r="G1418" s="236"/>
      <c r="H1418" s="239">
        <v>-0.027</v>
      </c>
      <c r="I1418" s="240"/>
      <c r="J1418" s="236"/>
      <c r="K1418" s="236"/>
      <c r="L1418" s="241"/>
      <c r="M1418" s="242"/>
      <c r="N1418" s="243"/>
      <c r="O1418" s="243"/>
      <c r="P1418" s="243"/>
      <c r="Q1418" s="243"/>
      <c r="R1418" s="243"/>
      <c r="S1418" s="243"/>
      <c r="T1418" s="244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5" t="s">
        <v>217</v>
      </c>
      <c r="AU1418" s="245" t="s">
        <v>81</v>
      </c>
      <c r="AV1418" s="13" t="s">
        <v>81</v>
      </c>
      <c r="AW1418" s="13" t="s">
        <v>33</v>
      </c>
      <c r="AX1418" s="13" t="s">
        <v>72</v>
      </c>
      <c r="AY1418" s="245" t="s">
        <v>204</v>
      </c>
    </row>
    <row r="1419" s="13" customFormat="1">
      <c r="A1419" s="13"/>
      <c r="B1419" s="235"/>
      <c r="C1419" s="236"/>
      <c r="D1419" s="228" t="s">
        <v>217</v>
      </c>
      <c r="E1419" s="237" t="s">
        <v>19</v>
      </c>
      <c r="F1419" s="238" t="s">
        <v>1456</v>
      </c>
      <c r="G1419" s="236"/>
      <c r="H1419" s="239">
        <v>-0.82999999999999996</v>
      </c>
      <c r="I1419" s="240"/>
      <c r="J1419" s="236"/>
      <c r="K1419" s="236"/>
      <c r="L1419" s="241"/>
      <c r="M1419" s="242"/>
      <c r="N1419" s="243"/>
      <c r="O1419" s="243"/>
      <c r="P1419" s="243"/>
      <c r="Q1419" s="243"/>
      <c r="R1419" s="243"/>
      <c r="S1419" s="243"/>
      <c r="T1419" s="244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5" t="s">
        <v>217</v>
      </c>
      <c r="AU1419" s="245" t="s">
        <v>81</v>
      </c>
      <c r="AV1419" s="13" t="s">
        <v>81</v>
      </c>
      <c r="AW1419" s="13" t="s">
        <v>33</v>
      </c>
      <c r="AX1419" s="13" t="s">
        <v>72</v>
      </c>
      <c r="AY1419" s="245" t="s">
        <v>204</v>
      </c>
    </row>
    <row r="1420" s="13" customFormat="1">
      <c r="A1420" s="13"/>
      <c r="B1420" s="235"/>
      <c r="C1420" s="236"/>
      <c r="D1420" s="228" t="s">
        <v>217</v>
      </c>
      <c r="E1420" s="237" t="s">
        <v>19</v>
      </c>
      <c r="F1420" s="238" t="s">
        <v>1434</v>
      </c>
      <c r="G1420" s="236"/>
      <c r="H1420" s="239">
        <v>-11.468</v>
      </c>
      <c r="I1420" s="240"/>
      <c r="J1420" s="236"/>
      <c r="K1420" s="236"/>
      <c r="L1420" s="241"/>
      <c r="M1420" s="242"/>
      <c r="N1420" s="243"/>
      <c r="O1420" s="243"/>
      <c r="P1420" s="243"/>
      <c r="Q1420" s="243"/>
      <c r="R1420" s="243"/>
      <c r="S1420" s="243"/>
      <c r="T1420" s="244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5" t="s">
        <v>217</v>
      </c>
      <c r="AU1420" s="245" t="s">
        <v>81</v>
      </c>
      <c r="AV1420" s="13" t="s">
        <v>81</v>
      </c>
      <c r="AW1420" s="13" t="s">
        <v>33</v>
      </c>
      <c r="AX1420" s="13" t="s">
        <v>72</v>
      </c>
      <c r="AY1420" s="245" t="s">
        <v>204</v>
      </c>
    </row>
    <row r="1421" s="15" customFormat="1">
      <c r="A1421" s="15"/>
      <c r="B1421" s="257"/>
      <c r="C1421" s="258"/>
      <c r="D1421" s="228" t="s">
        <v>217</v>
      </c>
      <c r="E1421" s="259" t="s">
        <v>19</v>
      </c>
      <c r="F1421" s="260" t="s">
        <v>1396</v>
      </c>
      <c r="G1421" s="258"/>
      <c r="H1421" s="259" t="s">
        <v>19</v>
      </c>
      <c r="I1421" s="261"/>
      <c r="J1421" s="258"/>
      <c r="K1421" s="258"/>
      <c r="L1421" s="262"/>
      <c r="M1421" s="263"/>
      <c r="N1421" s="264"/>
      <c r="O1421" s="264"/>
      <c r="P1421" s="264"/>
      <c r="Q1421" s="264"/>
      <c r="R1421" s="264"/>
      <c r="S1421" s="264"/>
      <c r="T1421" s="265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66" t="s">
        <v>217</v>
      </c>
      <c r="AU1421" s="266" t="s">
        <v>81</v>
      </c>
      <c r="AV1421" s="15" t="s">
        <v>79</v>
      </c>
      <c r="AW1421" s="15" t="s">
        <v>33</v>
      </c>
      <c r="AX1421" s="15" t="s">
        <v>72</v>
      </c>
      <c r="AY1421" s="266" t="s">
        <v>204</v>
      </c>
    </row>
    <row r="1422" s="13" customFormat="1">
      <c r="A1422" s="13"/>
      <c r="B1422" s="235"/>
      <c r="C1422" s="236"/>
      <c r="D1422" s="228" t="s">
        <v>217</v>
      </c>
      <c r="E1422" s="237" t="s">
        <v>19</v>
      </c>
      <c r="F1422" s="238" t="s">
        <v>1457</v>
      </c>
      <c r="G1422" s="236"/>
      <c r="H1422" s="239">
        <v>-4.532</v>
      </c>
      <c r="I1422" s="240"/>
      <c r="J1422" s="236"/>
      <c r="K1422" s="236"/>
      <c r="L1422" s="241"/>
      <c r="M1422" s="242"/>
      <c r="N1422" s="243"/>
      <c r="O1422" s="243"/>
      <c r="P1422" s="243"/>
      <c r="Q1422" s="243"/>
      <c r="R1422" s="243"/>
      <c r="S1422" s="243"/>
      <c r="T1422" s="244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5" t="s">
        <v>217</v>
      </c>
      <c r="AU1422" s="245" t="s">
        <v>81</v>
      </c>
      <c r="AV1422" s="13" t="s">
        <v>81</v>
      </c>
      <c r="AW1422" s="13" t="s">
        <v>33</v>
      </c>
      <c r="AX1422" s="13" t="s">
        <v>72</v>
      </c>
      <c r="AY1422" s="245" t="s">
        <v>204</v>
      </c>
    </row>
    <row r="1423" s="13" customFormat="1">
      <c r="A1423" s="13"/>
      <c r="B1423" s="235"/>
      <c r="C1423" s="236"/>
      <c r="D1423" s="228" t="s">
        <v>217</v>
      </c>
      <c r="E1423" s="237" t="s">
        <v>19</v>
      </c>
      <c r="F1423" s="238" t="s">
        <v>1458</v>
      </c>
      <c r="G1423" s="236"/>
      <c r="H1423" s="239">
        <v>-8.0700000000000003</v>
      </c>
      <c r="I1423" s="240"/>
      <c r="J1423" s="236"/>
      <c r="K1423" s="236"/>
      <c r="L1423" s="241"/>
      <c r="M1423" s="242"/>
      <c r="N1423" s="243"/>
      <c r="O1423" s="243"/>
      <c r="P1423" s="243"/>
      <c r="Q1423" s="243"/>
      <c r="R1423" s="243"/>
      <c r="S1423" s="243"/>
      <c r="T1423" s="244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5" t="s">
        <v>217</v>
      </c>
      <c r="AU1423" s="245" t="s">
        <v>81</v>
      </c>
      <c r="AV1423" s="13" t="s">
        <v>81</v>
      </c>
      <c r="AW1423" s="13" t="s">
        <v>33</v>
      </c>
      <c r="AX1423" s="13" t="s">
        <v>72</v>
      </c>
      <c r="AY1423" s="245" t="s">
        <v>204</v>
      </c>
    </row>
    <row r="1424" s="13" customFormat="1">
      <c r="A1424" s="13"/>
      <c r="B1424" s="235"/>
      <c r="C1424" s="236"/>
      <c r="D1424" s="228" t="s">
        <v>217</v>
      </c>
      <c r="E1424" s="237" t="s">
        <v>19</v>
      </c>
      <c r="F1424" s="238" t="s">
        <v>1459</v>
      </c>
      <c r="G1424" s="236"/>
      <c r="H1424" s="239">
        <v>-4.6699999999999999</v>
      </c>
      <c r="I1424" s="240"/>
      <c r="J1424" s="236"/>
      <c r="K1424" s="236"/>
      <c r="L1424" s="241"/>
      <c r="M1424" s="242"/>
      <c r="N1424" s="243"/>
      <c r="O1424" s="243"/>
      <c r="P1424" s="243"/>
      <c r="Q1424" s="243"/>
      <c r="R1424" s="243"/>
      <c r="S1424" s="243"/>
      <c r="T1424" s="244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5" t="s">
        <v>217</v>
      </c>
      <c r="AU1424" s="245" t="s">
        <v>81</v>
      </c>
      <c r="AV1424" s="13" t="s">
        <v>81</v>
      </c>
      <c r="AW1424" s="13" t="s">
        <v>33</v>
      </c>
      <c r="AX1424" s="13" t="s">
        <v>72</v>
      </c>
      <c r="AY1424" s="245" t="s">
        <v>204</v>
      </c>
    </row>
    <row r="1425" s="13" customFormat="1">
      <c r="A1425" s="13"/>
      <c r="B1425" s="235"/>
      <c r="C1425" s="236"/>
      <c r="D1425" s="228" t="s">
        <v>217</v>
      </c>
      <c r="E1425" s="237" t="s">
        <v>19</v>
      </c>
      <c r="F1425" s="238" t="s">
        <v>1460</v>
      </c>
      <c r="G1425" s="236"/>
      <c r="H1425" s="239">
        <v>-8.9760000000000009</v>
      </c>
      <c r="I1425" s="240"/>
      <c r="J1425" s="236"/>
      <c r="K1425" s="236"/>
      <c r="L1425" s="241"/>
      <c r="M1425" s="242"/>
      <c r="N1425" s="243"/>
      <c r="O1425" s="243"/>
      <c r="P1425" s="243"/>
      <c r="Q1425" s="243"/>
      <c r="R1425" s="243"/>
      <c r="S1425" s="243"/>
      <c r="T1425" s="244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5" t="s">
        <v>217</v>
      </c>
      <c r="AU1425" s="245" t="s">
        <v>81</v>
      </c>
      <c r="AV1425" s="13" t="s">
        <v>81</v>
      </c>
      <c r="AW1425" s="13" t="s">
        <v>33</v>
      </c>
      <c r="AX1425" s="13" t="s">
        <v>72</v>
      </c>
      <c r="AY1425" s="245" t="s">
        <v>204</v>
      </c>
    </row>
    <row r="1426" s="13" customFormat="1">
      <c r="A1426" s="13"/>
      <c r="B1426" s="235"/>
      <c r="C1426" s="236"/>
      <c r="D1426" s="228" t="s">
        <v>217</v>
      </c>
      <c r="E1426" s="237" t="s">
        <v>19</v>
      </c>
      <c r="F1426" s="238" t="s">
        <v>1461</v>
      </c>
      <c r="G1426" s="236"/>
      <c r="H1426" s="239">
        <v>-3.157</v>
      </c>
      <c r="I1426" s="240"/>
      <c r="J1426" s="236"/>
      <c r="K1426" s="236"/>
      <c r="L1426" s="241"/>
      <c r="M1426" s="242"/>
      <c r="N1426" s="243"/>
      <c r="O1426" s="243"/>
      <c r="P1426" s="243"/>
      <c r="Q1426" s="243"/>
      <c r="R1426" s="243"/>
      <c r="S1426" s="243"/>
      <c r="T1426" s="244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5" t="s">
        <v>217</v>
      </c>
      <c r="AU1426" s="245" t="s">
        <v>81</v>
      </c>
      <c r="AV1426" s="13" t="s">
        <v>81</v>
      </c>
      <c r="AW1426" s="13" t="s">
        <v>33</v>
      </c>
      <c r="AX1426" s="13" t="s">
        <v>72</v>
      </c>
      <c r="AY1426" s="245" t="s">
        <v>204</v>
      </c>
    </row>
    <row r="1427" s="13" customFormat="1">
      <c r="A1427" s="13"/>
      <c r="B1427" s="235"/>
      <c r="C1427" s="236"/>
      <c r="D1427" s="228" t="s">
        <v>217</v>
      </c>
      <c r="E1427" s="237" t="s">
        <v>19</v>
      </c>
      <c r="F1427" s="238" t="s">
        <v>1462</v>
      </c>
      <c r="G1427" s="236"/>
      <c r="H1427" s="239">
        <v>-2.577</v>
      </c>
      <c r="I1427" s="240"/>
      <c r="J1427" s="236"/>
      <c r="K1427" s="236"/>
      <c r="L1427" s="241"/>
      <c r="M1427" s="242"/>
      <c r="N1427" s="243"/>
      <c r="O1427" s="243"/>
      <c r="P1427" s="243"/>
      <c r="Q1427" s="243"/>
      <c r="R1427" s="243"/>
      <c r="S1427" s="243"/>
      <c r="T1427" s="244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5" t="s">
        <v>217</v>
      </c>
      <c r="AU1427" s="245" t="s">
        <v>81</v>
      </c>
      <c r="AV1427" s="13" t="s">
        <v>81</v>
      </c>
      <c r="AW1427" s="13" t="s">
        <v>33</v>
      </c>
      <c r="AX1427" s="13" t="s">
        <v>72</v>
      </c>
      <c r="AY1427" s="245" t="s">
        <v>204</v>
      </c>
    </row>
    <row r="1428" s="13" customFormat="1">
      <c r="A1428" s="13"/>
      <c r="B1428" s="235"/>
      <c r="C1428" s="236"/>
      <c r="D1428" s="228" t="s">
        <v>217</v>
      </c>
      <c r="E1428" s="237" t="s">
        <v>19</v>
      </c>
      <c r="F1428" s="238" t="s">
        <v>1411</v>
      </c>
      <c r="G1428" s="236"/>
      <c r="H1428" s="239">
        <v>-0.17999999999999999</v>
      </c>
      <c r="I1428" s="240"/>
      <c r="J1428" s="236"/>
      <c r="K1428" s="236"/>
      <c r="L1428" s="241"/>
      <c r="M1428" s="242"/>
      <c r="N1428" s="243"/>
      <c r="O1428" s="243"/>
      <c r="P1428" s="243"/>
      <c r="Q1428" s="243"/>
      <c r="R1428" s="243"/>
      <c r="S1428" s="243"/>
      <c r="T1428" s="244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5" t="s">
        <v>217</v>
      </c>
      <c r="AU1428" s="245" t="s">
        <v>81</v>
      </c>
      <c r="AV1428" s="13" t="s">
        <v>81</v>
      </c>
      <c r="AW1428" s="13" t="s">
        <v>33</v>
      </c>
      <c r="AX1428" s="13" t="s">
        <v>72</v>
      </c>
      <c r="AY1428" s="245" t="s">
        <v>204</v>
      </c>
    </row>
    <row r="1429" s="13" customFormat="1">
      <c r="A1429" s="13"/>
      <c r="B1429" s="235"/>
      <c r="C1429" s="236"/>
      <c r="D1429" s="228" t="s">
        <v>217</v>
      </c>
      <c r="E1429" s="237" t="s">
        <v>19</v>
      </c>
      <c r="F1429" s="238" t="s">
        <v>1463</v>
      </c>
      <c r="G1429" s="236"/>
      <c r="H1429" s="239">
        <v>-1.486</v>
      </c>
      <c r="I1429" s="240"/>
      <c r="J1429" s="236"/>
      <c r="K1429" s="236"/>
      <c r="L1429" s="241"/>
      <c r="M1429" s="242"/>
      <c r="N1429" s="243"/>
      <c r="O1429" s="243"/>
      <c r="P1429" s="243"/>
      <c r="Q1429" s="243"/>
      <c r="R1429" s="243"/>
      <c r="S1429" s="243"/>
      <c r="T1429" s="244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5" t="s">
        <v>217</v>
      </c>
      <c r="AU1429" s="245" t="s">
        <v>81</v>
      </c>
      <c r="AV1429" s="13" t="s">
        <v>81</v>
      </c>
      <c r="AW1429" s="13" t="s">
        <v>33</v>
      </c>
      <c r="AX1429" s="13" t="s">
        <v>72</v>
      </c>
      <c r="AY1429" s="245" t="s">
        <v>204</v>
      </c>
    </row>
    <row r="1430" s="13" customFormat="1">
      <c r="A1430" s="13"/>
      <c r="B1430" s="235"/>
      <c r="C1430" s="236"/>
      <c r="D1430" s="228" t="s">
        <v>217</v>
      </c>
      <c r="E1430" s="237" t="s">
        <v>19</v>
      </c>
      <c r="F1430" s="238" t="s">
        <v>1464</v>
      </c>
      <c r="G1430" s="236"/>
      <c r="H1430" s="239">
        <v>-1.5900000000000001</v>
      </c>
      <c r="I1430" s="240"/>
      <c r="J1430" s="236"/>
      <c r="K1430" s="236"/>
      <c r="L1430" s="241"/>
      <c r="M1430" s="242"/>
      <c r="N1430" s="243"/>
      <c r="O1430" s="243"/>
      <c r="P1430" s="243"/>
      <c r="Q1430" s="243"/>
      <c r="R1430" s="243"/>
      <c r="S1430" s="243"/>
      <c r="T1430" s="244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5" t="s">
        <v>217</v>
      </c>
      <c r="AU1430" s="245" t="s">
        <v>81</v>
      </c>
      <c r="AV1430" s="13" t="s">
        <v>81</v>
      </c>
      <c r="AW1430" s="13" t="s">
        <v>33</v>
      </c>
      <c r="AX1430" s="13" t="s">
        <v>72</v>
      </c>
      <c r="AY1430" s="245" t="s">
        <v>204</v>
      </c>
    </row>
    <row r="1431" s="13" customFormat="1">
      <c r="A1431" s="13"/>
      <c r="B1431" s="235"/>
      <c r="C1431" s="236"/>
      <c r="D1431" s="228" t="s">
        <v>217</v>
      </c>
      <c r="E1431" s="237" t="s">
        <v>19</v>
      </c>
      <c r="F1431" s="238" t="s">
        <v>1413</v>
      </c>
      <c r="G1431" s="236"/>
      <c r="H1431" s="239">
        <v>-0.32400000000000001</v>
      </c>
      <c r="I1431" s="240"/>
      <c r="J1431" s="236"/>
      <c r="K1431" s="236"/>
      <c r="L1431" s="241"/>
      <c r="M1431" s="242"/>
      <c r="N1431" s="243"/>
      <c r="O1431" s="243"/>
      <c r="P1431" s="243"/>
      <c r="Q1431" s="243"/>
      <c r="R1431" s="243"/>
      <c r="S1431" s="243"/>
      <c r="T1431" s="244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5" t="s">
        <v>217</v>
      </c>
      <c r="AU1431" s="245" t="s">
        <v>81</v>
      </c>
      <c r="AV1431" s="13" t="s">
        <v>81</v>
      </c>
      <c r="AW1431" s="13" t="s">
        <v>33</v>
      </c>
      <c r="AX1431" s="13" t="s">
        <v>72</v>
      </c>
      <c r="AY1431" s="245" t="s">
        <v>204</v>
      </c>
    </row>
    <row r="1432" s="15" customFormat="1">
      <c r="A1432" s="15"/>
      <c r="B1432" s="257"/>
      <c r="C1432" s="258"/>
      <c r="D1432" s="228" t="s">
        <v>217</v>
      </c>
      <c r="E1432" s="259" t="s">
        <v>19</v>
      </c>
      <c r="F1432" s="260" t="s">
        <v>1099</v>
      </c>
      <c r="G1432" s="258"/>
      <c r="H1432" s="259" t="s">
        <v>19</v>
      </c>
      <c r="I1432" s="261"/>
      <c r="J1432" s="258"/>
      <c r="K1432" s="258"/>
      <c r="L1432" s="262"/>
      <c r="M1432" s="263"/>
      <c r="N1432" s="264"/>
      <c r="O1432" s="264"/>
      <c r="P1432" s="264"/>
      <c r="Q1432" s="264"/>
      <c r="R1432" s="264"/>
      <c r="S1432" s="264"/>
      <c r="T1432" s="265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66" t="s">
        <v>217</v>
      </c>
      <c r="AU1432" s="266" t="s">
        <v>81</v>
      </c>
      <c r="AV1432" s="15" t="s">
        <v>79</v>
      </c>
      <c r="AW1432" s="15" t="s">
        <v>33</v>
      </c>
      <c r="AX1432" s="15" t="s">
        <v>72</v>
      </c>
      <c r="AY1432" s="266" t="s">
        <v>204</v>
      </c>
    </row>
    <row r="1433" s="13" customFormat="1">
      <c r="A1433" s="13"/>
      <c r="B1433" s="235"/>
      <c r="C1433" s="236"/>
      <c r="D1433" s="228" t="s">
        <v>217</v>
      </c>
      <c r="E1433" s="237" t="s">
        <v>19</v>
      </c>
      <c r="F1433" s="238" t="s">
        <v>1465</v>
      </c>
      <c r="G1433" s="236"/>
      <c r="H1433" s="239">
        <v>35.554000000000002</v>
      </c>
      <c r="I1433" s="240"/>
      <c r="J1433" s="236"/>
      <c r="K1433" s="236"/>
      <c r="L1433" s="241"/>
      <c r="M1433" s="242"/>
      <c r="N1433" s="243"/>
      <c r="O1433" s="243"/>
      <c r="P1433" s="243"/>
      <c r="Q1433" s="243"/>
      <c r="R1433" s="243"/>
      <c r="S1433" s="243"/>
      <c r="T1433" s="244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5" t="s">
        <v>217</v>
      </c>
      <c r="AU1433" s="245" t="s">
        <v>81</v>
      </c>
      <c r="AV1433" s="13" t="s">
        <v>81</v>
      </c>
      <c r="AW1433" s="13" t="s">
        <v>33</v>
      </c>
      <c r="AX1433" s="13" t="s">
        <v>72</v>
      </c>
      <c r="AY1433" s="245" t="s">
        <v>204</v>
      </c>
    </row>
    <row r="1434" s="15" customFormat="1">
      <c r="A1434" s="15"/>
      <c r="B1434" s="257"/>
      <c r="C1434" s="258"/>
      <c r="D1434" s="228" t="s">
        <v>217</v>
      </c>
      <c r="E1434" s="259" t="s">
        <v>19</v>
      </c>
      <c r="F1434" s="260" t="s">
        <v>1445</v>
      </c>
      <c r="G1434" s="258"/>
      <c r="H1434" s="259" t="s">
        <v>19</v>
      </c>
      <c r="I1434" s="261"/>
      <c r="J1434" s="258"/>
      <c r="K1434" s="258"/>
      <c r="L1434" s="262"/>
      <c r="M1434" s="263"/>
      <c r="N1434" s="264"/>
      <c r="O1434" s="264"/>
      <c r="P1434" s="264"/>
      <c r="Q1434" s="264"/>
      <c r="R1434" s="264"/>
      <c r="S1434" s="264"/>
      <c r="T1434" s="265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66" t="s">
        <v>217</v>
      </c>
      <c r="AU1434" s="266" t="s">
        <v>81</v>
      </c>
      <c r="AV1434" s="15" t="s">
        <v>79</v>
      </c>
      <c r="AW1434" s="15" t="s">
        <v>33</v>
      </c>
      <c r="AX1434" s="15" t="s">
        <v>72</v>
      </c>
      <c r="AY1434" s="266" t="s">
        <v>204</v>
      </c>
    </row>
    <row r="1435" s="13" customFormat="1">
      <c r="A1435" s="13"/>
      <c r="B1435" s="235"/>
      <c r="C1435" s="236"/>
      <c r="D1435" s="228" t="s">
        <v>217</v>
      </c>
      <c r="E1435" s="237" t="s">
        <v>19</v>
      </c>
      <c r="F1435" s="238" t="s">
        <v>1466</v>
      </c>
      <c r="G1435" s="236"/>
      <c r="H1435" s="239">
        <v>2.133</v>
      </c>
      <c r="I1435" s="240"/>
      <c r="J1435" s="236"/>
      <c r="K1435" s="236"/>
      <c r="L1435" s="241"/>
      <c r="M1435" s="242"/>
      <c r="N1435" s="243"/>
      <c r="O1435" s="243"/>
      <c r="P1435" s="243"/>
      <c r="Q1435" s="243"/>
      <c r="R1435" s="243"/>
      <c r="S1435" s="243"/>
      <c r="T1435" s="244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5" t="s">
        <v>217</v>
      </c>
      <c r="AU1435" s="245" t="s">
        <v>81</v>
      </c>
      <c r="AV1435" s="13" t="s">
        <v>81</v>
      </c>
      <c r="AW1435" s="13" t="s">
        <v>33</v>
      </c>
      <c r="AX1435" s="13" t="s">
        <v>72</v>
      </c>
      <c r="AY1435" s="245" t="s">
        <v>204</v>
      </c>
    </row>
    <row r="1436" s="13" customFormat="1">
      <c r="A1436" s="13"/>
      <c r="B1436" s="235"/>
      <c r="C1436" s="236"/>
      <c r="D1436" s="228" t="s">
        <v>217</v>
      </c>
      <c r="E1436" s="237" t="s">
        <v>19</v>
      </c>
      <c r="F1436" s="238" t="s">
        <v>1467</v>
      </c>
      <c r="G1436" s="236"/>
      <c r="H1436" s="239">
        <v>1.744</v>
      </c>
      <c r="I1436" s="240"/>
      <c r="J1436" s="236"/>
      <c r="K1436" s="236"/>
      <c r="L1436" s="241"/>
      <c r="M1436" s="242"/>
      <c r="N1436" s="243"/>
      <c r="O1436" s="243"/>
      <c r="P1436" s="243"/>
      <c r="Q1436" s="243"/>
      <c r="R1436" s="243"/>
      <c r="S1436" s="243"/>
      <c r="T1436" s="244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5" t="s">
        <v>217</v>
      </c>
      <c r="AU1436" s="245" t="s">
        <v>81</v>
      </c>
      <c r="AV1436" s="13" t="s">
        <v>81</v>
      </c>
      <c r="AW1436" s="13" t="s">
        <v>33</v>
      </c>
      <c r="AX1436" s="13" t="s">
        <v>72</v>
      </c>
      <c r="AY1436" s="245" t="s">
        <v>204</v>
      </c>
    </row>
    <row r="1437" s="13" customFormat="1">
      <c r="A1437" s="13"/>
      <c r="B1437" s="235"/>
      <c r="C1437" s="236"/>
      <c r="D1437" s="228" t="s">
        <v>217</v>
      </c>
      <c r="E1437" s="237" t="s">
        <v>19</v>
      </c>
      <c r="F1437" s="238" t="s">
        <v>1421</v>
      </c>
      <c r="G1437" s="236"/>
      <c r="H1437" s="239">
        <v>1.9710000000000001</v>
      </c>
      <c r="I1437" s="240"/>
      <c r="J1437" s="236"/>
      <c r="K1437" s="236"/>
      <c r="L1437" s="241"/>
      <c r="M1437" s="242"/>
      <c r="N1437" s="243"/>
      <c r="O1437" s="243"/>
      <c r="P1437" s="243"/>
      <c r="Q1437" s="243"/>
      <c r="R1437" s="243"/>
      <c r="S1437" s="243"/>
      <c r="T1437" s="244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5" t="s">
        <v>217</v>
      </c>
      <c r="AU1437" s="245" t="s">
        <v>81</v>
      </c>
      <c r="AV1437" s="13" t="s">
        <v>81</v>
      </c>
      <c r="AW1437" s="13" t="s">
        <v>33</v>
      </c>
      <c r="AX1437" s="13" t="s">
        <v>72</v>
      </c>
      <c r="AY1437" s="245" t="s">
        <v>204</v>
      </c>
    </row>
    <row r="1438" s="13" customFormat="1">
      <c r="A1438" s="13"/>
      <c r="B1438" s="235"/>
      <c r="C1438" s="236"/>
      <c r="D1438" s="228" t="s">
        <v>217</v>
      </c>
      <c r="E1438" s="237" t="s">
        <v>19</v>
      </c>
      <c r="F1438" s="238" t="s">
        <v>1450</v>
      </c>
      <c r="G1438" s="236"/>
      <c r="H1438" s="239">
        <v>4.085</v>
      </c>
      <c r="I1438" s="240"/>
      <c r="J1438" s="236"/>
      <c r="K1438" s="236"/>
      <c r="L1438" s="241"/>
      <c r="M1438" s="242"/>
      <c r="N1438" s="243"/>
      <c r="O1438" s="243"/>
      <c r="P1438" s="243"/>
      <c r="Q1438" s="243"/>
      <c r="R1438" s="243"/>
      <c r="S1438" s="243"/>
      <c r="T1438" s="244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5" t="s">
        <v>217</v>
      </c>
      <c r="AU1438" s="245" t="s">
        <v>81</v>
      </c>
      <c r="AV1438" s="13" t="s">
        <v>81</v>
      </c>
      <c r="AW1438" s="13" t="s">
        <v>33</v>
      </c>
      <c r="AX1438" s="13" t="s">
        <v>72</v>
      </c>
      <c r="AY1438" s="245" t="s">
        <v>204</v>
      </c>
    </row>
    <row r="1439" s="13" customFormat="1">
      <c r="A1439" s="13"/>
      <c r="B1439" s="235"/>
      <c r="C1439" s="236"/>
      <c r="D1439" s="228" t="s">
        <v>217</v>
      </c>
      <c r="E1439" s="237" t="s">
        <v>19</v>
      </c>
      <c r="F1439" s="238" t="s">
        <v>1468</v>
      </c>
      <c r="G1439" s="236"/>
      <c r="H1439" s="239">
        <v>2.1709999999999998</v>
      </c>
      <c r="I1439" s="240"/>
      <c r="J1439" s="236"/>
      <c r="K1439" s="236"/>
      <c r="L1439" s="241"/>
      <c r="M1439" s="242"/>
      <c r="N1439" s="243"/>
      <c r="O1439" s="243"/>
      <c r="P1439" s="243"/>
      <c r="Q1439" s="243"/>
      <c r="R1439" s="243"/>
      <c r="S1439" s="243"/>
      <c r="T1439" s="244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5" t="s">
        <v>217</v>
      </c>
      <c r="AU1439" s="245" t="s">
        <v>81</v>
      </c>
      <c r="AV1439" s="13" t="s">
        <v>81</v>
      </c>
      <c r="AW1439" s="13" t="s">
        <v>33</v>
      </c>
      <c r="AX1439" s="13" t="s">
        <v>72</v>
      </c>
      <c r="AY1439" s="245" t="s">
        <v>204</v>
      </c>
    </row>
    <row r="1440" s="13" customFormat="1">
      <c r="A1440" s="13"/>
      <c r="B1440" s="235"/>
      <c r="C1440" s="236"/>
      <c r="D1440" s="228" t="s">
        <v>217</v>
      </c>
      <c r="E1440" s="237" t="s">
        <v>19</v>
      </c>
      <c r="F1440" s="238" t="s">
        <v>1469</v>
      </c>
      <c r="G1440" s="236"/>
      <c r="H1440" s="239">
        <v>1.026</v>
      </c>
      <c r="I1440" s="240"/>
      <c r="J1440" s="236"/>
      <c r="K1440" s="236"/>
      <c r="L1440" s="241"/>
      <c r="M1440" s="242"/>
      <c r="N1440" s="243"/>
      <c r="O1440" s="243"/>
      <c r="P1440" s="243"/>
      <c r="Q1440" s="243"/>
      <c r="R1440" s="243"/>
      <c r="S1440" s="243"/>
      <c r="T1440" s="244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5" t="s">
        <v>217</v>
      </c>
      <c r="AU1440" s="245" t="s">
        <v>81</v>
      </c>
      <c r="AV1440" s="13" t="s">
        <v>81</v>
      </c>
      <c r="AW1440" s="13" t="s">
        <v>33</v>
      </c>
      <c r="AX1440" s="13" t="s">
        <v>72</v>
      </c>
      <c r="AY1440" s="245" t="s">
        <v>204</v>
      </c>
    </row>
    <row r="1441" s="16" customFormat="1">
      <c r="A1441" s="16"/>
      <c r="B1441" s="267"/>
      <c r="C1441" s="268"/>
      <c r="D1441" s="228" t="s">
        <v>217</v>
      </c>
      <c r="E1441" s="269" t="s">
        <v>19</v>
      </c>
      <c r="F1441" s="270" t="s">
        <v>268</v>
      </c>
      <c r="G1441" s="268"/>
      <c r="H1441" s="271">
        <v>794.90700000000004</v>
      </c>
      <c r="I1441" s="272"/>
      <c r="J1441" s="268"/>
      <c r="K1441" s="268"/>
      <c r="L1441" s="273"/>
      <c r="M1441" s="274"/>
      <c r="N1441" s="275"/>
      <c r="O1441" s="275"/>
      <c r="P1441" s="275"/>
      <c r="Q1441" s="275"/>
      <c r="R1441" s="275"/>
      <c r="S1441" s="275"/>
      <c r="T1441" s="276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T1441" s="277" t="s">
        <v>217</v>
      </c>
      <c r="AU1441" s="277" t="s">
        <v>81</v>
      </c>
      <c r="AV1441" s="16" t="s">
        <v>227</v>
      </c>
      <c r="AW1441" s="16" t="s">
        <v>33</v>
      </c>
      <c r="AX1441" s="16" t="s">
        <v>72</v>
      </c>
      <c r="AY1441" s="277" t="s">
        <v>204</v>
      </c>
    </row>
    <row r="1442" s="15" customFormat="1">
      <c r="A1442" s="15"/>
      <c r="B1442" s="257"/>
      <c r="C1442" s="258"/>
      <c r="D1442" s="228" t="s">
        <v>217</v>
      </c>
      <c r="E1442" s="259" t="s">
        <v>19</v>
      </c>
      <c r="F1442" s="260" t="s">
        <v>1087</v>
      </c>
      <c r="G1442" s="258"/>
      <c r="H1442" s="259" t="s">
        <v>19</v>
      </c>
      <c r="I1442" s="261"/>
      <c r="J1442" s="258"/>
      <c r="K1442" s="258"/>
      <c r="L1442" s="262"/>
      <c r="M1442" s="263"/>
      <c r="N1442" s="264"/>
      <c r="O1442" s="264"/>
      <c r="P1442" s="264"/>
      <c r="Q1442" s="264"/>
      <c r="R1442" s="264"/>
      <c r="S1442" s="264"/>
      <c r="T1442" s="265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66" t="s">
        <v>217</v>
      </c>
      <c r="AU1442" s="266" t="s">
        <v>81</v>
      </c>
      <c r="AV1442" s="15" t="s">
        <v>79</v>
      </c>
      <c r="AW1442" s="15" t="s">
        <v>33</v>
      </c>
      <c r="AX1442" s="15" t="s">
        <v>72</v>
      </c>
      <c r="AY1442" s="266" t="s">
        <v>204</v>
      </c>
    </row>
    <row r="1443" s="15" customFormat="1">
      <c r="A1443" s="15"/>
      <c r="B1443" s="257"/>
      <c r="C1443" s="258"/>
      <c r="D1443" s="228" t="s">
        <v>217</v>
      </c>
      <c r="E1443" s="259" t="s">
        <v>19</v>
      </c>
      <c r="F1443" s="260" t="s">
        <v>1339</v>
      </c>
      <c r="G1443" s="258"/>
      <c r="H1443" s="259" t="s">
        <v>19</v>
      </c>
      <c r="I1443" s="261"/>
      <c r="J1443" s="258"/>
      <c r="K1443" s="258"/>
      <c r="L1443" s="262"/>
      <c r="M1443" s="263"/>
      <c r="N1443" s="264"/>
      <c r="O1443" s="264"/>
      <c r="P1443" s="264"/>
      <c r="Q1443" s="264"/>
      <c r="R1443" s="264"/>
      <c r="S1443" s="264"/>
      <c r="T1443" s="265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6" t="s">
        <v>217</v>
      </c>
      <c r="AU1443" s="266" t="s">
        <v>81</v>
      </c>
      <c r="AV1443" s="15" t="s">
        <v>79</v>
      </c>
      <c r="AW1443" s="15" t="s">
        <v>33</v>
      </c>
      <c r="AX1443" s="15" t="s">
        <v>72</v>
      </c>
      <c r="AY1443" s="266" t="s">
        <v>204</v>
      </c>
    </row>
    <row r="1444" s="13" customFormat="1">
      <c r="A1444" s="13"/>
      <c r="B1444" s="235"/>
      <c r="C1444" s="236"/>
      <c r="D1444" s="228" t="s">
        <v>217</v>
      </c>
      <c r="E1444" s="237" t="s">
        <v>19</v>
      </c>
      <c r="F1444" s="238" t="s">
        <v>1470</v>
      </c>
      <c r="G1444" s="236"/>
      <c r="H1444" s="239">
        <v>528.27499999999998</v>
      </c>
      <c r="I1444" s="240"/>
      <c r="J1444" s="236"/>
      <c r="K1444" s="236"/>
      <c r="L1444" s="241"/>
      <c r="M1444" s="242"/>
      <c r="N1444" s="243"/>
      <c r="O1444" s="243"/>
      <c r="P1444" s="243"/>
      <c r="Q1444" s="243"/>
      <c r="R1444" s="243"/>
      <c r="S1444" s="243"/>
      <c r="T1444" s="244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5" t="s">
        <v>217</v>
      </c>
      <c r="AU1444" s="245" t="s">
        <v>81</v>
      </c>
      <c r="AV1444" s="13" t="s">
        <v>81</v>
      </c>
      <c r="AW1444" s="13" t="s">
        <v>33</v>
      </c>
      <c r="AX1444" s="13" t="s">
        <v>72</v>
      </c>
      <c r="AY1444" s="245" t="s">
        <v>204</v>
      </c>
    </row>
    <row r="1445" s="13" customFormat="1">
      <c r="A1445" s="13"/>
      <c r="B1445" s="235"/>
      <c r="C1445" s="236"/>
      <c r="D1445" s="228" t="s">
        <v>217</v>
      </c>
      <c r="E1445" s="237" t="s">
        <v>19</v>
      </c>
      <c r="F1445" s="238" t="s">
        <v>1429</v>
      </c>
      <c r="G1445" s="236"/>
      <c r="H1445" s="239">
        <v>81.721000000000004</v>
      </c>
      <c r="I1445" s="240"/>
      <c r="J1445" s="236"/>
      <c r="K1445" s="236"/>
      <c r="L1445" s="241"/>
      <c r="M1445" s="242"/>
      <c r="N1445" s="243"/>
      <c r="O1445" s="243"/>
      <c r="P1445" s="243"/>
      <c r="Q1445" s="243"/>
      <c r="R1445" s="243"/>
      <c r="S1445" s="243"/>
      <c r="T1445" s="244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5" t="s">
        <v>217</v>
      </c>
      <c r="AU1445" s="245" t="s">
        <v>81</v>
      </c>
      <c r="AV1445" s="13" t="s">
        <v>81</v>
      </c>
      <c r="AW1445" s="13" t="s">
        <v>33</v>
      </c>
      <c r="AX1445" s="13" t="s">
        <v>72</v>
      </c>
      <c r="AY1445" s="245" t="s">
        <v>204</v>
      </c>
    </row>
    <row r="1446" s="13" customFormat="1">
      <c r="A1446" s="13"/>
      <c r="B1446" s="235"/>
      <c r="C1446" s="236"/>
      <c r="D1446" s="228" t="s">
        <v>217</v>
      </c>
      <c r="E1446" s="237" t="s">
        <v>19</v>
      </c>
      <c r="F1446" s="238" t="s">
        <v>1471</v>
      </c>
      <c r="G1446" s="236"/>
      <c r="H1446" s="239">
        <v>185.65700000000001</v>
      </c>
      <c r="I1446" s="240"/>
      <c r="J1446" s="236"/>
      <c r="K1446" s="236"/>
      <c r="L1446" s="241"/>
      <c r="M1446" s="242"/>
      <c r="N1446" s="243"/>
      <c r="O1446" s="243"/>
      <c r="P1446" s="243"/>
      <c r="Q1446" s="243"/>
      <c r="R1446" s="243"/>
      <c r="S1446" s="243"/>
      <c r="T1446" s="244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5" t="s">
        <v>217</v>
      </c>
      <c r="AU1446" s="245" t="s">
        <v>81</v>
      </c>
      <c r="AV1446" s="13" t="s">
        <v>81</v>
      </c>
      <c r="AW1446" s="13" t="s">
        <v>33</v>
      </c>
      <c r="AX1446" s="13" t="s">
        <v>72</v>
      </c>
      <c r="AY1446" s="245" t="s">
        <v>204</v>
      </c>
    </row>
    <row r="1447" s="15" customFormat="1">
      <c r="A1447" s="15"/>
      <c r="B1447" s="257"/>
      <c r="C1447" s="258"/>
      <c r="D1447" s="228" t="s">
        <v>217</v>
      </c>
      <c r="E1447" s="259" t="s">
        <v>19</v>
      </c>
      <c r="F1447" s="260" t="s">
        <v>1396</v>
      </c>
      <c r="G1447" s="258"/>
      <c r="H1447" s="259" t="s">
        <v>19</v>
      </c>
      <c r="I1447" s="261"/>
      <c r="J1447" s="258"/>
      <c r="K1447" s="258"/>
      <c r="L1447" s="262"/>
      <c r="M1447" s="263"/>
      <c r="N1447" s="264"/>
      <c r="O1447" s="264"/>
      <c r="P1447" s="264"/>
      <c r="Q1447" s="264"/>
      <c r="R1447" s="264"/>
      <c r="S1447" s="264"/>
      <c r="T1447" s="265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T1447" s="266" t="s">
        <v>217</v>
      </c>
      <c r="AU1447" s="266" t="s">
        <v>81</v>
      </c>
      <c r="AV1447" s="15" t="s">
        <v>79</v>
      </c>
      <c r="AW1447" s="15" t="s">
        <v>33</v>
      </c>
      <c r="AX1447" s="15" t="s">
        <v>72</v>
      </c>
      <c r="AY1447" s="266" t="s">
        <v>204</v>
      </c>
    </row>
    <row r="1448" s="13" customFormat="1">
      <c r="A1448" s="13"/>
      <c r="B1448" s="235"/>
      <c r="C1448" s="236"/>
      <c r="D1448" s="228" t="s">
        <v>217</v>
      </c>
      <c r="E1448" s="237" t="s">
        <v>19</v>
      </c>
      <c r="F1448" s="238" t="s">
        <v>1472</v>
      </c>
      <c r="G1448" s="236"/>
      <c r="H1448" s="239">
        <v>-8.2420000000000009</v>
      </c>
      <c r="I1448" s="240"/>
      <c r="J1448" s="236"/>
      <c r="K1448" s="236"/>
      <c r="L1448" s="241"/>
      <c r="M1448" s="242"/>
      <c r="N1448" s="243"/>
      <c r="O1448" s="243"/>
      <c r="P1448" s="243"/>
      <c r="Q1448" s="243"/>
      <c r="R1448" s="243"/>
      <c r="S1448" s="243"/>
      <c r="T1448" s="244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5" t="s">
        <v>217</v>
      </c>
      <c r="AU1448" s="245" t="s">
        <v>81</v>
      </c>
      <c r="AV1448" s="13" t="s">
        <v>81</v>
      </c>
      <c r="AW1448" s="13" t="s">
        <v>33</v>
      </c>
      <c r="AX1448" s="13" t="s">
        <v>72</v>
      </c>
      <c r="AY1448" s="245" t="s">
        <v>204</v>
      </c>
    </row>
    <row r="1449" s="13" customFormat="1">
      <c r="A1449" s="13"/>
      <c r="B1449" s="235"/>
      <c r="C1449" s="236"/>
      <c r="D1449" s="228" t="s">
        <v>217</v>
      </c>
      <c r="E1449" s="237" t="s">
        <v>19</v>
      </c>
      <c r="F1449" s="238" t="s">
        <v>1473</v>
      </c>
      <c r="G1449" s="236"/>
      <c r="H1449" s="239">
        <v>-4.532</v>
      </c>
      <c r="I1449" s="240"/>
      <c r="J1449" s="236"/>
      <c r="K1449" s="236"/>
      <c r="L1449" s="241"/>
      <c r="M1449" s="242"/>
      <c r="N1449" s="243"/>
      <c r="O1449" s="243"/>
      <c r="P1449" s="243"/>
      <c r="Q1449" s="243"/>
      <c r="R1449" s="243"/>
      <c r="S1449" s="243"/>
      <c r="T1449" s="244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5" t="s">
        <v>217</v>
      </c>
      <c r="AU1449" s="245" t="s">
        <v>81</v>
      </c>
      <c r="AV1449" s="13" t="s">
        <v>81</v>
      </c>
      <c r="AW1449" s="13" t="s">
        <v>33</v>
      </c>
      <c r="AX1449" s="13" t="s">
        <v>72</v>
      </c>
      <c r="AY1449" s="245" t="s">
        <v>204</v>
      </c>
    </row>
    <row r="1450" s="13" customFormat="1">
      <c r="A1450" s="13"/>
      <c r="B1450" s="235"/>
      <c r="C1450" s="236"/>
      <c r="D1450" s="228" t="s">
        <v>217</v>
      </c>
      <c r="E1450" s="237" t="s">
        <v>19</v>
      </c>
      <c r="F1450" s="238" t="s">
        <v>1458</v>
      </c>
      <c r="G1450" s="236"/>
      <c r="H1450" s="239">
        <v>-8.0700000000000003</v>
      </c>
      <c r="I1450" s="240"/>
      <c r="J1450" s="236"/>
      <c r="K1450" s="236"/>
      <c r="L1450" s="241"/>
      <c r="M1450" s="242"/>
      <c r="N1450" s="243"/>
      <c r="O1450" s="243"/>
      <c r="P1450" s="243"/>
      <c r="Q1450" s="243"/>
      <c r="R1450" s="243"/>
      <c r="S1450" s="243"/>
      <c r="T1450" s="244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5" t="s">
        <v>217</v>
      </c>
      <c r="AU1450" s="245" t="s">
        <v>81</v>
      </c>
      <c r="AV1450" s="13" t="s">
        <v>81</v>
      </c>
      <c r="AW1450" s="13" t="s">
        <v>33</v>
      </c>
      <c r="AX1450" s="13" t="s">
        <v>72</v>
      </c>
      <c r="AY1450" s="245" t="s">
        <v>204</v>
      </c>
    </row>
    <row r="1451" s="13" customFormat="1">
      <c r="A1451" s="13"/>
      <c r="B1451" s="235"/>
      <c r="C1451" s="236"/>
      <c r="D1451" s="228" t="s">
        <v>217</v>
      </c>
      <c r="E1451" s="237" t="s">
        <v>19</v>
      </c>
      <c r="F1451" s="238" t="s">
        <v>1460</v>
      </c>
      <c r="G1451" s="236"/>
      <c r="H1451" s="239">
        <v>-8.9760000000000009</v>
      </c>
      <c r="I1451" s="240"/>
      <c r="J1451" s="236"/>
      <c r="K1451" s="236"/>
      <c r="L1451" s="241"/>
      <c r="M1451" s="242"/>
      <c r="N1451" s="243"/>
      <c r="O1451" s="243"/>
      <c r="P1451" s="243"/>
      <c r="Q1451" s="243"/>
      <c r="R1451" s="243"/>
      <c r="S1451" s="243"/>
      <c r="T1451" s="244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5" t="s">
        <v>217</v>
      </c>
      <c r="AU1451" s="245" t="s">
        <v>81</v>
      </c>
      <c r="AV1451" s="13" t="s">
        <v>81</v>
      </c>
      <c r="AW1451" s="13" t="s">
        <v>33</v>
      </c>
      <c r="AX1451" s="13" t="s">
        <v>72</v>
      </c>
      <c r="AY1451" s="245" t="s">
        <v>204</v>
      </c>
    </row>
    <row r="1452" s="13" customFormat="1">
      <c r="A1452" s="13"/>
      <c r="B1452" s="235"/>
      <c r="C1452" s="236"/>
      <c r="D1452" s="228" t="s">
        <v>217</v>
      </c>
      <c r="E1452" s="237" t="s">
        <v>19</v>
      </c>
      <c r="F1452" s="238" t="s">
        <v>1461</v>
      </c>
      <c r="G1452" s="236"/>
      <c r="H1452" s="239">
        <v>-3.157</v>
      </c>
      <c r="I1452" s="240"/>
      <c r="J1452" s="236"/>
      <c r="K1452" s="236"/>
      <c r="L1452" s="241"/>
      <c r="M1452" s="242"/>
      <c r="N1452" s="243"/>
      <c r="O1452" s="243"/>
      <c r="P1452" s="243"/>
      <c r="Q1452" s="243"/>
      <c r="R1452" s="243"/>
      <c r="S1452" s="243"/>
      <c r="T1452" s="244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5" t="s">
        <v>217</v>
      </c>
      <c r="AU1452" s="245" t="s">
        <v>81</v>
      </c>
      <c r="AV1452" s="13" t="s">
        <v>81</v>
      </c>
      <c r="AW1452" s="13" t="s">
        <v>33</v>
      </c>
      <c r="AX1452" s="13" t="s">
        <v>72</v>
      </c>
      <c r="AY1452" s="245" t="s">
        <v>204</v>
      </c>
    </row>
    <row r="1453" s="13" customFormat="1">
      <c r="A1453" s="13"/>
      <c r="B1453" s="235"/>
      <c r="C1453" s="236"/>
      <c r="D1453" s="228" t="s">
        <v>217</v>
      </c>
      <c r="E1453" s="237" t="s">
        <v>19</v>
      </c>
      <c r="F1453" s="238" t="s">
        <v>1474</v>
      </c>
      <c r="G1453" s="236"/>
      <c r="H1453" s="239">
        <v>-0.93000000000000005</v>
      </c>
      <c r="I1453" s="240"/>
      <c r="J1453" s="236"/>
      <c r="K1453" s="236"/>
      <c r="L1453" s="241"/>
      <c r="M1453" s="242"/>
      <c r="N1453" s="243"/>
      <c r="O1453" s="243"/>
      <c r="P1453" s="243"/>
      <c r="Q1453" s="243"/>
      <c r="R1453" s="243"/>
      <c r="S1453" s="243"/>
      <c r="T1453" s="244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5" t="s">
        <v>217</v>
      </c>
      <c r="AU1453" s="245" t="s">
        <v>81</v>
      </c>
      <c r="AV1453" s="13" t="s">
        <v>81</v>
      </c>
      <c r="AW1453" s="13" t="s">
        <v>33</v>
      </c>
      <c r="AX1453" s="13" t="s">
        <v>72</v>
      </c>
      <c r="AY1453" s="245" t="s">
        <v>204</v>
      </c>
    </row>
    <row r="1454" s="13" customFormat="1">
      <c r="A1454" s="13"/>
      <c r="B1454" s="235"/>
      <c r="C1454" s="236"/>
      <c r="D1454" s="228" t="s">
        <v>217</v>
      </c>
      <c r="E1454" s="237" t="s">
        <v>19</v>
      </c>
      <c r="F1454" s="238" t="s">
        <v>1463</v>
      </c>
      <c r="G1454" s="236"/>
      <c r="H1454" s="239">
        <v>-1.486</v>
      </c>
      <c r="I1454" s="240"/>
      <c r="J1454" s="236"/>
      <c r="K1454" s="236"/>
      <c r="L1454" s="241"/>
      <c r="M1454" s="242"/>
      <c r="N1454" s="243"/>
      <c r="O1454" s="243"/>
      <c r="P1454" s="243"/>
      <c r="Q1454" s="243"/>
      <c r="R1454" s="243"/>
      <c r="S1454" s="243"/>
      <c r="T1454" s="244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5" t="s">
        <v>217</v>
      </c>
      <c r="AU1454" s="245" t="s">
        <v>81</v>
      </c>
      <c r="AV1454" s="13" t="s">
        <v>81</v>
      </c>
      <c r="AW1454" s="13" t="s">
        <v>33</v>
      </c>
      <c r="AX1454" s="13" t="s">
        <v>72</v>
      </c>
      <c r="AY1454" s="245" t="s">
        <v>204</v>
      </c>
    </row>
    <row r="1455" s="13" customFormat="1">
      <c r="A1455" s="13"/>
      <c r="B1455" s="235"/>
      <c r="C1455" s="236"/>
      <c r="D1455" s="228" t="s">
        <v>217</v>
      </c>
      <c r="E1455" s="237" t="s">
        <v>19</v>
      </c>
      <c r="F1455" s="238" t="s">
        <v>1464</v>
      </c>
      <c r="G1455" s="236"/>
      <c r="H1455" s="239">
        <v>-1.5900000000000001</v>
      </c>
      <c r="I1455" s="240"/>
      <c r="J1455" s="236"/>
      <c r="K1455" s="236"/>
      <c r="L1455" s="241"/>
      <c r="M1455" s="242"/>
      <c r="N1455" s="243"/>
      <c r="O1455" s="243"/>
      <c r="P1455" s="243"/>
      <c r="Q1455" s="243"/>
      <c r="R1455" s="243"/>
      <c r="S1455" s="243"/>
      <c r="T1455" s="244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5" t="s">
        <v>217</v>
      </c>
      <c r="AU1455" s="245" t="s">
        <v>81</v>
      </c>
      <c r="AV1455" s="13" t="s">
        <v>81</v>
      </c>
      <c r="AW1455" s="13" t="s">
        <v>33</v>
      </c>
      <c r="AX1455" s="13" t="s">
        <v>72</v>
      </c>
      <c r="AY1455" s="245" t="s">
        <v>204</v>
      </c>
    </row>
    <row r="1456" s="13" customFormat="1">
      <c r="A1456" s="13"/>
      <c r="B1456" s="235"/>
      <c r="C1456" s="236"/>
      <c r="D1456" s="228" t="s">
        <v>217</v>
      </c>
      <c r="E1456" s="237" t="s">
        <v>19</v>
      </c>
      <c r="F1456" s="238" t="s">
        <v>1413</v>
      </c>
      <c r="G1456" s="236"/>
      <c r="H1456" s="239">
        <v>-0.32400000000000001</v>
      </c>
      <c r="I1456" s="240"/>
      <c r="J1456" s="236"/>
      <c r="K1456" s="236"/>
      <c r="L1456" s="241"/>
      <c r="M1456" s="242"/>
      <c r="N1456" s="243"/>
      <c r="O1456" s="243"/>
      <c r="P1456" s="243"/>
      <c r="Q1456" s="243"/>
      <c r="R1456" s="243"/>
      <c r="S1456" s="243"/>
      <c r="T1456" s="244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5" t="s">
        <v>217</v>
      </c>
      <c r="AU1456" s="245" t="s">
        <v>81</v>
      </c>
      <c r="AV1456" s="13" t="s">
        <v>81</v>
      </c>
      <c r="AW1456" s="13" t="s">
        <v>33</v>
      </c>
      <c r="AX1456" s="13" t="s">
        <v>72</v>
      </c>
      <c r="AY1456" s="245" t="s">
        <v>204</v>
      </c>
    </row>
    <row r="1457" s="15" customFormat="1">
      <c r="A1457" s="15"/>
      <c r="B1457" s="257"/>
      <c r="C1457" s="258"/>
      <c r="D1457" s="228" t="s">
        <v>217</v>
      </c>
      <c r="E1457" s="259" t="s">
        <v>19</v>
      </c>
      <c r="F1457" s="260" t="s">
        <v>1099</v>
      </c>
      <c r="G1457" s="258"/>
      <c r="H1457" s="259" t="s">
        <v>19</v>
      </c>
      <c r="I1457" s="261"/>
      <c r="J1457" s="258"/>
      <c r="K1457" s="258"/>
      <c r="L1457" s="262"/>
      <c r="M1457" s="263"/>
      <c r="N1457" s="264"/>
      <c r="O1457" s="264"/>
      <c r="P1457" s="264"/>
      <c r="Q1457" s="264"/>
      <c r="R1457" s="264"/>
      <c r="S1457" s="264"/>
      <c r="T1457" s="265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66" t="s">
        <v>217</v>
      </c>
      <c r="AU1457" s="266" t="s">
        <v>81</v>
      </c>
      <c r="AV1457" s="15" t="s">
        <v>79</v>
      </c>
      <c r="AW1457" s="15" t="s">
        <v>33</v>
      </c>
      <c r="AX1457" s="15" t="s">
        <v>72</v>
      </c>
      <c r="AY1457" s="266" t="s">
        <v>204</v>
      </c>
    </row>
    <row r="1458" s="13" customFormat="1">
      <c r="A1458" s="13"/>
      <c r="B1458" s="235"/>
      <c r="C1458" s="236"/>
      <c r="D1458" s="228" t="s">
        <v>217</v>
      </c>
      <c r="E1458" s="237" t="s">
        <v>19</v>
      </c>
      <c r="F1458" s="238" t="s">
        <v>1475</v>
      </c>
      <c r="G1458" s="236"/>
      <c r="H1458" s="239">
        <v>35.564</v>
      </c>
      <c r="I1458" s="240"/>
      <c r="J1458" s="236"/>
      <c r="K1458" s="236"/>
      <c r="L1458" s="241"/>
      <c r="M1458" s="242"/>
      <c r="N1458" s="243"/>
      <c r="O1458" s="243"/>
      <c r="P1458" s="243"/>
      <c r="Q1458" s="243"/>
      <c r="R1458" s="243"/>
      <c r="S1458" s="243"/>
      <c r="T1458" s="244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5" t="s">
        <v>217</v>
      </c>
      <c r="AU1458" s="245" t="s">
        <v>81</v>
      </c>
      <c r="AV1458" s="13" t="s">
        <v>81</v>
      </c>
      <c r="AW1458" s="13" t="s">
        <v>33</v>
      </c>
      <c r="AX1458" s="13" t="s">
        <v>72</v>
      </c>
      <c r="AY1458" s="245" t="s">
        <v>204</v>
      </c>
    </row>
    <row r="1459" s="15" customFormat="1">
      <c r="A1459" s="15"/>
      <c r="B1459" s="257"/>
      <c r="C1459" s="258"/>
      <c r="D1459" s="228" t="s">
        <v>217</v>
      </c>
      <c r="E1459" s="259" t="s">
        <v>19</v>
      </c>
      <c r="F1459" s="260" t="s">
        <v>1476</v>
      </c>
      <c r="G1459" s="258"/>
      <c r="H1459" s="259" t="s">
        <v>19</v>
      </c>
      <c r="I1459" s="261"/>
      <c r="J1459" s="258"/>
      <c r="K1459" s="258"/>
      <c r="L1459" s="262"/>
      <c r="M1459" s="263"/>
      <c r="N1459" s="264"/>
      <c r="O1459" s="264"/>
      <c r="P1459" s="264"/>
      <c r="Q1459" s="264"/>
      <c r="R1459" s="264"/>
      <c r="S1459" s="264"/>
      <c r="T1459" s="265"/>
      <c r="U1459" s="15"/>
      <c r="V1459" s="15"/>
      <c r="W1459" s="15"/>
      <c r="X1459" s="15"/>
      <c r="Y1459" s="15"/>
      <c r="Z1459" s="15"/>
      <c r="AA1459" s="15"/>
      <c r="AB1459" s="15"/>
      <c r="AC1459" s="15"/>
      <c r="AD1459" s="15"/>
      <c r="AE1459" s="15"/>
      <c r="AT1459" s="266" t="s">
        <v>217</v>
      </c>
      <c r="AU1459" s="266" t="s">
        <v>81</v>
      </c>
      <c r="AV1459" s="15" t="s">
        <v>79</v>
      </c>
      <c r="AW1459" s="15" t="s">
        <v>33</v>
      </c>
      <c r="AX1459" s="15" t="s">
        <v>72</v>
      </c>
      <c r="AY1459" s="266" t="s">
        <v>204</v>
      </c>
    </row>
    <row r="1460" s="13" customFormat="1">
      <c r="A1460" s="13"/>
      <c r="B1460" s="235"/>
      <c r="C1460" s="236"/>
      <c r="D1460" s="228" t="s">
        <v>217</v>
      </c>
      <c r="E1460" s="237" t="s">
        <v>19</v>
      </c>
      <c r="F1460" s="238" t="s">
        <v>1477</v>
      </c>
      <c r="G1460" s="236"/>
      <c r="H1460" s="239">
        <v>1.1339999999999999</v>
      </c>
      <c r="I1460" s="240"/>
      <c r="J1460" s="236"/>
      <c r="K1460" s="236"/>
      <c r="L1460" s="241"/>
      <c r="M1460" s="242"/>
      <c r="N1460" s="243"/>
      <c r="O1460" s="243"/>
      <c r="P1460" s="243"/>
      <c r="Q1460" s="243"/>
      <c r="R1460" s="243"/>
      <c r="S1460" s="243"/>
      <c r="T1460" s="244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5" t="s">
        <v>217</v>
      </c>
      <c r="AU1460" s="245" t="s">
        <v>81</v>
      </c>
      <c r="AV1460" s="13" t="s">
        <v>81</v>
      </c>
      <c r="AW1460" s="13" t="s">
        <v>33</v>
      </c>
      <c r="AX1460" s="13" t="s">
        <v>72</v>
      </c>
      <c r="AY1460" s="245" t="s">
        <v>204</v>
      </c>
    </row>
    <row r="1461" s="13" customFormat="1">
      <c r="A1461" s="13"/>
      <c r="B1461" s="235"/>
      <c r="C1461" s="236"/>
      <c r="D1461" s="228" t="s">
        <v>217</v>
      </c>
      <c r="E1461" s="237" t="s">
        <v>19</v>
      </c>
      <c r="F1461" s="238" t="s">
        <v>1478</v>
      </c>
      <c r="G1461" s="236"/>
      <c r="H1461" s="239">
        <v>0.432</v>
      </c>
      <c r="I1461" s="240"/>
      <c r="J1461" s="236"/>
      <c r="K1461" s="236"/>
      <c r="L1461" s="241"/>
      <c r="M1461" s="242"/>
      <c r="N1461" s="243"/>
      <c r="O1461" s="243"/>
      <c r="P1461" s="243"/>
      <c r="Q1461" s="243"/>
      <c r="R1461" s="243"/>
      <c r="S1461" s="243"/>
      <c r="T1461" s="244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5" t="s">
        <v>217</v>
      </c>
      <c r="AU1461" s="245" t="s">
        <v>81</v>
      </c>
      <c r="AV1461" s="13" t="s">
        <v>81</v>
      </c>
      <c r="AW1461" s="13" t="s">
        <v>33</v>
      </c>
      <c r="AX1461" s="13" t="s">
        <v>72</v>
      </c>
      <c r="AY1461" s="245" t="s">
        <v>204</v>
      </c>
    </row>
    <row r="1462" s="13" customFormat="1">
      <c r="A1462" s="13"/>
      <c r="B1462" s="235"/>
      <c r="C1462" s="236"/>
      <c r="D1462" s="228" t="s">
        <v>217</v>
      </c>
      <c r="E1462" s="237" t="s">
        <v>19</v>
      </c>
      <c r="F1462" s="238" t="s">
        <v>1479</v>
      </c>
      <c r="G1462" s="236"/>
      <c r="H1462" s="239">
        <v>0.21199999999999999</v>
      </c>
      <c r="I1462" s="240"/>
      <c r="J1462" s="236"/>
      <c r="K1462" s="236"/>
      <c r="L1462" s="241"/>
      <c r="M1462" s="242"/>
      <c r="N1462" s="243"/>
      <c r="O1462" s="243"/>
      <c r="P1462" s="243"/>
      <c r="Q1462" s="243"/>
      <c r="R1462" s="243"/>
      <c r="S1462" s="243"/>
      <c r="T1462" s="244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5" t="s">
        <v>217</v>
      </c>
      <c r="AU1462" s="245" t="s">
        <v>81</v>
      </c>
      <c r="AV1462" s="13" t="s">
        <v>81</v>
      </c>
      <c r="AW1462" s="13" t="s">
        <v>33</v>
      </c>
      <c r="AX1462" s="13" t="s">
        <v>72</v>
      </c>
      <c r="AY1462" s="245" t="s">
        <v>204</v>
      </c>
    </row>
    <row r="1463" s="13" customFormat="1">
      <c r="A1463" s="13"/>
      <c r="B1463" s="235"/>
      <c r="C1463" s="236"/>
      <c r="D1463" s="228" t="s">
        <v>217</v>
      </c>
      <c r="E1463" s="237" t="s">
        <v>19</v>
      </c>
      <c r="F1463" s="238" t="s">
        <v>1480</v>
      </c>
      <c r="G1463" s="236"/>
      <c r="H1463" s="239">
        <v>0.38200000000000001</v>
      </c>
      <c r="I1463" s="240"/>
      <c r="J1463" s="236"/>
      <c r="K1463" s="236"/>
      <c r="L1463" s="241"/>
      <c r="M1463" s="242"/>
      <c r="N1463" s="243"/>
      <c r="O1463" s="243"/>
      <c r="P1463" s="243"/>
      <c r="Q1463" s="243"/>
      <c r="R1463" s="243"/>
      <c r="S1463" s="243"/>
      <c r="T1463" s="244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5" t="s">
        <v>217</v>
      </c>
      <c r="AU1463" s="245" t="s">
        <v>81</v>
      </c>
      <c r="AV1463" s="13" t="s">
        <v>81</v>
      </c>
      <c r="AW1463" s="13" t="s">
        <v>33</v>
      </c>
      <c r="AX1463" s="13" t="s">
        <v>72</v>
      </c>
      <c r="AY1463" s="245" t="s">
        <v>204</v>
      </c>
    </row>
    <row r="1464" s="16" customFormat="1">
      <c r="A1464" s="16"/>
      <c r="B1464" s="267"/>
      <c r="C1464" s="268"/>
      <c r="D1464" s="228" t="s">
        <v>217</v>
      </c>
      <c r="E1464" s="269" t="s">
        <v>19</v>
      </c>
      <c r="F1464" s="270" t="s">
        <v>268</v>
      </c>
      <c r="G1464" s="268"/>
      <c r="H1464" s="271">
        <v>796.07000000000005</v>
      </c>
      <c r="I1464" s="272"/>
      <c r="J1464" s="268"/>
      <c r="K1464" s="268"/>
      <c r="L1464" s="273"/>
      <c r="M1464" s="274"/>
      <c r="N1464" s="275"/>
      <c r="O1464" s="275"/>
      <c r="P1464" s="275"/>
      <c r="Q1464" s="275"/>
      <c r="R1464" s="275"/>
      <c r="S1464" s="275"/>
      <c r="T1464" s="276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77" t="s">
        <v>217</v>
      </c>
      <c r="AU1464" s="277" t="s">
        <v>81</v>
      </c>
      <c r="AV1464" s="16" t="s">
        <v>227</v>
      </c>
      <c r="AW1464" s="16" t="s">
        <v>33</v>
      </c>
      <c r="AX1464" s="16" t="s">
        <v>72</v>
      </c>
      <c r="AY1464" s="277" t="s">
        <v>204</v>
      </c>
    </row>
    <row r="1465" s="14" customFormat="1">
      <c r="A1465" s="14"/>
      <c r="B1465" s="246"/>
      <c r="C1465" s="247"/>
      <c r="D1465" s="228" t="s">
        <v>217</v>
      </c>
      <c r="E1465" s="248" t="s">
        <v>19</v>
      </c>
      <c r="F1465" s="249" t="s">
        <v>220</v>
      </c>
      <c r="G1465" s="247"/>
      <c r="H1465" s="250">
        <v>2869.596</v>
      </c>
      <c r="I1465" s="251"/>
      <c r="J1465" s="247"/>
      <c r="K1465" s="247"/>
      <c r="L1465" s="252"/>
      <c r="M1465" s="253"/>
      <c r="N1465" s="254"/>
      <c r="O1465" s="254"/>
      <c r="P1465" s="254"/>
      <c r="Q1465" s="254"/>
      <c r="R1465" s="254"/>
      <c r="S1465" s="254"/>
      <c r="T1465" s="255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56" t="s">
        <v>217</v>
      </c>
      <c r="AU1465" s="256" t="s">
        <v>81</v>
      </c>
      <c r="AV1465" s="14" t="s">
        <v>211</v>
      </c>
      <c r="AW1465" s="14" t="s">
        <v>33</v>
      </c>
      <c r="AX1465" s="14" t="s">
        <v>79</v>
      </c>
      <c r="AY1465" s="256" t="s">
        <v>204</v>
      </c>
    </row>
    <row r="1466" s="2" customFormat="1" ht="24.15" customHeight="1">
      <c r="A1466" s="41"/>
      <c r="B1466" s="42"/>
      <c r="C1466" s="215" t="s">
        <v>1481</v>
      </c>
      <c r="D1466" s="215" t="s">
        <v>206</v>
      </c>
      <c r="E1466" s="216" t="s">
        <v>1482</v>
      </c>
      <c r="F1466" s="217" t="s">
        <v>1483</v>
      </c>
      <c r="G1466" s="218" t="s">
        <v>323</v>
      </c>
      <c r="H1466" s="219">
        <v>2869.596</v>
      </c>
      <c r="I1466" s="220"/>
      <c r="J1466" s="221">
        <f>ROUND(I1466*H1466,2)</f>
        <v>0</v>
      </c>
      <c r="K1466" s="217" t="s">
        <v>210</v>
      </c>
      <c r="L1466" s="47"/>
      <c r="M1466" s="222" t="s">
        <v>19</v>
      </c>
      <c r="N1466" s="223" t="s">
        <v>43</v>
      </c>
      <c r="O1466" s="87"/>
      <c r="P1466" s="224">
        <f>O1466*H1466</f>
        <v>0</v>
      </c>
      <c r="Q1466" s="224">
        <v>0</v>
      </c>
      <c r="R1466" s="224">
        <f>Q1466*H1466</f>
        <v>0</v>
      </c>
      <c r="S1466" s="224">
        <v>0</v>
      </c>
      <c r="T1466" s="225">
        <f>S1466*H1466</f>
        <v>0</v>
      </c>
      <c r="U1466" s="41"/>
      <c r="V1466" s="41"/>
      <c r="W1466" s="41"/>
      <c r="X1466" s="41"/>
      <c r="Y1466" s="41"/>
      <c r="Z1466" s="41"/>
      <c r="AA1466" s="41"/>
      <c r="AB1466" s="41"/>
      <c r="AC1466" s="41"/>
      <c r="AD1466" s="41"/>
      <c r="AE1466" s="41"/>
      <c r="AR1466" s="226" t="s">
        <v>211</v>
      </c>
      <c r="AT1466" s="226" t="s">
        <v>206</v>
      </c>
      <c r="AU1466" s="226" t="s">
        <v>81</v>
      </c>
      <c r="AY1466" s="20" t="s">
        <v>204</v>
      </c>
      <c r="BE1466" s="227">
        <f>IF(N1466="základní",J1466,0)</f>
        <v>0</v>
      </c>
      <c r="BF1466" s="227">
        <f>IF(N1466="snížená",J1466,0)</f>
        <v>0</v>
      </c>
      <c r="BG1466" s="227">
        <f>IF(N1466="zákl. přenesená",J1466,0)</f>
        <v>0</v>
      </c>
      <c r="BH1466" s="227">
        <f>IF(N1466="sníž. přenesená",J1466,0)</f>
        <v>0</v>
      </c>
      <c r="BI1466" s="227">
        <f>IF(N1466="nulová",J1466,0)</f>
        <v>0</v>
      </c>
      <c r="BJ1466" s="20" t="s">
        <v>79</v>
      </c>
      <c r="BK1466" s="227">
        <f>ROUND(I1466*H1466,2)</f>
        <v>0</v>
      </c>
      <c r="BL1466" s="20" t="s">
        <v>211</v>
      </c>
      <c r="BM1466" s="226" t="s">
        <v>1484</v>
      </c>
    </row>
    <row r="1467" s="2" customFormat="1">
      <c r="A1467" s="41"/>
      <c r="B1467" s="42"/>
      <c r="C1467" s="43"/>
      <c r="D1467" s="228" t="s">
        <v>213</v>
      </c>
      <c r="E1467" s="43"/>
      <c r="F1467" s="229" t="s">
        <v>1485</v>
      </c>
      <c r="G1467" s="43"/>
      <c r="H1467" s="43"/>
      <c r="I1467" s="230"/>
      <c r="J1467" s="43"/>
      <c r="K1467" s="43"/>
      <c r="L1467" s="47"/>
      <c r="M1467" s="231"/>
      <c r="N1467" s="232"/>
      <c r="O1467" s="87"/>
      <c r="P1467" s="87"/>
      <c r="Q1467" s="87"/>
      <c r="R1467" s="87"/>
      <c r="S1467" s="87"/>
      <c r="T1467" s="88"/>
      <c r="U1467" s="41"/>
      <c r="V1467" s="41"/>
      <c r="W1467" s="41"/>
      <c r="X1467" s="41"/>
      <c r="Y1467" s="41"/>
      <c r="Z1467" s="41"/>
      <c r="AA1467" s="41"/>
      <c r="AB1467" s="41"/>
      <c r="AC1467" s="41"/>
      <c r="AD1467" s="41"/>
      <c r="AE1467" s="41"/>
      <c r="AT1467" s="20" t="s">
        <v>213</v>
      </c>
      <c r="AU1467" s="20" t="s">
        <v>81</v>
      </c>
    </row>
    <row r="1468" s="2" customFormat="1">
      <c r="A1468" s="41"/>
      <c r="B1468" s="42"/>
      <c r="C1468" s="43"/>
      <c r="D1468" s="233" t="s">
        <v>215</v>
      </c>
      <c r="E1468" s="43"/>
      <c r="F1468" s="234" t="s">
        <v>1486</v>
      </c>
      <c r="G1468" s="43"/>
      <c r="H1468" s="43"/>
      <c r="I1468" s="230"/>
      <c r="J1468" s="43"/>
      <c r="K1468" s="43"/>
      <c r="L1468" s="47"/>
      <c r="M1468" s="231"/>
      <c r="N1468" s="232"/>
      <c r="O1468" s="87"/>
      <c r="P1468" s="87"/>
      <c r="Q1468" s="87"/>
      <c r="R1468" s="87"/>
      <c r="S1468" s="87"/>
      <c r="T1468" s="88"/>
      <c r="U1468" s="41"/>
      <c r="V1468" s="41"/>
      <c r="W1468" s="41"/>
      <c r="X1468" s="41"/>
      <c r="Y1468" s="41"/>
      <c r="Z1468" s="41"/>
      <c r="AA1468" s="41"/>
      <c r="AB1468" s="41"/>
      <c r="AC1468" s="41"/>
      <c r="AD1468" s="41"/>
      <c r="AE1468" s="41"/>
      <c r="AT1468" s="20" t="s">
        <v>215</v>
      </c>
      <c r="AU1468" s="20" t="s">
        <v>81</v>
      </c>
    </row>
    <row r="1469" s="2" customFormat="1" ht="24.15" customHeight="1">
      <c r="A1469" s="41"/>
      <c r="B1469" s="42"/>
      <c r="C1469" s="215" t="s">
        <v>1487</v>
      </c>
      <c r="D1469" s="215" t="s">
        <v>206</v>
      </c>
      <c r="E1469" s="216" t="s">
        <v>1488</v>
      </c>
      <c r="F1469" s="217" t="s">
        <v>1489</v>
      </c>
      <c r="G1469" s="218" t="s">
        <v>323</v>
      </c>
      <c r="H1469" s="219">
        <v>2803.2730000000001</v>
      </c>
      <c r="I1469" s="220"/>
      <c r="J1469" s="221">
        <f>ROUND(I1469*H1469,2)</f>
        <v>0</v>
      </c>
      <c r="K1469" s="217" t="s">
        <v>210</v>
      </c>
      <c r="L1469" s="47"/>
      <c r="M1469" s="222" t="s">
        <v>19</v>
      </c>
      <c r="N1469" s="223" t="s">
        <v>43</v>
      </c>
      <c r="O1469" s="87"/>
      <c r="P1469" s="224">
        <f>O1469*H1469</f>
        <v>0</v>
      </c>
      <c r="Q1469" s="224">
        <v>0.001</v>
      </c>
      <c r="R1469" s="224">
        <f>Q1469*H1469</f>
        <v>2.8032730000000003</v>
      </c>
      <c r="S1469" s="224">
        <v>0</v>
      </c>
      <c r="T1469" s="225">
        <f>S1469*H1469</f>
        <v>0</v>
      </c>
      <c r="U1469" s="41"/>
      <c r="V1469" s="41"/>
      <c r="W1469" s="41"/>
      <c r="X1469" s="41"/>
      <c r="Y1469" s="41"/>
      <c r="Z1469" s="41"/>
      <c r="AA1469" s="41"/>
      <c r="AB1469" s="41"/>
      <c r="AC1469" s="41"/>
      <c r="AD1469" s="41"/>
      <c r="AE1469" s="41"/>
      <c r="AR1469" s="226" t="s">
        <v>211</v>
      </c>
      <c r="AT1469" s="226" t="s">
        <v>206</v>
      </c>
      <c r="AU1469" s="226" t="s">
        <v>81</v>
      </c>
      <c r="AY1469" s="20" t="s">
        <v>204</v>
      </c>
      <c r="BE1469" s="227">
        <f>IF(N1469="základní",J1469,0)</f>
        <v>0</v>
      </c>
      <c r="BF1469" s="227">
        <f>IF(N1469="snížená",J1469,0)</f>
        <v>0</v>
      </c>
      <c r="BG1469" s="227">
        <f>IF(N1469="zákl. přenesená",J1469,0)</f>
        <v>0</v>
      </c>
      <c r="BH1469" s="227">
        <f>IF(N1469="sníž. přenesená",J1469,0)</f>
        <v>0</v>
      </c>
      <c r="BI1469" s="227">
        <f>IF(N1469="nulová",J1469,0)</f>
        <v>0</v>
      </c>
      <c r="BJ1469" s="20" t="s">
        <v>79</v>
      </c>
      <c r="BK1469" s="227">
        <f>ROUND(I1469*H1469,2)</f>
        <v>0</v>
      </c>
      <c r="BL1469" s="20" t="s">
        <v>211</v>
      </c>
      <c r="BM1469" s="226" t="s">
        <v>1490</v>
      </c>
    </row>
    <row r="1470" s="2" customFormat="1">
      <c r="A1470" s="41"/>
      <c r="B1470" s="42"/>
      <c r="C1470" s="43"/>
      <c r="D1470" s="228" t="s">
        <v>213</v>
      </c>
      <c r="E1470" s="43"/>
      <c r="F1470" s="229" t="s">
        <v>1491</v>
      </c>
      <c r="G1470" s="43"/>
      <c r="H1470" s="43"/>
      <c r="I1470" s="230"/>
      <c r="J1470" s="43"/>
      <c r="K1470" s="43"/>
      <c r="L1470" s="47"/>
      <c r="M1470" s="231"/>
      <c r="N1470" s="232"/>
      <c r="O1470" s="87"/>
      <c r="P1470" s="87"/>
      <c r="Q1470" s="87"/>
      <c r="R1470" s="87"/>
      <c r="S1470" s="87"/>
      <c r="T1470" s="88"/>
      <c r="U1470" s="41"/>
      <c r="V1470" s="41"/>
      <c r="W1470" s="41"/>
      <c r="X1470" s="41"/>
      <c r="Y1470" s="41"/>
      <c r="Z1470" s="41"/>
      <c r="AA1470" s="41"/>
      <c r="AB1470" s="41"/>
      <c r="AC1470" s="41"/>
      <c r="AD1470" s="41"/>
      <c r="AE1470" s="41"/>
      <c r="AT1470" s="20" t="s">
        <v>213</v>
      </c>
      <c r="AU1470" s="20" t="s">
        <v>81</v>
      </c>
    </row>
    <row r="1471" s="2" customFormat="1">
      <c r="A1471" s="41"/>
      <c r="B1471" s="42"/>
      <c r="C1471" s="43"/>
      <c r="D1471" s="233" t="s">
        <v>215</v>
      </c>
      <c r="E1471" s="43"/>
      <c r="F1471" s="234" t="s">
        <v>1492</v>
      </c>
      <c r="G1471" s="43"/>
      <c r="H1471" s="43"/>
      <c r="I1471" s="230"/>
      <c r="J1471" s="43"/>
      <c r="K1471" s="43"/>
      <c r="L1471" s="47"/>
      <c r="M1471" s="231"/>
      <c r="N1471" s="232"/>
      <c r="O1471" s="87"/>
      <c r="P1471" s="87"/>
      <c r="Q1471" s="87"/>
      <c r="R1471" s="87"/>
      <c r="S1471" s="87"/>
      <c r="T1471" s="88"/>
      <c r="U1471" s="41"/>
      <c r="V1471" s="41"/>
      <c r="W1471" s="41"/>
      <c r="X1471" s="41"/>
      <c r="Y1471" s="41"/>
      <c r="Z1471" s="41"/>
      <c r="AA1471" s="41"/>
      <c r="AB1471" s="41"/>
      <c r="AC1471" s="41"/>
      <c r="AD1471" s="41"/>
      <c r="AE1471" s="41"/>
      <c r="AT1471" s="20" t="s">
        <v>215</v>
      </c>
      <c r="AU1471" s="20" t="s">
        <v>81</v>
      </c>
    </row>
    <row r="1472" s="15" customFormat="1">
      <c r="A1472" s="15"/>
      <c r="B1472" s="257"/>
      <c r="C1472" s="258"/>
      <c r="D1472" s="228" t="s">
        <v>217</v>
      </c>
      <c r="E1472" s="259" t="s">
        <v>19</v>
      </c>
      <c r="F1472" s="260" t="s">
        <v>847</v>
      </c>
      <c r="G1472" s="258"/>
      <c r="H1472" s="259" t="s">
        <v>19</v>
      </c>
      <c r="I1472" s="261"/>
      <c r="J1472" s="258"/>
      <c r="K1472" s="258"/>
      <c r="L1472" s="262"/>
      <c r="M1472" s="263"/>
      <c r="N1472" s="264"/>
      <c r="O1472" s="264"/>
      <c r="P1472" s="264"/>
      <c r="Q1472" s="264"/>
      <c r="R1472" s="264"/>
      <c r="S1472" s="264"/>
      <c r="T1472" s="265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66" t="s">
        <v>217</v>
      </c>
      <c r="AU1472" s="266" t="s">
        <v>81</v>
      </c>
      <c r="AV1472" s="15" t="s">
        <v>79</v>
      </c>
      <c r="AW1472" s="15" t="s">
        <v>33</v>
      </c>
      <c r="AX1472" s="15" t="s">
        <v>72</v>
      </c>
      <c r="AY1472" s="266" t="s">
        <v>204</v>
      </c>
    </row>
    <row r="1473" s="15" customFormat="1">
      <c r="A1473" s="15"/>
      <c r="B1473" s="257"/>
      <c r="C1473" s="258"/>
      <c r="D1473" s="228" t="s">
        <v>217</v>
      </c>
      <c r="E1473" s="259" t="s">
        <v>19</v>
      </c>
      <c r="F1473" s="260" t="s">
        <v>1351</v>
      </c>
      <c r="G1473" s="258"/>
      <c r="H1473" s="259" t="s">
        <v>19</v>
      </c>
      <c r="I1473" s="261"/>
      <c r="J1473" s="258"/>
      <c r="K1473" s="258"/>
      <c r="L1473" s="262"/>
      <c r="M1473" s="263"/>
      <c r="N1473" s="264"/>
      <c r="O1473" s="264"/>
      <c r="P1473" s="264"/>
      <c r="Q1473" s="264"/>
      <c r="R1473" s="264"/>
      <c r="S1473" s="264"/>
      <c r="T1473" s="265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66" t="s">
        <v>217</v>
      </c>
      <c r="AU1473" s="266" t="s">
        <v>81</v>
      </c>
      <c r="AV1473" s="15" t="s">
        <v>79</v>
      </c>
      <c r="AW1473" s="15" t="s">
        <v>33</v>
      </c>
      <c r="AX1473" s="15" t="s">
        <v>72</v>
      </c>
      <c r="AY1473" s="266" t="s">
        <v>204</v>
      </c>
    </row>
    <row r="1474" s="13" customFormat="1">
      <c r="A1474" s="13"/>
      <c r="B1474" s="235"/>
      <c r="C1474" s="236"/>
      <c r="D1474" s="228" t="s">
        <v>217</v>
      </c>
      <c r="E1474" s="237" t="s">
        <v>19</v>
      </c>
      <c r="F1474" s="238" t="s">
        <v>1393</v>
      </c>
      <c r="G1474" s="236"/>
      <c r="H1474" s="239">
        <v>30.564</v>
      </c>
      <c r="I1474" s="240"/>
      <c r="J1474" s="236"/>
      <c r="K1474" s="236"/>
      <c r="L1474" s="241"/>
      <c r="M1474" s="242"/>
      <c r="N1474" s="243"/>
      <c r="O1474" s="243"/>
      <c r="P1474" s="243"/>
      <c r="Q1474" s="243"/>
      <c r="R1474" s="243"/>
      <c r="S1474" s="243"/>
      <c r="T1474" s="244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5" t="s">
        <v>217</v>
      </c>
      <c r="AU1474" s="245" t="s">
        <v>81</v>
      </c>
      <c r="AV1474" s="13" t="s">
        <v>81</v>
      </c>
      <c r="AW1474" s="13" t="s">
        <v>33</v>
      </c>
      <c r="AX1474" s="13" t="s">
        <v>72</v>
      </c>
      <c r="AY1474" s="245" t="s">
        <v>204</v>
      </c>
    </row>
    <row r="1475" s="13" customFormat="1">
      <c r="A1475" s="13"/>
      <c r="B1475" s="235"/>
      <c r="C1475" s="236"/>
      <c r="D1475" s="228" t="s">
        <v>217</v>
      </c>
      <c r="E1475" s="237" t="s">
        <v>19</v>
      </c>
      <c r="F1475" s="238" t="s">
        <v>1394</v>
      </c>
      <c r="G1475" s="236"/>
      <c r="H1475" s="239">
        <v>132.709</v>
      </c>
      <c r="I1475" s="240"/>
      <c r="J1475" s="236"/>
      <c r="K1475" s="236"/>
      <c r="L1475" s="241"/>
      <c r="M1475" s="242"/>
      <c r="N1475" s="243"/>
      <c r="O1475" s="243"/>
      <c r="P1475" s="243"/>
      <c r="Q1475" s="243"/>
      <c r="R1475" s="243"/>
      <c r="S1475" s="243"/>
      <c r="T1475" s="244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5" t="s">
        <v>217</v>
      </c>
      <c r="AU1475" s="245" t="s">
        <v>81</v>
      </c>
      <c r="AV1475" s="13" t="s">
        <v>81</v>
      </c>
      <c r="AW1475" s="13" t="s">
        <v>33</v>
      </c>
      <c r="AX1475" s="13" t="s">
        <v>72</v>
      </c>
      <c r="AY1475" s="245" t="s">
        <v>204</v>
      </c>
    </row>
    <row r="1476" s="13" customFormat="1">
      <c r="A1476" s="13"/>
      <c r="B1476" s="235"/>
      <c r="C1476" s="236"/>
      <c r="D1476" s="228" t="s">
        <v>217</v>
      </c>
      <c r="E1476" s="237" t="s">
        <v>19</v>
      </c>
      <c r="F1476" s="238" t="s">
        <v>1395</v>
      </c>
      <c r="G1476" s="236"/>
      <c r="H1476" s="239">
        <v>56.921999999999997</v>
      </c>
      <c r="I1476" s="240"/>
      <c r="J1476" s="236"/>
      <c r="K1476" s="236"/>
      <c r="L1476" s="241"/>
      <c r="M1476" s="242"/>
      <c r="N1476" s="243"/>
      <c r="O1476" s="243"/>
      <c r="P1476" s="243"/>
      <c r="Q1476" s="243"/>
      <c r="R1476" s="243"/>
      <c r="S1476" s="243"/>
      <c r="T1476" s="244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5" t="s">
        <v>217</v>
      </c>
      <c r="AU1476" s="245" t="s">
        <v>81</v>
      </c>
      <c r="AV1476" s="13" t="s">
        <v>81</v>
      </c>
      <c r="AW1476" s="13" t="s">
        <v>33</v>
      </c>
      <c r="AX1476" s="13" t="s">
        <v>72</v>
      </c>
      <c r="AY1476" s="245" t="s">
        <v>204</v>
      </c>
    </row>
    <row r="1477" s="15" customFormat="1">
      <c r="A1477" s="15"/>
      <c r="B1477" s="257"/>
      <c r="C1477" s="258"/>
      <c r="D1477" s="228" t="s">
        <v>217</v>
      </c>
      <c r="E1477" s="259" t="s">
        <v>19</v>
      </c>
      <c r="F1477" s="260" t="s">
        <v>1396</v>
      </c>
      <c r="G1477" s="258"/>
      <c r="H1477" s="259" t="s">
        <v>19</v>
      </c>
      <c r="I1477" s="261"/>
      <c r="J1477" s="258"/>
      <c r="K1477" s="258"/>
      <c r="L1477" s="262"/>
      <c r="M1477" s="263"/>
      <c r="N1477" s="264"/>
      <c r="O1477" s="264"/>
      <c r="P1477" s="264"/>
      <c r="Q1477" s="264"/>
      <c r="R1477" s="264"/>
      <c r="S1477" s="264"/>
      <c r="T1477" s="265"/>
      <c r="U1477" s="15"/>
      <c r="V1477" s="15"/>
      <c r="W1477" s="15"/>
      <c r="X1477" s="15"/>
      <c r="Y1477" s="15"/>
      <c r="Z1477" s="15"/>
      <c r="AA1477" s="15"/>
      <c r="AB1477" s="15"/>
      <c r="AC1477" s="15"/>
      <c r="AD1477" s="15"/>
      <c r="AE1477" s="15"/>
      <c r="AT1477" s="266" t="s">
        <v>217</v>
      </c>
      <c r="AU1477" s="266" t="s">
        <v>81</v>
      </c>
      <c r="AV1477" s="15" t="s">
        <v>79</v>
      </c>
      <c r="AW1477" s="15" t="s">
        <v>33</v>
      </c>
      <c r="AX1477" s="15" t="s">
        <v>72</v>
      </c>
      <c r="AY1477" s="266" t="s">
        <v>204</v>
      </c>
    </row>
    <row r="1478" s="13" customFormat="1">
      <c r="A1478" s="13"/>
      <c r="B1478" s="235"/>
      <c r="C1478" s="236"/>
      <c r="D1478" s="228" t="s">
        <v>217</v>
      </c>
      <c r="E1478" s="237" t="s">
        <v>19</v>
      </c>
      <c r="F1478" s="238" t="s">
        <v>1397</v>
      </c>
      <c r="G1478" s="236"/>
      <c r="H1478" s="239">
        <v>-1.3600000000000001</v>
      </c>
      <c r="I1478" s="240"/>
      <c r="J1478" s="236"/>
      <c r="K1478" s="236"/>
      <c r="L1478" s="241"/>
      <c r="M1478" s="242"/>
      <c r="N1478" s="243"/>
      <c r="O1478" s="243"/>
      <c r="P1478" s="243"/>
      <c r="Q1478" s="243"/>
      <c r="R1478" s="243"/>
      <c r="S1478" s="243"/>
      <c r="T1478" s="244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5" t="s">
        <v>217</v>
      </c>
      <c r="AU1478" s="245" t="s">
        <v>81</v>
      </c>
      <c r="AV1478" s="13" t="s">
        <v>81</v>
      </c>
      <c r="AW1478" s="13" t="s">
        <v>33</v>
      </c>
      <c r="AX1478" s="13" t="s">
        <v>72</v>
      </c>
      <c r="AY1478" s="245" t="s">
        <v>204</v>
      </c>
    </row>
    <row r="1479" s="15" customFormat="1">
      <c r="A1479" s="15"/>
      <c r="B1479" s="257"/>
      <c r="C1479" s="258"/>
      <c r="D1479" s="228" t="s">
        <v>217</v>
      </c>
      <c r="E1479" s="259" t="s">
        <v>19</v>
      </c>
      <c r="F1479" s="260" t="s">
        <v>945</v>
      </c>
      <c r="G1479" s="258"/>
      <c r="H1479" s="259" t="s">
        <v>19</v>
      </c>
      <c r="I1479" s="261"/>
      <c r="J1479" s="258"/>
      <c r="K1479" s="258"/>
      <c r="L1479" s="262"/>
      <c r="M1479" s="263"/>
      <c r="N1479" s="264"/>
      <c r="O1479" s="264"/>
      <c r="P1479" s="264"/>
      <c r="Q1479" s="264"/>
      <c r="R1479" s="264"/>
      <c r="S1479" s="264"/>
      <c r="T1479" s="265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T1479" s="266" t="s">
        <v>217</v>
      </c>
      <c r="AU1479" s="266" t="s">
        <v>81</v>
      </c>
      <c r="AV1479" s="15" t="s">
        <v>79</v>
      </c>
      <c r="AW1479" s="15" t="s">
        <v>33</v>
      </c>
      <c r="AX1479" s="15" t="s">
        <v>72</v>
      </c>
      <c r="AY1479" s="266" t="s">
        <v>204</v>
      </c>
    </row>
    <row r="1480" s="13" customFormat="1">
      <c r="A1480" s="13"/>
      <c r="B1480" s="235"/>
      <c r="C1480" s="236"/>
      <c r="D1480" s="228" t="s">
        <v>217</v>
      </c>
      <c r="E1480" s="237" t="s">
        <v>19</v>
      </c>
      <c r="F1480" s="238" t="s">
        <v>1400</v>
      </c>
      <c r="G1480" s="236"/>
      <c r="H1480" s="239">
        <v>175</v>
      </c>
      <c r="I1480" s="240"/>
      <c r="J1480" s="236"/>
      <c r="K1480" s="236"/>
      <c r="L1480" s="241"/>
      <c r="M1480" s="242"/>
      <c r="N1480" s="243"/>
      <c r="O1480" s="243"/>
      <c r="P1480" s="243"/>
      <c r="Q1480" s="243"/>
      <c r="R1480" s="243"/>
      <c r="S1480" s="243"/>
      <c r="T1480" s="244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5" t="s">
        <v>217</v>
      </c>
      <c r="AU1480" s="245" t="s">
        <v>81</v>
      </c>
      <c r="AV1480" s="13" t="s">
        <v>81</v>
      </c>
      <c r="AW1480" s="13" t="s">
        <v>33</v>
      </c>
      <c r="AX1480" s="13" t="s">
        <v>72</v>
      </c>
      <c r="AY1480" s="245" t="s">
        <v>204</v>
      </c>
    </row>
    <row r="1481" s="13" customFormat="1">
      <c r="A1481" s="13"/>
      <c r="B1481" s="235"/>
      <c r="C1481" s="236"/>
      <c r="D1481" s="228" t="s">
        <v>217</v>
      </c>
      <c r="E1481" s="237" t="s">
        <v>19</v>
      </c>
      <c r="F1481" s="238" t="s">
        <v>1401</v>
      </c>
      <c r="G1481" s="236"/>
      <c r="H1481" s="239">
        <v>62.348999999999997</v>
      </c>
      <c r="I1481" s="240"/>
      <c r="J1481" s="236"/>
      <c r="K1481" s="236"/>
      <c r="L1481" s="241"/>
      <c r="M1481" s="242"/>
      <c r="N1481" s="243"/>
      <c r="O1481" s="243"/>
      <c r="P1481" s="243"/>
      <c r="Q1481" s="243"/>
      <c r="R1481" s="243"/>
      <c r="S1481" s="243"/>
      <c r="T1481" s="244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5" t="s">
        <v>217</v>
      </c>
      <c r="AU1481" s="245" t="s">
        <v>81</v>
      </c>
      <c r="AV1481" s="13" t="s">
        <v>81</v>
      </c>
      <c r="AW1481" s="13" t="s">
        <v>33</v>
      </c>
      <c r="AX1481" s="13" t="s">
        <v>72</v>
      </c>
      <c r="AY1481" s="245" t="s">
        <v>204</v>
      </c>
    </row>
    <row r="1482" s="13" customFormat="1">
      <c r="A1482" s="13"/>
      <c r="B1482" s="235"/>
      <c r="C1482" s="236"/>
      <c r="D1482" s="228" t="s">
        <v>217</v>
      </c>
      <c r="E1482" s="237" t="s">
        <v>19</v>
      </c>
      <c r="F1482" s="238" t="s">
        <v>1402</v>
      </c>
      <c r="G1482" s="236"/>
      <c r="H1482" s="239">
        <v>29.198</v>
      </c>
      <c r="I1482" s="240"/>
      <c r="J1482" s="236"/>
      <c r="K1482" s="236"/>
      <c r="L1482" s="241"/>
      <c r="M1482" s="242"/>
      <c r="N1482" s="243"/>
      <c r="O1482" s="243"/>
      <c r="P1482" s="243"/>
      <c r="Q1482" s="243"/>
      <c r="R1482" s="243"/>
      <c r="S1482" s="243"/>
      <c r="T1482" s="244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5" t="s">
        <v>217</v>
      </c>
      <c r="AU1482" s="245" t="s">
        <v>81</v>
      </c>
      <c r="AV1482" s="13" t="s">
        <v>81</v>
      </c>
      <c r="AW1482" s="13" t="s">
        <v>33</v>
      </c>
      <c r="AX1482" s="13" t="s">
        <v>72</v>
      </c>
      <c r="AY1482" s="245" t="s">
        <v>204</v>
      </c>
    </row>
    <row r="1483" s="13" customFormat="1">
      <c r="A1483" s="13"/>
      <c r="B1483" s="235"/>
      <c r="C1483" s="236"/>
      <c r="D1483" s="228" t="s">
        <v>217</v>
      </c>
      <c r="E1483" s="237" t="s">
        <v>19</v>
      </c>
      <c r="F1483" s="238" t="s">
        <v>1403</v>
      </c>
      <c r="G1483" s="236"/>
      <c r="H1483" s="239">
        <v>2.0819999999999999</v>
      </c>
      <c r="I1483" s="240"/>
      <c r="J1483" s="236"/>
      <c r="K1483" s="236"/>
      <c r="L1483" s="241"/>
      <c r="M1483" s="242"/>
      <c r="N1483" s="243"/>
      <c r="O1483" s="243"/>
      <c r="P1483" s="243"/>
      <c r="Q1483" s="243"/>
      <c r="R1483" s="243"/>
      <c r="S1483" s="243"/>
      <c r="T1483" s="244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5" t="s">
        <v>217</v>
      </c>
      <c r="AU1483" s="245" t="s">
        <v>81</v>
      </c>
      <c r="AV1483" s="13" t="s">
        <v>81</v>
      </c>
      <c r="AW1483" s="13" t="s">
        <v>33</v>
      </c>
      <c r="AX1483" s="13" t="s">
        <v>72</v>
      </c>
      <c r="AY1483" s="245" t="s">
        <v>204</v>
      </c>
    </row>
    <row r="1484" s="13" customFormat="1">
      <c r="A1484" s="13"/>
      <c r="B1484" s="235"/>
      <c r="C1484" s="236"/>
      <c r="D1484" s="228" t="s">
        <v>217</v>
      </c>
      <c r="E1484" s="237" t="s">
        <v>19</v>
      </c>
      <c r="F1484" s="238" t="s">
        <v>1404</v>
      </c>
      <c r="G1484" s="236"/>
      <c r="H1484" s="239">
        <v>2.1339999999999999</v>
      </c>
      <c r="I1484" s="240"/>
      <c r="J1484" s="236"/>
      <c r="K1484" s="236"/>
      <c r="L1484" s="241"/>
      <c r="M1484" s="242"/>
      <c r="N1484" s="243"/>
      <c r="O1484" s="243"/>
      <c r="P1484" s="243"/>
      <c r="Q1484" s="243"/>
      <c r="R1484" s="243"/>
      <c r="S1484" s="243"/>
      <c r="T1484" s="244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5" t="s">
        <v>217</v>
      </c>
      <c r="AU1484" s="245" t="s">
        <v>81</v>
      </c>
      <c r="AV1484" s="13" t="s">
        <v>81</v>
      </c>
      <c r="AW1484" s="13" t="s">
        <v>33</v>
      </c>
      <c r="AX1484" s="13" t="s">
        <v>72</v>
      </c>
      <c r="AY1484" s="245" t="s">
        <v>204</v>
      </c>
    </row>
    <row r="1485" s="13" customFormat="1">
      <c r="A1485" s="13"/>
      <c r="B1485" s="235"/>
      <c r="C1485" s="236"/>
      <c r="D1485" s="228" t="s">
        <v>217</v>
      </c>
      <c r="E1485" s="237" t="s">
        <v>19</v>
      </c>
      <c r="F1485" s="238" t="s">
        <v>1405</v>
      </c>
      <c r="G1485" s="236"/>
      <c r="H1485" s="239">
        <v>-0.45000000000000001</v>
      </c>
      <c r="I1485" s="240"/>
      <c r="J1485" s="236"/>
      <c r="K1485" s="236"/>
      <c r="L1485" s="241"/>
      <c r="M1485" s="242"/>
      <c r="N1485" s="243"/>
      <c r="O1485" s="243"/>
      <c r="P1485" s="243"/>
      <c r="Q1485" s="243"/>
      <c r="R1485" s="243"/>
      <c r="S1485" s="243"/>
      <c r="T1485" s="244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5" t="s">
        <v>217</v>
      </c>
      <c r="AU1485" s="245" t="s">
        <v>81</v>
      </c>
      <c r="AV1485" s="13" t="s">
        <v>81</v>
      </c>
      <c r="AW1485" s="13" t="s">
        <v>33</v>
      </c>
      <c r="AX1485" s="13" t="s">
        <v>72</v>
      </c>
      <c r="AY1485" s="245" t="s">
        <v>204</v>
      </c>
    </row>
    <row r="1486" s="13" customFormat="1">
      <c r="A1486" s="13"/>
      <c r="B1486" s="235"/>
      <c r="C1486" s="236"/>
      <c r="D1486" s="228" t="s">
        <v>217</v>
      </c>
      <c r="E1486" s="237" t="s">
        <v>19</v>
      </c>
      <c r="F1486" s="238" t="s">
        <v>1406</v>
      </c>
      <c r="G1486" s="236"/>
      <c r="H1486" s="239">
        <v>-11.904999999999999</v>
      </c>
      <c r="I1486" s="240"/>
      <c r="J1486" s="236"/>
      <c r="K1486" s="236"/>
      <c r="L1486" s="241"/>
      <c r="M1486" s="242"/>
      <c r="N1486" s="243"/>
      <c r="O1486" s="243"/>
      <c r="P1486" s="243"/>
      <c r="Q1486" s="243"/>
      <c r="R1486" s="243"/>
      <c r="S1486" s="243"/>
      <c r="T1486" s="244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5" t="s">
        <v>217</v>
      </c>
      <c r="AU1486" s="245" t="s">
        <v>81</v>
      </c>
      <c r="AV1486" s="13" t="s">
        <v>81</v>
      </c>
      <c r="AW1486" s="13" t="s">
        <v>33</v>
      </c>
      <c r="AX1486" s="13" t="s">
        <v>72</v>
      </c>
      <c r="AY1486" s="245" t="s">
        <v>204</v>
      </c>
    </row>
    <row r="1487" s="13" customFormat="1">
      <c r="A1487" s="13"/>
      <c r="B1487" s="235"/>
      <c r="C1487" s="236"/>
      <c r="D1487" s="228" t="s">
        <v>217</v>
      </c>
      <c r="E1487" s="237" t="s">
        <v>19</v>
      </c>
      <c r="F1487" s="238" t="s">
        <v>1407</v>
      </c>
      <c r="G1487" s="236"/>
      <c r="H1487" s="239">
        <v>-0.82999999999999996</v>
      </c>
      <c r="I1487" s="240"/>
      <c r="J1487" s="236"/>
      <c r="K1487" s="236"/>
      <c r="L1487" s="241"/>
      <c r="M1487" s="242"/>
      <c r="N1487" s="243"/>
      <c r="O1487" s="243"/>
      <c r="P1487" s="243"/>
      <c r="Q1487" s="243"/>
      <c r="R1487" s="243"/>
      <c r="S1487" s="243"/>
      <c r="T1487" s="244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5" t="s">
        <v>217</v>
      </c>
      <c r="AU1487" s="245" t="s">
        <v>81</v>
      </c>
      <c r="AV1487" s="13" t="s">
        <v>81</v>
      </c>
      <c r="AW1487" s="13" t="s">
        <v>33</v>
      </c>
      <c r="AX1487" s="13" t="s">
        <v>72</v>
      </c>
      <c r="AY1487" s="245" t="s">
        <v>204</v>
      </c>
    </row>
    <row r="1488" s="13" customFormat="1">
      <c r="A1488" s="13"/>
      <c r="B1488" s="235"/>
      <c r="C1488" s="236"/>
      <c r="D1488" s="228" t="s">
        <v>217</v>
      </c>
      <c r="E1488" s="237" t="s">
        <v>19</v>
      </c>
      <c r="F1488" s="238" t="s">
        <v>1408</v>
      </c>
      <c r="G1488" s="236"/>
      <c r="H1488" s="239">
        <v>-11.468</v>
      </c>
      <c r="I1488" s="240"/>
      <c r="J1488" s="236"/>
      <c r="K1488" s="236"/>
      <c r="L1488" s="241"/>
      <c r="M1488" s="242"/>
      <c r="N1488" s="243"/>
      <c r="O1488" s="243"/>
      <c r="P1488" s="243"/>
      <c r="Q1488" s="243"/>
      <c r="R1488" s="243"/>
      <c r="S1488" s="243"/>
      <c r="T1488" s="244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5" t="s">
        <v>217</v>
      </c>
      <c r="AU1488" s="245" t="s">
        <v>81</v>
      </c>
      <c r="AV1488" s="13" t="s">
        <v>81</v>
      </c>
      <c r="AW1488" s="13" t="s">
        <v>33</v>
      </c>
      <c r="AX1488" s="13" t="s">
        <v>72</v>
      </c>
      <c r="AY1488" s="245" t="s">
        <v>204</v>
      </c>
    </row>
    <row r="1489" s="15" customFormat="1">
      <c r="A1489" s="15"/>
      <c r="B1489" s="257"/>
      <c r="C1489" s="258"/>
      <c r="D1489" s="228" t="s">
        <v>217</v>
      </c>
      <c r="E1489" s="259" t="s">
        <v>19</v>
      </c>
      <c r="F1489" s="260" t="s">
        <v>1396</v>
      </c>
      <c r="G1489" s="258"/>
      <c r="H1489" s="259" t="s">
        <v>19</v>
      </c>
      <c r="I1489" s="261"/>
      <c r="J1489" s="258"/>
      <c r="K1489" s="258"/>
      <c r="L1489" s="262"/>
      <c r="M1489" s="263"/>
      <c r="N1489" s="264"/>
      <c r="O1489" s="264"/>
      <c r="P1489" s="264"/>
      <c r="Q1489" s="264"/>
      <c r="R1489" s="264"/>
      <c r="S1489" s="264"/>
      <c r="T1489" s="265"/>
      <c r="U1489" s="15"/>
      <c r="V1489" s="15"/>
      <c r="W1489" s="15"/>
      <c r="X1489" s="15"/>
      <c r="Y1489" s="15"/>
      <c r="Z1489" s="15"/>
      <c r="AA1489" s="15"/>
      <c r="AB1489" s="15"/>
      <c r="AC1489" s="15"/>
      <c r="AD1489" s="15"/>
      <c r="AE1489" s="15"/>
      <c r="AT1489" s="266" t="s">
        <v>217</v>
      </c>
      <c r="AU1489" s="266" t="s">
        <v>81</v>
      </c>
      <c r="AV1489" s="15" t="s">
        <v>79</v>
      </c>
      <c r="AW1489" s="15" t="s">
        <v>33</v>
      </c>
      <c r="AX1489" s="15" t="s">
        <v>72</v>
      </c>
      <c r="AY1489" s="266" t="s">
        <v>204</v>
      </c>
    </row>
    <row r="1490" s="13" customFormat="1">
      <c r="A1490" s="13"/>
      <c r="B1490" s="235"/>
      <c r="C1490" s="236"/>
      <c r="D1490" s="228" t="s">
        <v>217</v>
      </c>
      <c r="E1490" s="237" t="s">
        <v>19</v>
      </c>
      <c r="F1490" s="238" t="s">
        <v>1409</v>
      </c>
      <c r="G1490" s="236"/>
      <c r="H1490" s="239">
        <v>-0.22500000000000001</v>
      </c>
      <c r="I1490" s="240"/>
      <c r="J1490" s="236"/>
      <c r="K1490" s="236"/>
      <c r="L1490" s="241"/>
      <c r="M1490" s="242"/>
      <c r="N1490" s="243"/>
      <c r="O1490" s="243"/>
      <c r="P1490" s="243"/>
      <c r="Q1490" s="243"/>
      <c r="R1490" s="243"/>
      <c r="S1490" s="243"/>
      <c r="T1490" s="244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5" t="s">
        <v>217</v>
      </c>
      <c r="AU1490" s="245" t="s">
        <v>81</v>
      </c>
      <c r="AV1490" s="13" t="s">
        <v>81</v>
      </c>
      <c r="AW1490" s="13" t="s">
        <v>33</v>
      </c>
      <c r="AX1490" s="13" t="s">
        <v>72</v>
      </c>
      <c r="AY1490" s="245" t="s">
        <v>204</v>
      </c>
    </row>
    <row r="1491" s="13" customFormat="1">
      <c r="A1491" s="13"/>
      <c r="B1491" s="235"/>
      <c r="C1491" s="236"/>
      <c r="D1491" s="228" t="s">
        <v>217</v>
      </c>
      <c r="E1491" s="237" t="s">
        <v>19</v>
      </c>
      <c r="F1491" s="238" t="s">
        <v>1410</v>
      </c>
      <c r="G1491" s="236"/>
      <c r="H1491" s="239">
        <v>-2.2200000000000002</v>
      </c>
      <c r="I1491" s="240"/>
      <c r="J1491" s="236"/>
      <c r="K1491" s="236"/>
      <c r="L1491" s="241"/>
      <c r="M1491" s="242"/>
      <c r="N1491" s="243"/>
      <c r="O1491" s="243"/>
      <c r="P1491" s="243"/>
      <c r="Q1491" s="243"/>
      <c r="R1491" s="243"/>
      <c r="S1491" s="243"/>
      <c r="T1491" s="244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5" t="s">
        <v>217</v>
      </c>
      <c r="AU1491" s="245" t="s">
        <v>81</v>
      </c>
      <c r="AV1491" s="13" t="s">
        <v>81</v>
      </c>
      <c r="AW1491" s="13" t="s">
        <v>33</v>
      </c>
      <c r="AX1491" s="13" t="s">
        <v>72</v>
      </c>
      <c r="AY1491" s="245" t="s">
        <v>204</v>
      </c>
    </row>
    <row r="1492" s="13" customFormat="1">
      <c r="A1492" s="13"/>
      <c r="B1492" s="235"/>
      <c r="C1492" s="236"/>
      <c r="D1492" s="228" t="s">
        <v>217</v>
      </c>
      <c r="E1492" s="237" t="s">
        <v>19</v>
      </c>
      <c r="F1492" s="238" t="s">
        <v>1493</v>
      </c>
      <c r="G1492" s="236"/>
      <c r="H1492" s="239">
        <v>-0.14999999999999999</v>
      </c>
      <c r="I1492" s="240"/>
      <c r="J1492" s="236"/>
      <c r="K1492" s="236"/>
      <c r="L1492" s="241"/>
      <c r="M1492" s="242"/>
      <c r="N1492" s="243"/>
      <c r="O1492" s="243"/>
      <c r="P1492" s="243"/>
      <c r="Q1492" s="243"/>
      <c r="R1492" s="243"/>
      <c r="S1492" s="243"/>
      <c r="T1492" s="244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5" t="s">
        <v>217</v>
      </c>
      <c r="AU1492" s="245" t="s">
        <v>81</v>
      </c>
      <c r="AV1492" s="13" t="s">
        <v>81</v>
      </c>
      <c r="AW1492" s="13" t="s">
        <v>33</v>
      </c>
      <c r="AX1492" s="13" t="s">
        <v>72</v>
      </c>
      <c r="AY1492" s="245" t="s">
        <v>204</v>
      </c>
    </row>
    <row r="1493" s="13" customFormat="1">
      <c r="A1493" s="13"/>
      <c r="B1493" s="235"/>
      <c r="C1493" s="236"/>
      <c r="D1493" s="228" t="s">
        <v>217</v>
      </c>
      <c r="E1493" s="237" t="s">
        <v>19</v>
      </c>
      <c r="F1493" s="238" t="s">
        <v>1412</v>
      </c>
      <c r="G1493" s="236"/>
      <c r="H1493" s="239">
        <v>-1.5900000000000001</v>
      </c>
      <c r="I1493" s="240"/>
      <c r="J1493" s="236"/>
      <c r="K1493" s="236"/>
      <c r="L1493" s="241"/>
      <c r="M1493" s="242"/>
      <c r="N1493" s="243"/>
      <c r="O1493" s="243"/>
      <c r="P1493" s="243"/>
      <c r="Q1493" s="243"/>
      <c r="R1493" s="243"/>
      <c r="S1493" s="243"/>
      <c r="T1493" s="244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5" t="s">
        <v>217</v>
      </c>
      <c r="AU1493" s="245" t="s">
        <v>81</v>
      </c>
      <c r="AV1493" s="13" t="s">
        <v>81</v>
      </c>
      <c r="AW1493" s="13" t="s">
        <v>33</v>
      </c>
      <c r="AX1493" s="13" t="s">
        <v>72</v>
      </c>
      <c r="AY1493" s="245" t="s">
        <v>204</v>
      </c>
    </row>
    <row r="1494" s="13" customFormat="1">
      <c r="A1494" s="13"/>
      <c r="B1494" s="235"/>
      <c r="C1494" s="236"/>
      <c r="D1494" s="228" t="s">
        <v>217</v>
      </c>
      <c r="E1494" s="237" t="s">
        <v>19</v>
      </c>
      <c r="F1494" s="238" t="s">
        <v>1413</v>
      </c>
      <c r="G1494" s="236"/>
      <c r="H1494" s="239">
        <v>-0.32400000000000001</v>
      </c>
      <c r="I1494" s="240"/>
      <c r="J1494" s="236"/>
      <c r="K1494" s="236"/>
      <c r="L1494" s="241"/>
      <c r="M1494" s="242"/>
      <c r="N1494" s="243"/>
      <c r="O1494" s="243"/>
      <c r="P1494" s="243"/>
      <c r="Q1494" s="243"/>
      <c r="R1494" s="243"/>
      <c r="S1494" s="243"/>
      <c r="T1494" s="244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5" t="s">
        <v>217</v>
      </c>
      <c r="AU1494" s="245" t="s">
        <v>81</v>
      </c>
      <c r="AV1494" s="13" t="s">
        <v>81</v>
      </c>
      <c r="AW1494" s="13" t="s">
        <v>33</v>
      </c>
      <c r="AX1494" s="13" t="s">
        <v>72</v>
      </c>
      <c r="AY1494" s="245" t="s">
        <v>204</v>
      </c>
    </row>
    <row r="1495" s="13" customFormat="1">
      <c r="A1495" s="13"/>
      <c r="B1495" s="235"/>
      <c r="C1495" s="236"/>
      <c r="D1495" s="228" t="s">
        <v>217</v>
      </c>
      <c r="E1495" s="237" t="s">
        <v>19</v>
      </c>
      <c r="F1495" s="238" t="s">
        <v>1414</v>
      </c>
      <c r="G1495" s="236"/>
      <c r="H1495" s="239">
        <v>-1.1459999999999999</v>
      </c>
      <c r="I1495" s="240"/>
      <c r="J1495" s="236"/>
      <c r="K1495" s="236"/>
      <c r="L1495" s="241"/>
      <c r="M1495" s="242"/>
      <c r="N1495" s="243"/>
      <c r="O1495" s="243"/>
      <c r="P1495" s="243"/>
      <c r="Q1495" s="243"/>
      <c r="R1495" s="243"/>
      <c r="S1495" s="243"/>
      <c r="T1495" s="244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5" t="s">
        <v>217</v>
      </c>
      <c r="AU1495" s="245" t="s">
        <v>81</v>
      </c>
      <c r="AV1495" s="13" t="s">
        <v>81</v>
      </c>
      <c r="AW1495" s="13" t="s">
        <v>33</v>
      </c>
      <c r="AX1495" s="13" t="s">
        <v>72</v>
      </c>
      <c r="AY1495" s="245" t="s">
        <v>204</v>
      </c>
    </row>
    <row r="1496" s="13" customFormat="1">
      <c r="A1496" s="13"/>
      <c r="B1496" s="235"/>
      <c r="C1496" s="236"/>
      <c r="D1496" s="228" t="s">
        <v>217</v>
      </c>
      <c r="E1496" s="237" t="s">
        <v>19</v>
      </c>
      <c r="F1496" s="238" t="s">
        <v>1415</v>
      </c>
      <c r="G1496" s="236"/>
      <c r="H1496" s="239">
        <v>1.8560000000000001</v>
      </c>
      <c r="I1496" s="240"/>
      <c r="J1496" s="236"/>
      <c r="K1496" s="236"/>
      <c r="L1496" s="241"/>
      <c r="M1496" s="242"/>
      <c r="N1496" s="243"/>
      <c r="O1496" s="243"/>
      <c r="P1496" s="243"/>
      <c r="Q1496" s="243"/>
      <c r="R1496" s="243"/>
      <c r="S1496" s="243"/>
      <c r="T1496" s="244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5" t="s">
        <v>217</v>
      </c>
      <c r="AU1496" s="245" t="s">
        <v>81</v>
      </c>
      <c r="AV1496" s="13" t="s">
        <v>81</v>
      </c>
      <c r="AW1496" s="13" t="s">
        <v>33</v>
      </c>
      <c r="AX1496" s="13" t="s">
        <v>72</v>
      </c>
      <c r="AY1496" s="245" t="s">
        <v>204</v>
      </c>
    </row>
    <row r="1497" s="16" customFormat="1">
      <c r="A1497" s="16"/>
      <c r="B1497" s="267"/>
      <c r="C1497" s="268"/>
      <c r="D1497" s="228" t="s">
        <v>217</v>
      </c>
      <c r="E1497" s="269" t="s">
        <v>19</v>
      </c>
      <c r="F1497" s="270" t="s">
        <v>268</v>
      </c>
      <c r="G1497" s="268"/>
      <c r="H1497" s="271">
        <v>461.14600000000002</v>
      </c>
      <c r="I1497" s="272"/>
      <c r="J1497" s="268"/>
      <c r="K1497" s="268"/>
      <c r="L1497" s="273"/>
      <c r="M1497" s="274"/>
      <c r="N1497" s="275"/>
      <c r="O1497" s="275"/>
      <c r="P1497" s="275"/>
      <c r="Q1497" s="275"/>
      <c r="R1497" s="275"/>
      <c r="S1497" s="275"/>
      <c r="T1497" s="276"/>
      <c r="U1497" s="16"/>
      <c r="V1497" s="16"/>
      <c r="W1497" s="16"/>
      <c r="X1497" s="16"/>
      <c r="Y1497" s="16"/>
      <c r="Z1497" s="16"/>
      <c r="AA1497" s="16"/>
      <c r="AB1497" s="16"/>
      <c r="AC1497" s="16"/>
      <c r="AD1497" s="16"/>
      <c r="AE1497" s="16"/>
      <c r="AT1497" s="277" t="s">
        <v>217</v>
      </c>
      <c r="AU1497" s="277" t="s">
        <v>81</v>
      </c>
      <c r="AV1497" s="16" t="s">
        <v>227</v>
      </c>
      <c r="AW1497" s="16" t="s">
        <v>33</v>
      </c>
      <c r="AX1497" s="16" t="s">
        <v>72</v>
      </c>
      <c r="AY1497" s="277" t="s">
        <v>204</v>
      </c>
    </row>
    <row r="1498" s="15" customFormat="1">
      <c r="A1498" s="15"/>
      <c r="B1498" s="257"/>
      <c r="C1498" s="258"/>
      <c r="D1498" s="228" t="s">
        <v>217</v>
      </c>
      <c r="E1498" s="259" t="s">
        <v>19</v>
      </c>
      <c r="F1498" s="260" t="s">
        <v>857</v>
      </c>
      <c r="G1498" s="258"/>
      <c r="H1498" s="259" t="s">
        <v>19</v>
      </c>
      <c r="I1498" s="261"/>
      <c r="J1498" s="258"/>
      <c r="K1498" s="258"/>
      <c r="L1498" s="262"/>
      <c r="M1498" s="263"/>
      <c r="N1498" s="264"/>
      <c r="O1498" s="264"/>
      <c r="P1498" s="264"/>
      <c r="Q1498" s="264"/>
      <c r="R1498" s="264"/>
      <c r="S1498" s="264"/>
      <c r="T1498" s="265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T1498" s="266" t="s">
        <v>217</v>
      </c>
      <c r="AU1498" s="266" t="s">
        <v>81</v>
      </c>
      <c r="AV1498" s="15" t="s">
        <v>79</v>
      </c>
      <c r="AW1498" s="15" t="s">
        <v>33</v>
      </c>
      <c r="AX1498" s="15" t="s">
        <v>72</v>
      </c>
      <c r="AY1498" s="266" t="s">
        <v>204</v>
      </c>
    </row>
    <row r="1499" s="15" customFormat="1">
      <c r="A1499" s="15"/>
      <c r="B1499" s="257"/>
      <c r="C1499" s="258"/>
      <c r="D1499" s="228" t="s">
        <v>217</v>
      </c>
      <c r="E1499" s="259" t="s">
        <v>19</v>
      </c>
      <c r="F1499" s="260" t="s">
        <v>1315</v>
      </c>
      <c r="G1499" s="258"/>
      <c r="H1499" s="259" t="s">
        <v>19</v>
      </c>
      <c r="I1499" s="261"/>
      <c r="J1499" s="258"/>
      <c r="K1499" s="258"/>
      <c r="L1499" s="262"/>
      <c r="M1499" s="263"/>
      <c r="N1499" s="264"/>
      <c r="O1499" s="264"/>
      <c r="P1499" s="264"/>
      <c r="Q1499" s="264"/>
      <c r="R1499" s="264"/>
      <c r="S1499" s="264"/>
      <c r="T1499" s="265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T1499" s="266" t="s">
        <v>217</v>
      </c>
      <c r="AU1499" s="266" t="s">
        <v>81</v>
      </c>
      <c r="AV1499" s="15" t="s">
        <v>79</v>
      </c>
      <c r="AW1499" s="15" t="s">
        <v>33</v>
      </c>
      <c r="AX1499" s="15" t="s">
        <v>72</v>
      </c>
      <c r="AY1499" s="266" t="s">
        <v>204</v>
      </c>
    </row>
    <row r="1500" s="13" customFormat="1">
      <c r="A1500" s="13"/>
      <c r="B1500" s="235"/>
      <c r="C1500" s="236"/>
      <c r="D1500" s="228" t="s">
        <v>217</v>
      </c>
      <c r="E1500" s="237" t="s">
        <v>19</v>
      </c>
      <c r="F1500" s="238" t="s">
        <v>1376</v>
      </c>
      <c r="G1500" s="236"/>
      <c r="H1500" s="239">
        <v>74.122</v>
      </c>
      <c r="I1500" s="240"/>
      <c r="J1500" s="236"/>
      <c r="K1500" s="236"/>
      <c r="L1500" s="241"/>
      <c r="M1500" s="242"/>
      <c r="N1500" s="243"/>
      <c r="O1500" s="243"/>
      <c r="P1500" s="243"/>
      <c r="Q1500" s="243"/>
      <c r="R1500" s="243"/>
      <c r="S1500" s="243"/>
      <c r="T1500" s="244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5" t="s">
        <v>217</v>
      </c>
      <c r="AU1500" s="245" t="s">
        <v>81</v>
      </c>
      <c r="AV1500" s="13" t="s">
        <v>81</v>
      </c>
      <c r="AW1500" s="13" t="s">
        <v>33</v>
      </c>
      <c r="AX1500" s="13" t="s">
        <v>72</v>
      </c>
      <c r="AY1500" s="245" t="s">
        <v>204</v>
      </c>
    </row>
    <row r="1501" s="13" customFormat="1">
      <c r="A1501" s="13"/>
      <c r="B1501" s="235"/>
      <c r="C1501" s="236"/>
      <c r="D1501" s="228" t="s">
        <v>217</v>
      </c>
      <c r="E1501" s="237" t="s">
        <v>19</v>
      </c>
      <c r="F1501" s="238" t="s">
        <v>1377</v>
      </c>
      <c r="G1501" s="236"/>
      <c r="H1501" s="239">
        <v>94.254999999999995</v>
      </c>
      <c r="I1501" s="240"/>
      <c r="J1501" s="236"/>
      <c r="K1501" s="236"/>
      <c r="L1501" s="241"/>
      <c r="M1501" s="242"/>
      <c r="N1501" s="243"/>
      <c r="O1501" s="243"/>
      <c r="P1501" s="243"/>
      <c r="Q1501" s="243"/>
      <c r="R1501" s="243"/>
      <c r="S1501" s="243"/>
      <c r="T1501" s="244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5" t="s">
        <v>217</v>
      </c>
      <c r="AU1501" s="245" t="s">
        <v>81</v>
      </c>
      <c r="AV1501" s="13" t="s">
        <v>81</v>
      </c>
      <c r="AW1501" s="13" t="s">
        <v>33</v>
      </c>
      <c r="AX1501" s="13" t="s">
        <v>72</v>
      </c>
      <c r="AY1501" s="245" t="s">
        <v>204</v>
      </c>
    </row>
    <row r="1502" s="13" customFormat="1">
      <c r="A1502" s="13"/>
      <c r="B1502" s="235"/>
      <c r="C1502" s="236"/>
      <c r="D1502" s="228" t="s">
        <v>217</v>
      </c>
      <c r="E1502" s="237" t="s">
        <v>19</v>
      </c>
      <c r="F1502" s="238" t="s">
        <v>1378</v>
      </c>
      <c r="G1502" s="236"/>
      <c r="H1502" s="239">
        <v>3.4390000000000001</v>
      </c>
      <c r="I1502" s="240"/>
      <c r="J1502" s="236"/>
      <c r="K1502" s="236"/>
      <c r="L1502" s="241"/>
      <c r="M1502" s="242"/>
      <c r="N1502" s="243"/>
      <c r="O1502" s="243"/>
      <c r="P1502" s="243"/>
      <c r="Q1502" s="243"/>
      <c r="R1502" s="243"/>
      <c r="S1502" s="243"/>
      <c r="T1502" s="244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5" t="s">
        <v>217</v>
      </c>
      <c r="AU1502" s="245" t="s">
        <v>81</v>
      </c>
      <c r="AV1502" s="13" t="s">
        <v>81</v>
      </c>
      <c r="AW1502" s="13" t="s">
        <v>33</v>
      </c>
      <c r="AX1502" s="13" t="s">
        <v>72</v>
      </c>
      <c r="AY1502" s="245" t="s">
        <v>204</v>
      </c>
    </row>
    <row r="1503" s="15" customFormat="1">
      <c r="A1503" s="15"/>
      <c r="B1503" s="257"/>
      <c r="C1503" s="258"/>
      <c r="D1503" s="228" t="s">
        <v>217</v>
      </c>
      <c r="E1503" s="259" t="s">
        <v>19</v>
      </c>
      <c r="F1503" s="260" t="s">
        <v>857</v>
      </c>
      <c r="G1503" s="258"/>
      <c r="H1503" s="259" t="s">
        <v>19</v>
      </c>
      <c r="I1503" s="261"/>
      <c r="J1503" s="258"/>
      <c r="K1503" s="258"/>
      <c r="L1503" s="262"/>
      <c r="M1503" s="263"/>
      <c r="N1503" s="264"/>
      <c r="O1503" s="264"/>
      <c r="P1503" s="264"/>
      <c r="Q1503" s="264"/>
      <c r="R1503" s="264"/>
      <c r="S1503" s="264"/>
      <c r="T1503" s="265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66" t="s">
        <v>217</v>
      </c>
      <c r="AU1503" s="266" t="s">
        <v>81</v>
      </c>
      <c r="AV1503" s="15" t="s">
        <v>79</v>
      </c>
      <c r="AW1503" s="15" t="s">
        <v>33</v>
      </c>
      <c r="AX1503" s="15" t="s">
        <v>72</v>
      </c>
      <c r="AY1503" s="266" t="s">
        <v>204</v>
      </c>
    </row>
    <row r="1504" s="15" customFormat="1">
      <c r="A1504" s="15"/>
      <c r="B1504" s="257"/>
      <c r="C1504" s="258"/>
      <c r="D1504" s="228" t="s">
        <v>217</v>
      </c>
      <c r="E1504" s="259" t="s">
        <v>19</v>
      </c>
      <c r="F1504" s="260" t="s">
        <v>1315</v>
      </c>
      <c r="G1504" s="258"/>
      <c r="H1504" s="259" t="s">
        <v>19</v>
      </c>
      <c r="I1504" s="261"/>
      <c r="J1504" s="258"/>
      <c r="K1504" s="258"/>
      <c r="L1504" s="262"/>
      <c r="M1504" s="263"/>
      <c r="N1504" s="264"/>
      <c r="O1504" s="264"/>
      <c r="P1504" s="264"/>
      <c r="Q1504" s="264"/>
      <c r="R1504" s="264"/>
      <c r="S1504" s="264"/>
      <c r="T1504" s="265"/>
      <c r="U1504" s="15"/>
      <c r="V1504" s="15"/>
      <c r="W1504" s="15"/>
      <c r="X1504" s="15"/>
      <c r="Y1504" s="15"/>
      <c r="Z1504" s="15"/>
      <c r="AA1504" s="15"/>
      <c r="AB1504" s="15"/>
      <c r="AC1504" s="15"/>
      <c r="AD1504" s="15"/>
      <c r="AE1504" s="15"/>
      <c r="AT1504" s="266" t="s">
        <v>217</v>
      </c>
      <c r="AU1504" s="266" t="s">
        <v>81</v>
      </c>
      <c r="AV1504" s="15" t="s">
        <v>79</v>
      </c>
      <c r="AW1504" s="15" t="s">
        <v>33</v>
      </c>
      <c r="AX1504" s="15" t="s">
        <v>72</v>
      </c>
      <c r="AY1504" s="266" t="s">
        <v>204</v>
      </c>
    </row>
    <row r="1505" s="13" customFormat="1">
      <c r="A1505" s="13"/>
      <c r="B1505" s="235"/>
      <c r="C1505" s="236"/>
      <c r="D1505" s="228" t="s">
        <v>217</v>
      </c>
      <c r="E1505" s="237" t="s">
        <v>19</v>
      </c>
      <c r="F1505" s="238" t="s">
        <v>1427</v>
      </c>
      <c r="G1505" s="236"/>
      <c r="H1505" s="239">
        <v>258.036</v>
      </c>
      <c r="I1505" s="240"/>
      <c r="J1505" s="236"/>
      <c r="K1505" s="236"/>
      <c r="L1505" s="241"/>
      <c r="M1505" s="242"/>
      <c r="N1505" s="243"/>
      <c r="O1505" s="243"/>
      <c r="P1505" s="243"/>
      <c r="Q1505" s="243"/>
      <c r="R1505" s="243"/>
      <c r="S1505" s="243"/>
      <c r="T1505" s="244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5" t="s">
        <v>217</v>
      </c>
      <c r="AU1505" s="245" t="s">
        <v>81</v>
      </c>
      <c r="AV1505" s="13" t="s">
        <v>81</v>
      </c>
      <c r="AW1505" s="13" t="s">
        <v>33</v>
      </c>
      <c r="AX1505" s="13" t="s">
        <v>72</v>
      </c>
      <c r="AY1505" s="245" t="s">
        <v>204</v>
      </c>
    </row>
    <row r="1506" s="13" customFormat="1">
      <c r="A1506" s="13"/>
      <c r="B1506" s="235"/>
      <c r="C1506" s="236"/>
      <c r="D1506" s="228" t="s">
        <v>217</v>
      </c>
      <c r="E1506" s="237" t="s">
        <v>19</v>
      </c>
      <c r="F1506" s="238" t="s">
        <v>1428</v>
      </c>
      <c r="G1506" s="236"/>
      <c r="H1506" s="239">
        <v>202.74199999999999</v>
      </c>
      <c r="I1506" s="240"/>
      <c r="J1506" s="236"/>
      <c r="K1506" s="236"/>
      <c r="L1506" s="241"/>
      <c r="M1506" s="242"/>
      <c r="N1506" s="243"/>
      <c r="O1506" s="243"/>
      <c r="P1506" s="243"/>
      <c r="Q1506" s="243"/>
      <c r="R1506" s="243"/>
      <c r="S1506" s="243"/>
      <c r="T1506" s="244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5" t="s">
        <v>217</v>
      </c>
      <c r="AU1506" s="245" t="s">
        <v>81</v>
      </c>
      <c r="AV1506" s="13" t="s">
        <v>81</v>
      </c>
      <c r="AW1506" s="13" t="s">
        <v>33</v>
      </c>
      <c r="AX1506" s="13" t="s">
        <v>72</v>
      </c>
      <c r="AY1506" s="245" t="s">
        <v>204</v>
      </c>
    </row>
    <row r="1507" s="13" customFormat="1">
      <c r="A1507" s="13"/>
      <c r="B1507" s="235"/>
      <c r="C1507" s="236"/>
      <c r="D1507" s="228" t="s">
        <v>217</v>
      </c>
      <c r="E1507" s="237" t="s">
        <v>19</v>
      </c>
      <c r="F1507" s="238" t="s">
        <v>1429</v>
      </c>
      <c r="G1507" s="236"/>
      <c r="H1507" s="239">
        <v>81.721000000000004</v>
      </c>
      <c r="I1507" s="240"/>
      <c r="J1507" s="236"/>
      <c r="K1507" s="236"/>
      <c r="L1507" s="241"/>
      <c r="M1507" s="242"/>
      <c r="N1507" s="243"/>
      <c r="O1507" s="243"/>
      <c r="P1507" s="243"/>
      <c r="Q1507" s="243"/>
      <c r="R1507" s="243"/>
      <c r="S1507" s="243"/>
      <c r="T1507" s="244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5" t="s">
        <v>217</v>
      </c>
      <c r="AU1507" s="245" t="s">
        <v>81</v>
      </c>
      <c r="AV1507" s="13" t="s">
        <v>81</v>
      </c>
      <c r="AW1507" s="13" t="s">
        <v>33</v>
      </c>
      <c r="AX1507" s="13" t="s">
        <v>72</v>
      </c>
      <c r="AY1507" s="245" t="s">
        <v>204</v>
      </c>
    </row>
    <row r="1508" s="13" customFormat="1">
      <c r="A1508" s="13"/>
      <c r="B1508" s="235"/>
      <c r="C1508" s="236"/>
      <c r="D1508" s="228" t="s">
        <v>217</v>
      </c>
      <c r="E1508" s="237" t="s">
        <v>19</v>
      </c>
      <c r="F1508" s="238" t="s">
        <v>1430</v>
      </c>
      <c r="G1508" s="236"/>
      <c r="H1508" s="239">
        <v>184.934</v>
      </c>
      <c r="I1508" s="240"/>
      <c r="J1508" s="236"/>
      <c r="K1508" s="236"/>
      <c r="L1508" s="241"/>
      <c r="M1508" s="242"/>
      <c r="N1508" s="243"/>
      <c r="O1508" s="243"/>
      <c r="P1508" s="243"/>
      <c r="Q1508" s="243"/>
      <c r="R1508" s="243"/>
      <c r="S1508" s="243"/>
      <c r="T1508" s="244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5" t="s">
        <v>217</v>
      </c>
      <c r="AU1508" s="245" t="s">
        <v>81</v>
      </c>
      <c r="AV1508" s="13" t="s">
        <v>81</v>
      </c>
      <c r="AW1508" s="13" t="s">
        <v>33</v>
      </c>
      <c r="AX1508" s="13" t="s">
        <v>72</v>
      </c>
      <c r="AY1508" s="245" t="s">
        <v>204</v>
      </c>
    </row>
    <row r="1509" s="13" customFormat="1">
      <c r="A1509" s="13"/>
      <c r="B1509" s="235"/>
      <c r="C1509" s="236"/>
      <c r="D1509" s="228" t="s">
        <v>217</v>
      </c>
      <c r="E1509" s="237" t="s">
        <v>19</v>
      </c>
      <c r="F1509" s="238" t="s">
        <v>1494</v>
      </c>
      <c r="G1509" s="236"/>
      <c r="H1509" s="239">
        <v>-0.14999999999999999</v>
      </c>
      <c r="I1509" s="240"/>
      <c r="J1509" s="236"/>
      <c r="K1509" s="236"/>
      <c r="L1509" s="241"/>
      <c r="M1509" s="242"/>
      <c r="N1509" s="243"/>
      <c r="O1509" s="243"/>
      <c r="P1509" s="243"/>
      <c r="Q1509" s="243"/>
      <c r="R1509" s="243"/>
      <c r="S1509" s="243"/>
      <c r="T1509" s="244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5" t="s">
        <v>217</v>
      </c>
      <c r="AU1509" s="245" t="s">
        <v>81</v>
      </c>
      <c r="AV1509" s="13" t="s">
        <v>81</v>
      </c>
      <c r="AW1509" s="13" t="s">
        <v>33</v>
      </c>
      <c r="AX1509" s="13" t="s">
        <v>72</v>
      </c>
      <c r="AY1509" s="245" t="s">
        <v>204</v>
      </c>
    </row>
    <row r="1510" s="13" customFormat="1">
      <c r="A1510" s="13"/>
      <c r="B1510" s="235"/>
      <c r="C1510" s="236"/>
      <c r="D1510" s="228" t="s">
        <v>217</v>
      </c>
      <c r="E1510" s="237" t="s">
        <v>19</v>
      </c>
      <c r="F1510" s="238" t="s">
        <v>1432</v>
      </c>
      <c r="G1510" s="236"/>
      <c r="H1510" s="239">
        <v>-11.904999999999999</v>
      </c>
      <c r="I1510" s="240"/>
      <c r="J1510" s="236"/>
      <c r="K1510" s="236"/>
      <c r="L1510" s="241"/>
      <c r="M1510" s="242"/>
      <c r="N1510" s="243"/>
      <c r="O1510" s="243"/>
      <c r="P1510" s="243"/>
      <c r="Q1510" s="243"/>
      <c r="R1510" s="243"/>
      <c r="S1510" s="243"/>
      <c r="T1510" s="244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5" t="s">
        <v>217</v>
      </c>
      <c r="AU1510" s="245" t="s">
        <v>81</v>
      </c>
      <c r="AV1510" s="13" t="s">
        <v>81</v>
      </c>
      <c r="AW1510" s="13" t="s">
        <v>33</v>
      </c>
      <c r="AX1510" s="13" t="s">
        <v>72</v>
      </c>
      <c r="AY1510" s="245" t="s">
        <v>204</v>
      </c>
    </row>
    <row r="1511" s="13" customFormat="1">
      <c r="A1511" s="13"/>
      <c r="B1511" s="235"/>
      <c r="C1511" s="236"/>
      <c r="D1511" s="228" t="s">
        <v>217</v>
      </c>
      <c r="E1511" s="237" t="s">
        <v>19</v>
      </c>
      <c r="F1511" s="238" t="s">
        <v>1433</v>
      </c>
      <c r="G1511" s="236"/>
      <c r="H1511" s="239">
        <v>-0.82999999999999996</v>
      </c>
      <c r="I1511" s="240"/>
      <c r="J1511" s="236"/>
      <c r="K1511" s="236"/>
      <c r="L1511" s="241"/>
      <c r="M1511" s="242"/>
      <c r="N1511" s="243"/>
      <c r="O1511" s="243"/>
      <c r="P1511" s="243"/>
      <c r="Q1511" s="243"/>
      <c r="R1511" s="243"/>
      <c r="S1511" s="243"/>
      <c r="T1511" s="244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5" t="s">
        <v>217</v>
      </c>
      <c r="AU1511" s="245" t="s">
        <v>81</v>
      </c>
      <c r="AV1511" s="13" t="s">
        <v>81</v>
      </c>
      <c r="AW1511" s="13" t="s">
        <v>33</v>
      </c>
      <c r="AX1511" s="13" t="s">
        <v>72</v>
      </c>
      <c r="AY1511" s="245" t="s">
        <v>204</v>
      </c>
    </row>
    <row r="1512" s="13" customFormat="1">
      <c r="A1512" s="13"/>
      <c r="B1512" s="235"/>
      <c r="C1512" s="236"/>
      <c r="D1512" s="228" t="s">
        <v>217</v>
      </c>
      <c r="E1512" s="237" t="s">
        <v>19</v>
      </c>
      <c r="F1512" s="238" t="s">
        <v>1434</v>
      </c>
      <c r="G1512" s="236"/>
      <c r="H1512" s="239">
        <v>-11.468</v>
      </c>
      <c r="I1512" s="240"/>
      <c r="J1512" s="236"/>
      <c r="K1512" s="236"/>
      <c r="L1512" s="241"/>
      <c r="M1512" s="242"/>
      <c r="N1512" s="243"/>
      <c r="O1512" s="243"/>
      <c r="P1512" s="243"/>
      <c r="Q1512" s="243"/>
      <c r="R1512" s="243"/>
      <c r="S1512" s="243"/>
      <c r="T1512" s="244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5" t="s">
        <v>217</v>
      </c>
      <c r="AU1512" s="245" t="s">
        <v>81</v>
      </c>
      <c r="AV1512" s="13" t="s">
        <v>81</v>
      </c>
      <c r="AW1512" s="13" t="s">
        <v>33</v>
      </c>
      <c r="AX1512" s="13" t="s">
        <v>72</v>
      </c>
      <c r="AY1512" s="245" t="s">
        <v>204</v>
      </c>
    </row>
    <row r="1513" s="13" customFormat="1">
      <c r="A1513" s="13"/>
      <c r="B1513" s="235"/>
      <c r="C1513" s="236"/>
      <c r="D1513" s="228" t="s">
        <v>217</v>
      </c>
      <c r="E1513" s="237" t="s">
        <v>19</v>
      </c>
      <c r="F1513" s="238" t="s">
        <v>1435</v>
      </c>
      <c r="G1513" s="236"/>
      <c r="H1513" s="239">
        <v>-10.202999999999999</v>
      </c>
      <c r="I1513" s="240"/>
      <c r="J1513" s="236"/>
      <c r="K1513" s="236"/>
      <c r="L1513" s="241"/>
      <c r="M1513" s="242"/>
      <c r="N1513" s="243"/>
      <c r="O1513" s="243"/>
      <c r="P1513" s="243"/>
      <c r="Q1513" s="243"/>
      <c r="R1513" s="243"/>
      <c r="S1513" s="243"/>
      <c r="T1513" s="244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5" t="s">
        <v>217</v>
      </c>
      <c r="AU1513" s="245" t="s">
        <v>81</v>
      </c>
      <c r="AV1513" s="13" t="s">
        <v>81</v>
      </c>
      <c r="AW1513" s="13" t="s">
        <v>33</v>
      </c>
      <c r="AX1513" s="13" t="s">
        <v>72</v>
      </c>
      <c r="AY1513" s="245" t="s">
        <v>204</v>
      </c>
    </row>
    <row r="1514" s="13" customFormat="1">
      <c r="A1514" s="13"/>
      <c r="B1514" s="235"/>
      <c r="C1514" s="236"/>
      <c r="D1514" s="228" t="s">
        <v>217</v>
      </c>
      <c r="E1514" s="237" t="s">
        <v>19</v>
      </c>
      <c r="F1514" s="238" t="s">
        <v>1436</v>
      </c>
      <c r="G1514" s="236"/>
      <c r="H1514" s="239">
        <v>-7.7750000000000004</v>
      </c>
      <c r="I1514" s="240"/>
      <c r="J1514" s="236"/>
      <c r="K1514" s="236"/>
      <c r="L1514" s="241"/>
      <c r="M1514" s="242"/>
      <c r="N1514" s="243"/>
      <c r="O1514" s="243"/>
      <c r="P1514" s="243"/>
      <c r="Q1514" s="243"/>
      <c r="R1514" s="243"/>
      <c r="S1514" s="243"/>
      <c r="T1514" s="244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5" t="s">
        <v>217</v>
      </c>
      <c r="AU1514" s="245" t="s">
        <v>81</v>
      </c>
      <c r="AV1514" s="13" t="s">
        <v>81</v>
      </c>
      <c r="AW1514" s="13" t="s">
        <v>33</v>
      </c>
      <c r="AX1514" s="13" t="s">
        <v>72</v>
      </c>
      <c r="AY1514" s="245" t="s">
        <v>204</v>
      </c>
    </row>
    <row r="1515" s="13" customFormat="1">
      <c r="A1515" s="13"/>
      <c r="B1515" s="235"/>
      <c r="C1515" s="236"/>
      <c r="D1515" s="228" t="s">
        <v>217</v>
      </c>
      <c r="E1515" s="237" t="s">
        <v>19</v>
      </c>
      <c r="F1515" s="238" t="s">
        <v>1437</v>
      </c>
      <c r="G1515" s="236"/>
      <c r="H1515" s="239">
        <v>-0.70499999999999996</v>
      </c>
      <c r="I1515" s="240"/>
      <c r="J1515" s="236"/>
      <c r="K1515" s="236"/>
      <c r="L1515" s="241"/>
      <c r="M1515" s="242"/>
      <c r="N1515" s="243"/>
      <c r="O1515" s="243"/>
      <c r="P1515" s="243"/>
      <c r="Q1515" s="243"/>
      <c r="R1515" s="243"/>
      <c r="S1515" s="243"/>
      <c r="T1515" s="244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5" t="s">
        <v>217</v>
      </c>
      <c r="AU1515" s="245" t="s">
        <v>81</v>
      </c>
      <c r="AV1515" s="13" t="s">
        <v>81</v>
      </c>
      <c r="AW1515" s="13" t="s">
        <v>33</v>
      </c>
      <c r="AX1515" s="13" t="s">
        <v>72</v>
      </c>
      <c r="AY1515" s="245" t="s">
        <v>204</v>
      </c>
    </row>
    <row r="1516" s="13" customFormat="1">
      <c r="A1516" s="13"/>
      <c r="B1516" s="235"/>
      <c r="C1516" s="236"/>
      <c r="D1516" s="228" t="s">
        <v>217</v>
      </c>
      <c r="E1516" s="237" t="s">
        <v>19</v>
      </c>
      <c r="F1516" s="238" t="s">
        <v>1438</v>
      </c>
      <c r="G1516" s="236"/>
      <c r="H1516" s="239">
        <v>-4.968</v>
      </c>
      <c r="I1516" s="240"/>
      <c r="J1516" s="236"/>
      <c r="K1516" s="236"/>
      <c r="L1516" s="241"/>
      <c r="M1516" s="242"/>
      <c r="N1516" s="243"/>
      <c r="O1516" s="243"/>
      <c r="P1516" s="243"/>
      <c r="Q1516" s="243"/>
      <c r="R1516" s="243"/>
      <c r="S1516" s="243"/>
      <c r="T1516" s="244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5" t="s">
        <v>217</v>
      </c>
      <c r="AU1516" s="245" t="s">
        <v>81</v>
      </c>
      <c r="AV1516" s="13" t="s">
        <v>81</v>
      </c>
      <c r="AW1516" s="13" t="s">
        <v>33</v>
      </c>
      <c r="AX1516" s="13" t="s">
        <v>72</v>
      </c>
      <c r="AY1516" s="245" t="s">
        <v>204</v>
      </c>
    </row>
    <row r="1517" s="13" customFormat="1">
      <c r="A1517" s="13"/>
      <c r="B1517" s="235"/>
      <c r="C1517" s="236"/>
      <c r="D1517" s="228" t="s">
        <v>217</v>
      </c>
      <c r="E1517" s="237" t="s">
        <v>19</v>
      </c>
      <c r="F1517" s="238" t="s">
        <v>1439</v>
      </c>
      <c r="G1517" s="236"/>
      <c r="H1517" s="239">
        <v>-2.3319999999999999</v>
      </c>
      <c r="I1517" s="240"/>
      <c r="J1517" s="236"/>
      <c r="K1517" s="236"/>
      <c r="L1517" s="241"/>
      <c r="M1517" s="242"/>
      <c r="N1517" s="243"/>
      <c r="O1517" s="243"/>
      <c r="P1517" s="243"/>
      <c r="Q1517" s="243"/>
      <c r="R1517" s="243"/>
      <c r="S1517" s="243"/>
      <c r="T1517" s="244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5" t="s">
        <v>217</v>
      </c>
      <c r="AU1517" s="245" t="s">
        <v>81</v>
      </c>
      <c r="AV1517" s="13" t="s">
        <v>81</v>
      </c>
      <c r="AW1517" s="13" t="s">
        <v>33</v>
      </c>
      <c r="AX1517" s="13" t="s">
        <v>72</v>
      </c>
      <c r="AY1517" s="245" t="s">
        <v>204</v>
      </c>
    </row>
    <row r="1518" s="13" customFormat="1">
      <c r="A1518" s="13"/>
      <c r="B1518" s="235"/>
      <c r="C1518" s="236"/>
      <c r="D1518" s="228" t="s">
        <v>217</v>
      </c>
      <c r="E1518" s="237" t="s">
        <v>19</v>
      </c>
      <c r="F1518" s="238" t="s">
        <v>1440</v>
      </c>
      <c r="G1518" s="236"/>
      <c r="H1518" s="239">
        <v>-3.3220000000000001</v>
      </c>
      <c r="I1518" s="240"/>
      <c r="J1518" s="236"/>
      <c r="K1518" s="236"/>
      <c r="L1518" s="241"/>
      <c r="M1518" s="242"/>
      <c r="N1518" s="243"/>
      <c r="O1518" s="243"/>
      <c r="P1518" s="243"/>
      <c r="Q1518" s="243"/>
      <c r="R1518" s="243"/>
      <c r="S1518" s="243"/>
      <c r="T1518" s="244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5" t="s">
        <v>217</v>
      </c>
      <c r="AU1518" s="245" t="s">
        <v>81</v>
      </c>
      <c r="AV1518" s="13" t="s">
        <v>81</v>
      </c>
      <c r="AW1518" s="13" t="s">
        <v>33</v>
      </c>
      <c r="AX1518" s="13" t="s">
        <v>72</v>
      </c>
      <c r="AY1518" s="245" t="s">
        <v>204</v>
      </c>
    </row>
    <row r="1519" s="13" customFormat="1">
      <c r="A1519" s="13"/>
      <c r="B1519" s="235"/>
      <c r="C1519" s="236"/>
      <c r="D1519" s="228" t="s">
        <v>217</v>
      </c>
      <c r="E1519" s="237" t="s">
        <v>19</v>
      </c>
      <c r="F1519" s="238" t="s">
        <v>1493</v>
      </c>
      <c r="G1519" s="236"/>
      <c r="H1519" s="239">
        <v>-0.14999999999999999</v>
      </c>
      <c r="I1519" s="240"/>
      <c r="J1519" s="236"/>
      <c r="K1519" s="236"/>
      <c r="L1519" s="241"/>
      <c r="M1519" s="242"/>
      <c r="N1519" s="243"/>
      <c r="O1519" s="243"/>
      <c r="P1519" s="243"/>
      <c r="Q1519" s="243"/>
      <c r="R1519" s="243"/>
      <c r="S1519" s="243"/>
      <c r="T1519" s="244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5" t="s">
        <v>217</v>
      </c>
      <c r="AU1519" s="245" t="s">
        <v>81</v>
      </c>
      <c r="AV1519" s="13" t="s">
        <v>81</v>
      </c>
      <c r="AW1519" s="13" t="s">
        <v>33</v>
      </c>
      <c r="AX1519" s="13" t="s">
        <v>72</v>
      </c>
      <c r="AY1519" s="245" t="s">
        <v>204</v>
      </c>
    </row>
    <row r="1520" s="13" customFormat="1">
      <c r="A1520" s="13"/>
      <c r="B1520" s="235"/>
      <c r="C1520" s="236"/>
      <c r="D1520" s="228" t="s">
        <v>217</v>
      </c>
      <c r="E1520" s="237" t="s">
        <v>19</v>
      </c>
      <c r="F1520" s="238" t="s">
        <v>1495</v>
      </c>
      <c r="G1520" s="236"/>
      <c r="H1520" s="239">
        <v>-2.0750000000000002</v>
      </c>
      <c r="I1520" s="240"/>
      <c r="J1520" s="236"/>
      <c r="K1520" s="236"/>
      <c r="L1520" s="241"/>
      <c r="M1520" s="242"/>
      <c r="N1520" s="243"/>
      <c r="O1520" s="243"/>
      <c r="P1520" s="243"/>
      <c r="Q1520" s="243"/>
      <c r="R1520" s="243"/>
      <c r="S1520" s="243"/>
      <c r="T1520" s="244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5" t="s">
        <v>217</v>
      </c>
      <c r="AU1520" s="245" t="s">
        <v>81</v>
      </c>
      <c r="AV1520" s="13" t="s">
        <v>81</v>
      </c>
      <c r="AW1520" s="13" t="s">
        <v>33</v>
      </c>
      <c r="AX1520" s="13" t="s">
        <v>72</v>
      </c>
      <c r="AY1520" s="245" t="s">
        <v>204</v>
      </c>
    </row>
    <row r="1521" s="13" customFormat="1">
      <c r="A1521" s="13"/>
      <c r="B1521" s="235"/>
      <c r="C1521" s="236"/>
      <c r="D1521" s="228" t="s">
        <v>217</v>
      </c>
      <c r="E1521" s="237" t="s">
        <v>19</v>
      </c>
      <c r="F1521" s="238" t="s">
        <v>1443</v>
      </c>
      <c r="G1521" s="236"/>
      <c r="H1521" s="239">
        <v>-5.8079999999999998</v>
      </c>
      <c r="I1521" s="240"/>
      <c r="J1521" s="236"/>
      <c r="K1521" s="236"/>
      <c r="L1521" s="241"/>
      <c r="M1521" s="242"/>
      <c r="N1521" s="243"/>
      <c r="O1521" s="243"/>
      <c r="P1521" s="243"/>
      <c r="Q1521" s="243"/>
      <c r="R1521" s="243"/>
      <c r="S1521" s="243"/>
      <c r="T1521" s="244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5" t="s">
        <v>217</v>
      </c>
      <c r="AU1521" s="245" t="s">
        <v>81</v>
      </c>
      <c r="AV1521" s="13" t="s">
        <v>81</v>
      </c>
      <c r="AW1521" s="13" t="s">
        <v>33</v>
      </c>
      <c r="AX1521" s="13" t="s">
        <v>72</v>
      </c>
      <c r="AY1521" s="245" t="s">
        <v>204</v>
      </c>
    </row>
    <row r="1522" s="16" customFormat="1">
      <c r="A1522" s="16"/>
      <c r="B1522" s="267"/>
      <c r="C1522" s="268"/>
      <c r="D1522" s="228" t="s">
        <v>217</v>
      </c>
      <c r="E1522" s="269" t="s">
        <v>19</v>
      </c>
      <c r="F1522" s="270" t="s">
        <v>268</v>
      </c>
      <c r="G1522" s="268"/>
      <c r="H1522" s="271">
        <v>837.55799999999999</v>
      </c>
      <c r="I1522" s="272"/>
      <c r="J1522" s="268"/>
      <c r="K1522" s="268"/>
      <c r="L1522" s="273"/>
      <c r="M1522" s="274"/>
      <c r="N1522" s="275"/>
      <c r="O1522" s="275"/>
      <c r="P1522" s="275"/>
      <c r="Q1522" s="275"/>
      <c r="R1522" s="275"/>
      <c r="S1522" s="275"/>
      <c r="T1522" s="276"/>
      <c r="U1522" s="16"/>
      <c r="V1522" s="16"/>
      <c r="W1522" s="16"/>
      <c r="X1522" s="16"/>
      <c r="Y1522" s="16"/>
      <c r="Z1522" s="16"/>
      <c r="AA1522" s="16"/>
      <c r="AB1522" s="16"/>
      <c r="AC1522" s="16"/>
      <c r="AD1522" s="16"/>
      <c r="AE1522" s="16"/>
      <c r="AT1522" s="277" t="s">
        <v>217</v>
      </c>
      <c r="AU1522" s="277" t="s">
        <v>81</v>
      </c>
      <c r="AV1522" s="16" t="s">
        <v>227</v>
      </c>
      <c r="AW1522" s="16" t="s">
        <v>33</v>
      </c>
      <c r="AX1522" s="16" t="s">
        <v>72</v>
      </c>
      <c r="AY1522" s="277" t="s">
        <v>204</v>
      </c>
    </row>
    <row r="1523" s="15" customFormat="1">
      <c r="A1523" s="15"/>
      <c r="B1523" s="257"/>
      <c r="C1523" s="258"/>
      <c r="D1523" s="228" t="s">
        <v>217</v>
      </c>
      <c r="E1523" s="259" t="s">
        <v>19</v>
      </c>
      <c r="F1523" s="260" t="s">
        <v>1333</v>
      </c>
      <c r="G1523" s="258"/>
      <c r="H1523" s="259" t="s">
        <v>19</v>
      </c>
      <c r="I1523" s="261"/>
      <c r="J1523" s="258"/>
      <c r="K1523" s="258"/>
      <c r="L1523" s="262"/>
      <c r="M1523" s="263"/>
      <c r="N1523" s="264"/>
      <c r="O1523" s="264"/>
      <c r="P1523" s="264"/>
      <c r="Q1523" s="264"/>
      <c r="R1523" s="264"/>
      <c r="S1523" s="264"/>
      <c r="T1523" s="265"/>
      <c r="U1523" s="15"/>
      <c r="V1523" s="15"/>
      <c r="W1523" s="15"/>
      <c r="X1523" s="15"/>
      <c r="Y1523" s="15"/>
      <c r="Z1523" s="15"/>
      <c r="AA1523" s="15"/>
      <c r="AB1523" s="15"/>
      <c r="AC1523" s="15"/>
      <c r="AD1523" s="15"/>
      <c r="AE1523" s="15"/>
      <c r="AT1523" s="266" t="s">
        <v>217</v>
      </c>
      <c r="AU1523" s="266" t="s">
        <v>81</v>
      </c>
      <c r="AV1523" s="15" t="s">
        <v>79</v>
      </c>
      <c r="AW1523" s="15" t="s">
        <v>33</v>
      </c>
      <c r="AX1523" s="15" t="s">
        <v>72</v>
      </c>
      <c r="AY1523" s="266" t="s">
        <v>204</v>
      </c>
    </row>
    <row r="1524" s="15" customFormat="1">
      <c r="A1524" s="15"/>
      <c r="B1524" s="257"/>
      <c r="C1524" s="258"/>
      <c r="D1524" s="228" t="s">
        <v>217</v>
      </c>
      <c r="E1524" s="259" t="s">
        <v>19</v>
      </c>
      <c r="F1524" s="260" t="s">
        <v>1334</v>
      </c>
      <c r="G1524" s="258"/>
      <c r="H1524" s="259" t="s">
        <v>19</v>
      </c>
      <c r="I1524" s="261"/>
      <c r="J1524" s="258"/>
      <c r="K1524" s="258"/>
      <c r="L1524" s="262"/>
      <c r="M1524" s="263"/>
      <c r="N1524" s="264"/>
      <c r="O1524" s="264"/>
      <c r="P1524" s="264"/>
      <c r="Q1524" s="264"/>
      <c r="R1524" s="264"/>
      <c r="S1524" s="264"/>
      <c r="T1524" s="265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6" t="s">
        <v>217</v>
      </c>
      <c r="AU1524" s="266" t="s">
        <v>81</v>
      </c>
      <c r="AV1524" s="15" t="s">
        <v>79</v>
      </c>
      <c r="AW1524" s="15" t="s">
        <v>33</v>
      </c>
      <c r="AX1524" s="15" t="s">
        <v>72</v>
      </c>
      <c r="AY1524" s="266" t="s">
        <v>204</v>
      </c>
    </row>
    <row r="1525" s="13" customFormat="1">
      <c r="A1525" s="13"/>
      <c r="B1525" s="235"/>
      <c r="C1525" s="236"/>
      <c r="D1525" s="228" t="s">
        <v>217</v>
      </c>
      <c r="E1525" s="237" t="s">
        <v>19</v>
      </c>
      <c r="F1525" s="238" t="s">
        <v>1453</v>
      </c>
      <c r="G1525" s="236"/>
      <c r="H1525" s="239">
        <v>527.90499999999997</v>
      </c>
      <c r="I1525" s="240"/>
      <c r="J1525" s="236"/>
      <c r="K1525" s="236"/>
      <c r="L1525" s="241"/>
      <c r="M1525" s="242"/>
      <c r="N1525" s="243"/>
      <c r="O1525" s="243"/>
      <c r="P1525" s="243"/>
      <c r="Q1525" s="243"/>
      <c r="R1525" s="243"/>
      <c r="S1525" s="243"/>
      <c r="T1525" s="244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5" t="s">
        <v>217</v>
      </c>
      <c r="AU1525" s="245" t="s">
        <v>81</v>
      </c>
      <c r="AV1525" s="13" t="s">
        <v>81</v>
      </c>
      <c r="AW1525" s="13" t="s">
        <v>33</v>
      </c>
      <c r="AX1525" s="13" t="s">
        <v>72</v>
      </c>
      <c r="AY1525" s="245" t="s">
        <v>204</v>
      </c>
    </row>
    <row r="1526" s="13" customFormat="1">
      <c r="A1526" s="13"/>
      <c r="B1526" s="235"/>
      <c r="C1526" s="236"/>
      <c r="D1526" s="228" t="s">
        <v>217</v>
      </c>
      <c r="E1526" s="237" t="s">
        <v>19</v>
      </c>
      <c r="F1526" s="238" t="s">
        <v>1429</v>
      </c>
      <c r="G1526" s="236"/>
      <c r="H1526" s="239">
        <v>81.721000000000004</v>
      </c>
      <c r="I1526" s="240"/>
      <c r="J1526" s="236"/>
      <c r="K1526" s="236"/>
      <c r="L1526" s="241"/>
      <c r="M1526" s="242"/>
      <c r="N1526" s="243"/>
      <c r="O1526" s="243"/>
      <c r="P1526" s="243"/>
      <c r="Q1526" s="243"/>
      <c r="R1526" s="243"/>
      <c r="S1526" s="243"/>
      <c r="T1526" s="244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5" t="s">
        <v>217</v>
      </c>
      <c r="AU1526" s="245" t="s">
        <v>81</v>
      </c>
      <c r="AV1526" s="13" t="s">
        <v>81</v>
      </c>
      <c r="AW1526" s="13" t="s">
        <v>33</v>
      </c>
      <c r="AX1526" s="13" t="s">
        <v>72</v>
      </c>
      <c r="AY1526" s="245" t="s">
        <v>204</v>
      </c>
    </row>
    <row r="1527" s="13" customFormat="1">
      <c r="A1527" s="13"/>
      <c r="B1527" s="235"/>
      <c r="C1527" s="236"/>
      <c r="D1527" s="228" t="s">
        <v>217</v>
      </c>
      <c r="E1527" s="237" t="s">
        <v>19</v>
      </c>
      <c r="F1527" s="238" t="s">
        <v>1430</v>
      </c>
      <c r="G1527" s="236"/>
      <c r="H1527" s="239">
        <v>184.934</v>
      </c>
      <c r="I1527" s="240"/>
      <c r="J1527" s="236"/>
      <c r="K1527" s="236"/>
      <c r="L1527" s="241"/>
      <c r="M1527" s="242"/>
      <c r="N1527" s="243"/>
      <c r="O1527" s="243"/>
      <c r="P1527" s="243"/>
      <c r="Q1527" s="243"/>
      <c r="R1527" s="243"/>
      <c r="S1527" s="243"/>
      <c r="T1527" s="244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5" t="s">
        <v>217</v>
      </c>
      <c r="AU1527" s="245" t="s">
        <v>81</v>
      </c>
      <c r="AV1527" s="13" t="s">
        <v>81</v>
      </c>
      <c r="AW1527" s="13" t="s">
        <v>33</v>
      </c>
      <c r="AX1527" s="13" t="s">
        <v>72</v>
      </c>
      <c r="AY1527" s="245" t="s">
        <v>204</v>
      </c>
    </row>
    <row r="1528" s="13" customFormat="1">
      <c r="A1528" s="13"/>
      <c r="B1528" s="235"/>
      <c r="C1528" s="236"/>
      <c r="D1528" s="228" t="s">
        <v>217</v>
      </c>
      <c r="E1528" s="237" t="s">
        <v>19</v>
      </c>
      <c r="F1528" s="238" t="s">
        <v>1454</v>
      </c>
      <c r="G1528" s="236"/>
      <c r="H1528" s="239">
        <v>-0.45000000000000001</v>
      </c>
      <c r="I1528" s="240"/>
      <c r="J1528" s="236"/>
      <c r="K1528" s="236"/>
      <c r="L1528" s="241"/>
      <c r="M1528" s="242"/>
      <c r="N1528" s="243"/>
      <c r="O1528" s="243"/>
      <c r="P1528" s="243"/>
      <c r="Q1528" s="243"/>
      <c r="R1528" s="243"/>
      <c r="S1528" s="243"/>
      <c r="T1528" s="244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5" t="s">
        <v>217</v>
      </c>
      <c r="AU1528" s="245" t="s">
        <v>81</v>
      </c>
      <c r="AV1528" s="13" t="s">
        <v>81</v>
      </c>
      <c r="AW1528" s="13" t="s">
        <v>33</v>
      </c>
      <c r="AX1528" s="13" t="s">
        <v>72</v>
      </c>
      <c r="AY1528" s="245" t="s">
        <v>204</v>
      </c>
    </row>
    <row r="1529" s="13" customFormat="1">
      <c r="A1529" s="13"/>
      <c r="B1529" s="235"/>
      <c r="C1529" s="236"/>
      <c r="D1529" s="228" t="s">
        <v>217</v>
      </c>
      <c r="E1529" s="237" t="s">
        <v>19</v>
      </c>
      <c r="F1529" s="238" t="s">
        <v>1455</v>
      </c>
      <c r="G1529" s="236"/>
      <c r="H1529" s="239">
        <v>-0.027</v>
      </c>
      <c r="I1529" s="240"/>
      <c r="J1529" s="236"/>
      <c r="K1529" s="236"/>
      <c r="L1529" s="241"/>
      <c r="M1529" s="242"/>
      <c r="N1529" s="243"/>
      <c r="O1529" s="243"/>
      <c r="P1529" s="243"/>
      <c r="Q1529" s="243"/>
      <c r="R1529" s="243"/>
      <c r="S1529" s="243"/>
      <c r="T1529" s="244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5" t="s">
        <v>217</v>
      </c>
      <c r="AU1529" s="245" t="s">
        <v>81</v>
      </c>
      <c r="AV1529" s="13" t="s">
        <v>81</v>
      </c>
      <c r="AW1529" s="13" t="s">
        <v>33</v>
      </c>
      <c r="AX1529" s="13" t="s">
        <v>72</v>
      </c>
      <c r="AY1529" s="245" t="s">
        <v>204</v>
      </c>
    </row>
    <row r="1530" s="13" customFormat="1">
      <c r="A1530" s="13"/>
      <c r="B1530" s="235"/>
      <c r="C1530" s="236"/>
      <c r="D1530" s="228" t="s">
        <v>217</v>
      </c>
      <c r="E1530" s="237" t="s">
        <v>19</v>
      </c>
      <c r="F1530" s="238" t="s">
        <v>1456</v>
      </c>
      <c r="G1530" s="236"/>
      <c r="H1530" s="239">
        <v>-0.82999999999999996</v>
      </c>
      <c r="I1530" s="240"/>
      <c r="J1530" s="236"/>
      <c r="K1530" s="236"/>
      <c r="L1530" s="241"/>
      <c r="M1530" s="242"/>
      <c r="N1530" s="243"/>
      <c r="O1530" s="243"/>
      <c r="P1530" s="243"/>
      <c r="Q1530" s="243"/>
      <c r="R1530" s="243"/>
      <c r="S1530" s="243"/>
      <c r="T1530" s="244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5" t="s">
        <v>217</v>
      </c>
      <c r="AU1530" s="245" t="s">
        <v>81</v>
      </c>
      <c r="AV1530" s="13" t="s">
        <v>81</v>
      </c>
      <c r="AW1530" s="13" t="s">
        <v>33</v>
      </c>
      <c r="AX1530" s="13" t="s">
        <v>72</v>
      </c>
      <c r="AY1530" s="245" t="s">
        <v>204</v>
      </c>
    </row>
    <row r="1531" s="13" customFormat="1">
      <c r="A1531" s="13"/>
      <c r="B1531" s="235"/>
      <c r="C1531" s="236"/>
      <c r="D1531" s="228" t="s">
        <v>217</v>
      </c>
      <c r="E1531" s="237" t="s">
        <v>19</v>
      </c>
      <c r="F1531" s="238" t="s">
        <v>1434</v>
      </c>
      <c r="G1531" s="236"/>
      <c r="H1531" s="239">
        <v>-11.468</v>
      </c>
      <c r="I1531" s="240"/>
      <c r="J1531" s="236"/>
      <c r="K1531" s="236"/>
      <c r="L1531" s="241"/>
      <c r="M1531" s="242"/>
      <c r="N1531" s="243"/>
      <c r="O1531" s="243"/>
      <c r="P1531" s="243"/>
      <c r="Q1531" s="243"/>
      <c r="R1531" s="243"/>
      <c r="S1531" s="243"/>
      <c r="T1531" s="244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5" t="s">
        <v>217</v>
      </c>
      <c r="AU1531" s="245" t="s">
        <v>81</v>
      </c>
      <c r="AV1531" s="13" t="s">
        <v>81</v>
      </c>
      <c r="AW1531" s="13" t="s">
        <v>33</v>
      </c>
      <c r="AX1531" s="13" t="s">
        <v>72</v>
      </c>
      <c r="AY1531" s="245" t="s">
        <v>204</v>
      </c>
    </row>
    <row r="1532" s="15" customFormat="1">
      <c r="A1532" s="15"/>
      <c r="B1532" s="257"/>
      <c r="C1532" s="258"/>
      <c r="D1532" s="228" t="s">
        <v>217</v>
      </c>
      <c r="E1532" s="259" t="s">
        <v>19</v>
      </c>
      <c r="F1532" s="260" t="s">
        <v>1396</v>
      </c>
      <c r="G1532" s="258"/>
      <c r="H1532" s="259" t="s">
        <v>19</v>
      </c>
      <c r="I1532" s="261"/>
      <c r="J1532" s="258"/>
      <c r="K1532" s="258"/>
      <c r="L1532" s="262"/>
      <c r="M1532" s="263"/>
      <c r="N1532" s="264"/>
      <c r="O1532" s="264"/>
      <c r="P1532" s="264"/>
      <c r="Q1532" s="264"/>
      <c r="R1532" s="264"/>
      <c r="S1532" s="264"/>
      <c r="T1532" s="265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6" t="s">
        <v>217</v>
      </c>
      <c r="AU1532" s="266" t="s">
        <v>81</v>
      </c>
      <c r="AV1532" s="15" t="s">
        <v>79</v>
      </c>
      <c r="AW1532" s="15" t="s">
        <v>33</v>
      </c>
      <c r="AX1532" s="15" t="s">
        <v>72</v>
      </c>
      <c r="AY1532" s="266" t="s">
        <v>204</v>
      </c>
    </row>
    <row r="1533" s="13" customFormat="1">
      <c r="A1533" s="13"/>
      <c r="B1533" s="235"/>
      <c r="C1533" s="236"/>
      <c r="D1533" s="228" t="s">
        <v>217</v>
      </c>
      <c r="E1533" s="237" t="s">
        <v>19</v>
      </c>
      <c r="F1533" s="238" t="s">
        <v>1457</v>
      </c>
      <c r="G1533" s="236"/>
      <c r="H1533" s="239">
        <v>-4.532</v>
      </c>
      <c r="I1533" s="240"/>
      <c r="J1533" s="236"/>
      <c r="K1533" s="236"/>
      <c r="L1533" s="241"/>
      <c r="M1533" s="242"/>
      <c r="N1533" s="243"/>
      <c r="O1533" s="243"/>
      <c r="P1533" s="243"/>
      <c r="Q1533" s="243"/>
      <c r="R1533" s="243"/>
      <c r="S1533" s="243"/>
      <c r="T1533" s="244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5" t="s">
        <v>217</v>
      </c>
      <c r="AU1533" s="245" t="s">
        <v>81</v>
      </c>
      <c r="AV1533" s="13" t="s">
        <v>81</v>
      </c>
      <c r="AW1533" s="13" t="s">
        <v>33</v>
      </c>
      <c r="AX1533" s="13" t="s">
        <v>72</v>
      </c>
      <c r="AY1533" s="245" t="s">
        <v>204</v>
      </c>
    </row>
    <row r="1534" s="13" customFormat="1">
      <c r="A1534" s="13"/>
      <c r="B1534" s="235"/>
      <c r="C1534" s="236"/>
      <c r="D1534" s="228" t="s">
        <v>217</v>
      </c>
      <c r="E1534" s="237" t="s">
        <v>19</v>
      </c>
      <c r="F1534" s="238" t="s">
        <v>1458</v>
      </c>
      <c r="G1534" s="236"/>
      <c r="H1534" s="239">
        <v>-8.0700000000000003</v>
      </c>
      <c r="I1534" s="240"/>
      <c r="J1534" s="236"/>
      <c r="K1534" s="236"/>
      <c r="L1534" s="241"/>
      <c r="M1534" s="242"/>
      <c r="N1534" s="243"/>
      <c r="O1534" s="243"/>
      <c r="P1534" s="243"/>
      <c r="Q1534" s="243"/>
      <c r="R1534" s="243"/>
      <c r="S1534" s="243"/>
      <c r="T1534" s="244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5" t="s">
        <v>217</v>
      </c>
      <c r="AU1534" s="245" t="s">
        <v>81</v>
      </c>
      <c r="AV1534" s="13" t="s">
        <v>81</v>
      </c>
      <c r="AW1534" s="13" t="s">
        <v>33</v>
      </c>
      <c r="AX1534" s="13" t="s">
        <v>72</v>
      </c>
      <c r="AY1534" s="245" t="s">
        <v>204</v>
      </c>
    </row>
    <row r="1535" s="13" customFormat="1">
      <c r="A1535" s="13"/>
      <c r="B1535" s="235"/>
      <c r="C1535" s="236"/>
      <c r="D1535" s="228" t="s">
        <v>217</v>
      </c>
      <c r="E1535" s="237" t="s">
        <v>19</v>
      </c>
      <c r="F1535" s="238" t="s">
        <v>1459</v>
      </c>
      <c r="G1535" s="236"/>
      <c r="H1535" s="239">
        <v>-4.6699999999999999</v>
      </c>
      <c r="I1535" s="240"/>
      <c r="J1535" s="236"/>
      <c r="K1535" s="236"/>
      <c r="L1535" s="241"/>
      <c r="M1535" s="242"/>
      <c r="N1535" s="243"/>
      <c r="O1535" s="243"/>
      <c r="P1535" s="243"/>
      <c r="Q1535" s="243"/>
      <c r="R1535" s="243"/>
      <c r="S1535" s="243"/>
      <c r="T1535" s="244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5" t="s">
        <v>217</v>
      </c>
      <c r="AU1535" s="245" t="s">
        <v>81</v>
      </c>
      <c r="AV1535" s="13" t="s">
        <v>81</v>
      </c>
      <c r="AW1535" s="13" t="s">
        <v>33</v>
      </c>
      <c r="AX1535" s="13" t="s">
        <v>72</v>
      </c>
      <c r="AY1535" s="245" t="s">
        <v>204</v>
      </c>
    </row>
    <row r="1536" s="13" customFormat="1">
      <c r="A1536" s="13"/>
      <c r="B1536" s="235"/>
      <c r="C1536" s="236"/>
      <c r="D1536" s="228" t="s">
        <v>217</v>
      </c>
      <c r="E1536" s="237" t="s">
        <v>19</v>
      </c>
      <c r="F1536" s="238" t="s">
        <v>1460</v>
      </c>
      <c r="G1536" s="236"/>
      <c r="H1536" s="239">
        <v>-8.9760000000000009</v>
      </c>
      <c r="I1536" s="240"/>
      <c r="J1536" s="236"/>
      <c r="K1536" s="236"/>
      <c r="L1536" s="241"/>
      <c r="M1536" s="242"/>
      <c r="N1536" s="243"/>
      <c r="O1536" s="243"/>
      <c r="P1536" s="243"/>
      <c r="Q1536" s="243"/>
      <c r="R1536" s="243"/>
      <c r="S1536" s="243"/>
      <c r="T1536" s="244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5" t="s">
        <v>217</v>
      </c>
      <c r="AU1536" s="245" t="s">
        <v>81</v>
      </c>
      <c r="AV1536" s="13" t="s">
        <v>81</v>
      </c>
      <c r="AW1536" s="13" t="s">
        <v>33</v>
      </c>
      <c r="AX1536" s="13" t="s">
        <v>72</v>
      </c>
      <c r="AY1536" s="245" t="s">
        <v>204</v>
      </c>
    </row>
    <row r="1537" s="13" customFormat="1">
      <c r="A1537" s="13"/>
      <c r="B1537" s="235"/>
      <c r="C1537" s="236"/>
      <c r="D1537" s="228" t="s">
        <v>217</v>
      </c>
      <c r="E1537" s="237" t="s">
        <v>19</v>
      </c>
      <c r="F1537" s="238" t="s">
        <v>1461</v>
      </c>
      <c r="G1537" s="236"/>
      <c r="H1537" s="239">
        <v>-3.157</v>
      </c>
      <c r="I1537" s="240"/>
      <c r="J1537" s="236"/>
      <c r="K1537" s="236"/>
      <c r="L1537" s="241"/>
      <c r="M1537" s="242"/>
      <c r="N1537" s="243"/>
      <c r="O1537" s="243"/>
      <c r="P1537" s="243"/>
      <c r="Q1537" s="243"/>
      <c r="R1537" s="243"/>
      <c r="S1537" s="243"/>
      <c r="T1537" s="244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5" t="s">
        <v>217</v>
      </c>
      <c r="AU1537" s="245" t="s">
        <v>81</v>
      </c>
      <c r="AV1537" s="13" t="s">
        <v>81</v>
      </c>
      <c r="AW1537" s="13" t="s">
        <v>33</v>
      </c>
      <c r="AX1537" s="13" t="s">
        <v>72</v>
      </c>
      <c r="AY1537" s="245" t="s">
        <v>204</v>
      </c>
    </row>
    <row r="1538" s="13" customFormat="1">
      <c r="A1538" s="13"/>
      <c r="B1538" s="235"/>
      <c r="C1538" s="236"/>
      <c r="D1538" s="228" t="s">
        <v>217</v>
      </c>
      <c r="E1538" s="237" t="s">
        <v>19</v>
      </c>
      <c r="F1538" s="238" t="s">
        <v>1462</v>
      </c>
      <c r="G1538" s="236"/>
      <c r="H1538" s="239">
        <v>-2.577</v>
      </c>
      <c r="I1538" s="240"/>
      <c r="J1538" s="236"/>
      <c r="K1538" s="236"/>
      <c r="L1538" s="241"/>
      <c r="M1538" s="242"/>
      <c r="N1538" s="243"/>
      <c r="O1538" s="243"/>
      <c r="P1538" s="243"/>
      <c r="Q1538" s="243"/>
      <c r="R1538" s="243"/>
      <c r="S1538" s="243"/>
      <c r="T1538" s="244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5" t="s">
        <v>217</v>
      </c>
      <c r="AU1538" s="245" t="s">
        <v>81</v>
      </c>
      <c r="AV1538" s="13" t="s">
        <v>81</v>
      </c>
      <c r="AW1538" s="13" t="s">
        <v>33</v>
      </c>
      <c r="AX1538" s="13" t="s">
        <v>72</v>
      </c>
      <c r="AY1538" s="245" t="s">
        <v>204</v>
      </c>
    </row>
    <row r="1539" s="13" customFormat="1">
      <c r="A1539" s="13"/>
      <c r="B1539" s="235"/>
      <c r="C1539" s="236"/>
      <c r="D1539" s="228" t="s">
        <v>217</v>
      </c>
      <c r="E1539" s="237" t="s">
        <v>19</v>
      </c>
      <c r="F1539" s="238" t="s">
        <v>1411</v>
      </c>
      <c r="G1539" s="236"/>
      <c r="H1539" s="239">
        <v>-0.17999999999999999</v>
      </c>
      <c r="I1539" s="240"/>
      <c r="J1539" s="236"/>
      <c r="K1539" s="236"/>
      <c r="L1539" s="241"/>
      <c r="M1539" s="242"/>
      <c r="N1539" s="243"/>
      <c r="O1539" s="243"/>
      <c r="P1539" s="243"/>
      <c r="Q1539" s="243"/>
      <c r="R1539" s="243"/>
      <c r="S1539" s="243"/>
      <c r="T1539" s="244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5" t="s">
        <v>217</v>
      </c>
      <c r="AU1539" s="245" t="s">
        <v>81</v>
      </c>
      <c r="AV1539" s="13" t="s">
        <v>81</v>
      </c>
      <c r="AW1539" s="13" t="s">
        <v>33</v>
      </c>
      <c r="AX1539" s="13" t="s">
        <v>72</v>
      </c>
      <c r="AY1539" s="245" t="s">
        <v>204</v>
      </c>
    </row>
    <row r="1540" s="13" customFormat="1">
      <c r="A1540" s="13"/>
      <c r="B1540" s="235"/>
      <c r="C1540" s="236"/>
      <c r="D1540" s="228" t="s">
        <v>217</v>
      </c>
      <c r="E1540" s="237" t="s">
        <v>19</v>
      </c>
      <c r="F1540" s="238" t="s">
        <v>1463</v>
      </c>
      <c r="G1540" s="236"/>
      <c r="H1540" s="239">
        <v>-1.486</v>
      </c>
      <c r="I1540" s="240"/>
      <c r="J1540" s="236"/>
      <c r="K1540" s="236"/>
      <c r="L1540" s="241"/>
      <c r="M1540" s="242"/>
      <c r="N1540" s="243"/>
      <c r="O1540" s="243"/>
      <c r="P1540" s="243"/>
      <c r="Q1540" s="243"/>
      <c r="R1540" s="243"/>
      <c r="S1540" s="243"/>
      <c r="T1540" s="244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5" t="s">
        <v>217</v>
      </c>
      <c r="AU1540" s="245" t="s">
        <v>81</v>
      </c>
      <c r="AV1540" s="13" t="s">
        <v>81</v>
      </c>
      <c r="AW1540" s="13" t="s">
        <v>33</v>
      </c>
      <c r="AX1540" s="13" t="s">
        <v>72</v>
      </c>
      <c r="AY1540" s="245" t="s">
        <v>204</v>
      </c>
    </row>
    <row r="1541" s="13" customFormat="1">
      <c r="A1541" s="13"/>
      <c r="B1541" s="235"/>
      <c r="C1541" s="236"/>
      <c r="D1541" s="228" t="s">
        <v>217</v>
      </c>
      <c r="E1541" s="237" t="s">
        <v>19</v>
      </c>
      <c r="F1541" s="238" t="s">
        <v>1464</v>
      </c>
      <c r="G1541" s="236"/>
      <c r="H1541" s="239">
        <v>-1.5900000000000001</v>
      </c>
      <c r="I1541" s="240"/>
      <c r="J1541" s="236"/>
      <c r="K1541" s="236"/>
      <c r="L1541" s="241"/>
      <c r="M1541" s="242"/>
      <c r="N1541" s="243"/>
      <c r="O1541" s="243"/>
      <c r="P1541" s="243"/>
      <c r="Q1541" s="243"/>
      <c r="R1541" s="243"/>
      <c r="S1541" s="243"/>
      <c r="T1541" s="244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5" t="s">
        <v>217</v>
      </c>
      <c r="AU1541" s="245" t="s">
        <v>81</v>
      </c>
      <c r="AV1541" s="13" t="s">
        <v>81</v>
      </c>
      <c r="AW1541" s="13" t="s">
        <v>33</v>
      </c>
      <c r="AX1541" s="13" t="s">
        <v>72</v>
      </c>
      <c r="AY1541" s="245" t="s">
        <v>204</v>
      </c>
    </row>
    <row r="1542" s="13" customFormat="1">
      <c r="A1542" s="13"/>
      <c r="B1542" s="235"/>
      <c r="C1542" s="236"/>
      <c r="D1542" s="228" t="s">
        <v>217</v>
      </c>
      <c r="E1542" s="237" t="s">
        <v>19</v>
      </c>
      <c r="F1542" s="238" t="s">
        <v>1413</v>
      </c>
      <c r="G1542" s="236"/>
      <c r="H1542" s="239">
        <v>-0.32400000000000001</v>
      </c>
      <c r="I1542" s="240"/>
      <c r="J1542" s="236"/>
      <c r="K1542" s="236"/>
      <c r="L1542" s="241"/>
      <c r="M1542" s="242"/>
      <c r="N1542" s="243"/>
      <c r="O1542" s="243"/>
      <c r="P1542" s="243"/>
      <c r="Q1542" s="243"/>
      <c r="R1542" s="243"/>
      <c r="S1542" s="243"/>
      <c r="T1542" s="244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5" t="s">
        <v>217</v>
      </c>
      <c r="AU1542" s="245" t="s">
        <v>81</v>
      </c>
      <c r="AV1542" s="13" t="s">
        <v>81</v>
      </c>
      <c r="AW1542" s="13" t="s">
        <v>33</v>
      </c>
      <c r="AX1542" s="13" t="s">
        <v>72</v>
      </c>
      <c r="AY1542" s="245" t="s">
        <v>204</v>
      </c>
    </row>
    <row r="1543" s="16" customFormat="1">
      <c r="A1543" s="16"/>
      <c r="B1543" s="267"/>
      <c r="C1543" s="268"/>
      <c r="D1543" s="228" t="s">
        <v>217</v>
      </c>
      <c r="E1543" s="269" t="s">
        <v>19</v>
      </c>
      <c r="F1543" s="270" t="s">
        <v>268</v>
      </c>
      <c r="G1543" s="268"/>
      <c r="H1543" s="271">
        <v>746.22299999999996</v>
      </c>
      <c r="I1543" s="272"/>
      <c r="J1543" s="268"/>
      <c r="K1543" s="268"/>
      <c r="L1543" s="273"/>
      <c r="M1543" s="274"/>
      <c r="N1543" s="275"/>
      <c r="O1543" s="275"/>
      <c r="P1543" s="275"/>
      <c r="Q1543" s="275"/>
      <c r="R1543" s="275"/>
      <c r="S1543" s="275"/>
      <c r="T1543" s="276"/>
      <c r="U1543" s="16"/>
      <c r="V1543" s="16"/>
      <c r="W1543" s="16"/>
      <c r="X1543" s="16"/>
      <c r="Y1543" s="16"/>
      <c r="Z1543" s="16"/>
      <c r="AA1543" s="16"/>
      <c r="AB1543" s="16"/>
      <c r="AC1543" s="16"/>
      <c r="AD1543" s="16"/>
      <c r="AE1543" s="16"/>
      <c r="AT1543" s="277" t="s">
        <v>217</v>
      </c>
      <c r="AU1543" s="277" t="s">
        <v>81</v>
      </c>
      <c r="AV1543" s="16" t="s">
        <v>227</v>
      </c>
      <c r="AW1543" s="16" t="s">
        <v>33</v>
      </c>
      <c r="AX1543" s="16" t="s">
        <v>72</v>
      </c>
      <c r="AY1543" s="277" t="s">
        <v>204</v>
      </c>
    </row>
    <row r="1544" s="15" customFormat="1">
      <c r="A1544" s="15"/>
      <c r="B1544" s="257"/>
      <c r="C1544" s="258"/>
      <c r="D1544" s="228" t="s">
        <v>217</v>
      </c>
      <c r="E1544" s="259" t="s">
        <v>19</v>
      </c>
      <c r="F1544" s="260" t="s">
        <v>1087</v>
      </c>
      <c r="G1544" s="258"/>
      <c r="H1544" s="259" t="s">
        <v>19</v>
      </c>
      <c r="I1544" s="261"/>
      <c r="J1544" s="258"/>
      <c r="K1544" s="258"/>
      <c r="L1544" s="262"/>
      <c r="M1544" s="263"/>
      <c r="N1544" s="264"/>
      <c r="O1544" s="264"/>
      <c r="P1544" s="264"/>
      <c r="Q1544" s="264"/>
      <c r="R1544" s="264"/>
      <c r="S1544" s="264"/>
      <c r="T1544" s="265"/>
      <c r="U1544" s="15"/>
      <c r="V1544" s="15"/>
      <c r="W1544" s="15"/>
      <c r="X1544" s="15"/>
      <c r="Y1544" s="15"/>
      <c r="Z1544" s="15"/>
      <c r="AA1544" s="15"/>
      <c r="AB1544" s="15"/>
      <c r="AC1544" s="15"/>
      <c r="AD1544" s="15"/>
      <c r="AE1544" s="15"/>
      <c r="AT1544" s="266" t="s">
        <v>217</v>
      </c>
      <c r="AU1544" s="266" t="s">
        <v>81</v>
      </c>
      <c r="AV1544" s="15" t="s">
        <v>79</v>
      </c>
      <c r="AW1544" s="15" t="s">
        <v>33</v>
      </c>
      <c r="AX1544" s="15" t="s">
        <v>72</v>
      </c>
      <c r="AY1544" s="266" t="s">
        <v>204</v>
      </c>
    </row>
    <row r="1545" s="15" customFormat="1">
      <c r="A1545" s="15"/>
      <c r="B1545" s="257"/>
      <c r="C1545" s="258"/>
      <c r="D1545" s="228" t="s">
        <v>217</v>
      </c>
      <c r="E1545" s="259" t="s">
        <v>19</v>
      </c>
      <c r="F1545" s="260" t="s">
        <v>1339</v>
      </c>
      <c r="G1545" s="258"/>
      <c r="H1545" s="259" t="s">
        <v>19</v>
      </c>
      <c r="I1545" s="261"/>
      <c r="J1545" s="258"/>
      <c r="K1545" s="258"/>
      <c r="L1545" s="262"/>
      <c r="M1545" s="263"/>
      <c r="N1545" s="264"/>
      <c r="O1545" s="264"/>
      <c r="P1545" s="264"/>
      <c r="Q1545" s="264"/>
      <c r="R1545" s="264"/>
      <c r="S1545" s="264"/>
      <c r="T1545" s="265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66" t="s">
        <v>217</v>
      </c>
      <c r="AU1545" s="266" t="s">
        <v>81</v>
      </c>
      <c r="AV1545" s="15" t="s">
        <v>79</v>
      </c>
      <c r="AW1545" s="15" t="s">
        <v>33</v>
      </c>
      <c r="AX1545" s="15" t="s">
        <v>72</v>
      </c>
      <c r="AY1545" s="266" t="s">
        <v>204</v>
      </c>
    </row>
    <row r="1546" s="13" customFormat="1">
      <c r="A1546" s="13"/>
      <c r="B1546" s="235"/>
      <c r="C1546" s="236"/>
      <c r="D1546" s="228" t="s">
        <v>217</v>
      </c>
      <c r="E1546" s="237" t="s">
        <v>19</v>
      </c>
      <c r="F1546" s="238" t="s">
        <v>1470</v>
      </c>
      <c r="G1546" s="236"/>
      <c r="H1546" s="239">
        <v>528.27499999999998</v>
      </c>
      <c r="I1546" s="240"/>
      <c r="J1546" s="236"/>
      <c r="K1546" s="236"/>
      <c r="L1546" s="241"/>
      <c r="M1546" s="242"/>
      <c r="N1546" s="243"/>
      <c r="O1546" s="243"/>
      <c r="P1546" s="243"/>
      <c r="Q1546" s="243"/>
      <c r="R1546" s="243"/>
      <c r="S1546" s="243"/>
      <c r="T1546" s="244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5" t="s">
        <v>217</v>
      </c>
      <c r="AU1546" s="245" t="s">
        <v>81</v>
      </c>
      <c r="AV1546" s="13" t="s">
        <v>81</v>
      </c>
      <c r="AW1546" s="13" t="s">
        <v>33</v>
      </c>
      <c r="AX1546" s="13" t="s">
        <v>72</v>
      </c>
      <c r="AY1546" s="245" t="s">
        <v>204</v>
      </c>
    </row>
    <row r="1547" s="13" customFormat="1">
      <c r="A1547" s="13"/>
      <c r="B1547" s="235"/>
      <c r="C1547" s="236"/>
      <c r="D1547" s="228" t="s">
        <v>217</v>
      </c>
      <c r="E1547" s="237" t="s">
        <v>19</v>
      </c>
      <c r="F1547" s="238" t="s">
        <v>1429</v>
      </c>
      <c r="G1547" s="236"/>
      <c r="H1547" s="239">
        <v>81.721000000000004</v>
      </c>
      <c r="I1547" s="240"/>
      <c r="J1547" s="236"/>
      <c r="K1547" s="236"/>
      <c r="L1547" s="241"/>
      <c r="M1547" s="242"/>
      <c r="N1547" s="243"/>
      <c r="O1547" s="243"/>
      <c r="P1547" s="243"/>
      <c r="Q1547" s="243"/>
      <c r="R1547" s="243"/>
      <c r="S1547" s="243"/>
      <c r="T1547" s="244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5" t="s">
        <v>217</v>
      </c>
      <c r="AU1547" s="245" t="s">
        <v>81</v>
      </c>
      <c r="AV1547" s="13" t="s">
        <v>81</v>
      </c>
      <c r="AW1547" s="13" t="s">
        <v>33</v>
      </c>
      <c r="AX1547" s="13" t="s">
        <v>72</v>
      </c>
      <c r="AY1547" s="245" t="s">
        <v>204</v>
      </c>
    </row>
    <row r="1548" s="13" customFormat="1">
      <c r="A1548" s="13"/>
      <c r="B1548" s="235"/>
      <c r="C1548" s="236"/>
      <c r="D1548" s="228" t="s">
        <v>217</v>
      </c>
      <c r="E1548" s="237" t="s">
        <v>19</v>
      </c>
      <c r="F1548" s="238" t="s">
        <v>1471</v>
      </c>
      <c r="G1548" s="236"/>
      <c r="H1548" s="239">
        <v>185.65700000000001</v>
      </c>
      <c r="I1548" s="240"/>
      <c r="J1548" s="236"/>
      <c r="K1548" s="236"/>
      <c r="L1548" s="241"/>
      <c r="M1548" s="242"/>
      <c r="N1548" s="243"/>
      <c r="O1548" s="243"/>
      <c r="P1548" s="243"/>
      <c r="Q1548" s="243"/>
      <c r="R1548" s="243"/>
      <c r="S1548" s="243"/>
      <c r="T1548" s="244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5" t="s">
        <v>217</v>
      </c>
      <c r="AU1548" s="245" t="s">
        <v>81</v>
      </c>
      <c r="AV1548" s="13" t="s">
        <v>81</v>
      </c>
      <c r="AW1548" s="13" t="s">
        <v>33</v>
      </c>
      <c r="AX1548" s="13" t="s">
        <v>72</v>
      </c>
      <c r="AY1548" s="245" t="s">
        <v>204</v>
      </c>
    </row>
    <row r="1549" s="15" customFormat="1">
      <c r="A1549" s="15"/>
      <c r="B1549" s="257"/>
      <c r="C1549" s="258"/>
      <c r="D1549" s="228" t="s">
        <v>217</v>
      </c>
      <c r="E1549" s="259" t="s">
        <v>19</v>
      </c>
      <c r="F1549" s="260" t="s">
        <v>1396</v>
      </c>
      <c r="G1549" s="258"/>
      <c r="H1549" s="259" t="s">
        <v>19</v>
      </c>
      <c r="I1549" s="261"/>
      <c r="J1549" s="258"/>
      <c r="K1549" s="258"/>
      <c r="L1549" s="262"/>
      <c r="M1549" s="263"/>
      <c r="N1549" s="264"/>
      <c r="O1549" s="264"/>
      <c r="P1549" s="264"/>
      <c r="Q1549" s="264"/>
      <c r="R1549" s="264"/>
      <c r="S1549" s="264"/>
      <c r="T1549" s="265"/>
      <c r="U1549" s="15"/>
      <c r="V1549" s="15"/>
      <c r="W1549" s="15"/>
      <c r="X1549" s="15"/>
      <c r="Y1549" s="15"/>
      <c r="Z1549" s="15"/>
      <c r="AA1549" s="15"/>
      <c r="AB1549" s="15"/>
      <c r="AC1549" s="15"/>
      <c r="AD1549" s="15"/>
      <c r="AE1549" s="15"/>
      <c r="AT1549" s="266" t="s">
        <v>217</v>
      </c>
      <c r="AU1549" s="266" t="s">
        <v>81</v>
      </c>
      <c r="AV1549" s="15" t="s">
        <v>79</v>
      </c>
      <c r="AW1549" s="15" t="s">
        <v>33</v>
      </c>
      <c r="AX1549" s="15" t="s">
        <v>72</v>
      </c>
      <c r="AY1549" s="266" t="s">
        <v>204</v>
      </c>
    </row>
    <row r="1550" s="13" customFormat="1">
      <c r="A1550" s="13"/>
      <c r="B1550" s="235"/>
      <c r="C1550" s="236"/>
      <c r="D1550" s="228" t="s">
        <v>217</v>
      </c>
      <c r="E1550" s="237" t="s">
        <v>19</v>
      </c>
      <c r="F1550" s="238" t="s">
        <v>1472</v>
      </c>
      <c r="G1550" s="236"/>
      <c r="H1550" s="239">
        <v>-8.2420000000000009</v>
      </c>
      <c r="I1550" s="240"/>
      <c r="J1550" s="236"/>
      <c r="K1550" s="236"/>
      <c r="L1550" s="241"/>
      <c r="M1550" s="242"/>
      <c r="N1550" s="243"/>
      <c r="O1550" s="243"/>
      <c r="P1550" s="243"/>
      <c r="Q1550" s="243"/>
      <c r="R1550" s="243"/>
      <c r="S1550" s="243"/>
      <c r="T1550" s="244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5" t="s">
        <v>217</v>
      </c>
      <c r="AU1550" s="245" t="s">
        <v>81</v>
      </c>
      <c r="AV1550" s="13" t="s">
        <v>81</v>
      </c>
      <c r="AW1550" s="13" t="s">
        <v>33</v>
      </c>
      <c r="AX1550" s="13" t="s">
        <v>72</v>
      </c>
      <c r="AY1550" s="245" t="s">
        <v>204</v>
      </c>
    </row>
    <row r="1551" s="13" customFormat="1">
      <c r="A1551" s="13"/>
      <c r="B1551" s="235"/>
      <c r="C1551" s="236"/>
      <c r="D1551" s="228" t="s">
        <v>217</v>
      </c>
      <c r="E1551" s="237" t="s">
        <v>19</v>
      </c>
      <c r="F1551" s="238" t="s">
        <v>1473</v>
      </c>
      <c r="G1551" s="236"/>
      <c r="H1551" s="239">
        <v>-4.532</v>
      </c>
      <c r="I1551" s="240"/>
      <c r="J1551" s="236"/>
      <c r="K1551" s="236"/>
      <c r="L1551" s="241"/>
      <c r="M1551" s="242"/>
      <c r="N1551" s="243"/>
      <c r="O1551" s="243"/>
      <c r="P1551" s="243"/>
      <c r="Q1551" s="243"/>
      <c r="R1551" s="243"/>
      <c r="S1551" s="243"/>
      <c r="T1551" s="244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5" t="s">
        <v>217</v>
      </c>
      <c r="AU1551" s="245" t="s">
        <v>81</v>
      </c>
      <c r="AV1551" s="13" t="s">
        <v>81</v>
      </c>
      <c r="AW1551" s="13" t="s">
        <v>33</v>
      </c>
      <c r="AX1551" s="13" t="s">
        <v>72</v>
      </c>
      <c r="AY1551" s="245" t="s">
        <v>204</v>
      </c>
    </row>
    <row r="1552" s="13" customFormat="1">
      <c r="A1552" s="13"/>
      <c r="B1552" s="235"/>
      <c r="C1552" s="236"/>
      <c r="D1552" s="228" t="s">
        <v>217</v>
      </c>
      <c r="E1552" s="237" t="s">
        <v>19</v>
      </c>
      <c r="F1552" s="238" t="s">
        <v>1458</v>
      </c>
      <c r="G1552" s="236"/>
      <c r="H1552" s="239">
        <v>-8.0700000000000003</v>
      </c>
      <c r="I1552" s="240"/>
      <c r="J1552" s="236"/>
      <c r="K1552" s="236"/>
      <c r="L1552" s="241"/>
      <c r="M1552" s="242"/>
      <c r="N1552" s="243"/>
      <c r="O1552" s="243"/>
      <c r="P1552" s="243"/>
      <c r="Q1552" s="243"/>
      <c r="R1552" s="243"/>
      <c r="S1552" s="243"/>
      <c r="T1552" s="244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5" t="s">
        <v>217</v>
      </c>
      <c r="AU1552" s="245" t="s">
        <v>81</v>
      </c>
      <c r="AV1552" s="13" t="s">
        <v>81</v>
      </c>
      <c r="AW1552" s="13" t="s">
        <v>33</v>
      </c>
      <c r="AX1552" s="13" t="s">
        <v>72</v>
      </c>
      <c r="AY1552" s="245" t="s">
        <v>204</v>
      </c>
    </row>
    <row r="1553" s="13" customFormat="1">
      <c r="A1553" s="13"/>
      <c r="B1553" s="235"/>
      <c r="C1553" s="236"/>
      <c r="D1553" s="228" t="s">
        <v>217</v>
      </c>
      <c r="E1553" s="237" t="s">
        <v>19</v>
      </c>
      <c r="F1553" s="238" t="s">
        <v>1460</v>
      </c>
      <c r="G1553" s="236"/>
      <c r="H1553" s="239">
        <v>-8.9760000000000009</v>
      </c>
      <c r="I1553" s="240"/>
      <c r="J1553" s="236"/>
      <c r="K1553" s="236"/>
      <c r="L1553" s="241"/>
      <c r="M1553" s="242"/>
      <c r="N1553" s="243"/>
      <c r="O1553" s="243"/>
      <c r="P1553" s="243"/>
      <c r="Q1553" s="243"/>
      <c r="R1553" s="243"/>
      <c r="S1553" s="243"/>
      <c r="T1553" s="244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5" t="s">
        <v>217</v>
      </c>
      <c r="AU1553" s="245" t="s">
        <v>81</v>
      </c>
      <c r="AV1553" s="13" t="s">
        <v>81</v>
      </c>
      <c r="AW1553" s="13" t="s">
        <v>33</v>
      </c>
      <c r="AX1553" s="13" t="s">
        <v>72</v>
      </c>
      <c r="AY1553" s="245" t="s">
        <v>204</v>
      </c>
    </row>
    <row r="1554" s="13" customFormat="1">
      <c r="A1554" s="13"/>
      <c r="B1554" s="235"/>
      <c r="C1554" s="236"/>
      <c r="D1554" s="228" t="s">
        <v>217</v>
      </c>
      <c r="E1554" s="237" t="s">
        <v>19</v>
      </c>
      <c r="F1554" s="238" t="s">
        <v>1461</v>
      </c>
      <c r="G1554" s="236"/>
      <c r="H1554" s="239">
        <v>-3.157</v>
      </c>
      <c r="I1554" s="240"/>
      <c r="J1554" s="236"/>
      <c r="K1554" s="236"/>
      <c r="L1554" s="241"/>
      <c r="M1554" s="242"/>
      <c r="N1554" s="243"/>
      <c r="O1554" s="243"/>
      <c r="P1554" s="243"/>
      <c r="Q1554" s="243"/>
      <c r="R1554" s="243"/>
      <c r="S1554" s="243"/>
      <c r="T1554" s="244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5" t="s">
        <v>217</v>
      </c>
      <c r="AU1554" s="245" t="s">
        <v>81</v>
      </c>
      <c r="AV1554" s="13" t="s">
        <v>81</v>
      </c>
      <c r="AW1554" s="13" t="s">
        <v>33</v>
      </c>
      <c r="AX1554" s="13" t="s">
        <v>72</v>
      </c>
      <c r="AY1554" s="245" t="s">
        <v>204</v>
      </c>
    </row>
    <row r="1555" s="13" customFormat="1">
      <c r="A1555" s="13"/>
      <c r="B1555" s="235"/>
      <c r="C1555" s="236"/>
      <c r="D1555" s="228" t="s">
        <v>217</v>
      </c>
      <c r="E1555" s="237" t="s">
        <v>19</v>
      </c>
      <c r="F1555" s="238" t="s">
        <v>1474</v>
      </c>
      <c r="G1555" s="236"/>
      <c r="H1555" s="239">
        <v>-0.93000000000000005</v>
      </c>
      <c r="I1555" s="240"/>
      <c r="J1555" s="236"/>
      <c r="K1555" s="236"/>
      <c r="L1555" s="241"/>
      <c r="M1555" s="242"/>
      <c r="N1555" s="243"/>
      <c r="O1555" s="243"/>
      <c r="P1555" s="243"/>
      <c r="Q1555" s="243"/>
      <c r="R1555" s="243"/>
      <c r="S1555" s="243"/>
      <c r="T1555" s="244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5" t="s">
        <v>217</v>
      </c>
      <c r="AU1555" s="245" t="s">
        <v>81</v>
      </c>
      <c r="AV1555" s="13" t="s">
        <v>81</v>
      </c>
      <c r="AW1555" s="13" t="s">
        <v>33</v>
      </c>
      <c r="AX1555" s="13" t="s">
        <v>72</v>
      </c>
      <c r="AY1555" s="245" t="s">
        <v>204</v>
      </c>
    </row>
    <row r="1556" s="13" customFormat="1">
      <c r="A1556" s="13"/>
      <c r="B1556" s="235"/>
      <c r="C1556" s="236"/>
      <c r="D1556" s="228" t="s">
        <v>217</v>
      </c>
      <c r="E1556" s="237" t="s">
        <v>19</v>
      </c>
      <c r="F1556" s="238" t="s">
        <v>1463</v>
      </c>
      <c r="G1556" s="236"/>
      <c r="H1556" s="239">
        <v>-1.486</v>
      </c>
      <c r="I1556" s="240"/>
      <c r="J1556" s="236"/>
      <c r="K1556" s="236"/>
      <c r="L1556" s="241"/>
      <c r="M1556" s="242"/>
      <c r="N1556" s="243"/>
      <c r="O1556" s="243"/>
      <c r="P1556" s="243"/>
      <c r="Q1556" s="243"/>
      <c r="R1556" s="243"/>
      <c r="S1556" s="243"/>
      <c r="T1556" s="244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5" t="s">
        <v>217</v>
      </c>
      <c r="AU1556" s="245" t="s">
        <v>81</v>
      </c>
      <c r="AV1556" s="13" t="s">
        <v>81</v>
      </c>
      <c r="AW1556" s="13" t="s">
        <v>33</v>
      </c>
      <c r="AX1556" s="13" t="s">
        <v>72</v>
      </c>
      <c r="AY1556" s="245" t="s">
        <v>204</v>
      </c>
    </row>
    <row r="1557" s="13" customFormat="1">
      <c r="A1557" s="13"/>
      <c r="B1557" s="235"/>
      <c r="C1557" s="236"/>
      <c r="D1557" s="228" t="s">
        <v>217</v>
      </c>
      <c r="E1557" s="237" t="s">
        <v>19</v>
      </c>
      <c r="F1557" s="238" t="s">
        <v>1464</v>
      </c>
      <c r="G1557" s="236"/>
      <c r="H1557" s="239">
        <v>-1.5900000000000001</v>
      </c>
      <c r="I1557" s="240"/>
      <c r="J1557" s="236"/>
      <c r="K1557" s="236"/>
      <c r="L1557" s="241"/>
      <c r="M1557" s="242"/>
      <c r="N1557" s="243"/>
      <c r="O1557" s="243"/>
      <c r="P1557" s="243"/>
      <c r="Q1557" s="243"/>
      <c r="R1557" s="243"/>
      <c r="S1557" s="243"/>
      <c r="T1557" s="244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5" t="s">
        <v>217</v>
      </c>
      <c r="AU1557" s="245" t="s">
        <v>81</v>
      </c>
      <c r="AV1557" s="13" t="s">
        <v>81</v>
      </c>
      <c r="AW1557" s="13" t="s">
        <v>33</v>
      </c>
      <c r="AX1557" s="13" t="s">
        <v>72</v>
      </c>
      <c r="AY1557" s="245" t="s">
        <v>204</v>
      </c>
    </row>
    <row r="1558" s="13" customFormat="1">
      <c r="A1558" s="13"/>
      <c r="B1558" s="235"/>
      <c r="C1558" s="236"/>
      <c r="D1558" s="228" t="s">
        <v>217</v>
      </c>
      <c r="E1558" s="237" t="s">
        <v>19</v>
      </c>
      <c r="F1558" s="238" t="s">
        <v>1413</v>
      </c>
      <c r="G1558" s="236"/>
      <c r="H1558" s="239">
        <v>-0.32400000000000001</v>
      </c>
      <c r="I1558" s="240"/>
      <c r="J1558" s="236"/>
      <c r="K1558" s="236"/>
      <c r="L1558" s="241"/>
      <c r="M1558" s="242"/>
      <c r="N1558" s="243"/>
      <c r="O1558" s="243"/>
      <c r="P1558" s="243"/>
      <c r="Q1558" s="243"/>
      <c r="R1558" s="243"/>
      <c r="S1558" s="243"/>
      <c r="T1558" s="244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5" t="s">
        <v>217</v>
      </c>
      <c r="AU1558" s="245" t="s">
        <v>81</v>
      </c>
      <c r="AV1558" s="13" t="s">
        <v>81</v>
      </c>
      <c r="AW1558" s="13" t="s">
        <v>33</v>
      </c>
      <c r="AX1558" s="13" t="s">
        <v>72</v>
      </c>
      <c r="AY1558" s="245" t="s">
        <v>204</v>
      </c>
    </row>
    <row r="1559" s="16" customFormat="1">
      <c r="A1559" s="16"/>
      <c r="B1559" s="267"/>
      <c r="C1559" s="268"/>
      <c r="D1559" s="228" t="s">
        <v>217</v>
      </c>
      <c r="E1559" s="269" t="s">
        <v>19</v>
      </c>
      <c r="F1559" s="270" t="s">
        <v>268</v>
      </c>
      <c r="G1559" s="268"/>
      <c r="H1559" s="271">
        <v>758.346</v>
      </c>
      <c r="I1559" s="272"/>
      <c r="J1559" s="268"/>
      <c r="K1559" s="268"/>
      <c r="L1559" s="273"/>
      <c r="M1559" s="274"/>
      <c r="N1559" s="275"/>
      <c r="O1559" s="275"/>
      <c r="P1559" s="275"/>
      <c r="Q1559" s="275"/>
      <c r="R1559" s="275"/>
      <c r="S1559" s="275"/>
      <c r="T1559" s="276"/>
      <c r="U1559" s="16"/>
      <c r="V1559" s="16"/>
      <c r="W1559" s="16"/>
      <c r="X1559" s="16"/>
      <c r="Y1559" s="16"/>
      <c r="Z1559" s="16"/>
      <c r="AA1559" s="16"/>
      <c r="AB1559" s="16"/>
      <c r="AC1559" s="16"/>
      <c r="AD1559" s="16"/>
      <c r="AE1559" s="16"/>
      <c r="AT1559" s="277" t="s">
        <v>217</v>
      </c>
      <c r="AU1559" s="277" t="s">
        <v>81</v>
      </c>
      <c r="AV1559" s="16" t="s">
        <v>227</v>
      </c>
      <c r="AW1559" s="16" t="s">
        <v>33</v>
      </c>
      <c r="AX1559" s="16" t="s">
        <v>72</v>
      </c>
      <c r="AY1559" s="277" t="s">
        <v>204</v>
      </c>
    </row>
    <row r="1560" s="14" customFormat="1">
      <c r="A1560" s="14"/>
      <c r="B1560" s="246"/>
      <c r="C1560" s="247"/>
      <c r="D1560" s="228" t="s">
        <v>217</v>
      </c>
      <c r="E1560" s="248" t="s">
        <v>19</v>
      </c>
      <c r="F1560" s="249" t="s">
        <v>220</v>
      </c>
      <c r="G1560" s="247"/>
      <c r="H1560" s="250">
        <v>2803.2730000000001</v>
      </c>
      <c r="I1560" s="251"/>
      <c r="J1560" s="247"/>
      <c r="K1560" s="247"/>
      <c r="L1560" s="252"/>
      <c r="M1560" s="253"/>
      <c r="N1560" s="254"/>
      <c r="O1560" s="254"/>
      <c r="P1560" s="254"/>
      <c r="Q1560" s="254"/>
      <c r="R1560" s="254"/>
      <c r="S1560" s="254"/>
      <c r="T1560" s="255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56" t="s">
        <v>217</v>
      </c>
      <c r="AU1560" s="256" t="s">
        <v>81</v>
      </c>
      <c r="AV1560" s="14" t="s">
        <v>211</v>
      </c>
      <c r="AW1560" s="14" t="s">
        <v>33</v>
      </c>
      <c r="AX1560" s="14" t="s">
        <v>79</v>
      </c>
      <c r="AY1560" s="256" t="s">
        <v>204</v>
      </c>
    </row>
    <row r="1561" s="2" customFormat="1" ht="24.15" customHeight="1">
      <c r="A1561" s="41"/>
      <c r="B1561" s="42"/>
      <c r="C1561" s="215" t="s">
        <v>1496</v>
      </c>
      <c r="D1561" s="215" t="s">
        <v>206</v>
      </c>
      <c r="E1561" s="216" t="s">
        <v>1497</v>
      </c>
      <c r="F1561" s="217" t="s">
        <v>1498</v>
      </c>
      <c r="G1561" s="218" t="s">
        <v>323</v>
      </c>
      <c r="H1561" s="219">
        <v>2803.2730000000001</v>
      </c>
      <c r="I1561" s="220"/>
      <c r="J1561" s="221">
        <f>ROUND(I1561*H1561,2)</f>
        <v>0</v>
      </c>
      <c r="K1561" s="217" t="s">
        <v>210</v>
      </c>
      <c r="L1561" s="47"/>
      <c r="M1561" s="222" t="s">
        <v>19</v>
      </c>
      <c r="N1561" s="223" t="s">
        <v>43</v>
      </c>
      <c r="O1561" s="87"/>
      <c r="P1561" s="224">
        <f>O1561*H1561</f>
        <v>0</v>
      </c>
      <c r="Q1561" s="224">
        <v>0</v>
      </c>
      <c r="R1561" s="224">
        <f>Q1561*H1561</f>
        <v>0</v>
      </c>
      <c r="S1561" s="224">
        <v>0</v>
      </c>
      <c r="T1561" s="225">
        <f>S1561*H1561</f>
        <v>0</v>
      </c>
      <c r="U1561" s="41"/>
      <c r="V1561" s="41"/>
      <c r="W1561" s="41"/>
      <c r="X1561" s="41"/>
      <c r="Y1561" s="41"/>
      <c r="Z1561" s="41"/>
      <c r="AA1561" s="41"/>
      <c r="AB1561" s="41"/>
      <c r="AC1561" s="41"/>
      <c r="AD1561" s="41"/>
      <c r="AE1561" s="41"/>
      <c r="AR1561" s="226" t="s">
        <v>211</v>
      </c>
      <c r="AT1561" s="226" t="s">
        <v>206</v>
      </c>
      <c r="AU1561" s="226" t="s">
        <v>81</v>
      </c>
      <c r="AY1561" s="20" t="s">
        <v>204</v>
      </c>
      <c r="BE1561" s="227">
        <f>IF(N1561="základní",J1561,0)</f>
        <v>0</v>
      </c>
      <c r="BF1561" s="227">
        <f>IF(N1561="snížená",J1561,0)</f>
        <v>0</v>
      </c>
      <c r="BG1561" s="227">
        <f>IF(N1561="zákl. přenesená",J1561,0)</f>
        <v>0</v>
      </c>
      <c r="BH1561" s="227">
        <f>IF(N1561="sníž. přenesená",J1561,0)</f>
        <v>0</v>
      </c>
      <c r="BI1561" s="227">
        <f>IF(N1561="nulová",J1561,0)</f>
        <v>0</v>
      </c>
      <c r="BJ1561" s="20" t="s">
        <v>79</v>
      </c>
      <c r="BK1561" s="227">
        <f>ROUND(I1561*H1561,2)</f>
        <v>0</v>
      </c>
      <c r="BL1561" s="20" t="s">
        <v>211</v>
      </c>
      <c r="BM1561" s="226" t="s">
        <v>1499</v>
      </c>
    </row>
    <row r="1562" s="2" customFormat="1">
      <c r="A1562" s="41"/>
      <c r="B1562" s="42"/>
      <c r="C1562" s="43"/>
      <c r="D1562" s="228" t="s">
        <v>213</v>
      </c>
      <c r="E1562" s="43"/>
      <c r="F1562" s="229" t="s">
        <v>1500</v>
      </c>
      <c r="G1562" s="43"/>
      <c r="H1562" s="43"/>
      <c r="I1562" s="230"/>
      <c r="J1562" s="43"/>
      <c r="K1562" s="43"/>
      <c r="L1562" s="47"/>
      <c r="M1562" s="231"/>
      <c r="N1562" s="232"/>
      <c r="O1562" s="87"/>
      <c r="P1562" s="87"/>
      <c r="Q1562" s="87"/>
      <c r="R1562" s="87"/>
      <c r="S1562" s="87"/>
      <c r="T1562" s="88"/>
      <c r="U1562" s="41"/>
      <c r="V1562" s="41"/>
      <c r="W1562" s="41"/>
      <c r="X1562" s="41"/>
      <c r="Y1562" s="41"/>
      <c r="Z1562" s="41"/>
      <c r="AA1562" s="41"/>
      <c r="AB1562" s="41"/>
      <c r="AC1562" s="41"/>
      <c r="AD1562" s="41"/>
      <c r="AE1562" s="41"/>
      <c r="AT1562" s="20" t="s">
        <v>213</v>
      </c>
      <c r="AU1562" s="20" t="s">
        <v>81</v>
      </c>
    </row>
    <row r="1563" s="2" customFormat="1">
      <c r="A1563" s="41"/>
      <c r="B1563" s="42"/>
      <c r="C1563" s="43"/>
      <c r="D1563" s="233" t="s">
        <v>215</v>
      </c>
      <c r="E1563" s="43"/>
      <c r="F1563" s="234" t="s">
        <v>1501</v>
      </c>
      <c r="G1563" s="43"/>
      <c r="H1563" s="43"/>
      <c r="I1563" s="230"/>
      <c r="J1563" s="43"/>
      <c r="K1563" s="43"/>
      <c r="L1563" s="47"/>
      <c r="M1563" s="231"/>
      <c r="N1563" s="232"/>
      <c r="O1563" s="87"/>
      <c r="P1563" s="87"/>
      <c r="Q1563" s="87"/>
      <c r="R1563" s="87"/>
      <c r="S1563" s="87"/>
      <c r="T1563" s="88"/>
      <c r="U1563" s="41"/>
      <c r="V1563" s="41"/>
      <c r="W1563" s="41"/>
      <c r="X1563" s="41"/>
      <c r="Y1563" s="41"/>
      <c r="Z1563" s="41"/>
      <c r="AA1563" s="41"/>
      <c r="AB1563" s="41"/>
      <c r="AC1563" s="41"/>
      <c r="AD1563" s="41"/>
      <c r="AE1563" s="41"/>
      <c r="AT1563" s="20" t="s">
        <v>215</v>
      </c>
      <c r="AU1563" s="20" t="s">
        <v>81</v>
      </c>
    </row>
    <row r="1564" s="2" customFormat="1" ht="21.75" customHeight="1">
      <c r="A1564" s="41"/>
      <c r="B1564" s="42"/>
      <c r="C1564" s="215" t="s">
        <v>1502</v>
      </c>
      <c r="D1564" s="215" t="s">
        <v>206</v>
      </c>
      <c r="E1564" s="216" t="s">
        <v>1503</v>
      </c>
      <c r="F1564" s="217" t="s">
        <v>1504</v>
      </c>
      <c r="G1564" s="218" t="s">
        <v>323</v>
      </c>
      <c r="H1564" s="219">
        <v>231.905</v>
      </c>
      <c r="I1564" s="220"/>
      <c r="J1564" s="221">
        <f>ROUND(I1564*H1564,2)</f>
        <v>0</v>
      </c>
      <c r="K1564" s="217" t="s">
        <v>210</v>
      </c>
      <c r="L1564" s="47"/>
      <c r="M1564" s="222" t="s">
        <v>19</v>
      </c>
      <c r="N1564" s="223" t="s">
        <v>43</v>
      </c>
      <c r="O1564" s="87"/>
      <c r="P1564" s="224">
        <f>O1564*H1564</f>
        <v>0</v>
      </c>
      <c r="Q1564" s="224">
        <v>0.0032000000000000002</v>
      </c>
      <c r="R1564" s="224">
        <f>Q1564*H1564</f>
        <v>0.74209600000000009</v>
      </c>
      <c r="S1564" s="224">
        <v>0</v>
      </c>
      <c r="T1564" s="225">
        <f>S1564*H1564</f>
        <v>0</v>
      </c>
      <c r="U1564" s="41"/>
      <c r="V1564" s="41"/>
      <c r="W1564" s="41"/>
      <c r="X1564" s="41"/>
      <c r="Y1564" s="41"/>
      <c r="Z1564" s="41"/>
      <c r="AA1564" s="41"/>
      <c r="AB1564" s="41"/>
      <c r="AC1564" s="41"/>
      <c r="AD1564" s="41"/>
      <c r="AE1564" s="41"/>
      <c r="AR1564" s="226" t="s">
        <v>211</v>
      </c>
      <c r="AT1564" s="226" t="s">
        <v>206</v>
      </c>
      <c r="AU1564" s="226" t="s">
        <v>81</v>
      </c>
      <c r="AY1564" s="20" t="s">
        <v>204</v>
      </c>
      <c r="BE1564" s="227">
        <f>IF(N1564="základní",J1564,0)</f>
        <v>0</v>
      </c>
      <c r="BF1564" s="227">
        <f>IF(N1564="snížená",J1564,0)</f>
        <v>0</v>
      </c>
      <c r="BG1564" s="227">
        <f>IF(N1564="zákl. přenesená",J1564,0)</f>
        <v>0</v>
      </c>
      <c r="BH1564" s="227">
        <f>IF(N1564="sníž. přenesená",J1564,0)</f>
        <v>0</v>
      </c>
      <c r="BI1564" s="227">
        <f>IF(N1564="nulová",J1564,0)</f>
        <v>0</v>
      </c>
      <c r="BJ1564" s="20" t="s">
        <v>79</v>
      </c>
      <c r="BK1564" s="227">
        <f>ROUND(I1564*H1564,2)</f>
        <v>0</v>
      </c>
      <c r="BL1564" s="20" t="s">
        <v>211</v>
      </c>
      <c r="BM1564" s="226" t="s">
        <v>1505</v>
      </c>
    </row>
    <row r="1565" s="2" customFormat="1">
      <c r="A1565" s="41"/>
      <c r="B1565" s="42"/>
      <c r="C1565" s="43"/>
      <c r="D1565" s="228" t="s">
        <v>213</v>
      </c>
      <c r="E1565" s="43"/>
      <c r="F1565" s="229" t="s">
        <v>1506</v>
      </c>
      <c r="G1565" s="43"/>
      <c r="H1565" s="43"/>
      <c r="I1565" s="230"/>
      <c r="J1565" s="43"/>
      <c r="K1565" s="43"/>
      <c r="L1565" s="47"/>
      <c r="M1565" s="231"/>
      <c r="N1565" s="232"/>
      <c r="O1565" s="87"/>
      <c r="P1565" s="87"/>
      <c r="Q1565" s="87"/>
      <c r="R1565" s="87"/>
      <c r="S1565" s="87"/>
      <c r="T1565" s="88"/>
      <c r="U1565" s="41"/>
      <c r="V1565" s="41"/>
      <c r="W1565" s="41"/>
      <c r="X1565" s="41"/>
      <c r="Y1565" s="41"/>
      <c r="Z1565" s="41"/>
      <c r="AA1565" s="41"/>
      <c r="AB1565" s="41"/>
      <c r="AC1565" s="41"/>
      <c r="AD1565" s="41"/>
      <c r="AE1565" s="41"/>
      <c r="AT1565" s="20" t="s">
        <v>213</v>
      </c>
      <c r="AU1565" s="20" t="s">
        <v>81</v>
      </c>
    </row>
    <row r="1566" s="2" customFormat="1">
      <c r="A1566" s="41"/>
      <c r="B1566" s="42"/>
      <c r="C1566" s="43"/>
      <c r="D1566" s="233" t="s">
        <v>215</v>
      </c>
      <c r="E1566" s="43"/>
      <c r="F1566" s="234" t="s">
        <v>1507</v>
      </c>
      <c r="G1566" s="43"/>
      <c r="H1566" s="43"/>
      <c r="I1566" s="230"/>
      <c r="J1566" s="43"/>
      <c r="K1566" s="43"/>
      <c r="L1566" s="47"/>
      <c r="M1566" s="231"/>
      <c r="N1566" s="232"/>
      <c r="O1566" s="87"/>
      <c r="P1566" s="87"/>
      <c r="Q1566" s="87"/>
      <c r="R1566" s="87"/>
      <c r="S1566" s="87"/>
      <c r="T1566" s="88"/>
      <c r="U1566" s="41"/>
      <c r="V1566" s="41"/>
      <c r="W1566" s="41"/>
      <c r="X1566" s="41"/>
      <c r="Y1566" s="41"/>
      <c r="Z1566" s="41"/>
      <c r="AA1566" s="41"/>
      <c r="AB1566" s="41"/>
      <c r="AC1566" s="41"/>
      <c r="AD1566" s="41"/>
      <c r="AE1566" s="41"/>
      <c r="AT1566" s="20" t="s">
        <v>215</v>
      </c>
      <c r="AU1566" s="20" t="s">
        <v>81</v>
      </c>
    </row>
    <row r="1567" s="2" customFormat="1">
      <c r="A1567" s="41"/>
      <c r="B1567" s="42"/>
      <c r="C1567" s="43"/>
      <c r="D1567" s="228" t="s">
        <v>879</v>
      </c>
      <c r="E1567" s="43"/>
      <c r="F1567" s="288" t="s">
        <v>1012</v>
      </c>
      <c r="G1567" s="43"/>
      <c r="H1567" s="43"/>
      <c r="I1567" s="230"/>
      <c r="J1567" s="43"/>
      <c r="K1567" s="43"/>
      <c r="L1567" s="47"/>
      <c r="M1567" s="231"/>
      <c r="N1567" s="232"/>
      <c r="O1567" s="87"/>
      <c r="P1567" s="87"/>
      <c r="Q1567" s="87"/>
      <c r="R1567" s="87"/>
      <c r="S1567" s="87"/>
      <c r="T1567" s="88"/>
      <c r="U1567" s="41"/>
      <c r="V1567" s="41"/>
      <c r="W1567" s="41"/>
      <c r="X1567" s="41"/>
      <c r="Y1567" s="41"/>
      <c r="Z1567" s="41"/>
      <c r="AA1567" s="41"/>
      <c r="AB1567" s="41"/>
      <c r="AC1567" s="41"/>
      <c r="AD1567" s="41"/>
      <c r="AE1567" s="41"/>
      <c r="AT1567" s="20" t="s">
        <v>879</v>
      </c>
      <c r="AU1567" s="20" t="s">
        <v>81</v>
      </c>
    </row>
    <row r="1568" s="15" customFormat="1">
      <c r="A1568" s="15"/>
      <c r="B1568" s="257"/>
      <c r="C1568" s="258"/>
      <c r="D1568" s="228" t="s">
        <v>217</v>
      </c>
      <c r="E1568" s="259" t="s">
        <v>19</v>
      </c>
      <c r="F1568" s="260" t="s">
        <v>1314</v>
      </c>
      <c r="G1568" s="258"/>
      <c r="H1568" s="259" t="s">
        <v>19</v>
      </c>
      <c r="I1568" s="261"/>
      <c r="J1568" s="258"/>
      <c r="K1568" s="258"/>
      <c r="L1568" s="262"/>
      <c r="M1568" s="263"/>
      <c r="N1568" s="264"/>
      <c r="O1568" s="264"/>
      <c r="P1568" s="264"/>
      <c r="Q1568" s="264"/>
      <c r="R1568" s="264"/>
      <c r="S1568" s="264"/>
      <c r="T1568" s="265"/>
      <c r="U1568" s="15"/>
      <c r="V1568" s="15"/>
      <c r="W1568" s="15"/>
      <c r="X1568" s="15"/>
      <c r="Y1568" s="15"/>
      <c r="Z1568" s="15"/>
      <c r="AA1568" s="15"/>
      <c r="AB1568" s="15"/>
      <c r="AC1568" s="15"/>
      <c r="AD1568" s="15"/>
      <c r="AE1568" s="15"/>
      <c r="AT1568" s="266" t="s">
        <v>217</v>
      </c>
      <c r="AU1568" s="266" t="s">
        <v>81</v>
      </c>
      <c r="AV1568" s="15" t="s">
        <v>79</v>
      </c>
      <c r="AW1568" s="15" t="s">
        <v>33</v>
      </c>
      <c r="AX1568" s="15" t="s">
        <v>72</v>
      </c>
      <c r="AY1568" s="266" t="s">
        <v>204</v>
      </c>
    </row>
    <row r="1569" s="15" customFormat="1">
      <c r="A1569" s="15"/>
      <c r="B1569" s="257"/>
      <c r="C1569" s="258"/>
      <c r="D1569" s="228" t="s">
        <v>217</v>
      </c>
      <c r="E1569" s="259" t="s">
        <v>19</v>
      </c>
      <c r="F1569" s="260" t="s">
        <v>1315</v>
      </c>
      <c r="G1569" s="258"/>
      <c r="H1569" s="259" t="s">
        <v>19</v>
      </c>
      <c r="I1569" s="261"/>
      <c r="J1569" s="258"/>
      <c r="K1569" s="258"/>
      <c r="L1569" s="262"/>
      <c r="M1569" s="263"/>
      <c r="N1569" s="264"/>
      <c r="O1569" s="264"/>
      <c r="P1569" s="264"/>
      <c r="Q1569" s="264"/>
      <c r="R1569" s="264"/>
      <c r="S1569" s="264"/>
      <c r="T1569" s="265"/>
      <c r="U1569" s="15"/>
      <c r="V1569" s="15"/>
      <c r="W1569" s="15"/>
      <c r="X1569" s="15"/>
      <c r="Y1569" s="15"/>
      <c r="Z1569" s="15"/>
      <c r="AA1569" s="15"/>
      <c r="AB1569" s="15"/>
      <c r="AC1569" s="15"/>
      <c r="AD1569" s="15"/>
      <c r="AE1569" s="15"/>
      <c r="AT1569" s="266" t="s">
        <v>217</v>
      </c>
      <c r="AU1569" s="266" t="s">
        <v>81</v>
      </c>
      <c r="AV1569" s="15" t="s">
        <v>79</v>
      </c>
      <c r="AW1569" s="15" t="s">
        <v>33</v>
      </c>
      <c r="AX1569" s="15" t="s">
        <v>72</v>
      </c>
      <c r="AY1569" s="266" t="s">
        <v>204</v>
      </c>
    </row>
    <row r="1570" s="13" customFormat="1">
      <c r="A1570" s="13"/>
      <c r="B1570" s="235"/>
      <c r="C1570" s="236"/>
      <c r="D1570" s="228" t="s">
        <v>217</v>
      </c>
      <c r="E1570" s="237" t="s">
        <v>19</v>
      </c>
      <c r="F1570" s="238" t="s">
        <v>1508</v>
      </c>
      <c r="G1570" s="236"/>
      <c r="H1570" s="239">
        <v>81.813000000000002</v>
      </c>
      <c r="I1570" s="240"/>
      <c r="J1570" s="236"/>
      <c r="K1570" s="236"/>
      <c r="L1570" s="241"/>
      <c r="M1570" s="242"/>
      <c r="N1570" s="243"/>
      <c r="O1570" s="243"/>
      <c r="P1570" s="243"/>
      <c r="Q1570" s="243"/>
      <c r="R1570" s="243"/>
      <c r="S1570" s="243"/>
      <c r="T1570" s="244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5" t="s">
        <v>217</v>
      </c>
      <c r="AU1570" s="245" t="s">
        <v>81</v>
      </c>
      <c r="AV1570" s="13" t="s">
        <v>81</v>
      </c>
      <c r="AW1570" s="13" t="s">
        <v>33</v>
      </c>
      <c r="AX1570" s="13" t="s">
        <v>72</v>
      </c>
      <c r="AY1570" s="245" t="s">
        <v>204</v>
      </c>
    </row>
    <row r="1571" s="15" customFormat="1">
      <c r="A1571" s="15"/>
      <c r="B1571" s="257"/>
      <c r="C1571" s="258"/>
      <c r="D1571" s="228" t="s">
        <v>217</v>
      </c>
      <c r="E1571" s="259" t="s">
        <v>19</v>
      </c>
      <c r="F1571" s="260" t="s">
        <v>1319</v>
      </c>
      <c r="G1571" s="258"/>
      <c r="H1571" s="259" t="s">
        <v>19</v>
      </c>
      <c r="I1571" s="261"/>
      <c r="J1571" s="258"/>
      <c r="K1571" s="258"/>
      <c r="L1571" s="262"/>
      <c r="M1571" s="263"/>
      <c r="N1571" s="264"/>
      <c r="O1571" s="264"/>
      <c r="P1571" s="264"/>
      <c r="Q1571" s="264"/>
      <c r="R1571" s="264"/>
      <c r="S1571" s="264"/>
      <c r="T1571" s="265"/>
      <c r="U1571" s="15"/>
      <c r="V1571" s="15"/>
      <c r="W1571" s="15"/>
      <c r="X1571" s="15"/>
      <c r="Y1571" s="15"/>
      <c r="Z1571" s="15"/>
      <c r="AA1571" s="15"/>
      <c r="AB1571" s="15"/>
      <c r="AC1571" s="15"/>
      <c r="AD1571" s="15"/>
      <c r="AE1571" s="15"/>
      <c r="AT1571" s="266" t="s">
        <v>217</v>
      </c>
      <c r="AU1571" s="266" t="s">
        <v>81</v>
      </c>
      <c r="AV1571" s="15" t="s">
        <v>79</v>
      </c>
      <c r="AW1571" s="15" t="s">
        <v>33</v>
      </c>
      <c r="AX1571" s="15" t="s">
        <v>72</v>
      </c>
      <c r="AY1571" s="266" t="s">
        <v>204</v>
      </c>
    </row>
    <row r="1572" s="13" customFormat="1">
      <c r="A1572" s="13"/>
      <c r="B1572" s="235"/>
      <c r="C1572" s="236"/>
      <c r="D1572" s="228" t="s">
        <v>217</v>
      </c>
      <c r="E1572" s="237" t="s">
        <v>19</v>
      </c>
      <c r="F1572" s="238" t="s">
        <v>1509</v>
      </c>
      <c r="G1572" s="236"/>
      <c r="H1572" s="239">
        <v>65.594999999999999</v>
      </c>
      <c r="I1572" s="240"/>
      <c r="J1572" s="236"/>
      <c r="K1572" s="236"/>
      <c r="L1572" s="241"/>
      <c r="M1572" s="242"/>
      <c r="N1572" s="243"/>
      <c r="O1572" s="243"/>
      <c r="P1572" s="243"/>
      <c r="Q1572" s="243"/>
      <c r="R1572" s="243"/>
      <c r="S1572" s="243"/>
      <c r="T1572" s="244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5" t="s">
        <v>217</v>
      </c>
      <c r="AU1572" s="245" t="s">
        <v>81</v>
      </c>
      <c r="AV1572" s="13" t="s">
        <v>81</v>
      </c>
      <c r="AW1572" s="13" t="s">
        <v>33</v>
      </c>
      <c r="AX1572" s="13" t="s">
        <v>72</v>
      </c>
      <c r="AY1572" s="245" t="s">
        <v>204</v>
      </c>
    </row>
    <row r="1573" s="13" customFormat="1">
      <c r="A1573" s="13"/>
      <c r="B1573" s="235"/>
      <c r="C1573" s="236"/>
      <c r="D1573" s="228" t="s">
        <v>217</v>
      </c>
      <c r="E1573" s="237" t="s">
        <v>19</v>
      </c>
      <c r="F1573" s="238" t="s">
        <v>1510</v>
      </c>
      <c r="G1573" s="236"/>
      <c r="H1573" s="239">
        <v>93.275000000000006</v>
      </c>
      <c r="I1573" s="240"/>
      <c r="J1573" s="236"/>
      <c r="K1573" s="236"/>
      <c r="L1573" s="241"/>
      <c r="M1573" s="242"/>
      <c r="N1573" s="243"/>
      <c r="O1573" s="243"/>
      <c r="P1573" s="243"/>
      <c r="Q1573" s="243"/>
      <c r="R1573" s="243"/>
      <c r="S1573" s="243"/>
      <c r="T1573" s="244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5" t="s">
        <v>217</v>
      </c>
      <c r="AU1573" s="245" t="s">
        <v>81</v>
      </c>
      <c r="AV1573" s="13" t="s">
        <v>81</v>
      </c>
      <c r="AW1573" s="13" t="s">
        <v>33</v>
      </c>
      <c r="AX1573" s="13" t="s">
        <v>72</v>
      </c>
      <c r="AY1573" s="245" t="s">
        <v>204</v>
      </c>
    </row>
    <row r="1574" s="13" customFormat="1">
      <c r="A1574" s="13"/>
      <c r="B1574" s="235"/>
      <c r="C1574" s="236"/>
      <c r="D1574" s="228" t="s">
        <v>217</v>
      </c>
      <c r="E1574" s="237" t="s">
        <v>19</v>
      </c>
      <c r="F1574" s="238" t="s">
        <v>1431</v>
      </c>
      <c r="G1574" s="236"/>
      <c r="H1574" s="239">
        <v>-0.45000000000000001</v>
      </c>
      <c r="I1574" s="240"/>
      <c r="J1574" s="236"/>
      <c r="K1574" s="236"/>
      <c r="L1574" s="241"/>
      <c r="M1574" s="242"/>
      <c r="N1574" s="243"/>
      <c r="O1574" s="243"/>
      <c r="P1574" s="243"/>
      <c r="Q1574" s="243"/>
      <c r="R1574" s="243"/>
      <c r="S1574" s="243"/>
      <c r="T1574" s="244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5" t="s">
        <v>217</v>
      </c>
      <c r="AU1574" s="245" t="s">
        <v>81</v>
      </c>
      <c r="AV1574" s="13" t="s">
        <v>81</v>
      </c>
      <c r="AW1574" s="13" t="s">
        <v>33</v>
      </c>
      <c r="AX1574" s="13" t="s">
        <v>72</v>
      </c>
      <c r="AY1574" s="245" t="s">
        <v>204</v>
      </c>
    </row>
    <row r="1575" s="13" customFormat="1">
      <c r="A1575" s="13"/>
      <c r="B1575" s="235"/>
      <c r="C1575" s="236"/>
      <c r="D1575" s="228" t="s">
        <v>217</v>
      </c>
      <c r="E1575" s="237" t="s">
        <v>19</v>
      </c>
      <c r="F1575" s="238" t="s">
        <v>1432</v>
      </c>
      <c r="G1575" s="236"/>
      <c r="H1575" s="239">
        <v>-11.904999999999999</v>
      </c>
      <c r="I1575" s="240"/>
      <c r="J1575" s="236"/>
      <c r="K1575" s="236"/>
      <c r="L1575" s="241"/>
      <c r="M1575" s="242"/>
      <c r="N1575" s="243"/>
      <c r="O1575" s="243"/>
      <c r="P1575" s="243"/>
      <c r="Q1575" s="243"/>
      <c r="R1575" s="243"/>
      <c r="S1575" s="243"/>
      <c r="T1575" s="244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5" t="s">
        <v>217</v>
      </c>
      <c r="AU1575" s="245" t="s">
        <v>81</v>
      </c>
      <c r="AV1575" s="13" t="s">
        <v>81</v>
      </c>
      <c r="AW1575" s="13" t="s">
        <v>33</v>
      </c>
      <c r="AX1575" s="13" t="s">
        <v>72</v>
      </c>
      <c r="AY1575" s="245" t="s">
        <v>204</v>
      </c>
    </row>
    <row r="1576" s="13" customFormat="1">
      <c r="A1576" s="13"/>
      <c r="B1576" s="235"/>
      <c r="C1576" s="236"/>
      <c r="D1576" s="228" t="s">
        <v>217</v>
      </c>
      <c r="E1576" s="237" t="s">
        <v>19</v>
      </c>
      <c r="F1576" s="238" t="s">
        <v>1433</v>
      </c>
      <c r="G1576" s="236"/>
      <c r="H1576" s="239">
        <v>-0.82999999999999996</v>
      </c>
      <c r="I1576" s="240"/>
      <c r="J1576" s="236"/>
      <c r="K1576" s="236"/>
      <c r="L1576" s="241"/>
      <c r="M1576" s="242"/>
      <c r="N1576" s="243"/>
      <c r="O1576" s="243"/>
      <c r="P1576" s="243"/>
      <c r="Q1576" s="243"/>
      <c r="R1576" s="243"/>
      <c r="S1576" s="243"/>
      <c r="T1576" s="244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5" t="s">
        <v>217</v>
      </c>
      <c r="AU1576" s="245" t="s">
        <v>81</v>
      </c>
      <c r="AV1576" s="13" t="s">
        <v>81</v>
      </c>
      <c r="AW1576" s="13" t="s">
        <v>33</v>
      </c>
      <c r="AX1576" s="13" t="s">
        <v>72</v>
      </c>
      <c r="AY1576" s="245" t="s">
        <v>204</v>
      </c>
    </row>
    <row r="1577" s="13" customFormat="1">
      <c r="A1577" s="13"/>
      <c r="B1577" s="235"/>
      <c r="C1577" s="236"/>
      <c r="D1577" s="228" t="s">
        <v>217</v>
      </c>
      <c r="E1577" s="237" t="s">
        <v>19</v>
      </c>
      <c r="F1577" s="238" t="s">
        <v>1434</v>
      </c>
      <c r="G1577" s="236"/>
      <c r="H1577" s="239">
        <v>-11.468</v>
      </c>
      <c r="I1577" s="240"/>
      <c r="J1577" s="236"/>
      <c r="K1577" s="236"/>
      <c r="L1577" s="241"/>
      <c r="M1577" s="242"/>
      <c r="N1577" s="243"/>
      <c r="O1577" s="243"/>
      <c r="P1577" s="243"/>
      <c r="Q1577" s="243"/>
      <c r="R1577" s="243"/>
      <c r="S1577" s="243"/>
      <c r="T1577" s="244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5" t="s">
        <v>217</v>
      </c>
      <c r="AU1577" s="245" t="s">
        <v>81</v>
      </c>
      <c r="AV1577" s="13" t="s">
        <v>81</v>
      </c>
      <c r="AW1577" s="13" t="s">
        <v>33</v>
      </c>
      <c r="AX1577" s="13" t="s">
        <v>72</v>
      </c>
      <c r="AY1577" s="245" t="s">
        <v>204</v>
      </c>
    </row>
    <row r="1578" s="13" customFormat="1">
      <c r="A1578" s="13"/>
      <c r="B1578" s="235"/>
      <c r="C1578" s="236"/>
      <c r="D1578" s="228" t="s">
        <v>217</v>
      </c>
      <c r="E1578" s="237" t="s">
        <v>19</v>
      </c>
      <c r="F1578" s="238" t="s">
        <v>1511</v>
      </c>
      <c r="G1578" s="236"/>
      <c r="H1578" s="239">
        <v>-6.7050000000000001</v>
      </c>
      <c r="I1578" s="240"/>
      <c r="J1578" s="236"/>
      <c r="K1578" s="236"/>
      <c r="L1578" s="241"/>
      <c r="M1578" s="242"/>
      <c r="N1578" s="243"/>
      <c r="O1578" s="243"/>
      <c r="P1578" s="243"/>
      <c r="Q1578" s="243"/>
      <c r="R1578" s="243"/>
      <c r="S1578" s="243"/>
      <c r="T1578" s="244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5" t="s">
        <v>217</v>
      </c>
      <c r="AU1578" s="245" t="s">
        <v>81</v>
      </c>
      <c r="AV1578" s="13" t="s">
        <v>81</v>
      </c>
      <c r="AW1578" s="13" t="s">
        <v>33</v>
      </c>
      <c r="AX1578" s="13" t="s">
        <v>72</v>
      </c>
      <c r="AY1578" s="245" t="s">
        <v>204</v>
      </c>
    </row>
    <row r="1579" s="13" customFormat="1">
      <c r="A1579" s="13"/>
      <c r="B1579" s="235"/>
      <c r="C1579" s="236"/>
      <c r="D1579" s="228" t="s">
        <v>217</v>
      </c>
      <c r="E1579" s="237" t="s">
        <v>19</v>
      </c>
      <c r="F1579" s="238" t="s">
        <v>1439</v>
      </c>
      <c r="G1579" s="236"/>
      <c r="H1579" s="239">
        <v>-2.3319999999999999</v>
      </c>
      <c r="I1579" s="240"/>
      <c r="J1579" s="236"/>
      <c r="K1579" s="236"/>
      <c r="L1579" s="241"/>
      <c r="M1579" s="242"/>
      <c r="N1579" s="243"/>
      <c r="O1579" s="243"/>
      <c r="P1579" s="243"/>
      <c r="Q1579" s="243"/>
      <c r="R1579" s="243"/>
      <c r="S1579" s="243"/>
      <c r="T1579" s="244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5" t="s">
        <v>217</v>
      </c>
      <c r="AU1579" s="245" t="s">
        <v>81</v>
      </c>
      <c r="AV1579" s="13" t="s">
        <v>81</v>
      </c>
      <c r="AW1579" s="13" t="s">
        <v>33</v>
      </c>
      <c r="AX1579" s="13" t="s">
        <v>72</v>
      </c>
      <c r="AY1579" s="245" t="s">
        <v>204</v>
      </c>
    </row>
    <row r="1580" s="13" customFormat="1">
      <c r="A1580" s="13"/>
      <c r="B1580" s="235"/>
      <c r="C1580" s="236"/>
      <c r="D1580" s="228" t="s">
        <v>217</v>
      </c>
      <c r="E1580" s="237" t="s">
        <v>19</v>
      </c>
      <c r="F1580" s="238" t="s">
        <v>1440</v>
      </c>
      <c r="G1580" s="236"/>
      <c r="H1580" s="239">
        <v>-3.3220000000000001</v>
      </c>
      <c r="I1580" s="240"/>
      <c r="J1580" s="236"/>
      <c r="K1580" s="236"/>
      <c r="L1580" s="241"/>
      <c r="M1580" s="242"/>
      <c r="N1580" s="243"/>
      <c r="O1580" s="243"/>
      <c r="P1580" s="243"/>
      <c r="Q1580" s="243"/>
      <c r="R1580" s="243"/>
      <c r="S1580" s="243"/>
      <c r="T1580" s="244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5" t="s">
        <v>217</v>
      </c>
      <c r="AU1580" s="245" t="s">
        <v>81</v>
      </c>
      <c r="AV1580" s="13" t="s">
        <v>81</v>
      </c>
      <c r="AW1580" s="13" t="s">
        <v>33</v>
      </c>
      <c r="AX1580" s="13" t="s">
        <v>72</v>
      </c>
      <c r="AY1580" s="245" t="s">
        <v>204</v>
      </c>
    </row>
    <row r="1581" s="13" customFormat="1">
      <c r="A1581" s="13"/>
      <c r="B1581" s="235"/>
      <c r="C1581" s="236"/>
      <c r="D1581" s="228" t="s">
        <v>217</v>
      </c>
      <c r="E1581" s="237" t="s">
        <v>19</v>
      </c>
      <c r="F1581" s="238" t="s">
        <v>1411</v>
      </c>
      <c r="G1581" s="236"/>
      <c r="H1581" s="239">
        <v>-0.17999999999999999</v>
      </c>
      <c r="I1581" s="240"/>
      <c r="J1581" s="236"/>
      <c r="K1581" s="236"/>
      <c r="L1581" s="241"/>
      <c r="M1581" s="242"/>
      <c r="N1581" s="243"/>
      <c r="O1581" s="243"/>
      <c r="P1581" s="243"/>
      <c r="Q1581" s="243"/>
      <c r="R1581" s="243"/>
      <c r="S1581" s="243"/>
      <c r="T1581" s="244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5" t="s">
        <v>217</v>
      </c>
      <c r="AU1581" s="245" t="s">
        <v>81</v>
      </c>
      <c r="AV1581" s="13" t="s">
        <v>81</v>
      </c>
      <c r="AW1581" s="13" t="s">
        <v>33</v>
      </c>
      <c r="AX1581" s="13" t="s">
        <v>72</v>
      </c>
      <c r="AY1581" s="245" t="s">
        <v>204</v>
      </c>
    </row>
    <row r="1582" s="13" customFormat="1">
      <c r="A1582" s="13"/>
      <c r="B1582" s="235"/>
      <c r="C1582" s="236"/>
      <c r="D1582" s="228" t="s">
        <v>217</v>
      </c>
      <c r="E1582" s="237" t="s">
        <v>19</v>
      </c>
      <c r="F1582" s="238" t="s">
        <v>1441</v>
      </c>
      <c r="G1582" s="236"/>
      <c r="H1582" s="239">
        <v>-1.5</v>
      </c>
      <c r="I1582" s="240"/>
      <c r="J1582" s="236"/>
      <c r="K1582" s="236"/>
      <c r="L1582" s="241"/>
      <c r="M1582" s="242"/>
      <c r="N1582" s="243"/>
      <c r="O1582" s="243"/>
      <c r="P1582" s="243"/>
      <c r="Q1582" s="243"/>
      <c r="R1582" s="243"/>
      <c r="S1582" s="243"/>
      <c r="T1582" s="244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5" t="s">
        <v>217</v>
      </c>
      <c r="AU1582" s="245" t="s">
        <v>81</v>
      </c>
      <c r="AV1582" s="13" t="s">
        <v>81</v>
      </c>
      <c r="AW1582" s="13" t="s">
        <v>33</v>
      </c>
      <c r="AX1582" s="13" t="s">
        <v>72</v>
      </c>
      <c r="AY1582" s="245" t="s">
        <v>204</v>
      </c>
    </row>
    <row r="1583" s="13" customFormat="1">
      <c r="A1583" s="13"/>
      <c r="B1583" s="235"/>
      <c r="C1583" s="236"/>
      <c r="D1583" s="228" t="s">
        <v>217</v>
      </c>
      <c r="E1583" s="237" t="s">
        <v>19</v>
      </c>
      <c r="F1583" s="238" t="s">
        <v>1442</v>
      </c>
      <c r="G1583" s="236"/>
      <c r="H1583" s="239">
        <v>-0.41399999999999998</v>
      </c>
      <c r="I1583" s="240"/>
      <c r="J1583" s="236"/>
      <c r="K1583" s="236"/>
      <c r="L1583" s="241"/>
      <c r="M1583" s="242"/>
      <c r="N1583" s="243"/>
      <c r="O1583" s="243"/>
      <c r="P1583" s="243"/>
      <c r="Q1583" s="243"/>
      <c r="R1583" s="243"/>
      <c r="S1583" s="243"/>
      <c r="T1583" s="244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5" t="s">
        <v>217</v>
      </c>
      <c r="AU1583" s="245" t="s">
        <v>81</v>
      </c>
      <c r="AV1583" s="13" t="s">
        <v>81</v>
      </c>
      <c r="AW1583" s="13" t="s">
        <v>33</v>
      </c>
      <c r="AX1583" s="13" t="s">
        <v>72</v>
      </c>
      <c r="AY1583" s="245" t="s">
        <v>204</v>
      </c>
    </row>
    <row r="1584" s="16" customFormat="1">
      <c r="A1584" s="16"/>
      <c r="B1584" s="267"/>
      <c r="C1584" s="268"/>
      <c r="D1584" s="228" t="s">
        <v>217</v>
      </c>
      <c r="E1584" s="269" t="s">
        <v>19</v>
      </c>
      <c r="F1584" s="270" t="s">
        <v>268</v>
      </c>
      <c r="G1584" s="268"/>
      <c r="H1584" s="271">
        <v>201.57700000000003</v>
      </c>
      <c r="I1584" s="272"/>
      <c r="J1584" s="268"/>
      <c r="K1584" s="268"/>
      <c r="L1584" s="273"/>
      <c r="M1584" s="274"/>
      <c r="N1584" s="275"/>
      <c r="O1584" s="275"/>
      <c r="P1584" s="275"/>
      <c r="Q1584" s="275"/>
      <c r="R1584" s="275"/>
      <c r="S1584" s="275"/>
      <c r="T1584" s="276"/>
      <c r="U1584" s="16"/>
      <c r="V1584" s="16"/>
      <c r="W1584" s="16"/>
      <c r="X1584" s="16"/>
      <c r="Y1584" s="16"/>
      <c r="Z1584" s="16"/>
      <c r="AA1584" s="16"/>
      <c r="AB1584" s="16"/>
      <c r="AC1584" s="16"/>
      <c r="AD1584" s="16"/>
      <c r="AE1584" s="16"/>
      <c r="AT1584" s="277" t="s">
        <v>217</v>
      </c>
      <c r="AU1584" s="277" t="s">
        <v>81</v>
      </c>
      <c r="AV1584" s="16" t="s">
        <v>227</v>
      </c>
      <c r="AW1584" s="16" t="s">
        <v>33</v>
      </c>
      <c r="AX1584" s="16" t="s">
        <v>72</v>
      </c>
      <c r="AY1584" s="277" t="s">
        <v>204</v>
      </c>
    </row>
    <row r="1585" s="15" customFormat="1">
      <c r="A1585" s="15"/>
      <c r="B1585" s="257"/>
      <c r="C1585" s="258"/>
      <c r="D1585" s="228" t="s">
        <v>217</v>
      </c>
      <c r="E1585" s="259" t="s">
        <v>19</v>
      </c>
      <c r="F1585" s="260" t="s">
        <v>1333</v>
      </c>
      <c r="G1585" s="258"/>
      <c r="H1585" s="259" t="s">
        <v>19</v>
      </c>
      <c r="I1585" s="261"/>
      <c r="J1585" s="258"/>
      <c r="K1585" s="258"/>
      <c r="L1585" s="262"/>
      <c r="M1585" s="263"/>
      <c r="N1585" s="264"/>
      <c r="O1585" s="264"/>
      <c r="P1585" s="264"/>
      <c r="Q1585" s="264"/>
      <c r="R1585" s="264"/>
      <c r="S1585" s="264"/>
      <c r="T1585" s="265"/>
      <c r="U1585" s="15"/>
      <c r="V1585" s="15"/>
      <c r="W1585" s="15"/>
      <c r="X1585" s="15"/>
      <c r="Y1585" s="15"/>
      <c r="Z1585" s="15"/>
      <c r="AA1585" s="15"/>
      <c r="AB1585" s="15"/>
      <c r="AC1585" s="15"/>
      <c r="AD1585" s="15"/>
      <c r="AE1585" s="15"/>
      <c r="AT1585" s="266" t="s">
        <v>217</v>
      </c>
      <c r="AU1585" s="266" t="s">
        <v>81</v>
      </c>
      <c r="AV1585" s="15" t="s">
        <v>79</v>
      </c>
      <c r="AW1585" s="15" t="s">
        <v>33</v>
      </c>
      <c r="AX1585" s="15" t="s">
        <v>72</v>
      </c>
      <c r="AY1585" s="266" t="s">
        <v>204</v>
      </c>
    </row>
    <row r="1586" s="15" customFormat="1">
      <c r="A1586" s="15"/>
      <c r="B1586" s="257"/>
      <c r="C1586" s="258"/>
      <c r="D1586" s="228" t="s">
        <v>217</v>
      </c>
      <c r="E1586" s="259" t="s">
        <v>19</v>
      </c>
      <c r="F1586" s="260" t="s">
        <v>1334</v>
      </c>
      <c r="G1586" s="258"/>
      <c r="H1586" s="259" t="s">
        <v>19</v>
      </c>
      <c r="I1586" s="261"/>
      <c r="J1586" s="258"/>
      <c r="K1586" s="258"/>
      <c r="L1586" s="262"/>
      <c r="M1586" s="263"/>
      <c r="N1586" s="264"/>
      <c r="O1586" s="264"/>
      <c r="P1586" s="264"/>
      <c r="Q1586" s="264"/>
      <c r="R1586" s="264"/>
      <c r="S1586" s="264"/>
      <c r="T1586" s="265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66" t="s">
        <v>217</v>
      </c>
      <c r="AU1586" s="266" t="s">
        <v>81</v>
      </c>
      <c r="AV1586" s="15" t="s">
        <v>79</v>
      </c>
      <c r="AW1586" s="15" t="s">
        <v>33</v>
      </c>
      <c r="AX1586" s="15" t="s">
        <v>72</v>
      </c>
      <c r="AY1586" s="266" t="s">
        <v>204</v>
      </c>
    </row>
    <row r="1587" s="13" customFormat="1">
      <c r="A1587" s="13"/>
      <c r="B1587" s="235"/>
      <c r="C1587" s="236"/>
      <c r="D1587" s="228" t="s">
        <v>217</v>
      </c>
      <c r="E1587" s="237" t="s">
        <v>19</v>
      </c>
      <c r="F1587" s="238" t="s">
        <v>1512</v>
      </c>
      <c r="G1587" s="236"/>
      <c r="H1587" s="239">
        <v>5.4320000000000004</v>
      </c>
      <c r="I1587" s="240"/>
      <c r="J1587" s="236"/>
      <c r="K1587" s="236"/>
      <c r="L1587" s="241"/>
      <c r="M1587" s="242"/>
      <c r="N1587" s="243"/>
      <c r="O1587" s="243"/>
      <c r="P1587" s="243"/>
      <c r="Q1587" s="243"/>
      <c r="R1587" s="243"/>
      <c r="S1587" s="243"/>
      <c r="T1587" s="244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5" t="s">
        <v>217</v>
      </c>
      <c r="AU1587" s="245" t="s">
        <v>81</v>
      </c>
      <c r="AV1587" s="13" t="s">
        <v>81</v>
      </c>
      <c r="AW1587" s="13" t="s">
        <v>33</v>
      </c>
      <c r="AX1587" s="13" t="s">
        <v>72</v>
      </c>
      <c r="AY1587" s="245" t="s">
        <v>204</v>
      </c>
    </row>
    <row r="1588" s="13" customFormat="1">
      <c r="A1588" s="13"/>
      <c r="B1588" s="235"/>
      <c r="C1588" s="236"/>
      <c r="D1588" s="228" t="s">
        <v>217</v>
      </c>
      <c r="E1588" s="237" t="s">
        <v>19</v>
      </c>
      <c r="F1588" s="238" t="s">
        <v>1513</v>
      </c>
      <c r="G1588" s="236"/>
      <c r="H1588" s="239">
        <v>5.7389999999999999</v>
      </c>
      <c r="I1588" s="240"/>
      <c r="J1588" s="236"/>
      <c r="K1588" s="236"/>
      <c r="L1588" s="241"/>
      <c r="M1588" s="242"/>
      <c r="N1588" s="243"/>
      <c r="O1588" s="243"/>
      <c r="P1588" s="243"/>
      <c r="Q1588" s="243"/>
      <c r="R1588" s="243"/>
      <c r="S1588" s="243"/>
      <c r="T1588" s="244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5" t="s">
        <v>217</v>
      </c>
      <c r="AU1588" s="245" t="s">
        <v>81</v>
      </c>
      <c r="AV1588" s="13" t="s">
        <v>81</v>
      </c>
      <c r="AW1588" s="13" t="s">
        <v>33</v>
      </c>
      <c r="AX1588" s="13" t="s">
        <v>72</v>
      </c>
      <c r="AY1588" s="245" t="s">
        <v>204</v>
      </c>
    </row>
    <row r="1589" s="13" customFormat="1">
      <c r="A1589" s="13"/>
      <c r="B1589" s="235"/>
      <c r="C1589" s="236"/>
      <c r="D1589" s="228" t="s">
        <v>217</v>
      </c>
      <c r="E1589" s="237" t="s">
        <v>19</v>
      </c>
      <c r="F1589" s="238" t="s">
        <v>1514</v>
      </c>
      <c r="G1589" s="236"/>
      <c r="H1589" s="239">
        <v>7.9900000000000002</v>
      </c>
      <c r="I1589" s="240"/>
      <c r="J1589" s="236"/>
      <c r="K1589" s="236"/>
      <c r="L1589" s="241"/>
      <c r="M1589" s="242"/>
      <c r="N1589" s="243"/>
      <c r="O1589" s="243"/>
      <c r="P1589" s="243"/>
      <c r="Q1589" s="243"/>
      <c r="R1589" s="243"/>
      <c r="S1589" s="243"/>
      <c r="T1589" s="244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5" t="s">
        <v>217</v>
      </c>
      <c r="AU1589" s="245" t="s">
        <v>81</v>
      </c>
      <c r="AV1589" s="13" t="s">
        <v>81</v>
      </c>
      <c r="AW1589" s="13" t="s">
        <v>33</v>
      </c>
      <c r="AX1589" s="13" t="s">
        <v>72</v>
      </c>
      <c r="AY1589" s="245" t="s">
        <v>204</v>
      </c>
    </row>
    <row r="1590" s="16" customFormat="1">
      <c r="A1590" s="16"/>
      <c r="B1590" s="267"/>
      <c r="C1590" s="268"/>
      <c r="D1590" s="228" t="s">
        <v>217</v>
      </c>
      <c r="E1590" s="269" t="s">
        <v>19</v>
      </c>
      <c r="F1590" s="270" t="s">
        <v>268</v>
      </c>
      <c r="G1590" s="268"/>
      <c r="H1590" s="271">
        <v>19.161000000000001</v>
      </c>
      <c r="I1590" s="272"/>
      <c r="J1590" s="268"/>
      <c r="K1590" s="268"/>
      <c r="L1590" s="273"/>
      <c r="M1590" s="274"/>
      <c r="N1590" s="275"/>
      <c r="O1590" s="275"/>
      <c r="P1590" s="275"/>
      <c r="Q1590" s="275"/>
      <c r="R1590" s="275"/>
      <c r="S1590" s="275"/>
      <c r="T1590" s="276"/>
      <c r="U1590" s="16"/>
      <c r="V1590" s="16"/>
      <c r="W1590" s="16"/>
      <c r="X1590" s="16"/>
      <c r="Y1590" s="16"/>
      <c r="Z1590" s="16"/>
      <c r="AA1590" s="16"/>
      <c r="AB1590" s="16"/>
      <c r="AC1590" s="16"/>
      <c r="AD1590" s="16"/>
      <c r="AE1590" s="16"/>
      <c r="AT1590" s="277" t="s">
        <v>217</v>
      </c>
      <c r="AU1590" s="277" t="s">
        <v>81</v>
      </c>
      <c r="AV1590" s="16" t="s">
        <v>227</v>
      </c>
      <c r="AW1590" s="16" t="s">
        <v>33</v>
      </c>
      <c r="AX1590" s="16" t="s">
        <v>72</v>
      </c>
      <c r="AY1590" s="277" t="s">
        <v>204</v>
      </c>
    </row>
    <row r="1591" s="15" customFormat="1">
      <c r="A1591" s="15"/>
      <c r="B1591" s="257"/>
      <c r="C1591" s="258"/>
      <c r="D1591" s="228" t="s">
        <v>217</v>
      </c>
      <c r="E1591" s="259" t="s">
        <v>19</v>
      </c>
      <c r="F1591" s="260" t="s">
        <v>1087</v>
      </c>
      <c r="G1591" s="258"/>
      <c r="H1591" s="259" t="s">
        <v>19</v>
      </c>
      <c r="I1591" s="261"/>
      <c r="J1591" s="258"/>
      <c r="K1591" s="258"/>
      <c r="L1591" s="262"/>
      <c r="M1591" s="263"/>
      <c r="N1591" s="264"/>
      <c r="O1591" s="264"/>
      <c r="P1591" s="264"/>
      <c r="Q1591" s="264"/>
      <c r="R1591" s="264"/>
      <c r="S1591" s="264"/>
      <c r="T1591" s="265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66" t="s">
        <v>217</v>
      </c>
      <c r="AU1591" s="266" t="s">
        <v>81</v>
      </c>
      <c r="AV1591" s="15" t="s">
        <v>79</v>
      </c>
      <c r="AW1591" s="15" t="s">
        <v>33</v>
      </c>
      <c r="AX1591" s="15" t="s">
        <v>72</v>
      </c>
      <c r="AY1591" s="266" t="s">
        <v>204</v>
      </c>
    </row>
    <row r="1592" s="15" customFormat="1">
      <c r="A1592" s="15"/>
      <c r="B1592" s="257"/>
      <c r="C1592" s="258"/>
      <c r="D1592" s="228" t="s">
        <v>217</v>
      </c>
      <c r="E1592" s="259" t="s">
        <v>19</v>
      </c>
      <c r="F1592" s="260" t="s">
        <v>1339</v>
      </c>
      <c r="G1592" s="258"/>
      <c r="H1592" s="259" t="s">
        <v>19</v>
      </c>
      <c r="I1592" s="261"/>
      <c r="J1592" s="258"/>
      <c r="K1592" s="258"/>
      <c r="L1592" s="262"/>
      <c r="M1592" s="263"/>
      <c r="N1592" s="264"/>
      <c r="O1592" s="264"/>
      <c r="P1592" s="264"/>
      <c r="Q1592" s="264"/>
      <c r="R1592" s="264"/>
      <c r="S1592" s="264"/>
      <c r="T1592" s="26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T1592" s="266" t="s">
        <v>217</v>
      </c>
      <c r="AU1592" s="266" t="s">
        <v>81</v>
      </c>
      <c r="AV1592" s="15" t="s">
        <v>79</v>
      </c>
      <c r="AW1592" s="15" t="s">
        <v>33</v>
      </c>
      <c r="AX1592" s="15" t="s">
        <v>72</v>
      </c>
      <c r="AY1592" s="266" t="s">
        <v>204</v>
      </c>
    </row>
    <row r="1593" s="13" customFormat="1">
      <c r="A1593" s="13"/>
      <c r="B1593" s="235"/>
      <c r="C1593" s="236"/>
      <c r="D1593" s="228" t="s">
        <v>217</v>
      </c>
      <c r="E1593" s="237" t="s">
        <v>19</v>
      </c>
      <c r="F1593" s="238" t="s">
        <v>1515</v>
      </c>
      <c r="G1593" s="236"/>
      <c r="H1593" s="239">
        <v>5.4400000000000004</v>
      </c>
      <c r="I1593" s="240"/>
      <c r="J1593" s="236"/>
      <c r="K1593" s="236"/>
      <c r="L1593" s="241"/>
      <c r="M1593" s="242"/>
      <c r="N1593" s="243"/>
      <c r="O1593" s="243"/>
      <c r="P1593" s="243"/>
      <c r="Q1593" s="243"/>
      <c r="R1593" s="243"/>
      <c r="S1593" s="243"/>
      <c r="T1593" s="244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5" t="s">
        <v>217</v>
      </c>
      <c r="AU1593" s="245" t="s">
        <v>81</v>
      </c>
      <c r="AV1593" s="13" t="s">
        <v>81</v>
      </c>
      <c r="AW1593" s="13" t="s">
        <v>33</v>
      </c>
      <c r="AX1593" s="13" t="s">
        <v>72</v>
      </c>
      <c r="AY1593" s="245" t="s">
        <v>204</v>
      </c>
    </row>
    <row r="1594" s="13" customFormat="1">
      <c r="A1594" s="13"/>
      <c r="B1594" s="235"/>
      <c r="C1594" s="236"/>
      <c r="D1594" s="228" t="s">
        <v>217</v>
      </c>
      <c r="E1594" s="237" t="s">
        <v>19</v>
      </c>
      <c r="F1594" s="238" t="s">
        <v>1516</v>
      </c>
      <c r="G1594" s="236"/>
      <c r="H1594" s="239">
        <v>5.7270000000000003</v>
      </c>
      <c r="I1594" s="240"/>
      <c r="J1594" s="236"/>
      <c r="K1594" s="236"/>
      <c r="L1594" s="241"/>
      <c r="M1594" s="242"/>
      <c r="N1594" s="243"/>
      <c r="O1594" s="243"/>
      <c r="P1594" s="243"/>
      <c r="Q1594" s="243"/>
      <c r="R1594" s="243"/>
      <c r="S1594" s="243"/>
      <c r="T1594" s="244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5" t="s">
        <v>217</v>
      </c>
      <c r="AU1594" s="245" t="s">
        <v>81</v>
      </c>
      <c r="AV1594" s="13" t="s">
        <v>81</v>
      </c>
      <c r="AW1594" s="13" t="s">
        <v>33</v>
      </c>
      <c r="AX1594" s="13" t="s">
        <v>72</v>
      </c>
      <c r="AY1594" s="245" t="s">
        <v>204</v>
      </c>
    </row>
    <row r="1595" s="16" customFormat="1">
      <c r="A1595" s="16"/>
      <c r="B1595" s="267"/>
      <c r="C1595" s="268"/>
      <c r="D1595" s="228" t="s">
        <v>217</v>
      </c>
      <c r="E1595" s="269" t="s">
        <v>19</v>
      </c>
      <c r="F1595" s="270" t="s">
        <v>268</v>
      </c>
      <c r="G1595" s="268"/>
      <c r="H1595" s="271">
        <v>11.167000000000002</v>
      </c>
      <c r="I1595" s="272"/>
      <c r="J1595" s="268"/>
      <c r="K1595" s="268"/>
      <c r="L1595" s="273"/>
      <c r="M1595" s="274"/>
      <c r="N1595" s="275"/>
      <c r="O1595" s="275"/>
      <c r="P1595" s="275"/>
      <c r="Q1595" s="275"/>
      <c r="R1595" s="275"/>
      <c r="S1595" s="275"/>
      <c r="T1595" s="276"/>
      <c r="U1595" s="16"/>
      <c r="V1595" s="16"/>
      <c r="W1595" s="16"/>
      <c r="X1595" s="16"/>
      <c r="Y1595" s="16"/>
      <c r="Z1595" s="16"/>
      <c r="AA1595" s="16"/>
      <c r="AB1595" s="16"/>
      <c r="AC1595" s="16"/>
      <c r="AD1595" s="16"/>
      <c r="AE1595" s="16"/>
      <c r="AT1595" s="277" t="s">
        <v>217</v>
      </c>
      <c r="AU1595" s="277" t="s">
        <v>81</v>
      </c>
      <c r="AV1595" s="16" t="s">
        <v>227</v>
      </c>
      <c r="AW1595" s="16" t="s">
        <v>33</v>
      </c>
      <c r="AX1595" s="16" t="s">
        <v>72</v>
      </c>
      <c r="AY1595" s="277" t="s">
        <v>204</v>
      </c>
    </row>
    <row r="1596" s="14" customFormat="1">
      <c r="A1596" s="14"/>
      <c r="B1596" s="246"/>
      <c r="C1596" s="247"/>
      <c r="D1596" s="228" t="s">
        <v>217</v>
      </c>
      <c r="E1596" s="248" t="s">
        <v>19</v>
      </c>
      <c r="F1596" s="249" t="s">
        <v>220</v>
      </c>
      <c r="G1596" s="247"/>
      <c r="H1596" s="250">
        <v>231.90500000000003</v>
      </c>
      <c r="I1596" s="251"/>
      <c r="J1596" s="247"/>
      <c r="K1596" s="247"/>
      <c r="L1596" s="252"/>
      <c r="M1596" s="253"/>
      <c r="N1596" s="254"/>
      <c r="O1596" s="254"/>
      <c r="P1596" s="254"/>
      <c r="Q1596" s="254"/>
      <c r="R1596" s="254"/>
      <c r="S1596" s="254"/>
      <c r="T1596" s="255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56" t="s">
        <v>217</v>
      </c>
      <c r="AU1596" s="256" t="s">
        <v>81</v>
      </c>
      <c r="AV1596" s="14" t="s">
        <v>211</v>
      </c>
      <c r="AW1596" s="14" t="s">
        <v>33</v>
      </c>
      <c r="AX1596" s="14" t="s">
        <v>79</v>
      </c>
      <c r="AY1596" s="256" t="s">
        <v>204</v>
      </c>
    </row>
    <row r="1597" s="2" customFormat="1" ht="16.5" customHeight="1">
      <c r="A1597" s="41"/>
      <c r="B1597" s="42"/>
      <c r="C1597" s="215" t="s">
        <v>1517</v>
      </c>
      <c r="D1597" s="215" t="s">
        <v>206</v>
      </c>
      <c r="E1597" s="216" t="s">
        <v>1518</v>
      </c>
      <c r="F1597" s="217" t="s">
        <v>1519</v>
      </c>
      <c r="G1597" s="218" t="s">
        <v>311</v>
      </c>
      <c r="H1597" s="219">
        <v>79.888999999999996</v>
      </c>
      <c r="I1597" s="220"/>
      <c r="J1597" s="221">
        <f>ROUND(I1597*H1597,2)</f>
        <v>0</v>
      </c>
      <c r="K1597" s="217" t="s">
        <v>210</v>
      </c>
      <c r="L1597" s="47"/>
      <c r="M1597" s="222" t="s">
        <v>19</v>
      </c>
      <c r="N1597" s="223" t="s">
        <v>43</v>
      </c>
      <c r="O1597" s="87"/>
      <c r="P1597" s="224">
        <f>O1597*H1597</f>
        <v>0</v>
      </c>
      <c r="Q1597" s="224">
        <v>1.05555</v>
      </c>
      <c r="R1597" s="224">
        <f>Q1597*H1597</f>
        <v>84.326833949999994</v>
      </c>
      <c r="S1597" s="224">
        <v>0</v>
      </c>
      <c r="T1597" s="225">
        <f>S1597*H1597</f>
        <v>0</v>
      </c>
      <c r="U1597" s="41"/>
      <c r="V1597" s="41"/>
      <c r="W1597" s="41"/>
      <c r="X1597" s="41"/>
      <c r="Y1597" s="41"/>
      <c r="Z1597" s="41"/>
      <c r="AA1597" s="41"/>
      <c r="AB1597" s="41"/>
      <c r="AC1597" s="41"/>
      <c r="AD1597" s="41"/>
      <c r="AE1597" s="41"/>
      <c r="AR1597" s="226" t="s">
        <v>211</v>
      </c>
      <c r="AT1597" s="226" t="s">
        <v>206</v>
      </c>
      <c r="AU1597" s="226" t="s">
        <v>81</v>
      </c>
      <c r="AY1597" s="20" t="s">
        <v>204</v>
      </c>
      <c r="BE1597" s="227">
        <f>IF(N1597="základní",J1597,0)</f>
        <v>0</v>
      </c>
      <c r="BF1597" s="227">
        <f>IF(N1597="snížená",J1597,0)</f>
        <v>0</v>
      </c>
      <c r="BG1597" s="227">
        <f>IF(N1597="zákl. přenesená",J1597,0)</f>
        <v>0</v>
      </c>
      <c r="BH1597" s="227">
        <f>IF(N1597="sníž. přenesená",J1597,0)</f>
        <v>0</v>
      </c>
      <c r="BI1597" s="227">
        <f>IF(N1597="nulová",J1597,0)</f>
        <v>0</v>
      </c>
      <c r="BJ1597" s="20" t="s">
        <v>79</v>
      </c>
      <c r="BK1597" s="227">
        <f>ROUND(I1597*H1597,2)</f>
        <v>0</v>
      </c>
      <c r="BL1597" s="20" t="s">
        <v>211</v>
      </c>
      <c r="BM1597" s="226" t="s">
        <v>1520</v>
      </c>
    </row>
    <row r="1598" s="2" customFormat="1">
      <c r="A1598" s="41"/>
      <c r="B1598" s="42"/>
      <c r="C1598" s="43"/>
      <c r="D1598" s="228" t="s">
        <v>213</v>
      </c>
      <c r="E1598" s="43"/>
      <c r="F1598" s="229" t="s">
        <v>1521</v>
      </c>
      <c r="G1598" s="43"/>
      <c r="H1598" s="43"/>
      <c r="I1598" s="230"/>
      <c r="J1598" s="43"/>
      <c r="K1598" s="43"/>
      <c r="L1598" s="47"/>
      <c r="M1598" s="231"/>
      <c r="N1598" s="232"/>
      <c r="O1598" s="87"/>
      <c r="P1598" s="87"/>
      <c r="Q1598" s="87"/>
      <c r="R1598" s="87"/>
      <c r="S1598" s="87"/>
      <c r="T1598" s="88"/>
      <c r="U1598" s="41"/>
      <c r="V1598" s="41"/>
      <c r="W1598" s="41"/>
      <c r="X1598" s="41"/>
      <c r="Y1598" s="41"/>
      <c r="Z1598" s="41"/>
      <c r="AA1598" s="41"/>
      <c r="AB1598" s="41"/>
      <c r="AC1598" s="41"/>
      <c r="AD1598" s="41"/>
      <c r="AE1598" s="41"/>
      <c r="AT1598" s="20" t="s">
        <v>213</v>
      </c>
      <c r="AU1598" s="20" t="s">
        <v>81</v>
      </c>
    </row>
    <row r="1599" s="2" customFormat="1">
      <c r="A1599" s="41"/>
      <c r="B1599" s="42"/>
      <c r="C1599" s="43"/>
      <c r="D1599" s="233" t="s">
        <v>215</v>
      </c>
      <c r="E1599" s="43"/>
      <c r="F1599" s="234" t="s">
        <v>1522</v>
      </c>
      <c r="G1599" s="43"/>
      <c r="H1599" s="43"/>
      <c r="I1599" s="230"/>
      <c r="J1599" s="43"/>
      <c r="K1599" s="43"/>
      <c r="L1599" s="47"/>
      <c r="M1599" s="231"/>
      <c r="N1599" s="232"/>
      <c r="O1599" s="87"/>
      <c r="P1599" s="87"/>
      <c r="Q1599" s="87"/>
      <c r="R1599" s="87"/>
      <c r="S1599" s="87"/>
      <c r="T1599" s="88"/>
      <c r="U1599" s="41"/>
      <c r="V1599" s="41"/>
      <c r="W1599" s="41"/>
      <c r="X1599" s="41"/>
      <c r="Y1599" s="41"/>
      <c r="Z1599" s="41"/>
      <c r="AA1599" s="41"/>
      <c r="AB1599" s="41"/>
      <c r="AC1599" s="41"/>
      <c r="AD1599" s="41"/>
      <c r="AE1599" s="41"/>
      <c r="AT1599" s="20" t="s">
        <v>215</v>
      </c>
      <c r="AU1599" s="20" t="s">
        <v>81</v>
      </c>
    </row>
    <row r="1600" s="15" customFormat="1">
      <c r="A1600" s="15"/>
      <c r="B1600" s="257"/>
      <c r="C1600" s="258"/>
      <c r="D1600" s="228" t="s">
        <v>217</v>
      </c>
      <c r="E1600" s="259" t="s">
        <v>19</v>
      </c>
      <c r="F1600" s="260" t="s">
        <v>516</v>
      </c>
      <c r="G1600" s="258"/>
      <c r="H1600" s="259" t="s">
        <v>19</v>
      </c>
      <c r="I1600" s="261"/>
      <c r="J1600" s="258"/>
      <c r="K1600" s="258"/>
      <c r="L1600" s="262"/>
      <c r="M1600" s="263"/>
      <c r="N1600" s="264"/>
      <c r="O1600" s="264"/>
      <c r="P1600" s="264"/>
      <c r="Q1600" s="264"/>
      <c r="R1600" s="264"/>
      <c r="S1600" s="264"/>
      <c r="T1600" s="265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66" t="s">
        <v>217</v>
      </c>
      <c r="AU1600" s="266" t="s">
        <v>81</v>
      </c>
      <c r="AV1600" s="15" t="s">
        <v>79</v>
      </c>
      <c r="AW1600" s="15" t="s">
        <v>33</v>
      </c>
      <c r="AX1600" s="15" t="s">
        <v>72</v>
      </c>
      <c r="AY1600" s="266" t="s">
        <v>204</v>
      </c>
    </row>
    <row r="1601" s="15" customFormat="1">
      <c r="A1601" s="15"/>
      <c r="B1601" s="257"/>
      <c r="C1601" s="258"/>
      <c r="D1601" s="228" t="s">
        <v>217</v>
      </c>
      <c r="E1601" s="259" t="s">
        <v>19</v>
      </c>
      <c r="F1601" s="260" t="s">
        <v>1351</v>
      </c>
      <c r="G1601" s="258"/>
      <c r="H1601" s="259" t="s">
        <v>19</v>
      </c>
      <c r="I1601" s="261"/>
      <c r="J1601" s="258"/>
      <c r="K1601" s="258"/>
      <c r="L1601" s="262"/>
      <c r="M1601" s="263"/>
      <c r="N1601" s="264"/>
      <c r="O1601" s="264"/>
      <c r="P1601" s="264"/>
      <c r="Q1601" s="264"/>
      <c r="R1601" s="264"/>
      <c r="S1601" s="264"/>
      <c r="T1601" s="265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T1601" s="266" t="s">
        <v>217</v>
      </c>
      <c r="AU1601" s="266" t="s">
        <v>81</v>
      </c>
      <c r="AV1601" s="15" t="s">
        <v>79</v>
      </c>
      <c r="AW1601" s="15" t="s">
        <v>33</v>
      </c>
      <c r="AX1601" s="15" t="s">
        <v>72</v>
      </c>
      <c r="AY1601" s="266" t="s">
        <v>204</v>
      </c>
    </row>
    <row r="1602" s="13" customFormat="1">
      <c r="A1602" s="13"/>
      <c r="B1602" s="235"/>
      <c r="C1602" s="236"/>
      <c r="D1602" s="228" t="s">
        <v>217</v>
      </c>
      <c r="E1602" s="237" t="s">
        <v>19</v>
      </c>
      <c r="F1602" s="238" t="s">
        <v>1523</v>
      </c>
      <c r="G1602" s="236"/>
      <c r="H1602" s="239">
        <v>14.775</v>
      </c>
      <c r="I1602" s="240"/>
      <c r="J1602" s="236"/>
      <c r="K1602" s="236"/>
      <c r="L1602" s="241"/>
      <c r="M1602" s="242"/>
      <c r="N1602" s="243"/>
      <c r="O1602" s="243"/>
      <c r="P1602" s="243"/>
      <c r="Q1602" s="243"/>
      <c r="R1602" s="243"/>
      <c r="S1602" s="243"/>
      <c r="T1602" s="244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5" t="s">
        <v>217</v>
      </c>
      <c r="AU1602" s="245" t="s">
        <v>81</v>
      </c>
      <c r="AV1602" s="13" t="s">
        <v>81</v>
      </c>
      <c r="AW1602" s="13" t="s">
        <v>33</v>
      </c>
      <c r="AX1602" s="13" t="s">
        <v>72</v>
      </c>
      <c r="AY1602" s="245" t="s">
        <v>204</v>
      </c>
    </row>
    <row r="1603" s="15" customFormat="1">
      <c r="A1603" s="15"/>
      <c r="B1603" s="257"/>
      <c r="C1603" s="258"/>
      <c r="D1603" s="228" t="s">
        <v>217</v>
      </c>
      <c r="E1603" s="259" t="s">
        <v>19</v>
      </c>
      <c r="F1603" s="260" t="s">
        <v>1315</v>
      </c>
      <c r="G1603" s="258"/>
      <c r="H1603" s="259" t="s">
        <v>19</v>
      </c>
      <c r="I1603" s="261"/>
      <c r="J1603" s="258"/>
      <c r="K1603" s="258"/>
      <c r="L1603" s="262"/>
      <c r="M1603" s="263"/>
      <c r="N1603" s="264"/>
      <c r="O1603" s="264"/>
      <c r="P1603" s="264"/>
      <c r="Q1603" s="264"/>
      <c r="R1603" s="264"/>
      <c r="S1603" s="264"/>
      <c r="T1603" s="265"/>
      <c r="U1603" s="15"/>
      <c r="V1603" s="15"/>
      <c r="W1603" s="15"/>
      <c r="X1603" s="15"/>
      <c r="Y1603" s="15"/>
      <c r="Z1603" s="15"/>
      <c r="AA1603" s="15"/>
      <c r="AB1603" s="15"/>
      <c r="AC1603" s="15"/>
      <c r="AD1603" s="15"/>
      <c r="AE1603" s="15"/>
      <c r="AT1603" s="266" t="s">
        <v>217</v>
      </c>
      <c r="AU1603" s="266" t="s">
        <v>81</v>
      </c>
      <c r="AV1603" s="15" t="s">
        <v>79</v>
      </c>
      <c r="AW1603" s="15" t="s">
        <v>33</v>
      </c>
      <c r="AX1603" s="15" t="s">
        <v>72</v>
      </c>
      <c r="AY1603" s="266" t="s">
        <v>204</v>
      </c>
    </row>
    <row r="1604" s="13" customFormat="1">
      <c r="A1604" s="13"/>
      <c r="B1604" s="235"/>
      <c r="C1604" s="236"/>
      <c r="D1604" s="228" t="s">
        <v>217</v>
      </c>
      <c r="E1604" s="237" t="s">
        <v>19</v>
      </c>
      <c r="F1604" s="238" t="s">
        <v>1524</v>
      </c>
      <c r="G1604" s="236"/>
      <c r="H1604" s="239">
        <v>18.533999999999999</v>
      </c>
      <c r="I1604" s="240"/>
      <c r="J1604" s="236"/>
      <c r="K1604" s="236"/>
      <c r="L1604" s="241"/>
      <c r="M1604" s="242"/>
      <c r="N1604" s="243"/>
      <c r="O1604" s="243"/>
      <c r="P1604" s="243"/>
      <c r="Q1604" s="243"/>
      <c r="R1604" s="243"/>
      <c r="S1604" s="243"/>
      <c r="T1604" s="244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5" t="s">
        <v>217</v>
      </c>
      <c r="AU1604" s="245" t="s">
        <v>81</v>
      </c>
      <c r="AV1604" s="13" t="s">
        <v>81</v>
      </c>
      <c r="AW1604" s="13" t="s">
        <v>33</v>
      </c>
      <c r="AX1604" s="13" t="s">
        <v>72</v>
      </c>
      <c r="AY1604" s="245" t="s">
        <v>204</v>
      </c>
    </row>
    <row r="1605" s="13" customFormat="1">
      <c r="A1605" s="13"/>
      <c r="B1605" s="235"/>
      <c r="C1605" s="236"/>
      <c r="D1605" s="228" t="s">
        <v>217</v>
      </c>
      <c r="E1605" s="237" t="s">
        <v>19</v>
      </c>
      <c r="F1605" s="238" t="s">
        <v>1525</v>
      </c>
      <c r="G1605" s="236"/>
      <c r="H1605" s="239">
        <v>4.3639999999999999</v>
      </c>
      <c r="I1605" s="240"/>
      <c r="J1605" s="236"/>
      <c r="K1605" s="236"/>
      <c r="L1605" s="241"/>
      <c r="M1605" s="242"/>
      <c r="N1605" s="243"/>
      <c r="O1605" s="243"/>
      <c r="P1605" s="243"/>
      <c r="Q1605" s="243"/>
      <c r="R1605" s="243"/>
      <c r="S1605" s="243"/>
      <c r="T1605" s="244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5" t="s">
        <v>217</v>
      </c>
      <c r="AU1605" s="245" t="s">
        <v>81</v>
      </c>
      <c r="AV1605" s="13" t="s">
        <v>81</v>
      </c>
      <c r="AW1605" s="13" t="s">
        <v>33</v>
      </c>
      <c r="AX1605" s="13" t="s">
        <v>72</v>
      </c>
      <c r="AY1605" s="245" t="s">
        <v>204</v>
      </c>
    </row>
    <row r="1606" s="15" customFormat="1">
      <c r="A1606" s="15"/>
      <c r="B1606" s="257"/>
      <c r="C1606" s="258"/>
      <c r="D1606" s="228" t="s">
        <v>217</v>
      </c>
      <c r="E1606" s="259" t="s">
        <v>19</v>
      </c>
      <c r="F1606" s="260" t="s">
        <v>1334</v>
      </c>
      <c r="G1606" s="258"/>
      <c r="H1606" s="259" t="s">
        <v>19</v>
      </c>
      <c r="I1606" s="261"/>
      <c r="J1606" s="258"/>
      <c r="K1606" s="258"/>
      <c r="L1606" s="262"/>
      <c r="M1606" s="263"/>
      <c r="N1606" s="264"/>
      <c r="O1606" s="264"/>
      <c r="P1606" s="264"/>
      <c r="Q1606" s="264"/>
      <c r="R1606" s="264"/>
      <c r="S1606" s="264"/>
      <c r="T1606" s="265"/>
      <c r="U1606" s="15"/>
      <c r="V1606" s="15"/>
      <c r="W1606" s="15"/>
      <c r="X1606" s="15"/>
      <c r="Y1606" s="15"/>
      <c r="Z1606" s="15"/>
      <c r="AA1606" s="15"/>
      <c r="AB1606" s="15"/>
      <c r="AC1606" s="15"/>
      <c r="AD1606" s="15"/>
      <c r="AE1606" s="15"/>
      <c r="AT1606" s="266" t="s">
        <v>217</v>
      </c>
      <c r="AU1606" s="266" t="s">
        <v>81</v>
      </c>
      <c r="AV1606" s="15" t="s">
        <v>79</v>
      </c>
      <c r="AW1606" s="15" t="s">
        <v>33</v>
      </c>
      <c r="AX1606" s="15" t="s">
        <v>72</v>
      </c>
      <c r="AY1606" s="266" t="s">
        <v>204</v>
      </c>
    </row>
    <row r="1607" s="13" customFormat="1">
      <c r="A1607" s="13"/>
      <c r="B1607" s="235"/>
      <c r="C1607" s="236"/>
      <c r="D1607" s="228" t="s">
        <v>217</v>
      </c>
      <c r="E1607" s="237" t="s">
        <v>19</v>
      </c>
      <c r="F1607" s="238" t="s">
        <v>1526</v>
      </c>
      <c r="G1607" s="236"/>
      <c r="H1607" s="239">
        <v>20.760000000000002</v>
      </c>
      <c r="I1607" s="240"/>
      <c r="J1607" s="236"/>
      <c r="K1607" s="236"/>
      <c r="L1607" s="241"/>
      <c r="M1607" s="242"/>
      <c r="N1607" s="243"/>
      <c r="O1607" s="243"/>
      <c r="P1607" s="243"/>
      <c r="Q1607" s="243"/>
      <c r="R1607" s="243"/>
      <c r="S1607" s="243"/>
      <c r="T1607" s="244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5" t="s">
        <v>217</v>
      </c>
      <c r="AU1607" s="245" t="s">
        <v>81</v>
      </c>
      <c r="AV1607" s="13" t="s">
        <v>81</v>
      </c>
      <c r="AW1607" s="13" t="s">
        <v>33</v>
      </c>
      <c r="AX1607" s="13" t="s">
        <v>72</v>
      </c>
      <c r="AY1607" s="245" t="s">
        <v>204</v>
      </c>
    </row>
    <row r="1608" s="15" customFormat="1">
      <c r="A1608" s="15"/>
      <c r="B1608" s="257"/>
      <c r="C1608" s="258"/>
      <c r="D1608" s="228" t="s">
        <v>217</v>
      </c>
      <c r="E1608" s="259" t="s">
        <v>19</v>
      </c>
      <c r="F1608" s="260" t="s">
        <v>1527</v>
      </c>
      <c r="G1608" s="258"/>
      <c r="H1608" s="259" t="s">
        <v>19</v>
      </c>
      <c r="I1608" s="261"/>
      <c r="J1608" s="258"/>
      <c r="K1608" s="258"/>
      <c r="L1608" s="262"/>
      <c r="M1608" s="263"/>
      <c r="N1608" s="264"/>
      <c r="O1608" s="264"/>
      <c r="P1608" s="264"/>
      <c r="Q1608" s="264"/>
      <c r="R1608" s="264"/>
      <c r="S1608" s="264"/>
      <c r="T1608" s="265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T1608" s="266" t="s">
        <v>217</v>
      </c>
      <c r="AU1608" s="266" t="s">
        <v>81</v>
      </c>
      <c r="AV1608" s="15" t="s">
        <v>79</v>
      </c>
      <c r="AW1608" s="15" t="s">
        <v>33</v>
      </c>
      <c r="AX1608" s="15" t="s">
        <v>72</v>
      </c>
      <c r="AY1608" s="266" t="s">
        <v>204</v>
      </c>
    </row>
    <row r="1609" s="13" customFormat="1">
      <c r="A1609" s="13"/>
      <c r="B1609" s="235"/>
      <c r="C1609" s="236"/>
      <c r="D1609" s="228" t="s">
        <v>217</v>
      </c>
      <c r="E1609" s="237" t="s">
        <v>19</v>
      </c>
      <c r="F1609" s="238" t="s">
        <v>1528</v>
      </c>
      <c r="G1609" s="236"/>
      <c r="H1609" s="239">
        <v>21.456</v>
      </c>
      <c r="I1609" s="240"/>
      <c r="J1609" s="236"/>
      <c r="K1609" s="236"/>
      <c r="L1609" s="241"/>
      <c r="M1609" s="242"/>
      <c r="N1609" s="243"/>
      <c r="O1609" s="243"/>
      <c r="P1609" s="243"/>
      <c r="Q1609" s="243"/>
      <c r="R1609" s="243"/>
      <c r="S1609" s="243"/>
      <c r="T1609" s="244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5" t="s">
        <v>217</v>
      </c>
      <c r="AU1609" s="245" t="s">
        <v>81</v>
      </c>
      <c r="AV1609" s="13" t="s">
        <v>81</v>
      </c>
      <c r="AW1609" s="13" t="s">
        <v>33</v>
      </c>
      <c r="AX1609" s="13" t="s">
        <v>72</v>
      </c>
      <c r="AY1609" s="245" t="s">
        <v>204</v>
      </c>
    </row>
    <row r="1610" s="14" customFormat="1">
      <c r="A1610" s="14"/>
      <c r="B1610" s="246"/>
      <c r="C1610" s="247"/>
      <c r="D1610" s="228" t="s">
        <v>217</v>
      </c>
      <c r="E1610" s="248" t="s">
        <v>19</v>
      </c>
      <c r="F1610" s="249" t="s">
        <v>220</v>
      </c>
      <c r="G1610" s="247"/>
      <c r="H1610" s="250">
        <v>79.888999999999996</v>
      </c>
      <c r="I1610" s="251"/>
      <c r="J1610" s="247"/>
      <c r="K1610" s="247"/>
      <c r="L1610" s="252"/>
      <c r="M1610" s="253"/>
      <c r="N1610" s="254"/>
      <c r="O1610" s="254"/>
      <c r="P1610" s="254"/>
      <c r="Q1610" s="254"/>
      <c r="R1610" s="254"/>
      <c r="S1610" s="254"/>
      <c r="T1610" s="255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6" t="s">
        <v>217</v>
      </c>
      <c r="AU1610" s="256" t="s">
        <v>81</v>
      </c>
      <c r="AV1610" s="14" t="s">
        <v>211</v>
      </c>
      <c r="AW1610" s="14" t="s">
        <v>33</v>
      </c>
      <c r="AX1610" s="14" t="s">
        <v>79</v>
      </c>
      <c r="AY1610" s="256" t="s">
        <v>204</v>
      </c>
    </row>
    <row r="1611" s="2" customFormat="1" ht="24.15" customHeight="1">
      <c r="A1611" s="41"/>
      <c r="B1611" s="42"/>
      <c r="C1611" s="215" t="s">
        <v>1529</v>
      </c>
      <c r="D1611" s="215" t="s">
        <v>206</v>
      </c>
      <c r="E1611" s="216" t="s">
        <v>1530</v>
      </c>
      <c r="F1611" s="217" t="s">
        <v>1531</v>
      </c>
      <c r="G1611" s="218" t="s">
        <v>209</v>
      </c>
      <c r="H1611" s="219">
        <v>100</v>
      </c>
      <c r="I1611" s="220"/>
      <c r="J1611" s="221">
        <f>ROUND(I1611*H1611,2)</f>
        <v>0</v>
      </c>
      <c r="K1611" s="217" t="s">
        <v>19</v>
      </c>
      <c r="L1611" s="47"/>
      <c r="M1611" s="222" t="s">
        <v>19</v>
      </c>
      <c r="N1611" s="223" t="s">
        <v>43</v>
      </c>
      <c r="O1611" s="87"/>
      <c r="P1611" s="224">
        <f>O1611*H1611</f>
        <v>0</v>
      </c>
      <c r="Q1611" s="224">
        <v>0</v>
      </c>
      <c r="R1611" s="224">
        <f>Q1611*H1611</f>
        <v>0</v>
      </c>
      <c r="S1611" s="224">
        <v>0</v>
      </c>
      <c r="T1611" s="225">
        <f>S1611*H1611</f>
        <v>0</v>
      </c>
      <c r="U1611" s="41"/>
      <c r="V1611" s="41"/>
      <c r="W1611" s="41"/>
      <c r="X1611" s="41"/>
      <c r="Y1611" s="41"/>
      <c r="Z1611" s="41"/>
      <c r="AA1611" s="41"/>
      <c r="AB1611" s="41"/>
      <c r="AC1611" s="41"/>
      <c r="AD1611" s="41"/>
      <c r="AE1611" s="41"/>
      <c r="AR1611" s="226" t="s">
        <v>211</v>
      </c>
      <c r="AT1611" s="226" t="s">
        <v>206</v>
      </c>
      <c r="AU1611" s="226" t="s">
        <v>81</v>
      </c>
      <c r="AY1611" s="20" t="s">
        <v>204</v>
      </c>
      <c r="BE1611" s="227">
        <f>IF(N1611="základní",J1611,0)</f>
        <v>0</v>
      </c>
      <c r="BF1611" s="227">
        <f>IF(N1611="snížená",J1611,0)</f>
        <v>0</v>
      </c>
      <c r="BG1611" s="227">
        <f>IF(N1611="zákl. přenesená",J1611,0)</f>
        <v>0</v>
      </c>
      <c r="BH1611" s="227">
        <f>IF(N1611="sníž. přenesená",J1611,0)</f>
        <v>0</v>
      </c>
      <c r="BI1611" s="227">
        <f>IF(N1611="nulová",J1611,0)</f>
        <v>0</v>
      </c>
      <c r="BJ1611" s="20" t="s">
        <v>79</v>
      </c>
      <c r="BK1611" s="227">
        <f>ROUND(I1611*H1611,2)</f>
        <v>0</v>
      </c>
      <c r="BL1611" s="20" t="s">
        <v>211</v>
      </c>
      <c r="BM1611" s="226" t="s">
        <v>1532</v>
      </c>
    </row>
    <row r="1612" s="2" customFormat="1">
      <c r="A1612" s="41"/>
      <c r="B1612" s="42"/>
      <c r="C1612" s="43"/>
      <c r="D1612" s="228" t="s">
        <v>213</v>
      </c>
      <c r="E1612" s="43"/>
      <c r="F1612" s="229" t="s">
        <v>1531</v>
      </c>
      <c r="G1612" s="43"/>
      <c r="H1612" s="43"/>
      <c r="I1612" s="230"/>
      <c r="J1612" s="43"/>
      <c r="K1612" s="43"/>
      <c r="L1612" s="47"/>
      <c r="M1612" s="231"/>
      <c r="N1612" s="232"/>
      <c r="O1612" s="87"/>
      <c r="P1612" s="87"/>
      <c r="Q1612" s="87"/>
      <c r="R1612" s="87"/>
      <c r="S1612" s="87"/>
      <c r="T1612" s="88"/>
      <c r="U1612" s="41"/>
      <c r="V1612" s="41"/>
      <c r="W1612" s="41"/>
      <c r="X1612" s="41"/>
      <c r="Y1612" s="41"/>
      <c r="Z1612" s="41"/>
      <c r="AA1612" s="41"/>
      <c r="AB1612" s="41"/>
      <c r="AC1612" s="41"/>
      <c r="AD1612" s="41"/>
      <c r="AE1612" s="41"/>
      <c r="AT1612" s="20" t="s">
        <v>213</v>
      </c>
      <c r="AU1612" s="20" t="s">
        <v>81</v>
      </c>
    </row>
    <row r="1613" s="13" customFormat="1">
      <c r="A1613" s="13"/>
      <c r="B1613" s="235"/>
      <c r="C1613" s="236"/>
      <c r="D1613" s="228" t="s">
        <v>217</v>
      </c>
      <c r="E1613" s="237" t="s">
        <v>19</v>
      </c>
      <c r="F1613" s="238" t="s">
        <v>1533</v>
      </c>
      <c r="G1613" s="236"/>
      <c r="H1613" s="239">
        <v>100</v>
      </c>
      <c r="I1613" s="240"/>
      <c r="J1613" s="236"/>
      <c r="K1613" s="236"/>
      <c r="L1613" s="241"/>
      <c r="M1613" s="242"/>
      <c r="N1613" s="243"/>
      <c r="O1613" s="243"/>
      <c r="P1613" s="243"/>
      <c r="Q1613" s="243"/>
      <c r="R1613" s="243"/>
      <c r="S1613" s="243"/>
      <c r="T1613" s="244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5" t="s">
        <v>217</v>
      </c>
      <c r="AU1613" s="245" t="s">
        <v>81</v>
      </c>
      <c r="AV1613" s="13" t="s">
        <v>81</v>
      </c>
      <c r="AW1613" s="13" t="s">
        <v>33</v>
      </c>
      <c r="AX1613" s="13" t="s">
        <v>79</v>
      </c>
      <c r="AY1613" s="245" t="s">
        <v>204</v>
      </c>
    </row>
    <row r="1614" s="2" customFormat="1" ht="37.8" customHeight="1">
      <c r="A1614" s="41"/>
      <c r="B1614" s="42"/>
      <c r="C1614" s="215" t="s">
        <v>1534</v>
      </c>
      <c r="D1614" s="215" t="s">
        <v>206</v>
      </c>
      <c r="E1614" s="216" t="s">
        <v>1535</v>
      </c>
      <c r="F1614" s="217" t="s">
        <v>1536</v>
      </c>
      <c r="G1614" s="218" t="s">
        <v>1035</v>
      </c>
      <c r="H1614" s="219">
        <v>1</v>
      </c>
      <c r="I1614" s="220"/>
      <c r="J1614" s="221">
        <f>ROUND(I1614*H1614,2)</f>
        <v>0</v>
      </c>
      <c r="K1614" s="217" t="s">
        <v>19</v>
      </c>
      <c r="L1614" s="47"/>
      <c r="M1614" s="222" t="s">
        <v>19</v>
      </c>
      <c r="N1614" s="223" t="s">
        <v>43</v>
      </c>
      <c r="O1614" s="87"/>
      <c r="P1614" s="224">
        <f>O1614*H1614</f>
        <v>0</v>
      </c>
      <c r="Q1614" s="224">
        <v>1.333</v>
      </c>
      <c r="R1614" s="224">
        <f>Q1614*H1614</f>
        <v>1.333</v>
      </c>
      <c r="S1614" s="224">
        <v>0</v>
      </c>
      <c r="T1614" s="225">
        <f>S1614*H1614</f>
        <v>0</v>
      </c>
      <c r="U1614" s="41"/>
      <c r="V1614" s="41"/>
      <c r="W1614" s="41"/>
      <c r="X1614" s="41"/>
      <c r="Y1614" s="41"/>
      <c r="Z1614" s="41"/>
      <c r="AA1614" s="41"/>
      <c r="AB1614" s="41"/>
      <c r="AC1614" s="41"/>
      <c r="AD1614" s="41"/>
      <c r="AE1614" s="41"/>
      <c r="AR1614" s="226" t="s">
        <v>211</v>
      </c>
      <c r="AT1614" s="226" t="s">
        <v>206</v>
      </c>
      <c r="AU1614" s="226" t="s">
        <v>81</v>
      </c>
      <c r="AY1614" s="20" t="s">
        <v>204</v>
      </c>
      <c r="BE1614" s="227">
        <f>IF(N1614="základní",J1614,0)</f>
        <v>0</v>
      </c>
      <c r="BF1614" s="227">
        <f>IF(N1614="snížená",J1614,0)</f>
        <v>0</v>
      </c>
      <c r="BG1614" s="227">
        <f>IF(N1614="zákl. přenesená",J1614,0)</f>
        <v>0</v>
      </c>
      <c r="BH1614" s="227">
        <f>IF(N1614="sníž. přenesená",J1614,0)</f>
        <v>0</v>
      </c>
      <c r="BI1614" s="227">
        <f>IF(N1614="nulová",J1614,0)</f>
        <v>0</v>
      </c>
      <c r="BJ1614" s="20" t="s">
        <v>79</v>
      </c>
      <c r="BK1614" s="227">
        <f>ROUND(I1614*H1614,2)</f>
        <v>0</v>
      </c>
      <c r="BL1614" s="20" t="s">
        <v>211</v>
      </c>
      <c r="BM1614" s="226" t="s">
        <v>1537</v>
      </c>
    </row>
    <row r="1615" s="2" customFormat="1">
      <c r="A1615" s="41"/>
      <c r="B1615" s="42"/>
      <c r="C1615" s="43"/>
      <c r="D1615" s="228" t="s">
        <v>213</v>
      </c>
      <c r="E1615" s="43"/>
      <c r="F1615" s="229" t="s">
        <v>1536</v>
      </c>
      <c r="G1615" s="43"/>
      <c r="H1615" s="43"/>
      <c r="I1615" s="230"/>
      <c r="J1615" s="43"/>
      <c r="K1615" s="43"/>
      <c r="L1615" s="47"/>
      <c r="M1615" s="231"/>
      <c r="N1615" s="232"/>
      <c r="O1615" s="87"/>
      <c r="P1615" s="87"/>
      <c r="Q1615" s="87"/>
      <c r="R1615" s="87"/>
      <c r="S1615" s="87"/>
      <c r="T1615" s="88"/>
      <c r="U1615" s="41"/>
      <c r="V1615" s="41"/>
      <c r="W1615" s="41"/>
      <c r="X1615" s="41"/>
      <c r="Y1615" s="41"/>
      <c r="Z1615" s="41"/>
      <c r="AA1615" s="41"/>
      <c r="AB1615" s="41"/>
      <c r="AC1615" s="41"/>
      <c r="AD1615" s="41"/>
      <c r="AE1615" s="41"/>
      <c r="AT1615" s="20" t="s">
        <v>213</v>
      </c>
      <c r="AU1615" s="20" t="s">
        <v>81</v>
      </c>
    </row>
    <row r="1616" s="15" customFormat="1">
      <c r="A1616" s="15"/>
      <c r="B1616" s="257"/>
      <c r="C1616" s="258"/>
      <c r="D1616" s="228" t="s">
        <v>217</v>
      </c>
      <c r="E1616" s="259" t="s">
        <v>19</v>
      </c>
      <c r="F1616" s="260" t="s">
        <v>516</v>
      </c>
      <c r="G1616" s="258"/>
      <c r="H1616" s="259" t="s">
        <v>19</v>
      </c>
      <c r="I1616" s="261"/>
      <c r="J1616" s="258"/>
      <c r="K1616" s="258"/>
      <c r="L1616" s="262"/>
      <c r="M1616" s="263"/>
      <c r="N1616" s="264"/>
      <c r="O1616" s="264"/>
      <c r="P1616" s="264"/>
      <c r="Q1616" s="264"/>
      <c r="R1616" s="264"/>
      <c r="S1616" s="264"/>
      <c r="T1616" s="265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66" t="s">
        <v>217</v>
      </c>
      <c r="AU1616" s="266" t="s">
        <v>81</v>
      </c>
      <c r="AV1616" s="15" t="s">
        <v>79</v>
      </c>
      <c r="AW1616" s="15" t="s">
        <v>33</v>
      </c>
      <c r="AX1616" s="15" t="s">
        <v>72</v>
      </c>
      <c r="AY1616" s="266" t="s">
        <v>204</v>
      </c>
    </row>
    <row r="1617" s="13" customFormat="1">
      <c r="A1617" s="13"/>
      <c r="B1617" s="235"/>
      <c r="C1617" s="236"/>
      <c r="D1617" s="228" t="s">
        <v>217</v>
      </c>
      <c r="E1617" s="237" t="s">
        <v>19</v>
      </c>
      <c r="F1617" s="238" t="s">
        <v>1538</v>
      </c>
      <c r="G1617" s="236"/>
      <c r="H1617" s="239">
        <v>1</v>
      </c>
      <c r="I1617" s="240"/>
      <c r="J1617" s="236"/>
      <c r="K1617" s="236"/>
      <c r="L1617" s="241"/>
      <c r="M1617" s="242"/>
      <c r="N1617" s="243"/>
      <c r="O1617" s="243"/>
      <c r="P1617" s="243"/>
      <c r="Q1617" s="243"/>
      <c r="R1617" s="243"/>
      <c r="S1617" s="243"/>
      <c r="T1617" s="244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5" t="s">
        <v>217</v>
      </c>
      <c r="AU1617" s="245" t="s">
        <v>81</v>
      </c>
      <c r="AV1617" s="13" t="s">
        <v>81</v>
      </c>
      <c r="AW1617" s="13" t="s">
        <v>33</v>
      </c>
      <c r="AX1617" s="13" t="s">
        <v>79</v>
      </c>
      <c r="AY1617" s="245" t="s">
        <v>204</v>
      </c>
    </row>
    <row r="1618" s="2" customFormat="1" ht="37.8" customHeight="1">
      <c r="A1618" s="41"/>
      <c r="B1618" s="42"/>
      <c r="C1618" s="215" t="s">
        <v>1539</v>
      </c>
      <c r="D1618" s="215" t="s">
        <v>206</v>
      </c>
      <c r="E1618" s="216" t="s">
        <v>1540</v>
      </c>
      <c r="F1618" s="217" t="s">
        <v>1541</v>
      </c>
      <c r="G1618" s="218" t="s">
        <v>1035</v>
      </c>
      <c r="H1618" s="219">
        <v>1</v>
      </c>
      <c r="I1618" s="220"/>
      <c r="J1618" s="221">
        <f>ROUND(I1618*H1618,2)</f>
        <v>0</v>
      </c>
      <c r="K1618" s="217" t="s">
        <v>19</v>
      </c>
      <c r="L1618" s="47"/>
      <c r="M1618" s="222" t="s">
        <v>19</v>
      </c>
      <c r="N1618" s="223" t="s">
        <v>43</v>
      </c>
      <c r="O1618" s="87"/>
      <c r="P1618" s="224">
        <f>O1618*H1618</f>
        <v>0</v>
      </c>
      <c r="Q1618" s="224">
        <v>1.413</v>
      </c>
      <c r="R1618" s="224">
        <f>Q1618*H1618</f>
        <v>1.413</v>
      </c>
      <c r="S1618" s="224">
        <v>0</v>
      </c>
      <c r="T1618" s="225">
        <f>S1618*H1618</f>
        <v>0</v>
      </c>
      <c r="U1618" s="41"/>
      <c r="V1618" s="41"/>
      <c r="W1618" s="41"/>
      <c r="X1618" s="41"/>
      <c r="Y1618" s="41"/>
      <c r="Z1618" s="41"/>
      <c r="AA1618" s="41"/>
      <c r="AB1618" s="41"/>
      <c r="AC1618" s="41"/>
      <c r="AD1618" s="41"/>
      <c r="AE1618" s="41"/>
      <c r="AR1618" s="226" t="s">
        <v>211</v>
      </c>
      <c r="AT1618" s="226" t="s">
        <v>206</v>
      </c>
      <c r="AU1618" s="226" t="s">
        <v>81</v>
      </c>
      <c r="AY1618" s="20" t="s">
        <v>204</v>
      </c>
      <c r="BE1618" s="227">
        <f>IF(N1618="základní",J1618,0)</f>
        <v>0</v>
      </c>
      <c r="BF1618" s="227">
        <f>IF(N1618="snížená",J1618,0)</f>
        <v>0</v>
      </c>
      <c r="BG1618" s="227">
        <f>IF(N1618="zákl. přenesená",J1618,0)</f>
        <v>0</v>
      </c>
      <c r="BH1618" s="227">
        <f>IF(N1618="sníž. přenesená",J1618,0)</f>
        <v>0</v>
      </c>
      <c r="BI1618" s="227">
        <f>IF(N1618="nulová",J1618,0)</f>
        <v>0</v>
      </c>
      <c r="BJ1618" s="20" t="s">
        <v>79</v>
      </c>
      <c r="BK1618" s="227">
        <f>ROUND(I1618*H1618,2)</f>
        <v>0</v>
      </c>
      <c r="BL1618" s="20" t="s">
        <v>211</v>
      </c>
      <c r="BM1618" s="226" t="s">
        <v>1542</v>
      </c>
    </row>
    <row r="1619" s="2" customFormat="1">
      <c r="A1619" s="41"/>
      <c r="B1619" s="42"/>
      <c r="C1619" s="43"/>
      <c r="D1619" s="228" t="s">
        <v>213</v>
      </c>
      <c r="E1619" s="43"/>
      <c r="F1619" s="229" t="s">
        <v>1541</v>
      </c>
      <c r="G1619" s="43"/>
      <c r="H1619" s="43"/>
      <c r="I1619" s="230"/>
      <c r="J1619" s="43"/>
      <c r="K1619" s="43"/>
      <c r="L1619" s="47"/>
      <c r="M1619" s="231"/>
      <c r="N1619" s="232"/>
      <c r="O1619" s="87"/>
      <c r="P1619" s="87"/>
      <c r="Q1619" s="87"/>
      <c r="R1619" s="87"/>
      <c r="S1619" s="87"/>
      <c r="T1619" s="88"/>
      <c r="U1619" s="41"/>
      <c r="V1619" s="41"/>
      <c r="W1619" s="41"/>
      <c r="X1619" s="41"/>
      <c r="Y1619" s="41"/>
      <c r="Z1619" s="41"/>
      <c r="AA1619" s="41"/>
      <c r="AB1619" s="41"/>
      <c r="AC1619" s="41"/>
      <c r="AD1619" s="41"/>
      <c r="AE1619" s="41"/>
      <c r="AT1619" s="20" t="s">
        <v>213</v>
      </c>
      <c r="AU1619" s="20" t="s">
        <v>81</v>
      </c>
    </row>
    <row r="1620" s="15" customFormat="1">
      <c r="A1620" s="15"/>
      <c r="B1620" s="257"/>
      <c r="C1620" s="258"/>
      <c r="D1620" s="228" t="s">
        <v>217</v>
      </c>
      <c r="E1620" s="259" t="s">
        <v>19</v>
      </c>
      <c r="F1620" s="260" t="s">
        <v>516</v>
      </c>
      <c r="G1620" s="258"/>
      <c r="H1620" s="259" t="s">
        <v>19</v>
      </c>
      <c r="I1620" s="261"/>
      <c r="J1620" s="258"/>
      <c r="K1620" s="258"/>
      <c r="L1620" s="262"/>
      <c r="M1620" s="263"/>
      <c r="N1620" s="264"/>
      <c r="O1620" s="264"/>
      <c r="P1620" s="264"/>
      <c r="Q1620" s="264"/>
      <c r="R1620" s="264"/>
      <c r="S1620" s="264"/>
      <c r="T1620" s="265"/>
      <c r="U1620" s="15"/>
      <c r="V1620" s="15"/>
      <c r="W1620" s="15"/>
      <c r="X1620" s="15"/>
      <c r="Y1620" s="15"/>
      <c r="Z1620" s="15"/>
      <c r="AA1620" s="15"/>
      <c r="AB1620" s="15"/>
      <c r="AC1620" s="15"/>
      <c r="AD1620" s="15"/>
      <c r="AE1620" s="15"/>
      <c r="AT1620" s="266" t="s">
        <v>217</v>
      </c>
      <c r="AU1620" s="266" t="s">
        <v>81</v>
      </c>
      <c r="AV1620" s="15" t="s">
        <v>79</v>
      </c>
      <c r="AW1620" s="15" t="s">
        <v>33</v>
      </c>
      <c r="AX1620" s="15" t="s">
        <v>72</v>
      </c>
      <c r="AY1620" s="266" t="s">
        <v>204</v>
      </c>
    </row>
    <row r="1621" s="13" customFormat="1">
      <c r="A1621" s="13"/>
      <c r="B1621" s="235"/>
      <c r="C1621" s="236"/>
      <c r="D1621" s="228" t="s">
        <v>217</v>
      </c>
      <c r="E1621" s="237" t="s">
        <v>19</v>
      </c>
      <c r="F1621" s="238" t="s">
        <v>1543</v>
      </c>
      <c r="G1621" s="236"/>
      <c r="H1621" s="239">
        <v>1</v>
      </c>
      <c r="I1621" s="240"/>
      <c r="J1621" s="236"/>
      <c r="K1621" s="236"/>
      <c r="L1621" s="241"/>
      <c r="M1621" s="242"/>
      <c r="N1621" s="243"/>
      <c r="O1621" s="243"/>
      <c r="P1621" s="243"/>
      <c r="Q1621" s="243"/>
      <c r="R1621" s="243"/>
      <c r="S1621" s="243"/>
      <c r="T1621" s="244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5" t="s">
        <v>217</v>
      </c>
      <c r="AU1621" s="245" t="s">
        <v>81</v>
      </c>
      <c r="AV1621" s="13" t="s">
        <v>81</v>
      </c>
      <c r="AW1621" s="13" t="s">
        <v>33</v>
      </c>
      <c r="AX1621" s="13" t="s">
        <v>79</v>
      </c>
      <c r="AY1621" s="245" t="s">
        <v>204</v>
      </c>
    </row>
    <row r="1622" s="2" customFormat="1" ht="37.8" customHeight="1">
      <c r="A1622" s="41"/>
      <c r="B1622" s="42"/>
      <c r="C1622" s="215" t="s">
        <v>1544</v>
      </c>
      <c r="D1622" s="215" t="s">
        <v>206</v>
      </c>
      <c r="E1622" s="216" t="s">
        <v>1545</v>
      </c>
      <c r="F1622" s="217" t="s">
        <v>1546</v>
      </c>
      <c r="G1622" s="218" t="s">
        <v>1035</v>
      </c>
      <c r="H1622" s="219">
        <v>1</v>
      </c>
      <c r="I1622" s="220"/>
      <c r="J1622" s="221">
        <f>ROUND(I1622*H1622,2)</f>
        <v>0</v>
      </c>
      <c r="K1622" s="217" t="s">
        <v>19</v>
      </c>
      <c r="L1622" s="47"/>
      <c r="M1622" s="222" t="s">
        <v>19</v>
      </c>
      <c r="N1622" s="223" t="s">
        <v>43</v>
      </c>
      <c r="O1622" s="87"/>
      <c r="P1622" s="224">
        <f>O1622*H1622</f>
        <v>0</v>
      </c>
      <c r="Q1622" s="224">
        <v>1.4970000000000001</v>
      </c>
      <c r="R1622" s="224">
        <f>Q1622*H1622</f>
        <v>1.4970000000000001</v>
      </c>
      <c r="S1622" s="224">
        <v>0</v>
      </c>
      <c r="T1622" s="225">
        <f>S1622*H1622</f>
        <v>0</v>
      </c>
      <c r="U1622" s="41"/>
      <c r="V1622" s="41"/>
      <c r="W1622" s="41"/>
      <c r="X1622" s="41"/>
      <c r="Y1622" s="41"/>
      <c r="Z1622" s="41"/>
      <c r="AA1622" s="41"/>
      <c r="AB1622" s="41"/>
      <c r="AC1622" s="41"/>
      <c r="AD1622" s="41"/>
      <c r="AE1622" s="41"/>
      <c r="AR1622" s="226" t="s">
        <v>211</v>
      </c>
      <c r="AT1622" s="226" t="s">
        <v>206</v>
      </c>
      <c r="AU1622" s="226" t="s">
        <v>81</v>
      </c>
      <c r="AY1622" s="20" t="s">
        <v>204</v>
      </c>
      <c r="BE1622" s="227">
        <f>IF(N1622="základní",J1622,0)</f>
        <v>0</v>
      </c>
      <c r="BF1622" s="227">
        <f>IF(N1622="snížená",J1622,0)</f>
        <v>0</v>
      </c>
      <c r="BG1622" s="227">
        <f>IF(N1622="zákl. přenesená",J1622,0)</f>
        <v>0</v>
      </c>
      <c r="BH1622" s="227">
        <f>IF(N1622="sníž. přenesená",J1622,0)</f>
        <v>0</v>
      </c>
      <c r="BI1622" s="227">
        <f>IF(N1622="nulová",J1622,0)</f>
        <v>0</v>
      </c>
      <c r="BJ1622" s="20" t="s">
        <v>79</v>
      </c>
      <c r="BK1622" s="227">
        <f>ROUND(I1622*H1622,2)</f>
        <v>0</v>
      </c>
      <c r="BL1622" s="20" t="s">
        <v>211</v>
      </c>
      <c r="BM1622" s="226" t="s">
        <v>1547</v>
      </c>
    </row>
    <row r="1623" s="2" customFormat="1">
      <c r="A1623" s="41"/>
      <c r="B1623" s="42"/>
      <c r="C1623" s="43"/>
      <c r="D1623" s="228" t="s">
        <v>213</v>
      </c>
      <c r="E1623" s="43"/>
      <c r="F1623" s="229" t="s">
        <v>1546</v>
      </c>
      <c r="G1623" s="43"/>
      <c r="H1623" s="43"/>
      <c r="I1623" s="230"/>
      <c r="J1623" s="43"/>
      <c r="K1623" s="43"/>
      <c r="L1623" s="47"/>
      <c r="M1623" s="231"/>
      <c r="N1623" s="232"/>
      <c r="O1623" s="87"/>
      <c r="P1623" s="87"/>
      <c r="Q1623" s="87"/>
      <c r="R1623" s="87"/>
      <c r="S1623" s="87"/>
      <c r="T1623" s="88"/>
      <c r="U1623" s="41"/>
      <c r="V1623" s="41"/>
      <c r="W1623" s="41"/>
      <c r="X1623" s="41"/>
      <c r="Y1623" s="41"/>
      <c r="Z1623" s="41"/>
      <c r="AA1623" s="41"/>
      <c r="AB1623" s="41"/>
      <c r="AC1623" s="41"/>
      <c r="AD1623" s="41"/>
      <c r="AE1623" s="41"/>
      <c r="AT1623" s="20" t="s">
        <v>213</v>
      </c>
      <c r="AU1623" s="20" t="s">
        <v>81</v>
      </c>
    </row>
    <row r="1624" s="15" customFormat="1">
      <c r="A1624" s="15"/>
      <c r="B1624" s="257"/>
      <c r="C1624" s="258"/>
      <c r="D1624" s="228" t="s">
        <v>217</v>
      </c>
      <c r="E1624" s="259" t="s">
        <v>19</v>
      </c>
      <c r="F1624" s="260" t="s">
        <v>516</v>
      </c>
      <c r="G1624" s="258"/>
      <c r="H1624" s="259" t="s">
        <v>19</v>
      </c>
      <c r="I1624" s="261"/>
      <c r="J1624" s="258"/>
      <c r="K1624" s="258"/>
      <c r="L1624" s="262"/>
      <c r="M1624" s="263"/>
      <c r="N1624" s="264"/>
      <c r="O1624" s="264"/>
      <c r="P1624" s="264"/>
      <c r="Q1624" s="264"/>
      <c r="R1624" s="264"/>
      <c r="S1624" s="264"/>
      <c r="T1624" s="265"/>
      <c r="U1624" s="15"/>
      <c r="V1624" s="15"/>
      <c r="W1624" s="15"/>
      <c r="X1624" s="15"/>
      <c r="Y1624" s="15"/>
      <c r="Z1624" s="15"/>
      <c r="AA1624" s="15"/>
      <c r="AB1624" s="15"/>
      <c r="AC1624" s="15"/>
      <c r="AD1624" s="15"/>
      <c r="AE1624" s="15"/>
      <c r="AT1624" s="266" t="s">
        <v>217</v>
      </c>
      <c r="AU1624" s="266" t="s">
        <v>81</v>
      </c>
      <c r="AV1624" s="15" t="s">
        <v>79</v>
      </c>
      <c r="AW1624" s="15" t="s">
        <v>33</v>
      </c>
      <c r="AX1624" s="15" t="s">
        <v>72</v>
      </c>
      <c r="AY1624" s="266" t="s">
        <v>204</v>
      </c>
    </row>
    <row r="1625" s="13" customFormat="1">
      <c r="A1625" s="13"/>
      <c r="B1625" s="235"/>
      <c r="C1625" s="236"/>
      <c r="D1625" s="228" t="s">
        <v>217</v>
      </c>
      <c r="E1625" s="237" t="s">
        <v>19</v>
      </c>
      <c r="F1625" s="238" t="s">
        <v>1548</v>
      </c>
      <c r="G1625" s="236"/>
      <c r="H1625" s="239">
        <v>1</v>
      </c>
      <c r="I1625" s="240"/>
      <c r="J1625" s="236"/>
      <c r="K1625" s="236"/>
      <c r="L1625" s="241"/>
      <c r="M1625" s="242"/>
      <c r="N1625" s="243"/>
      <c r="O1625" s="243"/>
      <c r="P1625" s="243"/>
      <c r="Q1625" s="243"/>
      <c r="R1625" s="243"/>
      <c r="S1625" s="243"/>
      <c r="T1625" s="244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5" t="s">
        <v>217</v>
      </c>
      <c r="AU1625" s="245" t="s">
        <v>81</v>
      </c>
      <c r="AV1625" s="13" t="s">
        <v>81</v>
      </c>
      <c r="AW1625" s="13" t="s">
        <v>33</v>
      </c>
      <c r="AX1625" s="13" t="s">
        <v>79</v>
      </c>
      <c r="AY1625" s="245" t="s">
        <v>204</v>
      </c>
    </row>
    <row r="1626" s="2" customFormat="1" ht="37.8" customHeight="1">
      <c r="A1626" s="41"/>
      <c r="B1626" s="42"/>
      <c r="C1626" s="215" t="s">
        <v>1549</v>
      </c>
      <c r="D1626" s="215" t="s">
        <v>206</v>
      </c>
      <c r="E1626" s="216" t="s">
        <v>1550</v>
      </c>
      <c r="F1626" s="217" t="s">
        <v>1551</v>
      </c>
      <c r="G1626" s="218" t="s">
        <v>1035</v>
      </c>
      <c r="H1626" s="219">
        <v>1</v>
      </c>
      <c r="I1626" s="220"/>
      <c r="J1626" s="221">
        <f>ROUND(I1626*H1626,2)</f>
        <v>0</v>
      </c>
      <c r="K1626" s="217" t="s">
        <v>19</v>
      </c>
      <c r="L1626" s="47"/>
      <c r="M1626" s="222" t="s">
        <v>19</v>
      </c>
      <c r="N1626" s="223" t="s">
        <v>43</v>
      </c>
      <c r="O1626" s="87"/>
      <c r="P1626" s="224">
        <f>O1626*H1626</f>
        <v>0</v>
      </c>
      <c r="Q1626" s="224">
        <v>2.4790000000000001</v>
      </c>
      <c r="R1626" s="224">
        <f>Q1626*H1626</f>
        <v>2.4790000000000001</v>
      </c>
      <c r="S1626" s="224">
        <v>0</v>
      </c>
      <c r="T1626" s="225">
        <f>S1626*H1626</f>
        <v>0</v>
      </c>
      <c r="U1626" s="41"/>
      <c r="V1626" s="41"/>
      <c r="W1626" s="41"/>
      <c r="X1626" s="41"/>
      <c r="Y1626" s="41"/>
      <c r="Z1626" s="41"/>
      <c r="AA1626" s="41"/>
      <c r="AB1626" s="41"/>
      <c r="AC1626" s="41"/>
      <c r="AD1626" s="41"/>
      <c r="AE1626" s="41"/>
      <c r="AR1626" s="226" t="s">
        <v>211</v>
      </c>
      <c r="AT1626" s="226" t="s">
        <v>206</v>
      </c>
      <c r="AU1626" s="226" t="s">
        <v>81</v>
      </c>
      <c r="AY1626" s="20" t="s">
        <v>204</v>
      </c>
      <c r="BE1626" s="227">
        <f>IF(N1626="základní",J1626,0)</f>
        <v>0</v>
      </c>
      <c r="BF1626" s="227">
        <f>IF(N1626="snížená",J1626,0)</f>
        <v>0</v>
      </c>
      <c r="BG1626" s="227">
        <f>IF(N1626="zákl. přenesená",J1626,0)</f>
        <v>0</v>
      </c>
      <c r="BH1626" s="227">
        <f>IF(N1626="sníž. přenesená",J1626,0)</f>
        <v>0</v>
      </c>
      <c r="BI1626" s="227">
        <f>IF(N1626="nulová",J1626,0)</f>
        <v>0</v>
      </c>
      <c r="BJ1626" s="20" t="s">
        <v>79</v>
      </c>
      <c r="BK1626" s="227">
        <f>ROUND(I1626*H1626,2)</f>
        <v>0</v>
      </c>
      <c r="BL1626" s="20" t="s">
        <v>211</v>
      </c>
      <c r="BM1626" s="226" t="s">
        <v>1552</v>
      </c>
    </row>
    <row r="1627" s="2" customFormat="1">
      <c r="A1627" s="41"/>
      <c r="B1627" s="42"/>
      <c r="C1627" s="43"/>
      <c r="D1627" s="228" t="s">
        <v>213</v>
      </c>
      <c r="E1627" s="43"/>
      <c r="F1627" s="229" t="s">
        <v>1551</v>
      </c>
      <c r="G1627" s="43"/>
      <c r="H1627" s="43"/>
      <c r="I1627" s="230"/>
      <c r="J1627" s="43"/>
      <c r="K1627" s="43"/>
      <c r="L1627" s="47"/>
      <c r="M1627" s="231"/>
      <c r="N1627" s="232"/>
      <c r="O1627" s="87"/>
      <c r="P1627" s="87"/>
      <c r="Q1627" s="87"/>
      <c r="R1627" s="87"/>
      <c r="S1627" s="87"/>
      <c r="T1627" s="88"/>
      <c r="U1627" s="41"/>
      <c r="V1627" s="41"/>
      <c r="W1627" s="41"/>
      <c r="X1627" s="41"/>
      <c r="Y1627" s="41"/>
      <c r="Z1627" s="41"/>
      <c r="AA1627" s="41"/>
      <c r="AB1627" s="41"/>
      <c r="AC1627" s="41"/>
      <c r="AD1627" s="41"/>
      <c r="AE1627" s="41"/>
      <c r="AT1627" s="20" t="s">
        <v>213</v>
      </c>
      <c r="AU1627" s="20" t="s">
        <v>81</v>
      </c>
    </row>
    <row r="1628" s="15" customFormat="1">
      <c r="A1628" s="15"/>
      <c r="B1628" s="257"/>
      <c r="C1628" s="258"/>
      <c r="D1628" s="228" t="s">
        <v>217</v>
      </c>
      <c r="E1628" s="259" t="s">
        <v>19</v>
      </c>
      <c r="F1628" s="260" t="s">
        <v>516</v>
      </c>
      <c r="G1628" s="258"/>
      <c r="H1628" s="259" t="s">
        <v>19</v>
      </c>
      <c r="I1628" s="261"/>
      <c r="J1628" s="258"/>
      <c r="K1628" s="258"/>
      <c r="L1628" s="262"/>
      <c r="M1628" s="263"/>
      <c r="N1628" s="264"/>
      <c r="O1628" s="264"/>
      <c r="P1628" s="264"/>
      <c r="Q1628" s="264"/>
      <c r="R1628" s="264"/>
      <c r="S1628" s="264"/>
      <c r="T1628" s="265"/>
      <c r="U1628" s="15"/>
      <c r="V1628" s="15"/>
      <c r="W1628" s="15"/>
      <c r="X1628" s="15"/>
      <c r="Y1628" s="15"/>
      <c r="Z1628" s="15"/>
      <c r="AA1628" s="15"/>
      <c r="AB1628" s="15"/>
      <c r="AC1628" s="15"/>
      <c r="AD1628" s="15"/>
      <c r="AE1628" s="15"/>
      <c r="AT1628" s="266" t="s">
        <v>217</v>
      </c>
      <c r="AU1628" s="266" t="s">
        <v>81</v>
      </c>
      <c r="AV1628" s="15" t="s">
        <v>79</v>
      </c>
      <c r="AW1628" s="15" t="s">
        <v>33</v>
      </c>
      <c r="AX1628" s="15" t="s">
        <v>72</v>
      </c>
      <c r="AY1628" s="266" t="s">
        <v>204</v>
      </c>
    </row>
    <row r="1629" s="13" customFormat="1">
      <c r="A1629" s="13"/>
      <c r="B1629" s="235"/>
      <c r="C1629" s="236"/>
      <c r="D1629" s="228" t="s">
        <v>217</v>
      </c>
      <c r="E1629" s="237" t="s">
        <v>19</v>
      </c>
      <c r="F1629" s="238" t="s">
        <v>1553</v>
      </c>
      <c r="G1629" s="236"/>
      <c r="H1629" s="239">
        <v>1</v>
      </c>
      <c r="I1629" s="240"/>
      <c r="J1629" s="236"/>
      <c r="K1629" s="236"/>
      <c r="L1629" s="241"/>
      <c r="M1629" s="242"/>
      <c r="N1629" s="243"/>
      <c r="O1629" s="243"/>
      <c r="P1629" s="243"/>
      <c r="Q1629" s="243"/>
      <c r="R1629" s="243"/>
      <c r="S1629" s="243"/>
      <c r="T1629" s="244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5" t="s">
        <v>217</v>
      </c>
      <c r="AU1629" s="245" t="s">
        <v>81</v>
      </c>
      <c r="AV1629" s="13" t="s">
        <v>81</v>
      </c>
      <c r="AW1629" s="13" t="s">
        <v>33</v>
      </c>
      <c r="AX1629" s="13" t="s">
        <v>79</v>
      </c>
      <c r="AY1629" s="245" t="s">
        <v>204</v>
      </c>
    </row>
    <row r="1630" s="2" customFormat="1" ht="37.8" customHeight="1">
      <c r="A1630" s="41"/>
      <c r="B1630" s="42"/>
      <c r="C1630" s="215" t="s">
        <v>1554</v>
      </c>
      <c r="D1630" s="215" t="s">
        <v>206</v>
      </c>
      <c r="E1630" s="216" t="s">
        <v>1555</v>
      </c>
      <c r="F1630" s="217" t="s">
        <v>1556</v>
      </c>
      <c r="G1630" s="218" t="s">
        <v>1035</v>
      </c>
      <c r="H1630" s="219">
        <v>1</v>
      </c>
      <c r="I1630" s="220"/>
      <c r="J1630" s="221">
        <f>ROUND(I1630*H1630,2)</f>
        <v>0</v>
      </c>
      <c r="K1630" s="217" t="s">
        <v>19</v>
      </c>
      <c r="L1630" s="47"/>
      <c r="M1630" s="222" t="s">
        <v>19</v>
      </c>
      <c r="N1630" s="223" t="s">
        <v>43</v>
      </c>
      <c r="O1630" s="87"/>
      <c r="P1630" s="224">
        <f>O1630*H1630</f>
        <v>0</v>
      </c>
      <c r="Q1630" s="224">
        <v>2.3679999999999999</v>
      </c>
      <c r="R1630" s="224">
        <f>Q1630*H1630</f>
        <v>2.3679999999999999</v>
      </c>
      <c r="S1630" s="224">
        <v>0</v>
      </c>
      <c r="T1630" s="225">
        <f>S1630*H1630</f>
        <v>0</v>
      </c>
      <c r="U1630" s="41"/>
      <c r="V1630" s="41"/>
      <c r="W1630" s="41"/>
      <c r="X1630" s="41"/>
      <c r="Y1630" s="41"/>
      <c r="Z1630" s="41"/>
      <c r="AA1630" s="41"/>
      <c r="AB1630" s="41"/>
      <c r="AC1630" s="41"/>
      <c r="AD1630" s="41"/>
      <c r="AE1630" s="41"/>
      <c r="AR1630" s="226" t="s">
        <v>211</v>
      </c>
      <c r="AT1630" s="226" t="s">
        <v>206</v>
      </c>
      <c r="AU1630" s="226" t="s">
        <v>81</v>
      </c>
      <c r="AY1630" s="20" t="s">
        <v>204</v>
      </c>
      <c r="BE1630" s="227">
        <f>IF(N1630="základní",J1630,0)</f>
        <v>0</v>
      </c>
      <c r="BF1630" s="227">
        <f>IF(N1630="snížená",J1630,0)</f>
        <v>0</v>
      </c>
      <c r="BG1630" s="227">
        <f>IF(N1630="zákl. přenesená",J1630,0)</f>
        <v>0</v>
      </c>
      <c r="BH1630" s="227">
        <f>IF(N1630="sníž. přenesená",J1630,0)</f>
        <v>0</v>
      </c>
      <c r="BI1630" s="227">
        <f>IF(N1630="nulová",J1630,0)</f>
        <v>0</v>
      </c>
      <c r="BJ1630" s="20" t="s">
        <v>79</v>
      </c>
      <c r="BK1630" s="227">
        <f>ROUND(I1630*H1630,2)</f>
        <v>0</v>
      </c>
      <c r="BL1630" s="20" t="s">
        <v>211</v>
      </c>
      <c r="BM1630" s="226" t="s">
        <v>1557</v>
      </c>
    </row>
    <row r="1631" s="2" customFormat="1">
      <c r="A1631" s="41"/>
      <c r="B1631" s="42"/>
      <c r="C1631" s="43"/>
      <c r="D1631" s="228" t="s">
        <v>213</v>
      </c>
      <c r="E1631" s="43"/>
      <c r="F1631" s="229" t="s">
        <v>1556</v>
      </c>
      <c r="G1631" s="43"/>
      <c r="H1631" s="43"/>
      <c r="I1631" s="230"/>
      <c r="J1631" s="43"/>
      <c r="K1631" s="43"/>
      <c r="L1631" s="47"/>
      <c r="M1631" s="231"/>
      <c r="N1631" s="232"/>
      <c r="O1631" s="87"/>
      <c r="P1631" s="87"/>
      <c r="Q1631" s="87"/>
      <c r="R1631" s="87"/>
      <c r="S1631" s="87"/>
      <c r="T1631" s="88"/>
      <c r="U1631" s="41"/>
      <c r="V1631" s="41"/>
      <c r="W1631" s="41"/>
      <c r="X1631" s="41"/>
      <c r="Y1631" s="41"/>
      <c r="Z1631" s="41"/>
      <c r="AA1631" s="41"/>
      <c r="AB1631" s="41"/>
      <c r="AC1631" s="41"/>
      <c r="AD1631" s="41"/>
      <c r="AE1631" s="41"/>
      <c r="AT1631" s="20" t="s">
        <v>213</v>
      </c>
      <c r="AU1631" s="20" t="s">
        <v>81</v>
      </c>
    </row>
    <row r="1632" s="15" customFormat="1">
      <c r="A1632" s="15"/>
      <c r="B1632" s="257"/>
      <c r="C1632" s="258"/>
      <c r="D1632" s="228" t="s">
        <v>217</v>
      </c>
      <c r="E1632" s="259" t="s">
        <v>19</v>
      </c>
      <c r="F1632" s="260" t="s">
        <v>516</v>
      </c>
      <c r="G1632" s="258"/>
      <c r="H1632" s="259" t="s">
        <v>19</v>
      </c>
      <c r="I1632" s="261"/>
      <c r="J1632" s="258"/>
      <c r="K1632" s="258"/>
      <c r="L1632" s="262"/>
      <c r="M1632" s="263"/>
      <c r="N1632" s="264"/>
      <c r="O1632" s="264"/>
      <c r="P1632" s="264"/>
      <c r="Q1632" s="264"/>
      <c r="R1632" s="264"/>
      <c r="S1632" s="264"/>
      <c r="T1632" s="265"/>
      <c r="U1632" s="15"/>
      <c r="V1632" s="15"/>
      <c r="W1632" s="15"/>
      <c r="X1632" s="15"/>
      <c r="Y1632" s="15"/>
      <c r="Z1632" s="15"/>
      <c r="AA1632" s="15"/>
      <c r="AB1632" s="15"/>
      <c r="AC1632" s="15"/>
      <c r="AD1632" s="15"/>
      <c r="AE1632" s="15"/>
      <c r="AT1632" s="266" t="s">
        <v>217</v>
      </c>
      <c r="AU1632" s="266" t="s">
        <v>81</v>
      </c>
      <c r="AV1632" s="15" t="s">
        <v>79</v>
      </c>
      <c r="AW1632" s="15" t="s">
        <v>33</v>
      </c>
      <c r="AX1632" s="15" t="s">
        <v>72</v>
      </c>
      <c r="AY1632" s="266" t="s">
        <v>204</v>
      </c>
    </row>
    <row r="1633" s="13" customFormat="1">
      <c r="A1633" s="13"/>
      <c r="B1633" s="235"/>
      <c r="C1633" s="236"/>
      <c r="D1633" s="228" t="s">
        <v>217</v>
      </c>
      <c r="E1633" s="237" t="s">
        <v>19</v>
      </c>
      <c r="F1633" s="238" t="s">
        <v>1558</v>
      </c>
      <c r="G1633" s="236"/>
      <c r="H1633" s="239">
        <v>1</v>
      </c>
      <c r="I1633" s="240"/>
      <c r="J1633" s="236"/>
      <c r="K1633" s="236"/>
      <c r="L1633" s="241"/>
      <c r="M1633" s="242"/>
      <c r="N1633" s="243"/>
      <c r="O1633" s="243"/>
      <c r="P1633" s="243"/>
      <c r="Q1633" s="243"/>
      <c r="R1633" s="243"/>
      <c r="S1633" s="243"/>
      <c r="T1633" s="244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5" t="s">
        <v>217</v>
      </c>
      <c r="AU1633" s="245" t="s">
        <v>81</v>
      </c>
      <c r="AV1633" s="13" t="s">
        <v>81</v>
      </c>
      <c r="AW1633" s="13" t="s">
        <v>33</v>
      </c>
      <c r="AX1633" s="13" t="s">
        <v>79</v>
      </c>
      <c r="AY1633" s="245" t="s">
        <v>204</v>
      </c>
    </row>
    <row r="1634" s="2" customFormat="1" ht="37.8" customHeight="1">
      <c r="A1634" s="41"/>
      <c r="B1634" s="42"/>
      <c r="C1634" s="215" t="s">
        <v>1559</v>
      </c>
      <c r="D1634" s="215" t="s">
        <v>206</v>
      </c>
      <c r="E1634" s="216" t="s">
        <v>1560</v>
      </c>
      <c r="F1634" s="217" t="s">
        <v>1561</v>
      </c>
      <c r="G1634" s="218" t="s">
        <v>1035</v>
      </c>
      <c r="H1634" s="219">
        <v>1</v>
      </c>
      <c r="I1634" s="220"/>
      <c r="J1634" s="221">
        <f>ROUND(I1634*H1634,2)</f>
        <v>0</v>
      </c>
      <c r="K1634" s="217" t="s">
        <v>19</v>
      </c>
      <c r="L1634" s="47"/>
      <c r="M1634" s="222" t="s">
        <v>19</v>
      </c>
      <c r="N1634" s="223" t="s">
        <v>43</v>
      </c>
      <c r="O1634" s="87"/>
      <c r="P1634" s="224">
        <f>O1634*H1634</f>
        <v>0</v>
      </c>
      <c r="Q1634" s="224">
        <v>2.702</v>
      </c>
      <c r="R1634" s="224">
        <f>Q1634*H1634</f>
        <v>2.702</v>
      </c>
      <c r="S1634" s="224">
        <v>0</v>
      </c>
      <c r="T1634" s="225">
        <f>S1634*H1634</f>
        <v>0</v>
      </c>
      <c r="U1634" s="41"/>
      <c r="V1634" s="41"/>
      <c r="W1634" s="41"/>
      <c r="X1634" s="41"/>
      <c r="Y1634" s="41"/>
      <c r="Z1634" s="41"/>
      <c r="AA1634" s="41"/>
      <c r="AB1634" s="41"/>
      <c r="AC1634" s="41"/>
      <c r="AD1634" s="41"/>
      <c r="AE1634" s="41"/>
      <c r="AR1634" s="226" t="s">
        <v>211</v>
      </c>
      <c r="AT1634" s="226" t="s">
        <v>206</v>
      </c>
      <c r="AU1634" s="226" t="s">
        <v>81</v>
      </c>
      <c r="AY1634" s="20" t="s">
        <v>204</v>
      </c>
      <c r="BE1634" s="227">
        <f>IF(N1634="základní",J1634,0)</f>
        <v>0</v>
      </c>
      <c r="BF1634" s="227">
        <f>IF(N1634="snížená",J1634,0)</f>
        <v>0</v>
      </c>
      <c r="BG1634" s="227">
        <f>IF(N1634="zákl. přenesená",J1634,0)</f>
        <v>0</v>
      </c>
      <c r="BH1634" s="227">
        <f>IF(N1634="sníž. přenesená",J1634,0)</f>
        <v>0</v>
      </c>
      <c r="BI1634" s="227">
        <f>IF(N1634="nulová",J1634,0)</f>
        <v>0</v>
      </c>
      <c r="BJ1634" s="20" t="s">
        <v>79</v>
      </c>
      <c r="BK1634" s="227">
        <f>ROUND(I1634*H1634,2)</f>
        <v>0</v>
      </c>
      <c r="BL1634" s="20" t="s">
        <v>211</v>
      </c>
      <c r="BM1634" s="226" t="s">
        <v>1562</v>
      </c>
    </row>
    <row r="1635" s="2" customFormat="1">
      <c r="A1635" s="41"/>
      <c r="B1635" s="42"/>
      <c r="C1635" s="43"/>
      <c r="D1635" s="228" t="s">
        <v>213</v>
      </c>
      <c r="E1635" s="43"/>
      <c r="F1635" s="229" t="s">
        <v>1561</v>
      </c>
      <c r="G1635" s="43"/>
      <c r="H1635" s="43"/>
      <c r="I1635" s="230"/>
      <c r="J1635" s="43"/>
      <c r="K1635" s="43"/>
      <c r="L1635" s="47"/>
      <c r="M1635" s="231"/>
      <c r="N1635" s="232"/>
      <c r="O1635" s="87"/>
      <c r="P1635" s="87"/>
      <c r="Q1635" s="87"/>
      <c r="R1635" s="87"/>
      <c r="S1635" s="87"/>
      <c r="T1635" s="88"/>
      <c r="U1635" s="41"/>
      <c r="V1635" s="41"/>
      <c r="W1635" s="41"/>
      <c r="X1635" s="41"/>
      <c r="Y1635" s="41"/>
      <c r="Z1635" s="41"/>
      <c r="AA1635" s="41"/>
      <c r="AB1635" s="41"/>
      <c r="AC1635" s="41"/>
      <c r="AD1635" s="41"/>
      <c r="AE1635" s="41"/>
      <c r="AT1635" s="20" t="s">
        <v>213</v>
      </c>
      <c r="AU1635" s="20" t="s">
        <v>81</v>
      </c>
    </row>
    <row r="1636" s="15" customFormat="1">
      <c r="A1636" s="15"/>
      <c r="B1636" s="257"/>
      <c r="C1636" s="258"/>
      <c r="D1636" s="228" t="s">
        <v>217</v>
      </c>
      <c r="E1636" s="259" t="s">
        <v>19</v>
      </c>
      <c r="F1636" s="260" t="s">
        <v>516</v>
      </c>
      <c r="G1636" s="258"/>
      <c r="H1636" s="259" t="s">
        <v>19</v>
      </c>
      <c r="I1636" s="261"/>
      <c r="J1636" s="258"/>
      <c r="K1636" s="258"/>
      <c r="L1636" s="262"/>
      <c r="M1636" s="263"/>
      <c r="N1636" s="264"/>
      <c r="O1636" s="264"/>
      <c r="P1636" s="264"/>
      <c r="Q1636" s="264"/>
      <c r="R1636" s="264"/>
      <c r="S1636" s="264"/>
      <c r="T1636" s="265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T1636" s="266" t="s">
        <v>217</v>
      </c>
      <c r="AU1636" s="266" t="s">
        <v>81</v>
      </c>
      <c r="AV1636" s="15" t="s">
        <v>79</v>
      </c>
      <c r="AW1636" s="15" t="s">
        <v>33</v>
      </c>
      <c r="AX1636" s="15" t="s">
        <v>72</v>
      </c>
      <c r="AY1636" s="266" t="s">
        <v>204</v>
      </c>
    </row>
    <row r="1637" s="13" customFormat="1">
      <c r="A1637" s="13"/>
      <c r="B1637" s="235"/>
      <c r="C1637" s="236"/>
      <c r="D1637" s="228" t="s">
        <v>217</v>
      </c>
      <c r="E1637" s="237" t="s">
        <v>19</v>
      </c>
      <c r="F1637" s="238" t="s">
        <v>1563</v>
      </c>
      <c r="G1637" s="236"/>
      <c r="H1637" s="239">
        <v>1</v>
      </c>
      <c r="I1637" s="240"/>
      <c r="J1637" s="236"/>
      <c r="K1637" s="236"/>
      <c r="L1637" s="241"/>
      <c r="M1637" s="242"/>
      <c r="N1637" s="243"/>
      <c r="O1637" s="243"/>
      <c r="P1637" s="243"/>
      <c r="Q1637" s="243"/>
      <c r="R1637" s="243"/>
      <c r="S1637" s="243"/>
      <c r="T1637" s="244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5" t="s">
        <v>217</v>
      </c>
      <c r="AU1637" s="245" t="s">
        <v>81</v>
      </c>
      <c r="AV1637" s="13" t="s">
        <v>81</v>
      </c>
      <c r="AW1637" s="13" t="s">
        <v>33</v>
      </c>
      <c r="AX1637" s="13" t="s">
        <v>79</v>
      </c>
      <c r="AY1637" s="245" t="s">
        <v>204</v>
      </c>
    </row>
    <row r="1638" s="2" customFormat="1" ht="37.8" customHeight="1">
      <c r="A1638" s="41"/>
      <c r="B1638" s="42"/>
      <c r="C1638" s="215" t="s">
        <v>1564</v>
      </c>
      <c r="D1638" s="215" t="s">
        <v>206</v>
      </c>
      <c r="E1638" s="216" t="s">
        <v>1565</v>
      </c>
      <c r="F1638" s="217" t="s">
        <v>1566</v>
      </c>
      <c r="G1638" s="218" t="s">
        <v>1035</v>
      </c>
      <c r="H1638" s="219">
        <v>1</v>
      </c>
      <c r="I1638" s="220"/>
      <c r="J1638" s="221">
        <f>ROUND(I1638*H1638,2)</f>
        <v>0</v>
      </c>
      <c r="K1638" s="217" t="s">
        <v>19</v>
      </c>
      <c r="L1638" s="47"/>
      <c r="M1638" s="222" t="s">
        <v>19</v>
      </c>
      <c r="N1638" s="223" t="s">
        <v>43</v>
      </c>
      <c r="O1638" s="87"/>
      <c r="P1638" s="224">
        <f>O1638*H1638</f>
        <v>0</v>
      </c>
      <c r="Q1638" s="224">
        <v>3.0880000000000001</v>
      </c>
      <c r="R1638" s="224">
        <f>Q1638*H1638</f>
        <v>3.0880000000000001</v>
      </c>
      <c r="S1638" s="224">
        <v>0</v>
      </c>
      <c r="T1638" s="225">
        <f>S1638*H1638</f>
        <v>0</v>
      </c>
      <c r="U1638" s="41"/>
      <c r="V1638" s="41"/>
      <c r="W1638" s="41"/>
      <c r="X1638" s="41"/>
      <c r="Y1638" s="41"/>
      <c r="Z1638" s="41"/>
      <c r="AA1638" s="41"/>
      <c r="AB1638" s="41"/>
      <c r="AC1638" s="41"/>
      <c r="AD1638" s="41"/>
      <c r="AE1638" s="41"/>
      <c r="AR1638" s="226" t="s">
        <v>211</v>
      </c>
      <c r="AT1638" s="226" t="s">
        <v>206</v>
      </c>
      <c r="AU1638" s="226" t="s">
        <v>81</v>
      </c>
      <c r="AY1638" s="20" t="s">
        <v>204</v>
      </c>
      <c r="BE1638" s="227">
        <f>IF(N1638="základní",J1638,0)</f>
        <v>0</v>
      </c>
      <c r="BF1638" s="227">
        <f>IF(N1638="snížená",J1638,0)</f>
        <v>0</v>
      </c>
      <c r="BG1638" s="227">
        <f>IF(N1638="zákl. přenesená",J1638,0)</f>
        <v>0</v>
      </c>
      <c r="BH1638" s="227">
        <f>IF(N1638="sníž. přenesená",J1638,0)</f>
        <v>0</v>
      </c>
      <c r="BI1638" s="227">
        <f>IF(N1638="nulová",J1638,0)</f>
        <v>0</v>
      </c>
      <c r="BJ1638" s="20" t="s">
        <v>79</v>
      </c>
      <c r="BK1638" s="227">
        <f>ROUND(I1638*H1638,2)</f>
        <v>0</v>
      </c>
      <c r="BL1638" s="20" t="s">
        <v>211</v>
      </c>
      <c r="BM1638" s="226" t="s">
        <v>1567</v>
      </c>
    </row>
    <row r="1639" s="2" customFormat="1">
      <c r="A1639" s="41"/>
      <c r="B1639" s="42"/>
      <c r="C1639" s="43"/>
      <c r="D1639" s="228" t="s">
        <v>213</v>
      </c>
      <c r="E1639" s="43"/>
      <c r="F1639" s="229" t="s">
        <v>1566</v>
      </c>
      <c r="G1639" s="43"/>
      <c r="H1639" s="43"/>
      <c r="I1639" s="230"/>
      <c r="J1639" s="43"/>
      <c r="K1639" s="43"/>
      <c r="L1639" s="47"/>
      <c r="M1639" s="231"/>
      <c r="N1639" s="232"/>
      <c r="O1639" s="87"/>
      <c r="P1639" s="87"/>
      <c r="Q1639" s="87"/>
      <c r="R1639" s="87"/>
      <c r="S1639" s="87"/>
      <c r="T1639" s="88"/>
      <c r="U1639" s="41"/>
      <c r="V1639" s="41"/>
      <c r="W1639" s="41"/>
      <c r="X1639" s="41"/>
      <c r="Y1639" s="41"/>
      <c r="Z1639" s="41"/>
      <c r="AA1639" s="41"/>
      <c r="AB1639" s="41"/>
      <c r="AC1639" s="41"/>
      <c r="AD1639" s="41"/>
      <c r="AE1639" s="41"/>
      <c r="AT1639" s="20" t="s">
        <v>213</v>
      </c>
      <c r="AU1639" s="20" t="s">
        <v>81</v>
      </c>
    </row>
    <row r="1640" s="15" customFormat="1">
      <c r="A1640" s="15"/>
      <c r="B1640" s="257"/>
      <c r="C1640" s="258"/>
      <c r="D1640" s="228" t="s">
        <v>217</v>
      </c>
      <c r="E1640" s="259" t="s">
        <v>19</v>
      </c>
      <c r="F1640" s="260" t="s">
        <v>516</v>
      </c>
      <c r="G1640" s="258"/>
      <c r="H1640" s="259" t="s">
        <v>19</v>
      </c>
      <c r="I1640" s="261"/>
      <c r="J1640" s="258"/>
      <c r="K1640" s="258"/>
      <c r="L1640" s="262"/>
      <c r="M1640" s="263"/>
      <c r="N1640" s="264"/>
      <c r="O1640" s="264"/>
      <c r="P1640" s="264"/>
      <c r="Q1640" s="264"/>
      <c r="R1640" s="264"/>
      <c r="S1640" s="264"/>
      <c r="T1640" s="265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T1640" s="266" t="s">
        <v>217</v>
      </c>
      <c r="AU1640" s="266" t="s">
        <v>81</v>
      </c>
      <c r="AV1640" s="15" t="s">
        <v>79</v>
      </c>
      <c r="AW1640" s="15" t="s">
        <v>33</v>
      </c>
      <c r="AX1640" s="15" t="s">
        <v>72</v>
      </c>
      <c r="AY1640" s="266" t="s">
        <v>204</v>
      </c>
    </row>
    <row r="1641" s="13" customFormat="1">
      <c r="A1641" s="13"/>
      <c r="B1641" s="235"/>
      <c r="C1641" s="236"/>
      <c r="D1641" s="228" t="s">
        <v>217</v>
      </c>
      <c r="E1641" s="237" t="s">
        <v>19</v>
      </c>
      <c r="F1641" s="238" t="s">
        <v>1568</v>
      </c>
      <c r="G1641" s="236"/>
      <c r="H1641" s="239">
        <v>1</v>
      </c>
      <c r="I1641" s="240"/>
      <c r="J1641" s="236"/>
      <c r="K1641" s="236"/>
      <c r="L1641" s="241"/>
      <c r="M1641" s="242"/>
      <c r="N1641" s="243"/>
      <c r="O1641" s="243"/>
      <c r="P1641" s="243"/>
      <c r="Q1641" s="243"/>
      <c r="R1641" s="243"/>
      <c r="S1641" s="243"/>
      <c r="T1641" s="244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5" t="s">
        <v>217</v>
      </c>
      <c r="AU1641" s="245" t="s">
        <v>81</v>
      </c>
      <c r="AV1641" s="13" t="s">
        <v>81</v>
      </c>
      <c r="AW1641" s="13" t="s">
        <v>33</v>
      </c>
      <c r="AX1641" s="13" t="s">
        <v>79</v>
      </c>
      <c r="AY1641" s="245" t="s">
        <v>204</v>
      </c>
    </row>
    <row r="1642" s="2" customFormat="1" ht="37.8" customHeight="1">
      <c r="A1642" s="41"/>
      <c r="B1642" s="42"/>
      <c r="C1642" s="215" t="s">
        <v>1569</v>
      </c>
      <c r="D1642" s="215" t="s">
        <v>206</v>
      </c>
      <c r="E1642" s="216" t="s">
        <v>1570</v>
      </c>
      <c r="F1642" s="217" t="s">
        <v>1571</v>
      </c>
      <c r="G1642" s="218" t="s">
        <v>1035</v>
      </c>
      <c r="H1642" s="219">
        <v>1</v>
      </c>
      <c r="I1642" s="220"/>
      <c r="J1642" s="221">
        <f>ROUND(I1642*H1642,2)</f>
        <v>0</v>
      </c>
      <c r="K1642" s="217" t="s">
        <v>19</v>
      </c>
      <c r="L1642" s="47"/>
      <c r="M1642" s="222" t="s">
        <v>19</v>
      </c>
      <c r="N1642" s="223" t="s">
        <v>43</v>
      </c>
      <c r="O1642" s="87"/>
      <c r="P1642" s="224">
        <f>O1642*H1642</f>
        <v>0</v>
      </c>
      <c r="Q1642" s="224">
        <v>2.5760000000000001</v>
      </c>
      <c r="R1642" s="224">
        <f>Q1642*H1642</f>
        <v>2.5760000000000001</v>
      </c>
      <c r="S1642" s="224">
        <v>0</v>
      </c>
      <c r="T1642" s="225">
        <f>S1642*H1642</f>
        <v>0</v>
      </c>
      <c r="U1642" s="41"/>
      <c r="V1642" s="41"/>
      <c r="W1642" s="41"/>
      <c r="X1642" s="41"/>
      <c r="Y1642" s="41"/>
      <c r="Z1642" s="41"/>
      <c r="AA1642" s="41"/>
      <c r="AB1642" s="41"/>
      <c r="AC1642" s="41"/>
      <c r="AD1642" s="41"/>
      <c r="AE1642" s="41"/>
      <c r="AR1642" s="226" t="s">
        <v>211</v>
      </c>
      <c r="AT1642" s="226" t="s">
        <v>206</v>
      </c>
      <c r="AU1642" s="226" t="s">
        <v>81</v>
      </c>
      <c r="AY1642" s="20" t="s">
        <v>204</v>
      </c>
      <c r="BE1642" s="227">
        <f>IF(N1642="základní",J1642,0)</f>
        <v>0</v>
      </c>
      <c r="BF1642" s="227">
        <f>IF(N1642="snížená",J1642,0)</f>
        <v>0</v>
      </c>
      <c r="BG1642" s="227">
        <f>IF(N1642="zákl. přenesená",J1642,0)</f>
        <v>0</v>
      </c>
      <c r="BH1642" s="227">
        <f>IF(N1642="sníž. přenesená",J1642,0)</f>
        <v>0</v>
      </c>
      <c r="BI1642" s="227">
        <f>IF(N1642="nulová",J1642,0)</f>
        <v>0</v>
      </c>
      <c r="BJ1642" s="20" t="s">
        <v>79</v>
      </c>
      <c r="BK1642" s="227">
        <f>ROUND(I1642*H1642,2)</f>
        <v>0</v>
      </c>
      <c r="BL1642" s="20" t="s">
        <v>211</v>
      </c>
      <c r="BM1642" s="226" t="s">
        <v>1572</v>
      </c>
    </row>
    <row r="1643" s="2" customFormat="1">
      <c r="A1643" s="41"/>
      <c r="B1643" s="42"/>
      <c r="C1643" s="43"/>
      <c r="D1643" s="228" t="s">
        <v>213</v>
      </c>
      <c r="E1643" s="43"/>
      <c r="F1643" s="229" t="s">
        <v>1571</v>
      </c>
      <c r="G1643" s="43"/>
      <c r="H1643" s="43"/>
      <c r="I1643" s="230"/>
      <c r="J1643" s="43"/>
      <c r="K1643" s="43"/>
      <c r="L1643" s="47"/>
      <c r="M1643" s="231"/>
      <c r="N1643" s="232"/>
      <c r="O1643" s="87"/>
      <c r="P1643" s="87"/>
      <c r="Q1643" s="87"/>
      <c r="R1643" s="87"/>
      <c r="S1643" s="87"/>
      <c r="T1643" s="88"/>
      <c r="U1643" s="41"/>
      <c r="V1643" s="41"/>
      <c r="W1643" s="41"/>
      <c r="X1643" s="41"/>
      <c r="Y1643" s="41"/>
      <c r="Z1643" s="41"/>
      <c r="AA1643" s="41"/>
      <c r="AB1643" s="41"/>
      <c r="AC1643" s="41"/>
      <c r="AD1643" s="41"/>
      <c r="AE1643" s="41"/>
      <c r="AT1643" s="20" t="s">
        <v>213</v>
      </c>
      <c r="AU1643" s="20" t="s">
        <v>81</v>
      </c>
    </row>
    <row r="1644" s="15" customFormat="1">
      <c r="A1644" s="15"/>
      <c r="B1644" s="257"/>
      <c r="C1644" s="258"/>
      <c r="D1644" s="228" t="s">
        <v>217</v>
      </c>
      <c r="E1644" s="259" t="s">
        <v>19</v>
      </c>
      <c r="F1644" s="260" t="s">
        <v>516</v>
      </c>
      <c r="G1644" s="258"/>
      <c r="H1644" s="259" t="s">
        <v>19</v>
      </c>
      <c r="I1644" s="261"/>
      <c r="J1644" s="258"/>
      <c r="K1644" s="258"/>
      <c r="L1644" s="262"/>
      <c r="M1644" s="263"/>
      <c r="N1644" s="264"/>
      <c r="O1644" s="264"/>
      <c r="P1644" s="264"/>
      <c r="Q1644" s="264"/>
      <c r="R1644" s="264"/>
      <c r="S1644" s="264"/>
      <c r="T1644" s="265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66" t="s">
        <v>217</v>
      </c>
      <c r="AU1644" s="266" t="s">
        <v>81</v>
      </c>
      <c r="AV1644" s="15" t="s">
        <v>79</v>
      </c>
      <c r="AW1644" s="15" t="s">
        <v>33</v>
      </c>
      <c r="AX1644" s="15" t="s">
        <v>72</v>
      </c>
      <c r="AY1644" s="266" t="s">
        <v>204</v>
      </c>
    </row>
    <row r="1645" s="13" customFormat="1">
      <c r="A1645" s="13"/>
      <c r="B1645" s="235"/>
      <c r="C1645" s="236"/>
      <c r="D1645" s="228" t="s">
        <v>217</v>
      </c>
      <c r="E1645" s="237" t="s">
        <v>19</v>
      </c>
      <c r="F1645" s="238" t="s">
        <v>1573</v>
      </c>
      <c r="G1645" s="236"/>
      <c r="H1645" s="239">
        <v>1</v>
      </c>
      <c r="I1645" s="240"/>
      <c r="J1645" s="236"/>
      <c r="K1645" s="236"/>
      <c r="L1645" s="241"/>
      <c r="M1645" s="242"/>
      <c r="N1645" s="243"/>
      <c r="O1645" s="243"/>
      <c r="P1645" s="243"/>
      <c r="Q1645" s="243"/>
      <c r="R1645" s="243"/>
      <c r="S1645" s="243"/>
      <c r="T1645" s="244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5" t="s">
        <v>217</v>
      </c>
      <c r="AU1645" s="245" t="s">
        <v>81</v>
      </c>
      <c r="AV1645" s="13" t="s">
        <v>81</v>
      </c>
      <c r="AW1645" s="13" t="s">
        <v>33</v>
      </c>
      <c r="AX1645" s="13" t="s">
        <v>79</v>
      </c>
      <c r="AY1645" s="245" t="s">
        <v>204</v>
      </c>
    </row>
    <row r="1646" s="2" customFormat="1" ht="37.8" customHeight="1">
      <c r="A1646" s="41"/>
      <c r="B1646" s="42"/>
      <c r="C1646" s="215" t="s">
        <v>1574</v>
      </c>
      <c r="D1646" s="215" t="s">
        <v>206</v>
      </c>
      <c r="E1646" s="216" t="s">
        <v>1575</v>
      </c>
      <c r="F1646" s="217" t="s">
        <v>1576</v>
      </c>
      <c r="G1646" s="218" t="s">
        <v>1035</v>
      </c>
      <c r="H1646" s="219">
        <v>1</v>
      </c>
      <c r="I1646" s="220"/>
      <c r="J1646" s="221">
        <f>ROUND(I1646*H1646,2)</f>
        <v>0</v>
      </c>
      <c r="K1646" s="217" t="s">
        <v>19</v>
      </c>
      <c r="L1646" s="47"/>
      <c r="M1646" s="222" t="s">
        <v>19</v>
      </c>
      <c r="N1646" s="223" t="s">
        <v>43</v>
      </c>
      <c r="O1646" s="87"/>
      <c r="P1646" s="224">
        <f>O1646*H1646</f>
        <v>0</v>
      </c>
      <c r="Q1646" s="224">
        <v>2.3460000000000001</v>
      </c>
      <c r="R1646" s="224">
        <f>Q1646*H1646</f>
        <v>2.3460000000000001</v>
      </c>
      <c r="S1646" s="224">
        <v>0</v>
      </c>
      <c r="T1646" s="225">
        <f>S1646*H1646</f>
        <v>0</v>
      </c>
      <c r="U1646" s="41"/>
      <c r="V1646" s="41"/>
      <c r="W1646" s="41"/>
      <c r="X1646" s="41"/>
      <c r="Y1646" s="41"/>
      <c r="Z1646" s="41"/>
      <c r="AA1646" s="41"/>
      <c r="AB1646" s="41"/>
      <c r="AC1646" s="41"/>
      <c r="AD1646" s="41"/>
      <c r="AE1646" s="41"/>
      <c r="AR1646" s="226" t="s">
        <v>211</v>
      </c>
      <c r="AT1646" s="226" t="s">
        <v>206</v>
      </c>
      <c r="AU1646" s="226" t="s">
        <v>81</v>
      </c>
      <c r="AY1646" s="20" t="s">
        <v>204</v>
      </c>
      <c r="BE1646" s="227">
        <f>IF(N1646="základní",J1646,0)</f>
        <v>0</v>
      </c>
      <c r="BF1646" s="227">
        <f>IF(N1646="snížená",J1646,0)</f>
        <v>0</v>
      </c>
      <c r="BG1646" s="227">
        <f>IF(N1646="zákl. přenesená",J1646,0)</f>
        <v>0</v>
      </c>
      <c r="BH1646" s="227">
        <f>IF(N1646="sníž. přenesená",J1646,0)</f>
        <v>0</v>
      </c>
      <c r="BI1646" s="227">
        <f>IF(N1646="nulová",J1646,0)</f>
        <v>0</v>
      </c>
      <c r="BJ1646" s="20" t="s">
        <v>79</v>
      </c>
      <c r="BK1646" s="227">
        <f>ROUND(I1646*H1646,2)</f>
        <v>0</v>
      </c>
      <c r="BL1646" s="20" t="s">
        <v>211</v>
      </c>
      <c r="BM1646" s="226" t="s">
        <v>1577</v>
      </c>
    </row>
    <row r="1647" s="2" customFormat="1">
      <c r="A1647" s="41"/>
      <c r="B1647" s="42"/>
      <c r="C1647" s="43"/>
      <c r="D1647" s="228" t="s">
        <v>213</v>
      </c>
      <c r="E1647" s="43"/>
      <c r="F1647" s="229" t="s">
        <v>1576</v>
      </c>
      <c r="G1647" s="43"/>
      <c r="H1647" s="43"/>
      <c r="I1647" s="230"/>
      <c r="J1647" s="43"/>
      <c r="K1647" s="43"/>
      <c r="L1647" s="47"/>
      <c r="M1647" s="231"/>
      <c r="N1647" s="232"/>
      <c r="O1647" s="87"/>
      <c r="P1647" s="87"/>
      <c r="Q1647" s="87"/>
      <c r="R1647" s="87"/>
      <c r="S1647" s="87"/>
      <c r="T1647" s="88"/>
      <c r="U1647" s="41"/>
      <c r="V1647" s="41"/>
      <c r="W1647" s="41"/>
      <c r="X1647" s="41"/>
      <c r="Y1647" s="41"/>
      <c r="Z1647" s="41"/>
      <c r="AA1647" s="41"/>
      <c r="AB1647" s="41"/>
      <c r="AC1647" s="41"/>
      <c r="AD1647" s="41"/>
      <c r="AE1647" s="41"/>
      <c r="AT1647" s="20" t="s">
        <v>213</v>
      </c>
      <c r="AU1647" s="20" t="s">
        <v>81</v>
      </c>
    </row>
    <row r="1648" s="15" customFormat="1">
      <c r="A1648" s="15"/>
      <c r="B1648" s="257"/>
      <c r="C1648" s="258"/>
      <c r="D1648" s="228" t="s">
        <v>217</v>
      </c>
      <c r="E1648" s="259" t="s">
        <v>19</v>
      </c>
      <c r="F1648" s="260" t="s">
        <v>516</v>
      </c>
      <c r="G1648" s="258"/>
      <c r="H1648" s="259" t="s">
        <v>19</v>
      </c>
      <c r="I1648" s="261"/>
      <c r="J1648" s="258"/>
      <c r="K1648" s="258"/>
      <c r="L1648" s="262"/>
      <c r="M1648" s="263"/>
      <c r="N1648" s="264"/>
      <c r="O1648" s="264"/>
      <c r="P1648" s="264"/>
      <c r="Q1648" s="264"/>
      <c r="R1648" s="264"/>
      <c r="S1648" s="264"/>
      <c r="T1648" s="265"/>
      <c r="U1648" s="15"/>
      <c r="V1648" s="15"/>
      <c r="W1648" s="15"/>
      <c r="X1648" s="15"/>
      <c r="Y1648" s="15"/>
      <c r="Z1648" s="15"/>
      <c r="AA1648" s="15"/>
      <c r="AB1648" s="15"/>
      <c r="AC1648" s="15"/>
      <c r="AD1648" s="15"/>
      <c r="AE1648" s="15"/>
      <c r="AT1648" s="266" t="s">
        <v>217</v>
      </c>
      <c r="AU1648" s="266" t="s">
        <v>81</v>
      </c>
      <c r="AV1648" s="15" t="s">
        <v>79</v>
      </c>
      <c r="AW1648" s="15" t="s">
        <v>33</v>
      </c>
      <c r="AX1648" s="15" t="s">
        <v>72</v>
      </c>
      <c r="AY1648" s="266" t="s">
        <v>204</v>
      </c>
    </row>
    <row r="1649" s="13" customFormat="1">
      <c r="A1649" s="13"/>
      <c r="B1649" s="235"/>
      <c r="C1649" s="236"/>
      <c r="D1649" s="228" t="s">
        <v>217</v>
      </c>
      <c r="E1649" s="237" t="s">
        <v>19</v>
      </c>
      <c r="F1649" s="238" t="s">
        <v>1578</v>
      </c>
      <c r="G1649" s="236"/>
      <c r="H1649" s="239">
        <v>1</v>
      </c>
      <c r="I1649" s="240"/>
      <c r="J1649" s="236"/>
      <c r="K1649" s="236"/>
      <c r="L1649" s="241"/>
      <c r="M1649" s="242"/>
      <c r="N1649" s="243"/>
      <c r="O1649" s="243"/>
      <c r="P1649" s="243"/>
      <c r="Q1649" s="243"/>
      <c r="R1649" s="243"/>
      <c r="S1649" s="243"/>
      <c r="T1649" s="244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5" t="s">
        <v>217</v>
      </c>
      <c r="AU1649" s="245" t="s">
        <v>81</v>
      </c>
      <c r="AV1649" s="13" t="s">
        <v>81</v>
      </c>
      <c r="AW1649" s="13" t="s">
        <v>33</v>
      </c>
      <c r="AX1649" s="13" t="s">
        <v>79</v>
      </c>
      <c r="AY1649" s="245" t="s">
        <v>204</v>
      </c>
    </row>
    <row r="1650" s="2" customFormat="1" ht="37.8" customHeight="1">
      <c r="A1650" s="41"/>
      <c r="B1650" s="42"/>
      <c r="C1650" s="215" t="s">
        <v>1579</v>
      </c>
      <c r="D1650" s="215" t="s">
        <v>206</v>
      </c>
      <c r="E1650" s="216" t="s">
        <v>1580</v>
      </c>
      <c r="F1650" s="217" t="s">
        <v>1581</v>
      </c>
      <c r="G1650" s="218" t="s">
        <v>1035</v>
      </c>
      <c r="H1650" s="219">
        <v>1</v>
      </c>
      <c r="I1650" s="220"/>
      <c r="J1650" s="221">
        <f>ROUND(I1650*H1650,2)</f>
        <v>0</v>
      </c>
      <c r="K1650" s="217" t="s">
        <v>19</v>
      </c>
      <c r="L1650" s="47"/>
      <c r="M1650" s="222" t="s">
        <v>19</v>
      </c>
      <c r="N1650" s="223" t="s">
        <v>43</v>
      </c>
      <c r="O1650" s="87"/>
      <c r="P1650" s="224">
        <f>O1650*H1650</f>
        <v>0</v>
      </c>
      <c r="Q1650" s="224">
        <v>1.984</v>
      </c>
      <c r="R1650" s="224">
        <f>Q1650*H1650</f>
        <v>1.984</v>
      </c>
      <c r="S1650" s="224">
        <v>0</v>
      </c>
      <c r="T1650" s="225">
        <f>S1650*H1650</f>
        <v>0</v>
      </c>
      <c r="U1650" s="41"/>
      <c r="V1650" s="41"/>
      <c r="W1650" s="41"/>
      <c r="X1650" s="41"/>
      <c r="Y1650" s="41"/>
      <c r="Z1650" s="41"/>
      <c r="AA1650" s="41"/>
      <c r="AB1650" s="41"/>
      <c r="AC1650" s="41"/>
      <c r="AD1650" s="41"/>
      <c r="AE1650" s="41"/>
      <c r="AR1650" s="226" t="s">
        <v>211</v>
      </c>
      <c r="AT1650" s="226" t="s">
        <v>206</v>
      </c>
      <c r="AU1650" s="226" t="s">
        <v>81</v>
      </c>
      <c r="AY1650" s="20" t="s">
        <v>204</v>
      </c>
      <c r="BE1650" s="227">
        <f>IF(N1650="základní",J1650,0)</f>
        <v>0</v>
      </c>
      <c r="BF1650" s="227">
        <f>IF(N1650="snížená",J1650,0)</f>
        <v>0</v>
      </c>
      <c r="BG1650" s="227">
        <f>IF(N1650="zákl. přenesená",J1650,0)</f>
        <v>0</v>
      </c>
      <c r="BH1650" s="227">
        <f>IF(N1650="sníž. přenesená",J1650,0)</f>
        <v>0</v>
      </c>
      <c r="BI1650" s="227">
        <f>IF(N1650="nulová",J1650,0)</f>
        <v>0</v>
      </c>
      <c r="BJ1650" s="20" t="s">
        <v>79</v>
      </c>
      <c r="BK1650" s="227">
        <f>ROUND(I1650*H1650,2)</f>
        <v>0</v>
      </c>
      <c r="BL1650" s="20" t="s">
        <v>211</v>
      </c>
      <c r="BM1650" s="226" t="s">
        <v>1582</v>
      </c>
    </row>
    <row r="1651" s="2" customFormat="1">
      <c r="A1651" s="41"/>
      <c r="B1651" s="42"/>
      <c r="C1651" s="43"/>
      <c r="D1651" s="228" t="s">
        <v>213</v>
      </c>
      <c r="E1651" s="43"/>
      <c r="F1651" s="229" t="s">
        <v>1581</v>
      </c>
      <c r="G1651" s="43"/>
      <c r="H1651" s="43"/>
      <c r="I1651" s="230"/>
      <c r="J1651" s="43"/>
      <c r="K1651" s="43"/>
      <c r="L1651" s="47"/>
      <c r="M1651" s="231"/>
      <c r="N1651" s="232"/>
      <c r="O1651" s="87"/>
      <c r="P1651" s="87"/>
      <c r="Q1651" s="87"/>
      <c r="R1651" s="87"/>
      <c r="S1651" s="87"/>
      <c r="T1651" s="88"/>
      <c r="U1651" s="41"/>
      <c r="V1651" s="41"/>
      <c r="W1651" s="41"/>
      <c r="X1651" s="41"/>
      <c r="Y1651" s="41"/>
      <c r="Z1651" s="41"/>
      <c r="AA1651" s="41"/>
      <c r="AB1651" s="41"/>
      <c r="AC1651" s="41"/>
      <c r="AD1651" s="41"/>
      <c r="AE1651" s="41"/>
      <c r="AT1651" s="20" t="s">
        <v>213</v>
      </c>
      <c r="AU1651" s="20" t="s">
        <v>81</v>
      </c>
    </row>
    <row r="1652" s="15" customFormat="1">
      <c r="A1652" s="15"/>
      <c r="B1652" s="257"/>
      <c r="C1652" s="258"/>
      <c r="D1652" s="228" t="s">
        <v>217</v>
      </c>
      <c r="E1652" s="259" t="s">
        <v>19</v>
      </c>
      <c r="F1652" s="260" t="s">
        <v>516</v>
      </c>
      <c r="G1652" s="258"/>
      <c r="H1652" s="259" t="s">
        <v>19</v>
      </c>
      <c r="I1652" s="261"/>
      <c r="J1652" s="258"/>
      <c r="K1652" s="258"/>
      <c r="L1652" s="262"/>
      <c r="M1652" s="263"/>
      <c r="N1652" s="264"/>
      <c r="O1652" s="264"/>
      <c r="P1652" s="264"/>
      <c r="Q1652" s="264"/>
      <c r="R1652" s="264"/>
      <c r="S1652" s="264"/>
      <c r="T1652" s="265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66" t="s">
        <v>217</v>
      </c>
      <c r="AU1652" s="266" t="s">
        <v>81</v>
      </c>
      <c r="AV1652" s="15" t="s">
        <v>79</v>
      </c>
      <c r="AW1652" s="15" t="s">
        <v>33</v>
      </c>
      <c r="AX1652" s="15" t="s">
        <v>72</v>
      </c>
      <c r="AY1652" s="266" t="s">
        <v>204</v>
      </c>
    </row>
    <row r="1653" s="13" customFormat="1">
      <c r="A1653" s="13"/>
      <c r="B1653" s="235"/>
      <c r="C1653" s="236"/>
      <c r="D1653" s="228" t="s">
        <v>217</v>
      </c>
      <c r="E1653" s="237" t="s">
        <v>19</v>
      </c>
      <c r="F1653" s="238" t="s">
        <v>1583</v>
      </c>
      <c r="G1653" s="236"/>
      <c r="H1653" s="239">
        <v>1</v>
      </c>
      <c r="I1653" s="240"/>
      <c r="J1653" s="236"/>
      <c r="K1653" s="236"/>
      <c r="L1653" s="241"/>
      <c r="M1653" s="242"/>
      <c r="N1653" s="243"/>
      <c r="O1653" s="243"/>
      <c r="P1653" s="243"/>
      <c r="Q1653" s="243"/>
      <c r="R1653" s="243"/>
      <c r="S1653" s="243"/>
      <c r="T1653" s="244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5" t="s">
        <v>217</v>
      </c>
      <c r="AU1653" s="245" t="s">
        <v>81</v>
      </c>
      <c r="AV1653" s="13" t="s">
        <v>81</v>
      </c>
      <c r="AW1653" s="13" t="s">
        <v>33</v>
      </c>
      <c r="AX1653" s="13" t="s">
        <v>79</v>
      </c>
      <c r="AY1653" s="245" t="s">
        <v>204</v>
      </c>
    </row>
    <row r="1654" s="2" customFormat="1" ht="37.8" customHeight="1">
      <c r="A1654" s="41"/>
      <c r="B1654" s="42"/>
      <c r="C1654" s="215" t="s">
        <v>1584</v>
      </c>
      <c r="D1654" s="215" t="s">
        <v>206</v>
      </c>
      <c r="E1654" s="216" t="s">
        <v>1585</v>
      </c>
      <c r="F1654" s="217" t="s">
        <v>1586</v>
      </c>
      <c r="G1654" s="218" t="s">
        <v>1035</v>
      </c>
      <c r="H1654" s="219">
        <v>1</v>
      </c>
      <c r="I1654" s="220"/>
      <c r="J1654" s="221">
        <f>ROUND(I1654*H1654,2)</f>
        <v>0</v>
      </c>
      <c r="K1654" s="217" t="s">
        <v>19</v>
      </c>
      <c r="L1654" s="47"/>
      <c r="M1654" s="222" t="s">
        <v>19</v>
      </c>
      <c r="N1654" s="223" t="s">
        <v>43</v>
      </c>
      <c r="O1654" s="87"/>
      <c r="P1654" s="224">
        <f>O1654*H1654</f>
        <v>0</v>
      </c>
      <c r="Q1654" s="224">
        <v>2.4580000000000002</v>
      </c>
      <c r="R1654" s="224">
        <f>Q1654*H1654</f>
        <v>2.4580000000000002</v>
      </c>
      <c r="S1654" s="224">
        <v>0</v>
      </c>
      <c r="T1654" s="225">
        <f>S1654*H1654</f>
        <v>0</v>
      </c>
      <c r="U1654" s="41"/>
      <c r="V1654" s="41"/>
      <c r="W1654" s="41"/>
      <c r="X1654" s="41"/>
      <c r="Y1654" s="41"/>
      <c r="Z1654" s="41"/>
      <c r="AA1654" s="41"/>
      <c r="AB1654" s="41"/>
      <c r="AC1654" s="41"/>
      <c r="AD1654" s="41"/>
      <c r="AE1654" s="41"/>
      <c r="AR1654" s="226" t="s">
        <v>211</v>
      </c>
      <c r="AT1654" s="226" t="s">
        <v>206</v>
      </c>
      <c r="AU1654" s="226" t="s">
        <v>81</v>
      </c>
      <c r="AY1654" s="20" t="s">
        <v>204</v>
      </c>
      <c r="BE1654" s="227">
        <f>IF(N1654="základní",J1654,0)</f>
        <v>0</v>
      </c>
      <c r="BF1654" s="227">
        <f>IF(N1654="snížená",J1654,0)</f>
        <v>0</v>
      </c>
      <c r="BG1654" s="227">
        <f>IF(N1654="zákl. přenesená",J1654,0)</f>
        <v>0</v>
      </c>
      <c r="BH1654" s="227">
        <f>IF(N1654="sníž. přenesená",J1654,0)</f>
        <v>0</v>
      </c>
      <c r="BI1654" s="227">
        <f>IF(N1654="nulová",J1654,0)</f>
        <v>0</v>
      </c>
      <c r="BJ1654" s="20" t="s">
        <v>79</v>
      </c>
      <c r="BK1654" s="227">
        <f>ROUND(I1654*H1654,2)</f>
        <v>0</v>
      </c>
      <c r="BL1654" s="20" t="s">
        <v>211</v>
      </c>
      <c r="BM1654" s="226" t="s">
        <v>1587</v>
      </c>
    </row>
    <row r="1655" s="2" customFormat="1">
      <c r="A1655" s="41"/>
      <c r="B1655" s="42"/>
      <c r="C1655" s="43"/>
      <c r="D1655" s="228" t="s">
        <v>213</v>
      </c>
      <c r="E1655" s="43"/>
      <c r="F1655" s="229" t="s">
        <v>1586</v>
      </c>
      <c r="G1655" s="43"/>
      <c r="H1655" s="43"/>
      <c r="I1655" s="230"/>
      <c r="J1655" s="43"/>
      <c r="K1655" s="43"/>
      <c r="L1655" s="47"/>
      <c r="M1655" s="231"/>
      <c r="N1655" s="232"/>
      <c r="O1655" s="87"/>
      <c r="P1655" s="87"/>
      <c r="Q1655" s="87"/>
      <c r="R1655" s="87"/>
      <c r="S1655" s="87"/>
      <c r="T1655" s="88"/>
      <c r="U1655" s="41"/>
      <c r="V1655" s="41"/>
      <c r="W1655" s="41"/>
      <c r="X1655" s="41"/>
      <c r="Y1655" s="41"/>
      <c r="Z1655" s="41"/>
      <c r="AA1655" s="41"/>
      <c r="AB1655" s="41"/>
      <c r="AC1655" s="41"/>
      <c r="AD1655" s="41"/>
      <c r="AE1655" s="41"/>
      <c r="AT1655" s="20" t="s">
        <v>213</v>
      </c>
      <c r="AU1655" s="20" t="s">
        <v>81</v>
      </c>
    </row>
    <row r="1656" s="15" customFormat="1">
      <c r="A1656" s="15"/>
      <c r="B1656" s="257"/>
      <c r="C1656" s="258"/>
      <c r="D1656" s="228" t="s">
        <v>217</v>
      </c>
      <c r="E1656" s="259" t="s">
        <v>19</v>
      </c>
      <c r="F1656" s="260" t="s">
        <v>516</v>
      </c>
      <c r="G1656" s="258"/>
      <c r="H1656" s="259" t="s">
        <v>19</v>
      </c>
      <c r="I1656" s="261"/>
      <c r="J1656" s="258"/>
      <c r="K1656" s="258"/>
      <c r="L1656" s="262"/>
      <c r="M1656" s="263"/>
      <c r="N1656" s="264"/>
      <c r="O1656" s="264"/>
      <c r="P1656" s="264"/>
      <c r="Q1656" s="264"/>
      <c r="R1656" s="264"/>
      <c r="S1656" s="264"/>
      <c r="T1656" s="265"/>
      <c r="U1656" s="15"/>
      <c r="V1656" s="15"/>
      <c r="W1656" s="15"/>
      <c r="X1656" s="15"/>
      <c r="Y1656" s="15"/>
      <c r="Z1656" s="15"/>
      <c r="AA1656" s="15"/>
      <c r="AB1656" s="15"/>
      <c r="AC1656" s="15"/>
      <c r="AD1656" s="15"/>
      <c r="AE1656" s="15"/>
      <c r="AT1656" s="266" t="s">
        <v>217</v>
      </c>
      <c r="AU1656" s="266" t="s">
        <v>81</v>
      </c>
      <c r="AV1656" s="15" t="s">
        <v>79</v>
      </c>
      <c r="AW1656" s="15" t="s">
        <v>33</v>
      </c>
      <c r="AX1656" s="15" t="s">
        <v>72</v>
      </c>
      <c r="AY1656" s="266" t="s">
        <v>204</v>
      </c>
    </row>
    <row r="1657" s="13" customFormat="1">
      <c r="A1657" s="13"/>
      <c r="B1657" s="235"/>
      <c r="C1657" s="236"/>
      <c r="D1657" s="228" t="s">
        <v>217</v>
      </c>
      <c r="E1657" s="237" t="s">
        <v>19</v>
      </c>
      <c r="F1657" s="238" t="s">
        <v>1588</v>
      </c>
      <c r="G1657" s="236"/>
      <c r="H1657" s="239">
        <v>1</v>
      </c>
      <c r="I1657" s="240"/>
      <c r="J1657" s="236"/>
      <c r="K1657" s="236"/>
      <c r="L1657" s="241"/>
      <c r="M1657" s="242"/>
      <c r="N1657" s="243"/>
      <c r="O1657" s="243"/>
      <c r="P1657" s="243"/>
      <c r="Q1657" s="243"/>
      <c r="R1657" s="243"/>
      <c r="S1657" s="243"/>
      <c r="T1657" s="244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5" t="s">
        <v>217</v>
      </c>
      <c r="AU1657" s="245" t="s">
        <v>81</v>
      </c>
      <c r="AV1657" s="13" t="s">
        <v>81</v>
      </c>
      <c r="AW1657" s="13" t="s">
        <v>33</v>
      </c>
      <c r="AX1657" s="13" t="s">
        <v>79</v>
      </c>
      <c r="AY1657" s="245" t="s">
        <v>204</v>
      </c>
    </row>
    <row r="1658" s="2" customFormat="1" ht="44.25" customHeight="1">
      <c r="A1658" s="41"/>
      <c r="B1658" s="42"/>
      <c r="C1658" s="215" t="s">
        <v>1589</v>
      </c>
      <c r="D1658" s="215" t="s">
        <v>206</v>
      </c>
      <c r="E1658" s="216" t="s">
        <v>1590</v>
      </c>
      <c r="F1658" s="217" t="s">
        <v>1591</v>
      </c>
      <c r="G1658" s="218" t="s">
        <v>1035</v>
      </c>
      <c r="H1658" s="219">
        <v>1</v>
      </c>
      <c r="I1658" s="220"/>
      <c r="J1658" s="221">
        <f>ROUND(I1658*H1658,2)</f>
        <v>0</v>
      </c>
      <c r="K1658" s="217" t="s">
        <v>19</v>
      </c>
      <c r="L1658" s="47"/>
      <c r="M1658" s="222" t="s">
        <v>19</v>
      </c>
      <c r="N1658" s="223" t="s">
        <v>43</v>
      </c>
      <c r="O1658" s="87"/>
      <c r="P1658" s="224">
        <f>O1658*H1658</f>
        <v>0</v>
      </c>
      <c r="Q1658" s="224">
        <v>1.948</v>
      </c>
      <c r="R1658" s="224">
        <f>Q1658*H1658</f>
        <v>1.948</v>
      </c>
      <c r="S1658" s="224">
        <v>0</v>
      </c>
      <c r="T1658" s="225">
        <f>S1658*H1658</f>
        <v>0</v>
      </c>
      <c r="U1658" s="41"/>
      <c r="V1658" s="41"/>
      <c r="W1658" s="41"/>
      <c r="X1658" s="41"/>
      <c r="Y1658" s="41"/>
      <c r="Z1658" s="41"/>
      <c r="AA1658" s="41"/>
      <c r="AB1658" s="41"/>
      <c r="AC1658" s="41"/>
      <c r="AD1658" s="41"/>
      <c r="AE1658" s="41"/>
      <c r="AR1658" s="226" t="s">
        <v>211</v>
      </c>
      <c r="AT1658" s="226" t="s">
        <v>206</v>
      </c>
      <c r="AU1658" s="226" t="s">
        <v>81</v>
      </c>
      <c r="AY1658" s="20" t="s">
        <v>204</v>
      </c>
      <c r="BE1658" s="227">
        <f>IF(N1658="základní",J1658,0)</f>
        <v>0</v>
      </c>
      <c r="BF1658" s="227">
        <f>IF(N1658="snížená",J1658,0)</f>
        <v>0</v>
      </c>
      <c r="BG1658" s="227">
        <f>IF(N1658="zákl. přenesená",J1658,0)</f>
        <v>0</v>
      </c>
      <c r="BH1658" s="227">
        <f>IF(N1658="sníž. přenesená",J1658,0)</f>
        <v>0</v>
      </c>
      <c r="BI1658" s="227">
        <f>IF(N1658="nulová",J1658,0)</f>
        <v>0</v>
      </c>
      <c r="BJ1658" s="20" t="s">
        <v>79</v>
      </c>
      <c r="BK1658" s="227">
        <f>ROUND(I1658*H1658,2)</f>
        <v>0</v>
      </c>
      <c r="BL1658" s="20" t="s">
        <v>211</v>
      </c>
      <c r="BM1658" s="226" t="s">
        <v>1592</v>
      </c>
    </row>
    <row r="1659" s="2" customFormat="1">
      <c r="A1659" s="41"/>
      <c r="B1659" s="42"/>
      <c r="C1659" s="43"/>
      <c r="D1659" s="228" t="s">
        <v>213</v>
      </c>
      <c r="E1659" s="43"/>
      <c r="F1659" s="229" t="s">
        <v>1591</v>
      </c>
      <c r="G1659" s="43"/>
      <c r="H1659" s="43"/>
      <c r="I1659" s="230"/>
      <c r="J1659" s="43"/>
      <c r="K1659" s="43"/>
      <c r="L1659" s="47"/>
      <c r="M1659" s="231"/>
      <c r="N1659" s="232"/>
      <c r="O1659" s="87"/>
      <c r="P1659" s="87"/>
      <c r="Q1659" s="87"/>
      <c r="R1659" s="87"/>
      <c r="S1659" s="87"/>
      <c r="T1659" s="88"/>
      <c r="U1659" s="41"/>
      <c r="V1659" s="41"/>
      <c r="W1659" s="41"/>
      <c r="X1659" s="41"/>
      <c r="Y1659" s="41"/>
      <c r="Z1659" s="41"/>
      <c r="AA1659" s="41"/>
      <c r="AB1659" s="41"/>
      <c r="AC1659" s="41"/>
      <c r="AD1659" s="41"/>
      <c r="AE1659" s="41"/>
      <c r="AT1659" s="20" t="s">
        <v>213</v>
      </c>
      <c r="AU1659" s="20" t="s">
        <v>81</v>
      </c>
    </row>
    <row r="1660" s="15" customFormat="1">
      <c r="A1660" s="15"/>
      <c r="B1660" s="257"/>
      <c r="C1660" s="258"/>
      <c r="D1660" s="228" t="s">
        <v>217</v>
      </c>
      <c r="E1660" s="259" t="s">
        <v>19</v>
      </c>
      <c r="F1660" s="260" t="s">
        <v>516</v>
      </c>
      <c r="G1660" s="258"/>
      <c r="H1660" s="259" t="s">
        <v>19</v>
      </c>
      <c r="I1660" s="261"/>
      <c r="J1660" s="258"/>
      <c r="K1660" s="258"/>
      <c r="L1660" s="262"/>
      <c r="M1660" s="263"/>
      <c r="N1660" s="264"/>
      <c r="O1660" s="264"/>
      <c r="P1660" s="264"/>
      <c r="Q1660" s="264"/>
      <c r="R1660" s="264"/>
      <c r="S1660" s="264"/>
      <c r="T1660" s="265"/>
      <c r="U1660" s="15"/>
      <c r="V1660" s="15"/>
      <c r="W1660" s="15"/>
      <c r="X1660" s="15"/>
      <c r="Y1660" s="15"/>
      <c r="Z1660" s="15"/>
      <c r="AA1660" s="15"/>
      <c r="AB1660" s="15"/>
      <c r="AC1660" s="15"/>
      <c r="AD1660" s="15"/>
      <c r="AE1660" s="15"/>
      <c r="AT1660" s="266" t="s">
        <v>217</v>
      </c>
      <c r="AU1660" s="266" t="s">
        <v>81</v>
      </c>
      <c r="AV1660" s="15" t="s">
        <v>79</v>
      </c>
      <c r="AW1660" s="15" t="s">
        <v>33</v>
      </c>
      <c r="AX1660" s="15" t="s">
        <v>72</v>
      </c>
      <c r="AY1660" s="266" t="s">
        <v>204</v>
      </c>
    </row>
    <row r="1661" s="13" customFormat="1">
      <c r="A1661" s="13"/>
      <c r="B1661" s="235"/>
      <c r="C1661" s="236"/>
      <c r="D1661" s="228" t="s">
        <v>217</v>
      </c>
      <c r="E1661" s="237" t="s">
        <v>19</v>
      </c>
      <c r="F1661" s="238" t="s">
        <v>1593</v>
      </c>
      <c r="G1661" s="236"/>
      <c r="H1661" s="239">
        <v>1</v>
      </c>
      <c r="I1661" s="240"/>
      <c r="J1661" s="236"/>
      <c r="K1661" s="236"/>
      <c r="L1661" s="241"/>
      <c r="M1661" s="242"/>
      <c r="N1661" s="243"/>
      <c r="O1661" s="243"/>
      <c r="P1661" s="243"/>
      <c r="Q1661" s="243"/>
      <c r="R1661" s="243"/>
      <c r="S1661" s="243"/>
      <c r="T1661" s="244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5" t="s">
        <v>217</v>
      </c>
      <c r="AU1661" s="245" t="s">
        <v>81</v>
      </c>
      <c r="AV1661" s="13" t="s">
        <v>81</v>
      </c>
      <c r="AW1661" s="13" t="s">
        <v>33</v>
      </c>
      <c r="AX1661" s="13" t="s">
        <v>79</v>
      </c>
      <c r="AY1661" s="245" t="s">
        <v>204</v>
      </c>
    </row>
    <row r="1662" s="2" customFormat="1" ht="37.8" customHeight="1">
      <c r="A1662" s="41"/>
      <c r="B1662" s="42"/>
      <c r="C1662" s="215" t="s">
        <v>1594</v>
      </c>
      <c r="D1662" s="215" t="s">
        <v>206</v>
      </c>
      <c r="E1662" s="216" t="s">
        <v>1595</v>
      </c>
      <c r="F1662" s="217" t="s">
        <v>1596</v>
      </c>
      <c r="G1662" s="218" t="s">
        <v>1035</v>
      </c>
      <c r="H1662" s="219">
        <v>1</v>
      </c>
      <c r="I1662" s="220"/>
      <c r="J1662" s="221">
        <f>ROUND(I1662*H1662,2)</f>
        <v>0</v>
      </c>
      <c r="K1662" s="217" t="s">
        <v>19</v>
      </c>
      <c r="L1662" s="47"/>
      <c r="M1662" s="222" t="s">
        <v>19</v>
      </c>
      <c r="N1662" s="223" t="s">
        <v>43</v>
      </c>
      <c r="O1662" s="87"/>
      <c r="P1662" s="224">
        <f>O1662*H1662</f>
        <v>0</v>
      </c>
      <c r="Q1662" s="224">
        <v>3.3069999999999999</v>
      </c>
      <c r="R1662" s="224">
        <f>Q1662*H1662</f>
        <v>3.3069999999999999</v>
      </c>
      <c r="S1662" s="224">
        <v>0</v>
      </c>
      <c r="T1662" s="225">
        <f>S1662*H1662</f>
        <v>0</v>
      </c>
      <c r="U1662" s="41"/>
      <c r="V1662" s="41"/>
      <c r="W1662" s="41"/>
      <c r="X1662" s="41"/>
      <c r="Y1662" s="41"/>
      <c r="Z1662" s="41"/>
      <c r="AA1662" s="41"/>
      <c r="AB1662" s="41"/>
      <c r="AC1662" s="41"/>
      <c r="AD1662" s="41"/>
      <c r="AE1662" s="41"/>
      <c r="AR1662" s="226" t="s">
        <v>211</v>
      </c>
      <c r="AT1662" s="226" t="s">
        <v>206</v>
      </c>
      <c r="AU1662" s="226" t="s">
        <v>81</v>
      </c>
      <c r="AY1662" s="20" t="s">
        <v>204</v>
      </c>
      <c r="BE1662" s="227">
        <f>IF(N1662="základní",J1662,0)</f>
        <v>0</v>
      </c>
      <c r="BF1662" s="227">
        <f>IF(N1662="snížená",J1662,0)</f>
        <v>0</v>
      </c>
      <c r="BG1662" s="227">
        <f>IF(N1662="zákl. přenesená",J1662,0)</f>
        <v>0</v>
      </c>
      <c r="BH1662" s="227">
        <f>IF(N1662="sníž. přenesená",J1662,0)</f>
        <v>0</v>
      </c>
      <c r="BI1662" s="227">
        <f>IF(N1662="nulová",J1662,0)</f>
        <v>0</v>
      </c>
      <c r="BJ1662" s="20" t="s">
        <v>79</v>
      </c>
      <c r="BK1662" s="227">
        <f>ROUND(I1662*H1662,2)</f>
        <v>0</v>
      </c>
      <c r="BL1662" s="20" t="s">
        <v>211</v>
      </c>
      <c r="BM1662" s="226" t="s">
        <v>1597</v>
      </c>
    </row>
    <row r="1663" s="2" customFormat="1">
      <c r="A1663" s="41"/>
      <c r="B1663" s="42"/>
      <c r="C1663" s="43"/>
      <c r="D1663" s="228" t="s">
        <v>213</v>
      </c>
      <c r="E1663" s="43"/>
      <c r="F1663" s="229" t="s">
        <v>1596</v>
      </c>
      <c r="G1663" s="43"/>
      <c r="H1663" s="43"/>
      <c r="I1663" s="230"/>
      <c r="J1663" s="43"/>
      <c r="K1663" s="43"/>
      <c r="L1663" s="47"/>
      <c r="M1663" s="231"/>
      <c r="N1663" s="232"/>
      <c r="O1663" s="87"/>
      <c r="P1663" s="87"/>
      <c r="Q1663" s="87"/>
      <c r="R1663" s="87"/>
      <c r="S1663" s="87"/>
      <c r="T1663" s="88"/>
      <c r="U1663" s="41"/>
      <c r="V1663" s="41"/>
      <c r="W1663" s="41"/>
      <c r="X1663" s="41"/>
      <c r="Y1663" s="41"/>
      <c r="Z1663" s="41"/>
      <c r="AA1663" s="41"/>
      <c r="AB1663" s="41"/>
      <c r="AC1663" s="41"/>
      <c r="AD1663" s="41"/>
      <c r="AE1663" s="41"/>
      <c r="AT1663" s="20" t="s">
        <v>213</v>
      </c>
      <c r="AU1663" s="20" t="s">
        <v>81</v>
      </c>
    </row>
    <row r="1664" s="15" customFormat="1">
      <c r="A1664" s="15"/>
      <c r="B1664" s="257"/>
      <c r="C1664" s="258"/>
      <c r="D1664" s="228" t="s">
        <v>217</v>
      </c>
      <c r="E1664" s="259" t="s">
        <v>19</v>
      </c>
      <c r="F1664" s="260" t="s">
        <v>516</v>
      </c>
      <c r="G1664" s="258"/>
      <c r="H1664" s="259" t="s">
        <v>19</v>
      </c>
      <c r="I1664" s="261"/>
      <c r="J1664" s="258"/>
      <c r="K1664" s="258"/>
      <c r="L1664" s="262"/>
      <c r="M1664" s="263"/>
      <c r="N1664" s="264"/>
      <c r="O1664" s="264"/>
      <c r="P1664" s="264"/>
      <c r="Q1664" s="264"/>
      <c r="R1664" s="264"/>
      <c r="S1664" s="264"/>
      <c r="T1664" s="265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66" t="s">
        <v>217</v>
      </c>
      <c r="AU1664" s="266" t="s">
        <v>81</v>
      </c>
      <c r="AV1664" s="15" t="s">
        <v>79</v>
      </c>
      <c r="AW1664" s="15" t="s">
        <v>33</v>
      </c>
      <c r="AX1664" s="15" t="s">
        <v>72</v>
      </c>
      <c r="AY1664" s="266" t="s">
        <v>204</v>
      </c>
    </row>
    <row r="1665" s="13" customFormat="1">
      <c r="A1665" s="13"/>
      <c r="B1665" s="235"/>
      <c r="C1665" s="236"/>
      <c r="D1665" s="228" t="s">
        <v>217</v>
      </c>
      <c r="E1665" s="237" t="s">
        <v>19</v>
      </c>
      <c r="F1665" s="238" t="s">
        <v>1598</v>
      </c>
      <c r="G1665" s="236"/>
      <c r="H1665" s="239">
        <v>1</v>
      </c>
      <c r="I1665" s="240"/>
      <c r="J1665" s="236"/>
      <c r="K1665" s="236"/>
      <c r="L1665" s="241"/>
      <c r="M1665" s="242"/>
      <c r="N1665" s="243"/>
      <c r="O1665" s="243"/>
      <c r="P1665" s="243"/>
      <c r="Q1665" s="243"/>
      <c r="R1665" s="243"/>
      <c r="S1665" s="243"/>
      <c r="T1665" s="244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5" t="s">
        <v>217</v>
      </c>
      <c r="AU1665" s="245" t="s">
        <v>81</v>
      </c>
      <c r="AV1665" s="13" t="s">
        <v>81</v>
      </c>
      <c r="AW1665" s="13" t="s">
        <v>33</v>
      </c>
      <c r="AX1665" s="13" t="s">
        <v>79</v>
      </c>
      <c r="AY1665" s="245" t="s">
        <v>204</v>
      </c>
    </row>
    <row r="1666" s="2" customFormat="1" ht="37.8" customHeight="1">
      <c r="A1666" s="41"/>
      <c r="B1666" s="42"/>
      <c r="C1666" s="215" t="s">
        <v>1599</v>
      </c>
      <c r="D1666" s="215" t="s">
        <v>206</v>
      </c>
      <c r="E1666" s="216" t="s">
        <v>1600</v>
      </c>
      <c r="F1666" s="217" t="s">
        <v>1601</v>
      </c>
      <c r="G1666" s="218" t="s">
        <v>1035</v>
      </c>
      <c r="H1666" s="219">
        <v>2</v>
      </c>
      <c r="I1666" s="220"/>
      <c r="J1666" s="221">
        <f>ROUND(I1666*H1666,2)</f>
        <v>0</v>
      </c>
      <c r="K1666" s="217" t="s">
        <v>19</v>
      </c>
      <c r="L1666" s="47"/>
      <c r="M1666" s="222" t="s">
        <v>19</v>
      </c>
      <c r="N1666" s="223" t="s">
        <v>43</v>
      </c>
      <c r="O1666" s="87"/>
      <c r="P1666" s="224">
        <f>O1666*H1666</f>
        <v>0</v>
      </c>
      <c r="Q1666" s="224">
        <v>3.4089999999999998</v>
      </c>
      <c r="R1666" s="224">
        <f>Q1666*H1666</f>
        <v>6.8179999999999996</v>
      </c>
      <c r="S1666" s="224">
        <v>0</v>
      </c>
      <c r="T1666" s="225">
        <f>S1666*H1666</f>
        <v>0</v>
      </c>
      <c r="U1666" s="41"/>
      <c r="V1666" s="41"/>
      <c r="W1666" s="41"/>
      <c r="X1666" s="41"/>
      <c r="Y1666" s="41"/>
      <c r="Z1666" s="41"/>
      <c r="AA1666" s="41"/>
      <c r="AB1666" s="41"/>
      <c r="AC1666" s="41"/>
      <c r="AD1666" s="41"/>
      <c r="AE1666" s="41"/>
      <c r="AR1666" s="226" t="s">
        <v>211</v>
      </c>
      <c r="AT1666" s="226" t="s">
        <v>206</v>
      </c>
      <c r="AU1666" s="226" t="s">
        <v>81</v>
      </c>
      <c r="AY1666" s="20" t="s">
        <v>204</v>
      </c>
      <c r="BE1666" s="227">
        <f>IF(N1666="základní",J1666,0)</f>
        <v>0</v>
      </c>
      <c r="BF1666" s="227">
        <f>IF(N1666="snížená",J1666,0)</f>
        <v>0</v>
      </c>
      <c r="BG1666" s="227">
        <f>IF(N1666="zákl. přenesená",J1666,0)</f>
        <v>0</v>
      </c>
      <c r="BH1666" s="227">
        <f>IF(N1666="sníž. přenesená",J1666,0)</f>
        <v>0</v>
      </c>
      <c r="BI1666" s="227">
        <f>IF(N1666="nulová",J1666,0)</f>
        <v>0</v>
      </c>
      <c r="BJ1666" s="20" t="s">
        <v>79</v>
      </c>
      <c r="BK1666" s="227">
        <f>ROUND(I1666*H1666,2)</f>
        <v>0</v>
      </c>
      <c r="BL1666" s="20" t="s">
        <v>211</v>
      </c>
      <c r="BM1666" s="226" t="s">
        <v>1602</v>
      </c>
    </row>
    <row r="1667" s="2" customFormat="1">
      <c r="A1667" s="41"/>
      <c r="B1667" s="42"/>
      <c r="C1667" s="43"/>
      <c r="D1667" s="228" t="s">
        <v>213</v>
      </c>
      <c r="E1667" s="43"/>
      <c r="F1667" s="229" t="s">
        <v>1601</v>
      </c>
      <c r="G1667" s="43"/>
      <c r="H1667" s="43"/>
      <c r="I1667" s="230"/>
      <c r="J1667" s="43"/>
      <c r="K1667" s="43"/>
      <c r="L1667" s="47"/>
      <c r="M1667" s="231"/>
      <c r="N1667" s="232"/>
      <c r="O1667" s="87"/>
      <c r="P1667" s="87"/>
      <c r="Q1667" s="87"/>
      <c r="R1667" s="87"/>
      <c r="S1667" s="87"/>
      <c r="T1667" s="88"/>
      <c r="U1667" s="41"/>
      <c r="V1667" s="41"/>
      <c r="W1667" s="41"/>
      <c r="X1667" s="41"/>
      <c r="Y1667" s="41"/>
      <c r="Z1667" s="41"/>
      <c r="AA1667" s="41"/>
      <c r="AB1667" s="41"/>
      <c r="AC1667" s="41"/>
      <c r="AD1667" s="41"/>
      <c r="AE1667" s="41"/>
      <c r="AT1667" s="20" t="s">
        <v>213</v>
      </c>
      <c r="AU1667" s="20" t="s">
        <v>81</v>
      </c>
    </row>
    <row r="1668" s="15" customFormat="1">
      <c r="A1668" s="15"/>
      <c r="B1668" s="257"/>
      <c r="C1668" s="258"/>
      <c r="D1668" s="228" t="s">
        <v>217</v>
      </c>
      <c r="E1668" s="259" t="s">
        <v>19</v>
      </c>
      <c r="F1668" s="260" t="s">
        <v>516</v>
      </c>
      <c r="G1668" s="258"/>
      <c r="H1668" s="259" t="s">
        <v>19</v>
      </c>
      <c r="I1668" s="261"/>
      <c r="J1668" s="258"/>
      <c r="K1668" s="258"/>
      <c r="L1668" s="262"/>
      <c r="M1668" s="263"/>
      <c r="N1668" s="264"/>
      <c r="O1668" s="264"/>
      <c r="P1668" s="264"/>
      <c r="Q1668" s="264"/>
      <c r="R1668" s="264"/>
      <c r="S1668" s="264"/>
      <c r="T1668" s="265"/>
      <c r="U1668" s="15"/>
      <c r="V1668" s="15"/>
      <c r="W1668" s="15"/>
      <c r="X1668" s="15"/>
      <c r="Y1668" s="15"/>
      <c r="Z1668" s="15"/>
      <c r="AA1668" s="15"/>
      <c r="AB1668" s="15"/>
      <c r="AC1668" s="15"/>
      <c r="AD1668" s="15"/>
      <c r="AE1668" s="15"/>
      <c r="AT1668" s="266" t="s">
        <v>217</v>
      </c>
      <c r="AU1668" s="266" t="s">
        <v>81</v>
      </c>
      <c r="AV1668" s="15" t="s">
        <v>79</v>
      </c>
      <c r="AW1668" s="15" t="s">
        <v>33</v>
      </c>
      <c r="AX1668" s="15" t="s">
        <v>72</v>
      </c>
      <c r="AY1668" s="266" t="s">
        <v>204</v>
      </c>
    </row>
    <row r="1669" s="13" customFormat="1">
      <c r="A1669" s="13"/>
      <c r="B1669" s="235"/>
      <c r="C1669" s="236"/>
      <c r="D1669" s="228" t="s">
        <v>217</v>
      </c>
      <c r="E1669" s="237" t="s">
        <v>19</v>
      </c>
      <c r="F1669" s="238" t="s">
        <v>1603</v>
      </c>
      <c r="G1669" s="236"/>
      <c r="H1669" s="239">
        <v>2</v>
      </c>
      <c r="I1669" s="240"/>
      <c r="J1669" s="236"/>
      <c r="K1669" s="236"/>
      <c r="L1669" s="241"/>
      <c r="M1669" s="242"/>
      <c r="N1669" s="243"/>
      <c r="O1669" s="243"/>
      <c r="P1669" s="243"/>
      <c r="Q1669" s="243"/>
      <c r="R1669" s="243"/>
      <c r="S1669" s="243"/>
      <c r="T1669" s="244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5" t="s">
        <v>217</v>
      </c>
      <c r="AU1669" s="245" t="s">
        <v>81</v>
      </c>
      <c r="AV1669" s="13" t="s">
        <v>81</v>
      </c>
      <c r="AW1669" s="13" t="s">
        <v>33</v>
      </c>
      <c r="AX1669" s="13" t="s">
        <v>79</v>
      </c>
      <c r="AY1669" s="245" t="s">
        <v>204</v>
      </c>
    </row>
    <row r="1670" s="2" customFormat="1" ht="37.8" customHeight="1">
      <c r="A1670" s="41"/>
      <c r="B1670" s="42"/>
      <c r="C1670" s="215" t="s">
        <v>1604</v>
      </c>
      <c r="D1670" s="215" t="s">
        <v>206</v>
      </c>
      <c r="E1670" s="216" t="s">
        <v>1605</v>
      </c>
      <c r="F1670" s="217" t="s">
        <v>1606</v>
      </c>
      <c r="G1670" s="218" t="s">
        <v>1035</v>
      </c>
      <c r="H1670" s="219">
        <v>1</v>
      </c>
      <c r="I1670" s="220"/>
      <c r="J1670" s="221">
        <f>ROUND(I1670*H1670,2)</f>
        <v>0</v>
      </c>
      <c r="K1670" s="217" t="s">
        <v>19</v>
      </c>
      <c r="L1670" s="47"/>
      <c r="M1670" s="222" t="s">
        <v>19</v>
      </c>
      <c r="N1670" s="223" t="s">
        <v>43</v>
      </c>
      <c r="O1670" s="87"/>
      <c r="P1670" s="224">
        <f>O1670*H1670</f>
        <v>0</v>
      </c>
      <c r="Q1670" s="224">
        <v>3.1880000000000002</v>
      </c>
      <c r="R1670" s="224">
        <f>Q1670*H1670</f>
        <v>3.1880000000000002</v>
      </c>
      <c r="S1670" s="224">
        <v>0</v>
      </c>
      <c r="T1670" s="225">
        <f>S1670*H1670</f>
        <v>0</v>
      </c>
      <c r="U1670" s="41"/>
      <c r="V1670" s="41"/>
      <c r="W1670" s="41"/>
      <c r="X1670" s="41"/>
      <c r="Y1670" s="41"/>
      <c r="Z1670" s="41"/>
      <c r="AA1670" s="41"/>
      <c r="AB1670" s="41"/>
      <c r="AC1670" s="41"/>
      <c r="AD1670" s="41"/>
      <c r="AE1670" s="41"/>
      <c r="AR1670" s="226" t="s">
        <v>211</v>
      </c>
      <c r="AT1670" s="226" t="s">
        <v>206</v>
      </c>
      <c r="AU1670" s="226" t="s">
        <v>81</v>
      </c>
      <c r="AY1670" s="20" t="s">
        <v>204</v>
      </c>
      <c r="BE1670" s="227">
        <f>IF(N1670="základní",J1670,0)</f>
        <v>0</v>
      </c>
      <c r="BF1670" s="227">
        <f>IF(N1670="snížená",J1670,0)</f>
        <v>0</v>
      </c>
      <c r="BG1670" s="227">
        <f>IF(N1670="zákl. přenesená",J1670,0)</f>
        <v>0</v>
      </c>
      <c r="BH1670" s="227">
        <f>IF(N1670="sníž. přenesená",J1670,0)</f>
        <v>0</v>
      </c>
      <c r="BI1670" s="227">
        <f>IF(N1670="nulová",J1670,0)</f>
        <v>0</v>
      </c>
      <c r="BJ1670" s="20" t="s">
        <v>79</v>
      </c>
      <c r="BK1670" s="227">
        <f>ROUND(I1670*H1670,2)</f>
        <v>0</v>
      </c>
      <c r="BL1670" s="20" t="s">
        <v>211</v>
      </c>
      <c r="BM1670" s="226" t="s">
        <v>1607</v>
      </c>
    </row>
    <row r="1671" s="2" customFormat="1">
      <c r="A1671" s="41"/>
      <c r="B1671" s="42"/>
      <c r="C1671" s="43"/>
      <c r="D1671" s="228" t="s">
        <v>213</v>
      </c>
      <c r="E1671" s="43"/>
      <c r="F1671" s="229" t="s">
        <v>1606</v>
      </c>
      <c r="G1671" s="43"/>
      <c r="H1671" s="43"/>
      <c r="I1671" s="230"/>
      <c r="J1671" s="43"/>
      <c r="K1671" s="43"/>
      <c r="L1671" s="47"/>
      <c r="M1671" s="231"/>
      <c r="N1671" s="232"/>
      <c r="O1671" s="87"/>
      <c r="P1671" s="87"/>
      <c r="Q1671" s="87"/>
      <c r="R1671" s="87"/>
      <c r="S1671" s="87"/>
      <c r="T1671" s="88"/>
      <c r="U1671" s="41"/>
      <c r="V1671" s="41"/>
      <c r="W1671" s="41"/>
      <c r="X1671" s="41"/>
      <c r="Y1671" s="41"/>
      <c r="Z1671" s="41"/>
      <c r="AA1671" s="41"/>
      <c r="AB1671" s="41"/>
      <c r="AC1671" s="41"/>
      <c r="AD1671" s="41"/>
      <c r="AE1671" s="41"/>
      <c r="AT1671" s="20" t="s">
        <v>213</v>
      </c>
      <c r="AU1671" s="20" t="s">
        <v>81</v>
      </c>
    </row>
    <row r="1672" s="15" customFormat="1">
      <c r="A1672" s="15"/>
      <c r="B1672" s="257"/>
      <c r="C1672" s="258"/>
      <c r="D1672" s="228" t="s">
        <v>217</v>
      </c>
      <c r="E1672" s="259" t="s">
        <v>19</v>
      </c>
      <c r="F1672" s="260" t="s">
        <v>516</v>
      </c>
      <c r="G1672" s="258"/>
      <c r="H1672" s="259" t="s">
        <v>19</v>
      </c>
      <c r="I1672" s="261"/>
      <c r="J1672" s="258"/>
      <c r="K1672" s="258"/>
      <c r="L1672" s="262"/>
      <c r="M1672" s="263"/>
      <c r="N1672" s="264"/>
      <c r="O1672" s="264"/>
      <c r="P1672" s="264"/>
      <c r="Q1672" s="264"/>
      <c r="R1672" s="264"/>
      <c r="S1672" s="264"/>
      <c r="T1672" s="265"/>
      <c r="U1672" s="15"/>
      <c r="V1672" s="15"/>
      <c r="W1672" s="15"/>
      <c r="X1672" s="15"/>
      <c r="Y1672" s="15"/>
      <c r="Z1672" s="15"/>
      <c r="AA1672" s="15"/>
      <c r="AB1672" s="15"/>
      <c r="AC1672" s="15"/>
      <c r="AD1672" s="15"/>
      <c r="AE1672" s="15"/>
      <c r="AT1672" s="266" t="s">
        <v>217</v>
      </c>
      <c r="AU1672" s="266" t="s">
        <v>81</v>
      </c>
      <c r="AV1672" s="15" t="s">
        <v>79</v>
      </c>
      <c r="AW1672" s="15" t="s">
        <v>33</v>
      </c>
      <c r="AX1672" s="15" t="s">
        <v>72</v>
      </c>
      <c r="AY1672" s="266" t="s">
        <v>204</v>
      </c>
    </row>
    <row r="1673" s="13" customFormat="1">
      <c r="A1673" s="13"/>
      <c r="B1673" s="235"/>
      <c r="C1673" s="236"/>
      <c r="D1673" s="228" t="s">
        <v>217</v>
      </c>
      <c r="E1673" s="237" t="s">
        <v>19</v>
      </c>
      <c r="F1673" s="238" t="s">
        <v>1608</v>
      </c>
      <c r="G1673" s="236"/>
      <c r="H1673" s="239">
        <v>1</v>
      </c>
      <c r="I1673" s="240"/>
      <c r="J1673" s="236"/>
      <c r="K1673" s="236"/>
      <c r="L1673" s="241"/>
      <c r="M1673" s="242"/>
      <c r="N1673" s="243"/>
      <c r="O1673" s="243"/>
      <c r="P1673" s="243"/>
      <c r="Q1673" s="243"/>
      <c r="R1673" s="243"/>
      <c r="S1673" s="243"/>
      <c r="T1673" s="244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5" t="s">
        <v>217</v>
      </c>
      <c r="AU1673" s="245" t="s">
        <v>81</v>
      </c>
      <c r="AV1673" s="13" t="s">
        <v>81</v>
      </c>
      <c r="AW1673" s="13" t="s">
        <v>33</v>
      </c>
      <c r="AX1673" s="13" t="s">
        <v>79</v>
      </c>
      <c r="AY1673" s="245" t="s">
        <v>204</v>
      </c>
    </row>
    <row r="1674" s="2" customFormat="1" ht="37.8" customHeight="1">
      <c r="A1674" s="41"/>
      <c r="B1674" s="42"/>
      <c r="C1674" s="215" t="s">
        <v>1609</v>
      </c>
      <c r="D1674" s="215" t="s">
        <v>206</v>
      </c>
      <c r="E1674" s="216" t="s">
        <v>1610</v>
      </c>
      <c r="F1674" s="217" t="s">
        <v>1611</v>
      </c>
      <c r="G1674" s="218" t="s">
        <v>1035</v>
      </c>
      <c r="H1674" s="219">
        <v>1</v>
      </c>
      <c r="I1674" s="220"/>
      <c r="J1674" s="221">
        <f>ROUND(I1674*H1674,2)</f>
        <v>0</v>
      </c>
      <c r="K1674" s="217" t="s">
        <v>19</v>
      </c>
      <c r="L1674" s="47"/>
      <c r="M1674" s="222" t="s">
        <v>19</v>
      </c>
      <c r="N1674" s="223" t="s">
        <v>43</v>
      </c>
      <c r="O1674" s="87"/>
      <c r="P1674" s="224">
        <f>O1674*H1674</f>
        <v>0</v>
      </c>
      <c r="Q1674" s="224">
        <v>3.1899999999999999</v>
      </c>
      <c r="R1674" s="224">
        <f>Q1674*H1674</f>
        <v>3.1899999999999999</v>
      </c>
      <c r="S1674" s="224">
        <v>0</v>
      </c>
      <c r="T1674" s="225">
        <f>S1674*H1674</f>
        <v>0</v>
      </c>
      <c r="U1674" s="41"/>
      <c r="V1674" s="41"/>
      <c r="W1674" s="41"/>
      <c r="X1674" s="41"/>
      <c r="Y1674" s="41"/>
      <c r="Z1674" s="41"/>
      <c r="AA1674" s="41"/>
      <c r="AB1674" s="41"/>
      <c r="AC1674" s="41"/>
      <c r="AD1674" s="41"/>
      <c r="AE1674" s="41"/>
      <c r="AR1674" s="226" t="s">
        <v>211</v>
      </c>
      <c r="AT1674" s="226" t="s">
        <v>206</v>
      </c>
      <c r="AU1674" s="226" t="s">
        <v>81</v>
      </c>
      <c r="AY1674" s="20" t="s">
        <v>204</v>
      </c>
      <c r="BE1674" s="227">
        <f>IF(N1674="základní",J1674,0)</f>
        <v>0</v>
      </c>
      <c r="BF1674" s="227">
        <f>IF(N1674="snížená",J1674,0)</f>
        <v>0</v>
      </c>
      <c r="BG1674" s="227">
        <f>IF(N1674="zákl. přenesená",J1674,0)</f>
        <v>0</v>
      </c>
      <c r="BH1674" s="227">
        <f>IF(N1674="sníž. přenesená",J1674,0)</f>
        <v>0</v>
      </c>
      <c r="BI1674" s="227">
        <f>IF(N1674="nulová",J1674,0)</f>
        <v>0</v>
      </c>
      <c r="BJ1674" s="20" t="s">
        <v>79</v>
      </c>
      <c r="BK1674" s="227">
        <f>ROUND(I1674*H1674,2)</f>
        <v>0</v>
      </c>
      <c r="BL1674" s="20" t="s">
        <v>211</v>
      </c>
      <c r="BM1674" s="226" t="s">
        <v>1612</v>
      </c>
    </row>
    <row r="1675" s="2" customFormat="1">
      <c r="A1675" s="41"/>
      <c r="B1675" s="42"/>
      <c r="C1675" s="43"/>
      <c r="D1675" s="228" t="s">
        <v>213</v>
      </c>
      <c r="E1675" s="43"/>
      <c r="F1675" s="229" t="s">
        <v>1611</v>
      </c>
      <c r="G1675" s="43"/>
      <c r="H1675" s="43"/>
      <c r="I1675" s="230"/>
      <c r="J1675" s="43"/>
      <c r="K1675" s="43"/>
      <c r="L1675" s="47"/>
      <c r="M1675" s="231"/>
      <c r="N1675" s="232"/>
      <c r="O1675" s="87"/>
      <c r="P1675" s="87"/>
      <c r="Q1675" s="87"/>
      <c r="R1675" s="87"/>
      <c r="S1675" s="87"/>
      <c r="T1675" s="88"/>
      <c r="U1675" s="41"/>
      <c r="V1675" s="41"/>
      <c r="W1675" s="41"/>
      <c r="X1675" s="41"/>
      <c r="Y1675" s="41"/>
      <c r="Z1675" s="41"/>
      <c r="AA1675" s="41"/>
      <c r="AB1675" s="41"/>
      <c r="AC1675" s="41"/>
      <c r="AD1675" s="41"/>
      <c r="AE1675" s="41"/>
      <c r="AT1675" s="20" t="s">
        <v>213</v>
      </c>
      <c r="AU1675" s="20" t="s">
        <v>81</v>
      </c>
    </row>
    <row r="1676" s="15" customFormat="1">
      <c r="A1676" s="15"/>
      <c r="B1676" s="257"/>
      <c r="C1676" s="258"/>
      <c r="D1676" s="228" t="s">
        <v>217</v>
      </c>
      <c r="E1676" s="259" t="s">
        <v>19</v>
      </c>
      <c r="F1676" s="260" t="s">
        <v>516</v>
      </c>
      <c r="G1676" s="258"/>
      <c r="H1676" s="259" t="s">
        <v>19</v>
      </c>
      <c r="I1676" s="261"/>
      <c r="J1676" s="258"/>
      <c r="K1676" s="258"/>
      <c r="L1676" s="262"/>
      <c r="M1676" s="263"/>
      <c r="N1676" s="264"/>
      <c r="O1676" s="264"/>
      <c r="P1676" s="264"/>
      <c r="Q1676" s="264"/>
      <c r="R1676" s="264"/>
      <c r="S1676" s="264"/>
      <c r="T1676" s="265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66" t="s">
        <v>217</v>
      </c>
      <c r="AU1676" s="266" t="s">
        <v>81</v>
      </c>
      <c r="AV1676" s="15" t="s">
        <v>79</v>
      </c>
      <c r="AW1676" s="15" t="s">
        <v>33</v>
      </c>
      <c r="AX1676" s="15" t="s">
        <v>72</v>
      </c>
      <c r="AY1676" s="266" t="s">
        <v>204</v>
      </c>
    </row>
    <row r="1677" s="13" customFormat="1">
      <c r="A1677" s="13"/>
      <c r="B1677" s="235"/>
      <c r="C1677" s="236"/>
      <c r="D1677" s="228" t="s">
        <v>217</v>
      </c>
      <c r="E1677" s="237" t="s">
        <v>19</v>
      </c>
      <c r="F1677" s="238" t="s">
        <v>1613</v>
      </c>
      <c r="G1677" s="236"/>
      <c r="H1677" s="239">
        <v>1</v>
      </c>
      <c r="I1677" s="240"/>
      <c r="J1677" s="236"/>
      <c r="K1677" s="236"/>
      <c r="L1677" s="241"/>
      <c r="M1677" s="242"/>
      <c r="N1677" s="243"/>
      <c r="O1677" s="243"/>
      <c r="P1677" s="243"/>
      <c r="Q1677" s="243"/>
      <c r="R1677" s="243"/>
      <c r="S1677" s="243"/>
      <c r="T1677" s="244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5" t="s">
        <v>217</v>
      </c>
      <c r="AU1677" s="245" t="s">
        <v>81</v>
      </c>
      <c r="AV1677" s="13" t="s">
        <v>81</v>
      </c>
      <c r="AW1677" s="13" t="s">
        <v>33</v>
      </c>
      <c r="AX1677" s="13" t="s">
        <v>79</v>
      </c>
      <c r="AY1677" s="245" t="s">
        <v>204</v>
      </c>
    </row>
    <row r="1678" s="2" customFormat="1" ht="37.8" customHeight="1">
      <c r="A1678" s="41"/>
      <c r="B1678" s="42"/>
      <c r="C1678" s="215" t="s">
        <v>1614</v>
      </c>
      <c r="D1678" s="215" t="s">
        <v>206</v>
      </c>
      <c r="E1678" s="216" t="s">
        <v>1615</v>
      </c>
      <c r="F1678" s="217" t="s">
        <v>1616</v>
      </c>
      <c r="G1678" s="218" t="s">
        <v>311</v>
      </c>
      <c r="H1678" s="219">
        <v>46.915999999999997</v>
      </c>
      <c r="I1678" s="220"/>
      <c r="J1678" s="221">
        <f>ROUND(I1678*H1678,2)</f>
        <v>0</v>
      </c>
      <c r="K1678" s="217" t="s">
        <v>19</v>
      </c>
      <c r="L1678" s="47"/>
      <c r="M1678" s="222" t="s">
        <v>19</v>
      </c>
      <c r="N1678" s="223" t="s">
        <v>43</v>
      </c>
      <c r="O1678" s="87"/>
      <c r="P1678" s="224">
        <f>O1678*H1678</f>
        <v>0</v>
      </c>
      <c r="Q1678" s="224">
        <v>1</v>
      </c>
      <c r="R1678" s="224">
        <f>Q1678*H1678</f>
        <v>46.915999999999997</v>
      </c>
      <c r="S1678" s="224">
        <v>0</v>
      </c>
      <c r="T1678" s="225">
        <f>S1678*H1678</f>
        <v>0</v>
      </c>
      <c r="U1678" s="41"/>
      <c r="V1678" s="41"/>
      <c r="W1678" s="41"/>
      <c r="X1678" s="41"/>
      <c r="Y1678" s="41"/>
      <c r="Z1678" s="41"/>
      <c r="AA1678" s="41"/>
      <c r="AB1678" s="41"/>
      <c r="AC1678" s="41"/>
      <c r="AD1678" s="41"/>
      <c r="AE1678" s="41"/>
      <c r="AR1678" s="226" t="s">
        <v>211</v>
      </c>
      <c r="AT1678" s="226" t="s">
        <v>206</v>
      </c>
      <c r="AU1678" s="226" t="s">
        <v>81</v>
      </c>
      <c r="AY1678" s="20" t="s">
        <v>204</v>
      </c>
      <c r="BE1678" s="227">
        <f>IF(N1678="základní",J1678,0)</f>
        <v>0</v>
      </c>
      <c r="BF1678" s="227">
        <f>IF(N1678="snížená",J1678,0)</f>
        <v>0</v>
      </c>
      <c r="BG1678" s="227">
        <f>IF(N1678="zákl. přenesená",J1678,0)</f>
        <v>0</v>
      </c>
      <c r="BH1678" s="227">
        <f>IF(N1678="sníž. přenesená",J1678,0)</f>
        <v>0</v>
      </c>
      <c r="BI1678" s="227">
        <f>IF(N1678="nulová",J1678,0)</f>
        <v>0</v>
      </c>
      <c r="BJ1678" s="20" t="s">
        <v>79</v>
      </c>
      <c r="BK1678" s="227">
        <f>ROUND(I1678*H1678,2)</f>
        <v>0</v>
      </c>
      <c r="BL1678" s="20" t="s">
        <v>211</v>
      </c>
      <c r="BM1678" s="226" t="s">
        <v>1617</v>
      </c>
    </row>
    <row r="1679" s="2" customFormat="1">
      <c r="A1679" s="41"/>
      <c r="B1679" s="42"/>
      <c r="C1679" s="43"/>
      <c r="D1679" s="228" t="s">
        <v>213</v>
      </c>
      <c r="E1679" s="43"/>
      <c r="F1679" s="229" t="s">
        <v>1616</v>
      </c>
      <c r="G1679" s="43"/>
      <c r="H1679" s="43"/>
      <c r="I1679" s="230"/>
      <c r="J1679" s="43"/>
      <c r="K1679" s="43"/>
      <c r="L1679" s="47"/>
      <c r="M1679" s="231"/>
      <c r="N1679" s="232"/>
      <c r="O1679" s="87"/>
      <c r="P1679" s="87"/>
      <c r="Q1679" s="87"/>
      <c r="R1679" s="87"/>
      <c r="S1679" s="87"/>
      <c r="T1679" s="88"/>
      <c r="U1679" s="41"/>
      <c r="V1679" s="41"/>
      <c r="W1679" s="41"/>
      <c r="X1679" s="41"/>
      <c r="Y1679" s="41"/>
      <c r="Z1679" s="41"/>
      <c r="AA1679" s="41"/>
      <c r="AB1679" s="41"/>
      <c r="AC1679" s="41"/>
      <c r="AD1679" s="41"/>
      <c r="AE1679" s="41"/>
      <c r="AT1679" s="20" t="s">
        <v>213</v>
      </c>
      <c r="AU1679" s="20" t="s">
        <v>81</v>
      </c>
    </row>
    <row r="1680" s="2" customFormat="1">
      <c r="A1680" s="41"/>
      <c r="B1680" s="42"/>
      <c r="C1680" s="43"/>
      <c r="D1680" s="228" t="s">
        <v>879</v>
      </c>
      <c r="E1680" s="43"/>
      <c r="F1680" s="288" t="s">
        <v>1618</v>
      </c>
      <c r="G1680" s="43"/>
      <c r="H1680" s="43"/>
      <c r="I1680" s="230"/>
      <c r="J1680" s="43"/>
      <c r="K1680" s="43"/>
      <c r="L1680" s="47"/>
      <c r="M1680" s="231"/>
      <c r="N1680" s="232"/>
      <c r="O1680" s="87"/>
      <c r="P1680" s="87"/>
      <c r="Q1680" s="87"/>
      <c r="R1680" s="87"/>
      <c r="S1680" s="87"/>
      <c r="T1680" s="88"/>
      <c r="U1680" s="41"/>
      <c r="V1680" s="41"/>
      <c r="W1680" s="41"/>
      <c r="X1680" s="41"/>
      <c r="Y1680" s="41"/>
      <c r="Z1680" s="41"/>
      <c r="AA1680" s="41"/>
      <c r="AB1680" s="41"/>
      <c r="AC1680" s="41"/>
      <c r="AD1680" s="41"/>
      <c r="AE1680" s="41"/>
      <c r="AT1680" s="20" t="s">
        <v>879</v>
      </c>
      <c r="AU1680" s="20" t="s">
        <v>81</v>
      </c>
    </row>
    <row r="1681" s="15" customFormat="1">
      <c r="A1681" s="15"/>
      <c r="B1681" s="257"/>
      <c r="C1681" s="258"/>
      <c r="D1681" s="228" t="s">
        <v>217</v>
      </c>
      <c r="E1681" s="259" t="s">
        <v>19</v>
      </c>
      <c r="F1681" s="260" t="s">
        <v>1195</v>
      </c>
      <c r="G1681" s="258"/>
      <c r="H1681" s="259" t="s">
        <v>19</v>
      </c>
      <c r="I1681" s="261"/>
      <c r="J1681" s="258"/>
      <c r="K1681" s="258"/>
      <c r="L1681" s="262"/>
      <c r="M1681" s="263"/>
      <c r="N1681" s="264"/>
      <c r="O1681" s="264"/>
      <c r="P1681" s="264"/>
      <c r="Q1681" s="264"/>
      <c r="R1681" s="264"/>
      <c r="S1681" s="264"/>
      <c r="T1681" s="265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66" t="s">
        <v>217</v>
      </c>
      <c r="AU1681" s="266" t="s">
        <v>81</v>
      </c>
      <c r="AV1681" s="15" t="s">
        <v>79</v>
      </c>
      <c r="AW1681" s="15" t="s">
        <v>33</v>
      </c>
      <c r="AX1681" s="15" t="s">
        <v>72</v>
      </c>
      <c r="AY1681" s="266" t="s">
        <v>204</v>
      </c>
    </row>
    <row r="1682" s="13" customFormat="1">
      <c r="A1682" s="13"/>
      <c r="B1682" s="235"/>
      <c r="C1682" s="236"/>
      <c r="D1682" s="228" t="s">
        <v>217</v>
      </c>
      <c r="E1682" s="237" t="s">
        <v>19</v>
      </c>
      <c r="F1682" s="238" t="s">
        <v>1619</v>
      </c>
      <c r="G1682" s="236"/>
      <c r="H1682" s="239">
        <v>5.0549999999999997</v>
      </c>
      <c r="I1682" s="240"/>
      <c r="J1682" s="236"/>
      <c r="K1682" s="236"/>
      <c r="L1682" s="241"/>
      <c r="M1682" s="242"/>
      <c r="N1682" s="243"/>
      <c r="O1682" s="243"/>
      <c r="P1682" s="243"/>
      <c r="Q1682" s="243"/>
      <c r="R1682" s="243"/>
      <c r="S1682" s="243"/>
      <c r="T1682" s="244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5" t="s">
        <v>217</v>
      </c>
      <c r="AU1682" s="245" t="s">
        <v>81</v>
      </c>
      <c r="AV1682" s="13" t="s">
        <v>81</v>
      </c>
      <c r="AW1682" s="13" t="s">
        <v>33</v>
      </c>
      <c r="AX1682" s="13" t="s">
        <v>72</v>
      </c>
      <c r="AY1682" s="245" t="s">
        <v>204</v>
      </c>
    </row>
    <row r="1683" s="13" customFormat="1">
      <c r="A1683" s="13"/>
      <c r="B1683" s="235"/>
      <c r="C1683" s="236"/>
      <c r="D1683" s="228" t="s">
        <v>217</v>
      </c>
      <c r="E1683" s="237" t="s">
        <v>19</v>
      </c>
      <c r="F1683" s="238" t="s">
        <v>1620</v>
      </c>
      <c r="G1683" s="236"/>
      <c r="H1683" s="239">
        <v>5.0119999999999996</v>
      </c>
      <c r="I1683" s="240"/>
      <c r="J1683" s="236"/>
      <c r="K1683" s="236"/>
      <c r="L1683" s="241"/>
      <c r="M1683" s="242"/>
      <c r="N1683" s="243"/>
      <c r="O1683" s="243"/>
      <c r="P1683" s="243"/>
      <c r="Q1683" s="243"/>
      <c r="R1683" s="243"/>
      <c r="S1683" s="243"/>
      <c r="T1683" s="244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5" t="s">
        <v>217</v>
      </c>
      <c r="AU1683" s="245" t="s">
        <v>81</v>
      </c>
      <c r="AV1683" s="13" t="s">
        <v>81</v>
      </c>
      <c r="AW1683" s="13" t="s">
        <v>33</v>
      </c>
      <c r="AX1683" s="13" t="s">
        <v>72</v>
      </c>
      <c r="AY1683" s="245" t="s">
        <v>204</v>
      </c>
    </row>
    <row r="1684" s="13" customFormat="1">
      <c r="A1684" s="13"/>
      <c r="B1684" s="235"/>
      <c r="C1684" s="236"/>
      <c r="D1684" s="228" t="s">
        <v>217</v>
      </c>
      <c r="E1684" s="237" t="s">
        <v>19</v>
      </c>
      <c r="F1684" s="238" t="s">
        <v>1621</v>
      </c>
      <c r="G1684" s="236"/>
      <c r="H1684" s="239">
        <v>7.7999999999999998</v>
      </c>
      <c r="I1684" s="240"/>
      <c r="J1684" s="236"/>
      <c r="K1684" s="236"/>
      <c r="L1684" s="241"/>
      <c r="M1684" s="242"/>
      <c r="N1684" s="243"/>
      <c r="O1684" s="243"/>
      <c r="P1684" s="243"/>
      <c r="Q1684" s="243"/>
      <c r="R1684" s="243"/>
      <c r="S1684" s="243"/>
      <c r="T1684" s="244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5" t="s">
        <v>217</v>
      </c>
      <c r="AU1684" s="245" t="s">
        <v>81</v>
      </c>
      <c r="AV1684" s="13" t="s">
        <v>81</v>
      </c>
      <c r="AW1684" s="13" t="s">
        <v>33</v>
      </c>
      <c r="AX1684" s="13" t="s">
        <v>72</v>
      </c>
      <c r="AY1684" s="245" t="s">
        <v>204</v>
      </c>
    </row>
    <row r="1685" s="13" customFormat="1">
      <c r="A1685" s="13"/>
      <c r="B1685" s="235"/>
      <c r="C1685" s="236"/>
      <c r="D1685" s="228" t="s">
        <v>217</v>
      </c>
      <c r="E1685" s="237" t="s">
        <v>19</v>
      </c>
      <c r="F1685" s="238" t="s">
        <v>1622</v>
      </c>
      <c r="G1685" s="236"/>
      <c r="H1685" s="239">
        <v>5.5220000000000002</v>
      </c>
      <c r="I1685" s="240"/>
      <c r="J1685" s="236"/>
      <c r="K1685" s="236"/>
      <c r="L1685" s="241"/>
      <c r="M1685" s="242"/>
      <c r="N1685" s="243"/>
      <c r="O1685" s="243"/>
      <c r="P1685" s="243"/>
      <c r="Q1685" s="243"/>
      <c r="R1685" s="243"/>
      <c r="S1685" s="243"/>
      <c r="T1685" s="244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5" t="s">
        <v>217</v>
      </c>
      <c r="AU1685" s="245" t="s">
        <v>81</v>
      </c>
      <c r="AV1685" s="13" t="s">
        <v>81</v>
      </c>
      <c r="AW1685" s="13" t="s">
        <v>33</v>
      </c>
      <c r="AX1685" s="13" t="s">
        <v>72</v>
      </c>
      <c r="AY1685" s="245" t="s">
        <v>204</v>
      </c>
    </row>
    <row r="1686" s="13" customFormat="1">
      <c r="A1686" s="13"/>
      <c r="B1686" s="235"/>
      <c r="C1686" s="236"/>
      <c r="D1686" s="228" t="s">
        <v>217</v>
      </c>
      <c r="E1686" s="237" t="s">
        <v>19</v>
      </c>
      <c r="F1686" s="238" t="s">
        <v>1623</v>
      </c>
      <c r="G1686" s="236"/>
      <c r="H1686" s="239">
        <v>7.6310000000000002</v>
      </c>
      <c r="I1686" s="240"/>
      <c r="J1686" s="236"/>
      <c r="K1686" s="236"/>
      <c r="L1686" s="241"/>
      <c r="M1686" s="242"/>
      <c r="N1686" s="243"/>
      <c r="O1686" s="243"/>
      <c r="P1686" s="243"/>
      <c r="Q1686" s="243"/>
      <c r="R1686" s="243"/>
      <c r="S1686" s="243"/>
      <c r="T1686" s="244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5" t="s">
        <v>217</v>
      </c>
      <c r="AU1686" s="245" t="s">
        <v>81</v>
      </c>
      <c r="AV1686" s="13" t="s">
        <v>81</v>
      </c>
      <c r="AW1686" s="13" t="s">
        <v>33</v>
      </c>
      <c r="AX1686" s="13" t="s">
        <v>72</v>
      </c>
      <c r="AY1686" s="245" t="s">
        <v>204</v>
      </c>
    </row>
    <row r="1687" s="13" customFormat="1">
      <c r="A1687" s="13"/>
      <c r="B1687" s="235"/>
      <c r="C1687" s="236"/>
      <c r="D1687" s="228" t="s">
        <v>217</v>
      </c>
      <c r="E1687" s="237" t="s">
        <v>19</v>
      </c>
      <c r="F1687" s="238" t="s">
        <v>1624</v>
      </c>
      <c r="G1687" s="236"/>
      <c r="H1687" s="239">
        <v>5.452</v>
      </c>
      <c r="I1687" s="240"/>
      <c r="J1687" s="236"/>
      <c r="K1687" s="236"/>
      <c r="L1687" s="241"/>
      <c r="M1687" s="242"/>
      <c r="N1687" s="243"/>
      <c r="O1687" s="243"/>
      <c r="P1687" s="243"/>
      <c r="Q1687" s="243"/>
      <c r="R1687" s="243"/>
      <c r="S1687" s="243"/>
      <c r="T1687" s="244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5" t="s">
        <v>217</v>
      </c>
      <c r="AU1687" s="245" t="s">
        <v>81</v>
      </c>
      <c r="AV1687" s="13" t="s">
        <v>81</v>
      </c>
      <c r="AW1687" s="13" t="s">
        <v>33</v>
      </c>
      <c r="AX1687" s="13" t="s">
        <v>72</v>
      </c>
      <c r="AY1687" s="245" t="s">
        <v>204</v>
      </c>
    </row>
    <row r="1688" s="13" customFormat="1">
      <c r="A1688" s="13"/>
      <c r="B1688" s="235"/>
      <c r="C1688" s="236"/>
      <c r="D1688" s="228" t="s">
        <v>217</v>
      </c>
      <c r="E1688" s="237" t="s">
        <v>19</v>
      </c>
      <c r="F1688" s="238" t="s">
        <v>1625</v>
      </c>
      <c r="G1688" s="236"/>
      <c r="H1688" s="239">
        <v>5.3550000000000004</v>
      </c>
      <c r="I1688" s="240"/>
      <c r="J1688" s="236"/>
      <c r="K1688" s="236"/>
      <c r="L1688" s="241"/>
      <c r="M1688" s="242"/>
      <c r="N1688" s="243"/>
      <c r="O1688" s="243"/>
      <c r="P1688" s="243"/>
      <c r="Q1688" s="243"/>
      <c r="R1688" s="243"/>
      <c r="S1688" s="243"/>
      <c r="T1688" s="244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5" t="s">
        <v>217</v>
      </c>
      <c r="AU1688" s="245" t="s">
        <v>81</v>
      </c>
      <c r="AV1688" s="13" t="s">
        <v>81</v>
      </c>
      <c r="AW1688" s="13" t="s">
        <v>33</v>
      </c>
      <c r="AX1688" s="13" t="s">
        <v>72</v>
      </c>
      <c r="AY1688" s="245" t="s">
        <v>204</v>
      </c>
    </row>
    <row r="1689" s="13" customFormat="1">
      <c r="A1689" s="13"/>
      <c r="B1689" s="235"/>
      <c r="C1689" s="236"/>
      <c r="D1689" s="228" t="s">
        <v>217</v>
      </c>
      <c r="E1689" s="237" t="s">
        <v>19</v>
      </c>
      <c r="F1689" s="238" t="s">
        <v>1626</v>
      </c>
      <c r="G1689" s="236"/>
      <c r="H1689" s="239">
        <v>1.528</v>
      </c>
      <c r="I1689" s="240"/>
      <c r="J1689" s="236"/>
      <c r="K1689" s="236"/>
      <c r="L1689" s="241"/>
      <c r="M1689" s="242"/>
      <c r="N1689" s="243"/>
      <c r="O1689" s="243"/>
      <c r="P1689" s="243"/>
      <c r="Q1689" s="243"/>
      <c r="R1689" s="243"/>
      <c r="S1689" s="243"/>
      <c r="T1689" s="244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5" t="s">
        <v>217</v>
      </c>
      <c r="AU1689" s="245" t="s">
        <v>81</v>
      </c>
      <c r="AV1689" s="13" t="s">
        <v>81</v>
      </c>
      <c r="AW1689" s="13" t="s">
        <v>33</v>
      </c>
      <c r="AX1689" s="13" t="s">
        <v>72</v>
      </c>
      <c r="AY1689" s="245" t="s">
        <v>204</v>
      </c>
    </row>
    <row r="1690" s="13" customFormat="1">
      <c r="A1690" s="13"/>
      <c r="B1690" s="235"/>
      <c r="C1690" s="236"/>
      <c r="D1690" s="228" t="s">
        <v>217</v>
      </c>
      <c r="E1690" s="237" t="s">
        <v>19</v>
      </c>
      <c r="F1690" s="238" t="s">
        <v>1627</v>
      </c>
      <c r="G1690" s="236"/>
      <c r="H1690" s="239">
        <v>1.6499999999999999</v>
      </c>
      <c r="I1690" s="240"/>
      <c r="J1690" s="236"/>
      <c r="K1690" s="236"/>
      <c r="L1690" s="241"/>
      <c r="M1690" s="242"/>
      <c r="N1690" s="243"/>
      <c r="O1690" s="243"/>
      <c r="P1690" s="243"/>
      <c r="Q1690" s="243"/>
      <c r="R1690" s="243"/>
      <c r="S1690" s="243"/>
      <c r="T1690" s="244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5" t="s">
        <v>217</v>
      </c>
      <c r="AU1690" s="245" t="s">
        <v>81</v>
      </c>
      <c r="AV1690" s="13" t="s">
        <v>81</v>
      </c>
      <c r="AW1690" s="13" t="s">
        <v>33</v>
      </c>
      <c r="AX1690" s="13" t="s">
        <v>72</v>
      </c>
      <c r="AY1690" s="245" t="s">
        <v>204</v>
      </c>
    </row>
    <row r="1691" s="13" customFormat="1">
      <c r="A1691" s="13"/>
      <c r="B1691" s="235"/>
      <c r="C1691" s="236"/>
      <c r="D1691" s="228" t="s">
        <v>217</v>
      </c>
      <c r="E1691" s="237" t="s">
        <v>19</v>
      </c>
      <c r="F1691" s="238" t="s">
        <v>1628</v>
      </c>
      <c r="G1691" s="236"/>
      <c r="H1691" s="239">
        <v>0.72199999999999998</v>
      </c>
      <c r="I1691" s="240"/>
      <c r="J1691" s="236"/>
      <c r="K1691" s="236"/>
      <c r="L1691" s="241"/>
      <c r="M1691" s="242"/>
      <c r="N1691" s="243"/>
      <c r="O1691" s="243"/>
      <c r="P1691" s="243"/>
      <c r="Q1691" s="243"/>
      <c r="R1691" s="243"/>
      <c r="S1691" s="243"/>
      <c r="T1691" s="244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5" t="s">
        <v>217</v>
      </c>
      <c r="AU1691" s="245" t="s">
        <v>81</v>
      </c>
      <c r="AV1691" s="13" t="s">
        <v>81</v>
      </c>
      <c r="AW1691" s="13" t="s">
        <v>33</v>
      </c>
      <c r="AX1691" s="13" t="s">
        <v>72</v>
      </c>
      <c r="AY1691" s="245" t="s">
        <v>204</v>
      </c>
    </row>
    <row r="1692" s="13" customFormat="1">
      <c r="A1692" s="13"/>
      <c r="B1692" s="235"/>
      <c r="C1692" s="236"/>
      <c r="D1692" s="228" t="s">
        <v>217</v>
      </c>
      <c r="E1692" s="237" t="s">
        <v>19</v>
      </c>
      <c r="F1692" s="238" t="s">
        <v>1629</v>
      </c>
      <c r="G1692" s="236"/>
      <c r="H1692" s="239">
        <v>1.1890000000000001</v>
      </c>
      <c r="I1692" s="240"/>
      <c r="J1692" s="236"/>
      <c r="K1692" s="236"/>
      <c r="L1692" s="241"/>
      <c r="M1692" s="242"/>
      <c r="N1692" s="243"/>
      <c r="O1692" s="243"/>
      <c r="P1692" s="243"/>
      <c r="Q1692" s="243"/>
      <c r="R1692" s="243"/>
      <c r="S1692" s="243"/>
      <c r="T1692" s="244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5" t="s">
        <v>217</v>
      </c>
      <c r="AU1692" s="245" t="s">
        <v>81</v>
      </c>
      <c r="AV1692" s="13" t="s">
        <v>81</v>
      </c>
      <c r="AW1692" s="13" t="s">
        <v>33</v>
      </c>
      <c r="AX1692" s="13" t="s">
        <v>72</v>
      </c>
      <c r="AY1692" s="245" t="s">
        <v>204</v>
      </c>
    </row>
    <row r="1693" s="14" customFormat="1">
      <c r="A1693" s="14"/>
      <c r="B1693" s="246"/>
      <c r="C1693" s="247"/>
      <c r="D1693" s="228" t="s">
        <v>217</v>
      </c>
      <c r="E1693" s="248" t="s">
        <v>19</v>
      </c>
      <c r="F1693" s="249" t="s">
        <v>220</v>
      </c>
      <c r="G1693" s="247"/>
      <c r="H1693" s="250">
        <v>46.915999999999997</v>
      </c>
      <c r="I1693" s="251"/>
      <c r="J1693" s="247"/>
      <c r="K1693" s="247"/>
      <c r="L1693" s="252"/>
      <c r="M1693" s="253"/>
      <c r="N1693" s="254"/>
      <c r="O1693" s="254"/>
      <c r="P1693" s="254"/>
      <c r="Q1693" s="254"/>
      <c r="R1693" s="254"/>
      <c r="S1693" s="254"/>
      <c r="T1693" s="255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56" t="s">
        <v>217</v>
      </c>
      <c r="AU1693" s="256" t="s">
        <v>81</v>
      </c>
      <c r="AV1693" s="14" t="s">
        <v>211</v>
      </c>
      <c r="AW1693" s="14" t="s">
        <v>33</v>
      </c>
      <c r="AX1693" s="14" t="s">
        <v>79</v>
      </c>
      <c r="AY1693" s="256" t="s">
        <v>204</v>
      </c>
    </row>
    <row r="1694" s="2" customFormat="1" ht="44.25" customHeight="1">
      <c r="A1694" s="41"/>
      <c r="B1694" s="42"/>
      <c r="C1694" s="215" t="s">
        <v>1630</v>
      </c>
      <c r="D1694" s="215" t="s">
        <v>206</v>
      </c>
      <c r="E1694" s="216" t="s">
        <v>1631</v>
      </c>
      <c r="F1694" s="217" t="s">
        <v>1632</v>
      </c>
      <c r="G1694" s="218" t="s">
        <v>311</v>
      </c>
      <c r="H1694" s="219">
        <v>0.373</v>
      </c>
      <c r="I1694" s="220"/>
      <c r="J1694" s="221">
        <f>ROUND(I1694*H1694,2)</f>
        <v>0</v>
      </c>
      <c r="K1694" s="217" t="s">
        <v>19</v>
      </c>
      <c r="L1694" s="47"/>
      <c r="M1694" s="222" t="s">
        <v>19</v>
      </c>
      <c r="N1694" s="223" t="s">
        <v>43</v>
      </c>
      <c r="O1694" s="87"/>
      <c r="P1694" s="224">
        <f>O1694*H1694</f>
        <v>0</v>
      </c>
      <c r="Q1694" s="224">
        <v>1</v>
      </c>
      <c r="R1694" s="224">
        <f>Q1694*H1694</f>
        <v>0.373</v>
      </c>
      <c r="S1694" s="224">
        <v>0</v>
      </c>
      <c r="T1694" s="225">
        <f>S1694*H1694</f>
        <v>0</v>
      </c>
      <c r="U1694" s="41"/>
      <c r="V1694" s="41"/>
      <c r="W1694" s="41"/>
      <c r="X1694" s="41"/>
      <c r="Y1694" s="41"/>
      <c r="Z1694" s="41"/>
      <c r="AA1694" s="41"/>
      <c r="AB1694" s="41"/>
      <c r="AC1694" s="41"/>
      <c r="AD1694" s="41"/>
      <c r="AE1694" s="41"/>
      <c r="AR1694" s="226" t="s">
        <v>211</v>
      </c>
      <c r="AT1694" s="226" t="s">
        <v>206</v>
      </c>
      <c r="AU1694" s="226" t="s">
        <v>81</v>
      </c>
      <c r="AY1694" s="20" t="s">
        <v>204</v>
      </c>
      <c r="BE1694" s="227">
        <f>IF(N1694="základní",J1694,0)</f>
        <v>0</v>
      </c>
      <c r="BF1694" s="227">
        <f>IF(N1694="snížená",J1694,0)</f>
        <v>0</v>
      </c>
      <c r="BG1694" s="227">
        <f>IF(N1694="zákl. přenesená",J1694,0)</f>
        <v>0</v>
      </c>
      <c r="BH1694" s="227">
        <f>IF(N1694="sníž. přenesená",J1694,0)</f>
        <v>0</v>
      </c>
      <c r="BI1694" s="227">
        <f>IF(N1694="nulová",J1694,0)</f>
        <v>0</v>
      </c>
      <c r="BJ1694" s="20" t="s">
        <v>79</v>
      </c>
      <c r="BK1694" s="227">
        <f>ROUND(I1694*H1694,2)</f>
        <v>0</v>
      </c>
      <c r="BL1694" s="20" t="s">
        <v>211</v>
      </c>
      <c r="BM1694" s="226" t="s">
        <v>1633</v>
      </c>
    </row>
    <row r="1695" s="2" customFormat="1">
      <c r="A1695" s="41"/>
      <c r="B1695" s="42"/>
      <c r="C1695" s="43"/>
      <c r="D1695" s="228" t="s">
        <v>213</v>
      </c>
      <c r="E1695" s="43"/>
      <c r="F1695" s="229" t="s">
        <v>1632</v>
      </c>
      <c r="G1695" s="43"/>
      <c r="H1695" s="43"/>
      <c r="I1695" s="230"/>
      <c r="J1695" s="43"/>
      <c r="K1695" s="43"/>
      <c r="L1695" s="47"/>
      <c r="M1695" s="231"/>
      <c r="N1695" s="232"/>
      <c r="O1695" s="87"/>
      <c r="P1695" s="87"/>
      <c r="Q1695" s="87"/>
      <c r="R1695" s="87"/>
      <c r="S1695" s="87"/>
      <c r="T1695" s="88"/>
      <c r="U1695" s="41"/>
      <c r="V1695" s="41"/>
      <c r="W1695" s="41"/>
      <c r="X1695" s="41"/>
      <c r="Y1695" s="41"/>
      <c r="Z1695" s="41"/>
      <c r="AA1695" s="41"/>
      <c r="AB1695" s="41"/>
      <c r="AC1695" s="41"/>
      <c r="AD1695" s="41"/>
      <c r="AE1695" s="41"/>
      <c r="AT1695" s="20" t="s">
        <v>213</v>
      </c>
      <c r="AU1695" s="20" t="s">
        <v>81</v>
      </c>
    </row>
    <row r="1696" s="2" customFormat="1">
      <c r="A1696" s="41"/>
      <c r="B1696" s="42"/>
      <c r="C1696" s="43"/>
      <c r="D1696" s="228" t="s">
        <v>879</v>
      </c>
      <c r="E1696" s="43"/>
      <c r="F1696" s="288" t="s">
        <v>1618</v>
      </c>
      <c r="G1696" s="43"/>
      <c r="H1696" s="43"/>
      <c r="I1696" s="230"/>
      <c r="J1696" s="43"/>
      <c r="K1696" s="43"/>
      <c r="L1696" s="47"/>
      <c r="M1696" s="231"/>
      <c r="N1696" s="232"/>
      <c r="O1696" s="87"/>
      <c r="P1696" s="87"/>
      <c r="Q1696" s="87"/>
      <c r="R1696" s="87"/>
      <c r="S1696" s="87"/>
      <c r="T1696" s="88"/>
      <c r="U1696" s="41"/>
      <c r="V1696" s="41"/>
      <c r="W1696" s="41"/>
      <c r="X1696" s="41"/>
      <c r="Y1696" s="41"/>
      <c r="Z1696" s="41"/>
      <c r="AA1696" s="41"/>
      <c r="AB1696" s="41"/>
      <c r="AC1696" s="41"/>
      <c r="AD1696" s="41"/>
      <c r="AE1696" s="41"/>
      <c r="AT1696" s="20" t="s">
        <v>879</v>
      </c>
      <c r="AU1696" s="20" t="s">
        <v>81</v>
      </c>
    </row>
    <row r="1697" s="15" customFormat="1">
      <c r="A1697" s="15"/>
      <c r="B1697" s="257"/>
      <c r="C1697" s="258"/>
      <c r="D1697" s="228" t="s">
        <v>217</v>
      </c>
      <c r="E1697" s="259" t="s">
        <v>19</v>
      </c>
      <c r="F1697" s="260" t="s">
        <v>1195</v>
      </c>
      <c r="G1697" s="258"/>
      <c r="H1697" s="259" t="s">
        <v>19</v>
      </c>
      <c r="I1697" s="261"/>
      <c r="J1697" s="258"/>
      <c r="K1697" s="258"/>
      <c r="L1697" s="262"/>
      <c r="M1697" s="263"/>
      <c r="N1697" s="264"/>
      <c r="O1697" s="264"/>
      <c r="P1697" s="264"/>
      <c r="Q1697" s="264"/>
      <c r="R1697" s="264"/>
      <c r="S1697" s="264"/>
      <c r="T1697" s="265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66" t="s">
        <v>217</v>
      </c>
      <c r="AU1697" s="266" t="s">
        <v>81</v>
      </c>
      <c r="AV1697" s="15" t="s">
        <v>79</v>
      </c>
      <c r="AW1697" s="15" t="s">
        <v>33</v>
      </c>
      <c r="AX1697" s="15" t="s">
        <v>72</v>
      </c>
      <c r="AY1697" s="266" t="s">
        <v>204</v>
      </c>
    </row>
    <row r="1698" s="13" customFormat="1">
      <c r="A1698" s="13"/>
      <c r="B1698" s="235"/>
      <c r="C1698" s="236"/>
      <c r="D1698" s="228" t="s">
        <v>217</v>
      </c>
      <c r="E1698" s="237" t="s">
        <v>19</v>
      </c>
      <c r="F1698" s="238" t="s">
        <v>1634</v>
      </c>
      <c r="G1698" s="236"/>
      <c r="H1698" s="239">
        <v>0.373</v>
      </c>
      <c r="I1698" s="240"/>
      <c r="J1698" s="236"/>
      <c r="K1698" s="236"/>
      <c r="L1698" s="241"/>
      <c r="M1698" s="242"/>
      <c r="N1698" s="243"/>
      <c r="O1698" s="243"/>
      <c r="P1698" s="243"/>
      <c r="Q1698" s="243"/>
      <c r="R1698" s="243"/>
      <c r="S1698" s="243"/>
      <c r="T1698" s="244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5" t="s">
        <v>217</v>
      </c>
      <c r="AU1698" s="245" t="s">
        <v>81</v>
      </c>
      <c r="AV1698" s="13" t="s">
        <v>81</v>
      </c>
      <c r="AW1698" s="13" t="s">
        <v>33</v>
      </c>
      <c r="AX1698" s="13" t="s">
        <v>79</v>
      </c>
      <c r="AY1698" s="245" t="s">
        <v>204</v>
      </c>
    </row>
    <row r="1699" s="2" customFormat="1" ht="37.8" customHeight="1">
      <c r="A1699" s="41"/>
      <c r="B1699" s="42"/>
      <c r="C1699" s="215" t="s">
        <v>1635</v>
      </c>
      <c r="D1699" s="215" t="s">
        <v>206</v>
      </c>
      <c r="E1699" s="216" t="s">
        <v>1636</v>
      </c>
      <c r="F1699" s="217" t="s">
        <v>1637</v>
      </c>
      <c r="G1699" s="218" t="s">
        <v>311</v>
      </c>
      <c r="H1699" s="219">
        <v>6.7190000000000003</v>
      </c>
      <c r="I1699" s="220"/>
      <c r="J1699" s="221">
        <f>ROUND(I1699*H1699,2)</f>
        <v>0</v>
      </c>
      <c r="K1699" s="217" t="s">
        <v>19</v>
      </c>
      <c r="L1699" s="47"/>
      <c r="M1699" s="222" t="s">
        <v>19</v>
      </c>
      <c r="N1699" s="223" t="s">
        <v>43</v>
      </c>
      <c r="O1699" s="87"/>
      <c r="P1699" s="224">
        <f>O1699*H1699</f>
        <v>0</v>
      </c>
      <c r="Q1699" s="224">
        <v>1</v>
      </c>
      <c r="R1699" s="224">
        <f>Q1699*H1699</f>
        <v>6.7190000000000003</v>
      </c>
      <c r="S1699" s="224">
        <v>0</v>
      </c>
      <c r="T1699" s="225">
        <f>S1699*H1699</f>
        <v>0</v>
      </c>
      <c r="U1699" s="41"/>
      <c r="V1699" s="41"/>
      <c r="W1699" s="41"/>
      <c r="X1699" s="41"/>
      <c r="Y1699" s="41"/>
      <c r="Z1699" s="41"/>
      <c r="AA1699" s="41"/>
      <c r="AB1699" s="41"/>
      <c r="AC1699" s="41"/>
      <c r="AD1699" s="41"/>
      <c r="AE1699" s="41"/>
      <c r="AR1699" s="226" t="s">
        <v>211</v>
      </c>
      <c r="AT1699" s="226" t="s">
        <v>206</v>
      </c>
      <c r="AU1699" s="226" t="s">
        <v>81</v>
      </c>
      <c r="AY1699" s="20" t="s">
        <v>204</v>
      </c>
      <c r="BE1699" s="227">
        <f>IF(N1699="základní",J1699,0)</f>
        <v>0</v>
      </c>
      <c r="BF1699" s="227">
        <f>IF(N1699="snížená",J1699,0)</f>
        <v>0</v>
      </c>
      <c r="BG1699" s="227">
        <f>IF(N1699="zákl. přenesená",J1699,0)</f>
        <v>0</v>
      </c>
      <c r="BH1699" s="227">
        <f>IF(N1699="sníž. přenesená",J1699,0)</f>
        <v>0</v>
      </c>
      <c r="BI1699" s="227">
        <f>IF(N1699="nulová",J1699,0)</f>
        <v>0</v>
      </c>
      <c r="BJ1699" s="20" t="s">
        <v>79</v>
      </c>
      <c r="BK1699" s="227">
        <f>ROUND(I1699*H1699,2)</f>
        <v>0</v>
      </c>
      <c r="BL1699" s="20" t="s">
        <v>211</v>
      </c>
      <c r="BM1699" s="226" t="s">
        <v>1638</v>
      </c>
    </row>
    <row r="1700" s="2" customFormat="1">
      <c r="A1700" s="41"/>
      <c r="B1700" s="42"/>
      <c r="C1700" s="43"/>
      <c r="D1700" s="228" t="s">
        <v>213</v>
      </c>
      <c r="E1700" s="43"/>
      <c r="F1700" s="229" t="s">
        <v>1639</v>
      </c>
      <c r="G1700" s="43"/>
      <c r="H1700" s="43"/>
      <c r="I1700" s="230"/>
      <c r="J1700" s="43"/>
      <c r="K1700" s="43"/>
      <c r="L1700" s="47"/>
      <c r="M1700" s="231"/>
      <c r="N1700" s="232"/>
      <c r="O1700" s="87"/>
      <c r="P1700" s="87"/>
      <c r="Q1700" s="87"/>
      <c r="R1700" s="87"/>
      <c r="S1700" s="87"/>
      <c r="T1700" s="88"/>
      <c r="U1700" s="41"/>
      <c r="V1700" s="41"/>
      <c r="W1700" s="41"/>
      <c r="X1700" s="41"/>
      <c r="Y1700" s="41"/>
      <c r="Z1700" s="41"/>
      <c r="AA1700" s="41"/>
      <c r="AB1700" s="41"/>
      <c r="AC1700" s="41"/>
      <c r="AD1700" s="41"/>
      <c r="AE1700" s="41"/>
      <c r="AT1700" s="20" t="s">
        <v>213</v>
      </c>
      <c r="AU1700" s="20" t="s">
        <v>81</v>
      </c>
    </row>
    <row r="1701" s="2" customFormat="1">
      <c r="A1701" s="41"/>
      <c r="B1701" s="42"/>
      <c r="C1701" s="43"/>
      <c r="D1701" s="228" t="s">
        <v>879</v>
      </c>
      <c r="E1701" s="43"/>
      <c r="F1701" s="288" t="s">
        <v>1618</v>
      </c>
      <c r="G1701" s="43"/>
      <c r="H1701" s="43"/>
      <c r="I1701" s="230"/>
      <c r="J1701" s="43"/>
      <c r="K1701" s="43"/>
      <c r="L1701" s="47"/>
      <c r="M1701" s="231"/>
      <c r="N1701" s="232"/>
      <c r="O1701" s="87"/>
      <c r="P1701" s="87"/>
      <c r="Q1701" s="87"/>
      <c r="R1701" s="87"/>
      <c r="S1701" s="87"/>
      <c r="T1701" s="88"/>
      <c r="U1701" s="41"/>
      <c r="V1701" s="41"/>
      <c r="W1701" s="41"/>
      <c r="X1701" s="41"/>
      <c r="Y1701" s="41"/>
      <c r="Z1701" s="41"/>
      <c r="AA1701" s="41"/>
      <c r="AB1701" s="41"/>
      <c r="AC1701" s="41"/>
      <c r="AD1701" s="41"/>
      <c r="AE1701" s="41"/>
      <c r="AT1701" s="20" t="s">
        <v>879</v>
      </c>
      <c r="AU1701" s="20" t="s">
        <v>81</v>
      </c>
    </row>
    <row r="1702" s="15" customFormat="1">
      <c r="A1702" s="15"/>
      <c r="B1702" s="257"/>
      <c r="C1702" s="258"/>
      <c r="D1702" s="228" t="s">
        <v>217</v>
      </c>
      <c r="E1702" s="259" t="s">
        <v>19</v>
      </c>
      <c r="F1702" s="260" t="s">
        <v>1195</v>
      </c>
      <c r="G1702" s="258"/>
      <c r="H1702" s="259" t="s">
        <v>19</v>
      </c>
      <c r="I1702" s="261"/>
      <c r="J1702" s="258"/>
      <c r="K1702" s="258"/>
      <c r="L1702" s="262"/>
      <c r="M1702" s="263"/>
      <c r="N1702" s="264"/>
      <c r="O1702" s="264"/>
      <c r="P1702" s="264"/>
      <c r="Q1702" s="264"/>
      <c r="R1702" s="264"/>
      <c r="S1702" s="264"/>
      <c r="T1702" s="265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66" t="s">
        <v>217</v>
      </c>
      <c r="AU1702" s="266" t="s">
        <v>81</v>
      </c>
      <c r="AV1702" s="15" t="s">
        <v>79</v>
      </c>
      <c r="AW1702" s="15" t="s">
        <v>33</v>
      </c>
      <c r="AX1702" s="15" t="s">
        <v>72</v>
      </c>
      <c r="AY1702" s="266" t="s">
        <v>204</v>
      </c>
    </row>
    <row r="1703" s="13" customFormat="1">
      <c r="A1703" s="13"/>
      <c r="B1703" s="235"/>
      <c r="C1703" s="236"/>
      <c r="D1703" s="228" t="s">
        <v>217</v>
      </c>
      <c r="E1703" s="237" t="s">
        <v>19</v>
      </c>
      <c r="F1703" s="238" t="s">
        <v>1640</v>
      </c>
      <c r="G1703" s="236"/>
      <c r="H1703" s="239">
        <v>3.1280000000000001</v>
      </c>
      <c r="I1703" s="240"/>
      <c r="J1703" s="236"/>
      <c r="K1703" s="236"/>
      <c r="L1703" s="241"/>
      <c r="M1703" s="242"/>
      <c r="N1703" s="243"/>
      <c r="O1703" s="243"/>
      <c r="P1703" s="243"/>
      <c r="Q1703" s="243"/>
      <c r="R1703" s="243"/>
      <c r="S1703" s="243"/>
      <c r="T1703" s="244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5" t="s">
        <v>217</v>
      </c>
      <c r="AU1703" s="245" t="s">
        <v>81</v>
      </c>
      <c r="AV1703" s="13" t="s">
        <v>81</v>
      </c>
      <c r="AW1703" s="13" t="s">
        <v>33</v>
      </c>
      <c r="AX1703" s="13" t="s">
        <v>72</v>
      </c>
      <c r="AY1703" s="245" t="s">
        <v>204</v>
      </c>
    </row>
    <row r="1704" s="13" customFormat="1">
      <c r="A1704" s="13"/>
      <c r="B1704" s="235"/>
      <c r="C1704" s="236"/>
      <c r="D1704" s="228" t="s">
        <v>217</v>
      </c>
      <c r="E1704" s="237" t="s">
        <v>19</v>
      </c>
      <c r="F1704" s="238" t="s">
        <v>1641</v>
      </c>
      <c r="G1704" s="236"/>
      <c r="H1704" s="239">
        <v>3.5910000000000002</v>
      </c>
      <c r="I1704" s="240"/>
      <c r="J1704" s="236"/>
      <c r="K1704" s="236"/>
      <c r="L1704" s="241"/>
      <c r="M1704" s="242"/>
      <c r="N1704" s="243"/>
      <c r="O1704" s="243"/>
      <c r="P1704" s="243"/>
      <c r="Q1704" s="243"/>
      <c r="R1704" s="243"/>
      <c r="S1704" s="243"/>
      <c r="T1704" s="244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5" t="s">
        <v>217</v>
      </c>
      <c r="AU1704" s="245" t="s">
        <v>81</v>
      </c>
      <c r="AV1704" s="13" t="s">
        <v>81</v>
      </c>
      <c r="AW1704" s="13" t="s">
        <v>33</v>
      </c>
      <c r="AX1704" s="13" t="s">
        <v>72</v>
      </c>
      <c r="AY1704" s="245" t="s">
        <v>204</v>
      </c>
    </row>
    <row r="1705" s="14" customFormat="1">
      <c r="A1705" s="14"/>
      <c r="B1705" s="246"/>
      <c r="C1705" s="247"/>
      <c r="D1705" s="228" t="s">
        <v>217</v>
      </c>
      <c r="E1705" s="248" t="s">
        <v>19</v>
      </c>
      <c r="F1705" s="249" t="s">
        <v>220</v>
      </c>
      <c r="G1705" s="247"/>
      <c r="H1705" s="250">
        <v>6.7190000000000003</v>
      </c>
      <c r="I1705" s="251"/>
      <c r="J1705" s="247"/>
      <c r="K1705" s="247"/>
      <c r="L1705" s="252"/>
      <c r="M1705" s="253"/>
      <c r="N1705" s="254"/>
      <c r="O1705" s="254"/>
      <c r="P1705" s="254"/>
      <c r="Q1705" s="254"/>
      <c r="R1705" s="254"/>
      <c r="S1705" s="254"/>
      <c r="T1705" s="255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56" t="s">
        <v>217</v>
      </c>
      <c r="AU1705" s="256" t="s">
        <v>81</v>
      </c>
      <c r="AV1705" s="14" t="s">
        <v>211</v>
      </c>
      <c r="AW1705" s="14" t="s">
        <v>33</v>
      </c>
      <c r="AX1705" s="14" t="s">
        <v>79</v>
      </c>
      <c r="AY1705" s="256" t="s">
        <v>204</v>
      </c>
    </row>
    <row r="1706" s="2" customFormat="1" ht="24.15" customHeight="1">
      <c r="A1706" s="41"/>
      <c r="B1706" s="42"/>
      <c r="C1706" s="215" t="s">
        <v>1642</v>
      </c>
      <c r="D1706" s="215" t="s">
        <v>206</v>
      </c>
      <c r="E1706" s="216" t="s">
        <v>1643</v>
      </c>
      <c r="F1706" s="217" t="s">
        <v>1644</v>
      </c>
      <c r="G1706" s="218" t="s">
        <v>230</v>
      </c>
      <c r="H1706" s="219">
        <v>12.718</v>
      </c>
      <c r="I1706" s="220"/>
      <c r="J1706" s="221">
        <f>ROUND(I1706*H1706,2)</f>
        <v>0</v>
      </c>
      <c r="K1706" s="217" t="s">
        <v>19</v>
      </c>
      <c r="L1706" s="47"/>
      <c r="M1706" s="222" t="s">
        <v>19</v>
      </c>
      <c r="N1706" s="223" t="s">
        <v>43</v>
      </c>
      <c r="O1706" s="87"/>
      <c r="P1706" s="224">
        <f>O1706*H1706</f>
        <v>0</v>
      </c>
      <c r="Q1706" s="224">
        <v>2.4533700000000001</v>
      </c>
      <c r="R1706" s="224">
        <f>Q1706*H1706</f>
        <v>31.20195966</v>
      </c>
      <c r="S1706" s="224">
        <v>0</v>
      </c>
      <c r="T1706" s="225">
        <f>S1706*H1706</f>
        <v>0</v>
      </c>
      <c r="U1706" s="41"/>
      <c r="V1706" s="41"/>
      <c r="W1706" s="41"/>
      <c r="X1706" s="41"/>
      <c r="Y1706" s="41"/>
      <c r="Z1706" s="41"/>
      <c r="AA1706" s="41"/>
      <c r="AB1706" s="41"/>
      <c r="AC1706" s="41"/>
      <c r="AD1706" s="41"/>
      <c r="AE1706" s="41"/>
      <c r="AR1706" s="226" t="s">
        <v>211</v>
      </c>
      <c r="AT1706" s="226" t="s">
        <v>206</v>
      </c>
      <c r="AU1706" s="226" t="s">
        <v>81</v>
      </c>
      <c r="AY1706" s="20" t="s">
        <v>204</v>
      </c>
      <c r="BE1706" s="227">
        <f>IF(N1706="základní",J1706,0)</f>
        <v>0</v>
      </c>
      <c r="BF1706" s="227">
        <f>IF(N1706="snížená",J1706,0)</f>
        <v>0</v>
      </c>
      <c r="BG1706" s="227">
        <f>IF(N1706="zákl. přenesená",J1706,0)</f>
        <v>0</v>
      </c>
      <c r="BH1706" s="227">
        <f>IF(N1706="sníž. přenesená",J1706,0)</f>
        <v>0</v>
      </c>
      <c r="BI1706" s="227">
        <f>IF(N1706="nulová",J1706,0)</f>
        <v>0</v>
      </c>
      <c r="BJ1706" s="20" t="s">
        <v>79</v>
      </c>
      <c r="BK1706" s="227">
        <f>ROUND(I1706*H1706,2)</f>
        <v>0</v>
      </c>
      <c r="BL1706" s="20" t="s">
        <v>211</v>
      </c>
      <c r="BM1706" s="226" t="s">
        <v>1645</v>
      </c>
    </row>
    <row r="1707" s="2" customFormat="1">
      <c r="A1707" s="41"/>
      <c r="B1707" s="42"/>
      <c r="C1707" s="43"/>
      <c r="D1707" s="228" t="s">
        <v>213</v>
      </c>
      <c r="E1707" s="43"/>
      <c r="F1707" s="229" t="s">
        <v>1646</v>
      </c>
      <c r="G1707" s="43"/>
      <c r="H1707" s="43"/>
      <c r="I1707" s="230"/>
      <c r="J1707" s="43"/>
      <c r="K1707" s="43"/>
      <c r="L1707" s="47"/>
      <c r="M1707" s="231"/>
      <c r="N1707" s="232"/>
      <c r="O1707" s="87"/>
      <c r="P1707" s="87"/>
      <c r="Q1707" s="87"/>
      <c r="R1707" s="87"/>
      <c r="S1707" s="87"/>
      <c r="T1707" s="88"/>
      <c r="U1707" s="41"/>
      <c r="V1707" s="41"/>
      <c r="W1707" s="41"/>
      <c r="X1707" s="41"/>
      <c r="Y1707" s="41"/>
      <c r="Z1707" s="41"/>
      <c r="AA1707" s="41"/>
      <c r="AB1707" s="41"/>
      <c r="AC1707" s="41"/>
      <c r="AD1707" s="41"/>
      <c r="AE1707" s="41"/>
      <c r="AT1707" s="20" t="s">
        <v>213</v>
      </c>
      <c r="AU1707" s="20" t="s">
        <v>81</v>
      </c>
    </row>
    <row r="1708" s="2" customFormat="1">
      <c r="A1708" s="41"/>
      <c r="B1708" s="42"/>
      <c r="C1708" s="43"/>
      <c r="D1708" s="228" t="s">
        <v>879</v>
      </c>
      <c r="E1708" s="43"/>
      <c r="F1708" s="288" t="s">
        <v>1350</v>
      </c>
      <c r="G1708" s="43"/>
      <c r="H1708" s="43"/>
      <c r="I1708" s="230"/>
      <c r="J1708" s="43"/>
      <c r="K1708" s="43"/>
      <c r="L1708" s="47"/>
      <c r="M1708" s="231"/>
      <c r="N1708" s="232"/>
      <c r="O1708" s="87"/>
      <c r="P1708" s="87"/>
      <c r="Q1708" s="87"/>
      <c r="R1708" s="87"/>
      <c r="S1708" s="87"/>
      <c r="T1708" s="88"/>
      <c r="U1708" s="41"/>
      <c r="V1708" s="41"/>
      <c r="W1708" s="41"/>
      <c r="X1708" s="41"/>
      <c r="Y1708" s="41"/>
      <c r="Z1708" s="41"/>
      <c r="AA1708" s="41"/>
      <c r="AB1708" s="41"/>
      <c r="AC1708" s="41"/>
      <c r="AD1708" s="41"/>
      <c r="AE1708" s="41"/>
      <c r="AT1708" s="20" t="s">
        <v>879</v>
      </c>
      <c r="AU1708" s="20" t="s">
        <v>81</v>
      </c>
    </row>
    <row r="1709" s="15" customFormat="1">
      <c r="A1709" s="15"/>
      <c r="B1709" s="257"/>
      <c r="C1709" s="258"/>
      <c r="D1709" s="228" t="s">
        <v>217</v>
      </c>
      <c r="E1709" s="259" t="s">
        <v>19</v>
      </c>
      <c r="F1709" s="260" t="s">
        <v>1647</v>
      </c>
      <c r="G1709" s="258"/>
      <c r="H1709" s="259" t="s">
        <v>19</v>
      </c>
      <c r="I1709" s="261"/>
      <c r="J1709" s="258"/>
      <c r="K1709" s="258"/>
      <c r="L1709" s="262"/>
      <c r="M1709" s="263"/>
      <c r="N1709" s="264"/>
      <c r="O1709" s="264"/>
      <c r="P1709" s="264"/>
      <c r="Q1709" s="264"/>
      <c r="R1709" s="264"/>
      <c r="S1709" s="264"/>
      <c r="T1709" s="265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66" t="s">
        <v>217</v>
      </c>
      <c r="AU1709" s="266" t="s">
        <v>81</v>
      </c>
      <c r="AV1709" s="15" t="s">
        <v>79</v>
      </c>
      <c r="AW1709" s="15" t="s">
        <v>33</v>
      </c>
      <c r="AX1709" s="15" t="s">
        <v>72</v>
      </c>
      <c r="AY1709" s="266" t="s">
        <v>204</v>
      </c>
    </row>
    <row r="1710" s="15" customFormat="1">
      <c r="A1710" s="15"/>
      <c r="B1710" s="257"/>
      <c r="C1710" s="258"/>
      <c r="D1710" s="228" t="s">
        <v>217</v>
      </c>
      <c r="E1710" s="259" t="s">
        <v>19</v>
      </c>
      <c r="F1710" s="260" t="s">
        <v>1648</v>
      </c>
      <c r="G1710" s="258"/>
      <c r="H1710" s="259" t="s">
        <v>19</v>
      </c>
      <c r="I1710" s="261"/>
      <c r="J1710" s="258"/>
      <c r="K1710" s="258"/>
      <c r="L1710" s="262"/>
      <c r="M1710" s="263"/>
      <c r="N1710" s="264"/>
      <c r="O1710" s="264"/>
      <c r="P1710" s="264"/>
      <c r="Q1710" s="264"/>
      <c r="R1710" s="264"/>
      <c r="S1710" s="264"/>
      <c r="T1710" s="265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T1710" s="266" t="s">
        <v>217</v>
      </c>
      <c r="AU1710" s="266" t="s">
        <v>81</v>
      </c>
      <c r="AV1710" s="15" t="s">
        <v>79</v>
      </c>
      <c r="AW1710" s="15" t="s">
        <v>33</v>
      </c>
      <c r="AX1710" s="15" t="s">
        <v>72</v>
      </c>
      <c r="AY1710" s="266" t="s">
        <v>204</v>
      </c>
    </row>
    <row r="1711" s="13" customFormat="1">
      <c r="A1711" s="13"/>
      <c r="B1711" s="235"/>
      <c r="C1711" s="236"/>
      <c r="D1711" s="228" t="s">
        <v>217</v>
      </c>
      <c r="E1711" s="237" t="s">
        <v>19</v>
      </c>
      <c r="F1711" s="238" t="s">
        <v>1649</v>
      </c>
      <c r="G1711" s="236"/>
      <c r="H1711" s="239">
        <v>0.97999999999999998</v>
      </c>
      <c r="I1711" s="240"/>
      <c r="J1711" s="236"/>
      <c r="K1711" s="236"/>
      <c r="L1711" s="241"/>
      <c r="M1711" s="242"/>
      <c r="N1711" s="243"/>
      <c r="O1711" s="243"/>
      <c r="P1711" s="243"/>
      <c r="Q1711" s="243"/>
      <c r="R1711" s="243"/>
      <c r="S1711" s="243"/>
      <c r="T1711" s="244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5" t="s">
        <v>217</v>
      </c>
      <c r="AU1711" s="245" t="s">
        <v>81</v>
      </c>
      <c r="AV1711" s="13" t="s">
        <v>81</v>
      </c>
      <c r="AW1711" s="13" t="s">
        <v>33</v>
      </c>
      <c r="AX1711" s="13" t="s">
        <v>72</v>
      </c>
      <c r="AY1711" s="245" t="s">
        <v>204</v>
      </c>
    </row>
    <row r="1712" s="13" customFormat="1">
      <c r="A1712" s="13"/>
      <c r="B1712" s="235"/>
      <c r="C1712" s="236"/>
      <c r="D1712" s="228" t="s">
        <v>217</v>
      </c>
      <c r="E1712" s="237" t="s">
        <v>19</v>
      </c>
      <c r="F1712" s="238" t="s">
        <v>1650</v>
      </c>
      <c r="G1712" s="236"/>
      <c r="H1712" s="239">
        <v>0.113</v>
      </c>
      <c r="I1712" s="240"/>
      <c r="J1712" s="236"/>
      <c r="K1712" s="236"/>
      <c r="L1712" s="241"/>
      <c r="M1712" s="242"/>
      <c r="N1712" s="243"/>
      <c r="O1712" s="243"/>
      <c r="P1712" s="243"/>
      <c r="Q1712" s="243"/>
      <c r="R1712" s="243"/>
      <c r="S1712" s="243"/>
      <c r="T1712" s="244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5" t="s">
        <v>217</v>
      </c>
      <c r="AU1712" s="245" t="s">
        <v>81</v>
      </c>
      <c r="AV1712" s="13" t="s">
        <v>81</v>
      </c>
      <c r="AW1712" s="13" t="s">
        <v>33</v>
      </c>
      <c r="AX1712" s="13" t="s">
        <v>72</v>
      </c>
      <c r="AY1712" s="245" t="s">
        <v>204</v>
      </c>
    </row>
    <row r="1713" s="13" customFormat="1">
      <c r="A1713" s="13"/>
      <c r="B1713" s="235"/>
      <c r="C1713" s="236"/>
      <c r="D1713" s="228" t="s">
        <v>217</v>
      </c>
      <c r="E1713" s="237" t="s">
        <v>19</v>
      </c>
      <c r="F1713" s="238" t="s">
        <v>1651</v>
      </c>
      <c r="G1713" s="236"/>
      <c r="H1713" s="239">
        <v>0.74299999999999999</v>
      </c>
      <c r="I1713" s="240"/>
      <c r="J1713" s="236"/>
      <c r="K1713" s="236"/>
      <c r="L1713" s="241"/>
      <c r="M1713" s="242"/>
      <c r="N1713" s="243"/>
      <c r="O1713" s="243"/>
      <c r="P1713" s="243"/>
      <c r="Q1713" s="243"/>
      <c r="R1713" s="243"/>
      <c r="S1713" s="243"/>
      <c r="T1713" s="244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5" t="s">
        <v>217</v>
      </c>
      <c r="AU1713" s="245" t="s">
        <v>81</v>
      </c>
      <c r="AV1713" s="13" t="s">
        <v>81</v>
      </c>
      <c r="AW1713" s="13" t="s">
        <v>33</v>
      </c>
      <c r="AX1713" s="13" t="s">
        <v>72</v>
      </c>
      <c r="AY1713" s="245" t="s">
        <v>204</v>
      </c>
    </row>
    <row r="1714" s="13" customFormat="1">
      <c r="A1714" s="13"/>
      <c r="B1714" s="235"/>
      <c r="C1714" s="236"/>
      <c r="D1714" s="228" t="s">
        <v>217</v>
      </c>
      <c r="E1714" s="237" t="s">
        <v>19</v>
      </c>
      <c r="F1714" s="238" t="s">
        <v>1652</v>
      </c>
      <c r="G1714" s="236"/>
      <c r="H1714" s="239">
        <v>0.76500000000000001</v>
      </c>
      <c r="I1714" s="240"/>
      <c r="J1714" s="236"/>
      <c r="K1714" s="236"/>
      <c r="L1714" s="241"/>
      <c r="M1714" s="242"/>
      <c r="N1714" s="243"/>
      <c r="O1714" s="243"/>
      <c r="P1714" s="243"/>
      <c r="Q1714" s="243"/>
      <c r="R1714" s="243"/>
      <c r="S1714" s="243"/>
      <c r="T1714" s="244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5" t="s">
        <v>217</v>
      </c>
      <c r="AU1714" s="245" t="s">
        <v>81</v>
      </c>
      <c r="AV1714" s="13" t="s">
        <v>81</v>
      </c>
      <c r="AW1714" s="13" t="s">
        <v>33</v>
      </c>
      <c r="AX1714" s="13" t="s">
        <v>72</v>
      </c>
      <c r="AY1714" s="245" t="s">
        <v>204</v>
      </c>
    </row>
    <row r="1715" s="13" customFormat="1">
      <c r="A1715" s="13"/>
      <c r="B1715" s="235"/>
      <c r="C1715" s="236"/>
      <c r="D1715" s="228" t="s">
        <v>217</v>
      </c>
      <c r="E1715" s="237" t="s">
        <v>19</v>
      </c>
      <c r="F1715" s="238" t="s">
        <v>1653</v>
      </c>
      <c r="G1715" s="236"/>
      <c r="H1715" s="239">
        <v>0.029000000000000001</v>
      </c>
      <c r="I1715" s="240"/>
      <c r="J1715" s="236"/>
      <c r="K1715" s="236"/>
      <c r="L1715" s="241"/>
      <c r="M1715" s="242"/>
      <c r="N1715" s="243"/>
      <c r="O1715" s="243"/>
      <c r="P1715" s="243"/>
      <c r="Q1715" s="243"/>
      <c r="R1715" s="243"/>
      <c r="S1715" s="243"/>
      <c r="T1715" s="244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5" t="s">
        <v>217</v>
      </c>
      <c r="AU1715" s="245" t="s">
        <v>81</v>
      </c>
      <c r="AV1715" s="13" t="s">
        <v>81</v>
      </c>
      <c r="AW1715" s="13" t="s">
        <v>33</v>
      </c>
      <c r="AX1715" s="13" t="s">
        <v>72</v>
      </c>
      <c r="AY1715" s="245" t="s">
        <v>204</v>
      </c>
    </row>
    <row r="1716" s="15" customFormat="1">
      <c r="A1716" s="15"/>
      <c r="B1716" s="257"/>
      <c r="C1716" s="258"/>
      <c r="D1716" s="228" t="s">
        <v>217</v>
      </c>
      <c r="E1716" s="259" t="s">
        <v>19</v>
      </c>
      <c r="F1716" s="260" t="s">
        <v>1654</v>
      </c>
      <c r="G1716" s="258"/>
      <c r="H1716" s="259" t="s">
        <v>19</v>
      </c>
      <c r="I1716" s="261"/>
      <c r="J1716" s="258"/>
      <c r="K1716" s="258"/>
      <c r="L1716" s="262"/>
      <c r="M1716" s="263"/>
      <c r="N1716" s="264"/>
      <c r="O1716" s="264"/>
      <c r="P1716" s="264"/>
      <c r="Q1716" s="264"/>
      <c r="R1716" s="264"/>
      <c r="S1716" s="264"/>
      <c r="T1716" s="265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66" t="s">
        <v>217</v>
      </c>
      <c r="AU1716" s="266" t="s">
        <v>81</v>
      </c>
      <c r="AV1716" s="15" t="s">
        <v>79</v>
      </c>
      <c r="AW1716" s="15" t="s">
        <v>33</v>
      </c>
      <c r="AX1716" s="15" t="s">
        <v>72</v>
      </c>
      <c r="AY1716" s="266" t="s">
        <v>204</v>
      </c>
    </row>
    <row r="1717" s="13" customFormat="1">
      <c r="A1717" s="13"/>
      <c r="B1717" s="235"/>
      <c r="C1717" s="236"/>
      <c r="D1717" s="228" t="s">
        <v>217</v>
      </c>
      <c r="E1717" s="237" t="s">
        <v>19</v>
      </c>
      <c r="F1717" s="238" t="s">
        <v>1655</v>
      </c>
      <c r="G1717" s="236"/>
      <c r="H1717" s="239">
        <v>0.94999999999999996</v>
      </c>
      <c r="I1717" s="240"/>
      <c r="J1717" s="236"/>
      <c r="K1717" s="236"/>
      <c r="L1717" s="241"/>
      <c r="M1717" s="242"/>
      <c r="N1717" s="243"/>
      <c r="O1717" s="243"/>
      <c r="P1717" s="243"/>
      <c r="Q1717" s="243"/>
      <c r="R1717" s="243"/>
      <c r="S1717" s="243"/>
      <c r="T1717" s="244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5" t="s">
        <v>217</v>
      </c>
      <c r="AU1717" s="245" t="s">
        <v>81</v>
      </c>
      <c r="AV1717" s="13" t="s">
        <v>81</v>
      </c>
      <c r="AW1717" s="13" t="s">
        <v>33</v>
      </c>
      <c r="AX1717" s="13" t="s">
        <v>72</v>
      </c>
      <c r="AY1717" s="245" t="s">
        <v>204</v>
      </c>
    </row>
    <row r="1718" s="13" customFormat="1">
      <c r="A1718" s="13"/>
      <c r="B1718" s="235"/>
      <c r="C1718" s="236"/>
      <c r="D1718" s="228" t="s">
        <v>217</v>
      </c>
      <c r="E1718" s="237" t="s">
        <v>19</v>
      </c>
      <c r="F1718" s="238" t="s">
        <v>1650</v>
      </c>
      <c r="G1718" s="236"/>
      <c r="H1718" s="239">
        <v>0.113</v>
      </c>
      <c r="I1718" s="240"/>
      <c r="J1718" s="236"/>
      <c r="K1718" s="236"/>
      <c r="L1718" s="241"/>
      <c r="M1718" s="242"/>
      <c r="N1718" s="243"/>
      <c r="O1718" s="243"/>
      <c r="P1718" s="243"/>
      <c r="Q1718" s="243"/>
      <c r="R1718" s="243"/>
      <c r="S1718" s="243"/>
      <c r="T1718" s="244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5" t="s">
        <v>217</v>
      </c>
      <c r="AU1718" s="245" t="s">
        <v>81</v>
      </c>
      <c r="AV1718" s="13" t="s">
        <v>81</v>
      </c>
      <c r="AW1718" s="13" t="s">
        <v>33</v>
      </c>
      <c r="AX1718" s="13" t="s">
        <v>72</v>
      </c>
      <c r="AY1718" s="245" t="s">
        <v>204</v>
      </c>
    </row>
    <row r="1719" s="13" customFormat="1">
      <c r="A1719" s="13"/>
      <c r="B1719" s="235"/>
      <c r="C1719" s="236"/>
      <c r="D1719" s="228" t="s">
        <v>217</v>
      </c>
      <c r="E1719" s="237" t="s">
        <v>19</v>
      </c>
      <c r="F1719" s="238" t="s">
        <v>1651</v>
      </c>
      <c r="G1719" s="236"/>
      <c r="H1719" s="239">
        <v>0.74299999999999999</v>
      </c>
      <c r="I1719" s="240"/>
      <c r="J1719" s="236"/>
      <c r="K1719" s="236"/>
      <c r="L1719" s="241"/>
      <c r="M1719" s="242"/>
      <c r="N1719" s="243"/>
      <c r="O1719" s="243"/>
      <c r="P1719" s="243"/>
      <c r="Q1719" s="243"/>
      <c r="R1719" s="243"/>
      <c r="S1719" s="243"/>
      <c r="T1719" s="244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5" t="s">
        <v>217</v>
      </c>
      <c r="AU1719" s="245" t="s">
        <v>81</v>
      </c>
      <c r="AV1719" s="13" t="s">
        <v>81</v>
      </c>
      <c r="AW1719" s="13" t="s">
        <v>33</v>
      </c>
      <c r="AX1719" s="13" t="s">
        <v>72</v>
      </c>
      <c r="AY1719" s="245" t="s">
        <v>204</v>
      </c>
    </row>
    <row r="1720" s="13" customFormat="1">
      <c r="A1720" s="13"/>
      <c r="B1720" s="235"/>
      <c r="C1720" s="236"/>
      <c r="D1720" s="228" t="s">
        <v>217</v>
      </c>
      <c r="E1720" s="237" t="s">
        <v>19</v>
      </c>
      <c r="F1720" s="238" t="s">
        <v>1652</v>
      </c>
      <c r="G1720" s="236"/>
      <c r="H1720" s="239">
        <v>0.76500000000000001</v>
      </c>
      <c r="I1720" s="240"/>
      <c r="J1720" s="236"/>
      <c r="K1720" s="236"/>
      <c r="L1720" s="241"/>
      <c r="M1720" s="242"/>
      <c r="N1720" s="243"/>
      <c r="O1720" s="243"/>
      <c r="P1720" s="243"/>
      <c r="Q1720" s="243"/>
      <c r="R1720" s="243"/>
      <c r="S1720" s="243"/>
      <c r="T1720" s="244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5" t="s">
        <v>217</v>
      </c>
      <c r="AU1720" s="245" t="s">
        <v>81</v>
      </c>
      <c r="AV1720" s="13" t="s">
        <v>81</v>
      </c>
      <c r="AW1720" s="13" t="s">
        <v>33</v>
      </c>
      <c r="AX1720" s="13" t="s">
        <v>72</v>
      </c>
      <c r="AY1720" s="245" t="s">
        <v>204</v>
      </c>
    </row>
    <row r="1721" s="13" customFormat="1">
      <c r="A1721" s="13"/>
      <c r="B1721" s="235"/>
      <c r="C1721" s="236"/>
      <c r="D1721" s="228" t="s">
        <v>217</v>
      </c>
      <c r="E1721" s="237" t="s">
        <v>19</v>
      </c>
      <c r="F1721" s="238" t="s">
        <v>1656</v>
      </c>
      <c r="G1721" s="236"/>
      <c r="H1721" s="239">
        <v>0.028000000000000001</v>
      </c>
      <c r="I1721" s="240"/>
      <c r="J1721" s="236"/>
      <c r="K1721" s="236"/>
      <c r="L1721" s="241"/>
      <c r="M1721" s="242"/>
      <c r="N1721" s="243"/>
      <c r="O1721" s="243"/>
      <c r="P1721" s="243"/>
      <c r="Q1721" s="243"/>
      <c r="R1721" s="243"/>
      <c r="S1721" s="243"/>
      <c r="T1721" s="244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5" t="s">
        <v>217</v>
      </c>
      <c r="AU1721" s="245" t="s">
        <v>81</v>
      </c>
      <c r="AV1721" s="13" t="s">
        <v>81</v>
      </c>
      <c r="AW1721" s="13" t="s">
        <v>33</v>
      </c>
      <c r="AX1721" s="13" t="s">
        <v>72</v>
      </c>
      <c r="AY1721" s="245" t="s">
        <v>204</v>
      </c>
    </row>
    <row r="1722" s="16" customFormat="1">
      <c r="A1722" s="16"/>
      <c r="B1722" s="267"/>
      <c r="C1722" s="268"/>
      <c r="D1722" s="228" t="s">
        <v>217</v>
      </c>
      <c r="E1722" s="269" t="s">
        <v>19</v>
      </c>
      <c r="F1722" s="270" t="s">
        <v>268</v>
      </c>
      <c r="G1722" s="268"/>
      <c r="H1722" s="271">
        <v>5.2289999999999992</v>
      </c>
      <c r="I1722" s="272"/>
      <c r="J1722" s="268"/>
      <c r="K1722" s="268"/>
      <c r="L1722" s="273"/>
      <c r="M1722" s="274"/>
      <c r="N1722" s="275"/>
      <c r="O1722" s="275"/>
      <c r="P1722" s="275"/>
      <c r="Q1722" s="275"/>
      <c r="R1722" s="275"/>
      <c r="S1722" s="275"/>
      <c r="T1722" s="276"/>
      <c r="U1722" s="16"/>
      <c r="V1722" s="16"/>
      <c r="W1722" s="16"/>
      <c r="X1722" s="16"/>
      <c r="Y1722" s="16"/>
      <c r="Z1722" s="16"/>
      <c r="AA1722" s="16"/>
      <c r="AB1722" s="16"/>
      <c r="AC1722" s="16"/>
      <c r="AD1722" s="16"/>
      <c r="AE1722" s="16"/>
      <c r="AT1722" s="277" t="s">
        <v>217</v>
      </c>
      <c r="AU1722" s="277" t="s">
        <v>81</v>
      </c>
      <c r="AV1722" s="16" t="s">
        <v>227</v>
      </c>
      <c r="AW1722" s="16" t="s">
        <v>33</v>
      </c>
      <c r="AX1722" s="16" t="s">
        <v>72</v>
      </c>
      <c r="AY1722" s="277" t="s">
        <v>204</v>
      </c>
    </row>
    <row r="1723" s="15" customFormat="1">
      <c r="A1723" s="15"/>
      <c r="B1723" s="257"/>
      <c r="C1723" s="258"/>
      <c r="D1723" s="228" t="s">
        <v>217</v>
      </c>
      <c r="E1723" s="259" t="s">
        <v>19</v>
      </c>
      <c r="F1723" s="260" t="s">
        <v>1657</v>
      </c>
      <c r="G1723" s="258"/>
      <c r="H1723" s="259" t="s">
        <v>19</v>
      </c>
      <c r="I1723" s="261"/>
      <c r="J1723" s="258"/>
      <c r="K1723" s="258"/>
      <c r="L1723" s="262"/>
      <c r="M1723" s="263"/>
      <c r="N1723" s="264"/>
      <c r="O1723" s="264"/>
      <c r="P1723" s="264"/>
      <c r="Q1723" s="264"/>
      <c r="R1723" s="264"/>
      <c r="S1723" s="264"/>
      <c r="T1723" s="265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T1723" s="266" t="s">
        <v>217</v>
      </c>
      <c r="AU1723" s="266" t="s">
        <v>81</v>
      </c>
      <c r="AV1723" s="15" t="s">
        <v>79</v>
      </c>
      <c r="AW1723" s="15" t="s">
        <v>33</v>
      </c>
      <c r="AX1723" s="15" t="s">
        <v>72</v>
      </c>
      <c r="AY1723" s="266" t="s">
        <v>204</v>
      </c>
    </row>
    <row r="1724" s="15" customFormat="1">
      <c r="A1724" s="15"/>
      <c r="B1724" s="257"/>
      <c r="C1724" s="258"/>
      <c r="D1724" s="228" t="s">
        <v>217</v>
      </c>
      <c r="E1724" s="259" t="s">
        <v>19</v>
      </c>
      <c r="F1724" s="260" t="s">
        <v>1658</v>
      </c>
      <c r="G1724" s="258"/>
      <c r="H1724" s="259" t="s">
        <v>19</v>
      </c>
      <c r="I1724" s="261"/>
      <c r="J1724" s="258"/>
      <c r="K1724" s="258"/>
      <c r="L1724" s="262"/>
      <c r="M1724" s="263"/>
      <c r="N1724" s="264"/>
      <c r="O1724" s="264"/>
      <c r="P1724" s="264"/>
      <c r="Q1724" s="264"/>
      <c r="R1724" s="264"/>
      <c r="S1724" s="264"/>
      <c r="T1724" s="265"/>
      <c r="U1724" s="15"/>
      <c r="V1724" s="15"/>
      <c r="W1724" s="15"/>
      <c r="X1724" s="15"/>
      <c r="Y1724" s="15"/>
      <c r="Z1724" s="15"/>
      <c r="AA1724" s="15"/>
      <c r="AB1724" s="15"/>
      <c r="AC1724" s="15"/>
      <c r="AD1724" s="15"/>
      <c r="AE1724" s="15"/>
      <c r="AT1724" s="266" t="s">
        <v>217</v>
      </c>
      <c r="AU1724" s="266" t="s">
        <v>81</v>
      </c>
      <c r="AV1724" s="15" t="s">
        <v>79</v>
      </c>
      <c r="AW1724" s="15" t="s">
        <v>33</v>
      </c>
      <c r="AX1724" s="15" t="s">
        <v>72</v>
      </c>
      <c r="AY1724" s="266" t="s">
        <v>204</v>
      </c>
    </row>
    <row r="1725" s="13" customFormat="1">
      <c r="A1725" s="13"/>
      <c r="B1725" s="235"/>
      <c r="C1725" s="236"/>
      <c r="D1725" s="228" t="s">
        <v>217</v>
      </c>
      <c r="E1725" s="237" t="s">
        <v>19</v>
      </c>
      <c r="F1725" s="238" t="s">
        <v>1659</v>
      </c>
      <c r="G1725" s="236"/>
      <c r="H1725" s="239">
        <v>0.97999999999999998</v>
      </c>
      <c r="I1725" s="240"/>
      <c r="J1725" s="236"/>
      <c r="K1725" s="236"/>
      <c r="L1725" s="241"/>
      <c r="M1725" s="242"/>
      <c r="N1725" s="243"/>
      <c r="O1725" s="243"/>
      <c r="P1725" s="243"/>
      <c r="Q1725" s="243"/>
      <c r="R1725" s="243"/>
      <c r="S1725" s="243"/>
      <c r="T1725" s="244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5" t="s">
        <v>217</v>
      </c>
      <c r="AU1725" s="245" t="s">
        <v>81</v>
      </c>
      <c r="AV1725" s="13" t="s">
        <v>81</v>
      </c>
      <c r="AW1725" s="13" t="s">
        <v>33</v>
      </c>
      <c r="AX1725" s="13" t="s">
        <v>72</v>
      </c>
      <c r="AY1725" s="245" t="s">
        <v>204</v>
      </c>
    </row>
    <row r="1726" s="13" customFormat="1">
      <c r="A1726" s="13"/>
      <c r="B1726" s="235"/>
      <c r="C1726" s="236"/>
      <c r="D1726" s="228" t="s">
        <v>217</v>
      </c>
      <c r="E1726" s="237" t="s">
        <v>19</v>
      </c>
      <c r="F1726" s="238" t="s">
        <v>1651</v>
      </c>
      <c r="G1726" s="236"/>
      <c r="H1726" s="239">
        <v>0.74299999999999999</v>
      </c>
      <c r="I1726" s="240"/>
      <c r="J1726" s="236"/>
      <c r="K1726" s="236"/>
      <c r="L1726" s="241"/>
      <c r="M1726" s="242"/>
      <c r="N1726" s="243"/>
      <c r="O1726" s="243"/>
      <c r="P1726" s="243"/>
      <c r="Q1726" s="243"/>
      <c r="R1726" s="243"/>
      <c r="S1726" s="243"/>
      <c r="T1726" s="244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5" t="s">
        <v>217</v>
      </c>
      <c r="AU1726" s="245" t="s">
        <v>81</v>
      </c>
      <c r="AV1726" s="13" t="s">
        <v>81</v>
      </c>
      <c r="AW1726" s="13" t="s">
        <v>33</v>
      </c>
      <c r="AX1726" s="13" t="s">
        <v>72</v>
      </c>
      <c r="AY1726" s="245" t="s">
        <v>204</v>
      </c>
    </row>
    <row r="1727" s="13" customFormat="1">
      <c r="A1727" s="13"/>
      <c r="B1727" s="235"/>
      <c r="C1727" s="236"/>
      <c r="D1727" s="228" t="s">
        <v>217</v>
      </c>
      <c r="E1727" s="237" t="s">
        <v>19</v>
      </c>
      <c r="F1727" s="238" t="s">
        <v>1652</v>
      </c>
      <c r="G1727" s="236"/>
      <c r="H1727" s="239">
        <v>0.76500000000000001</v>
      </c>
      <c r="I1727" s="240"/>
      <c r="J1727" s="236"/>
      <c r="K1727" s="236"/>
      <c r="L1727" s="241"/>
      <c r="M1727" s="242"/>
      <c r="N1727" s="243"/>
      <c r="O1727" s="243"/>
      <c r="P1727" s="243"/>
      <c r="Q1727" s="243"/>
      <c r="R1727" s="243"/>
      <c r="S1727" s="243"/>
      <c r="T1727" s="244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5" t="s">
        <v>217</v>
      </c>
      <c r="AU1727" s="245" t="s">
        <v>81</v>
      </c>
      <c r="AV1727" s="13" t="s">
        <v>81</v>
      </c>
      <c r="AW1727" s="13" t="s">
        <v>33</v>
      </c>
      <c r="AX1727" s="13" t="s">
        <v>72</v>
      </c>
      <c r="AY1727" s="245" t="s">
        <v>204</v>
      </c>
    </row>
    <row r="1728" s="13" customFormat="1">
      <c r="A1728" s="13"/>
      <c r="B1728" s="235"/>
      <c r="C1728" s="236"/>
      <c r="D1728" s="228" t="s">
        <v>217</v>
      </c>
      <c r="E1728" s="237" t="s">
        <v>19</v>
      </c>
      <c r="F1728" s="238" t="s">
        <v>1653</v>
      </c>
      <c r="G1728" s="236"/>
      <c r="H1728" s="239">
        <v>0.029000000000000001</v>
      </c>
      <c r="I1728" s="240"/>
      <c r="J1728" s="236"/>
      <c r="K1728" s="236"/>
      <c r="L1728" s="241"/>
      <c r="M1728" s="242"/>
      <c r="N1728" s="243"/>
      <c r="O1728" s="243"/>
      <c r="P1728" s="243"/>
      <c r="Q1728" s="243"/>
      <c r="R1728" s="243"/>
      <c r="S1728" s="243"/>
      <c r="T1728" s="244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5" t="s">
        <v>217</v>
      </c>
      <c r="AU1728" s="245" t="s">
        <v>81</v>
      </c>
      <c r="AV1728" s="13" t="s">
        <v>81</v>
      </c>
      <c r="AW1728" s="13" t="s">
        <v>33</v>
      </c>
      <c r="AX1728" s="13" t="s">
        <v>72</v>
      </c>
      <c r="AY1728" s="245" t="s">
        <v>204</v>
      </c>
    </row>
    <row r="1729" s="15" customFormat="1">
      <c r="A1729" s="15"/>
      <c r="B1729" s="257"/>
      <c r="C1729" s="258"/>
      <c r="D1729" s="228" t="s">
        <v>217</v>
      </c>
      <c r="E1729" s="259" t="s">
        <v>19</v>
      </c>
      <c r="F1729" s="260" t="s">
        <v>1654</v>
      </c>
      <c r="G1729" s="258"/>
      <c r="H1729" s="259" t="s">
        <v>19</v>
      </c>
      <c r="I1729" s="261"/>
      <c r="J1729" s="258"/>
      <c r="K1729" s="258"/>
      <c r="L1729" s="262"/>
      <c r="M1729" s="263"/>
      <c r="N1729" s="264"/>
      <c r="O1729" s="264"/>
      <c r="P1729" s="264"/>
      <c r="Q1729" s="264"/>
      <c r="R1729" s="264"/>
      <c r="S1729" s="264"/>
      <c r="T1729" s="265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66" t="s">
        <v>217</v>
      </c>
      <c r="AU1729" s="266" t="s">
        <v>81</v>
      </c>
      <c r="AV1729" s="15" t="s">
        <v>79</v>
      </c>
      <c r="AW1729" s="15" t="s">
        <v>33</v>
      </c>
      <c r="AX1729" s="15" t="s">
        <v>72</v>
      </c>
      <c r="AY1729" s="266" t="s">
        <v>204</v>
      </c>
    </row>
    <row r="1730" s="13" customFormat="1">
      <c r="A1730" s="13"/>
      <c r="B1730" s="235"/>
      <c r="C1730" s="236"/>
      <c r="D1730" s="228" t="s">
        <v>217</v>
      </c>
      <c r="E1730" s="237" t="s">
        <v>19</v>
      </c>
      <c r="F1730" s="238" t="s">
        <v>1660</v>
      </c>
      <c r="G1730" s="236"/>
      <c r="H1730" s="239">
        <v>0.94999999999999996</v>
      </c>
      <c r="I1730" s="240"/>
      <c r="J1730" s="236"/>
      <c r="K1730" s="236"/>
      <c r="L1730" s="241"/>
      <c r="M1730" s="242"/>
      <c r="N1730" s="243"/>
      <c r="O1730" s="243"/>
      <c r="P1730" s="243"/>
      <c r="Q1730" s="243"/>
      <c r="R1730" s="243"/>
      <c r="S1730" s="243"/>
      <c r="T1730" s="244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5" t="s">
        <v>217</v>
      </c>
      <c r="AU1730" s="245" t="s">
        <v>81</v>
      </c>
      <c r="AV1730" s="13" t="s">
        <v>81</v>
      </c>
      <c r="AW1730" s="13" t="s">
        <v>33</v>
      </c>
      <c r="AX1730" s="13" t="s">
        <v>72</v>
      </c>
      <c r="AY1730" s="245" t="s">
        <v>204</v>
      </c>
    </row>
    <row r="1731" s="13" customFormat="1">
      <c r="A1731" s="13"/>
      <c r="B1731" s="235"/>
      <c r="C1731" s="236"/>
      <c r="D1731" s="228" t="s">
        <v>217</v>
      </c>
      <c r="E1731" s="237" t="s">
        <v>19</v>
      </c>
      <c r="F1731" s="238" t="s">
        <v>1651</v>
      </c>
      <c r="G1731" s="236"/>
      <c r="H1731" s="239">
        <v>0.74299999999999999</v>
      </c>
      <c r="I1731" s="240"/>
      <c r="J1731" s="236"/>
      <c r="K1731" s="236"/>
      <c r="L1731" s="241"/>
      <c r="M1731" s="242"/>
      <c r="N1731" s="243"/>
      <c r="O1731" s="243"/>
      <c r="P1731" s="243"/>
      <c r="Q1731" s="243"/>
      <c r="R1731" s="243"/>
      <c r="S1731" s="243"/>
      <c r="T1731" s="244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5" t="s">
        <v>217</v>
      </c>
      <c r="AU1731" s="245" t="s">
        <v>81</v>
      </c>
      <c r="AV1731" s="13" t="s">
        <v>81</v>
      </c>
      <c r="AW1731" s="13" t="s">
        <v>33</v>
      </c>
      <c r="AX1731" s="13" t="s">
        <v>72</v>
      </c>
      <c r="AY1731" s="245" t="s">
        <v>204</v>
      </c>
    </row>
    <row r="1732" s="13" customFormat="1">
      <c r="A1732" s="13"/>
      <c r="B1732" s="235"/>
      <c r="C1732" s="236"/>
      <c r="D1732" s="228" t="s">
        <v>217</v>
      </c>
      <c r="E1732" s="237" t="s">
        <v>19</v>
      </c>
      <c r="F1732" s="238" t="s">
        <v>1652</v>
      </c>
      <c r="G1732" s="236"/>
      <c r="H1732" s="239">
        <v>0.76500000000000001</v>
      </c>
      <c r="I1732" s="240"/>
      <c r="J1732" s="236"/>
      <c r="K1732" s="236"/>
      <c r="L1732" s="241"/>
      <c r="M1732" s="242"/>
      <c r="N1732" s="243"/>
      <c r="O1732" s="243"/>
      <c r="P1732" s="243"/>
      <c r="Q1732" s="243"/>
      <c r="R1732" s="243"/>
      <c r="S1732" s="243"/>
      <c r="T1732" s="244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5" t="s">
        <v>217</v>
      </c>
      <c r="AU1732" s="245" t="s">
        <v>81</v>
      </c>
      <c r="AV1732" s="13" t="s">
        <v>81</v>
      </c>
      <c r="AW1732" s="13" t="s">
        <v>33</v>
      </c>
      <c r="AX1732" s="13" t="s">
        <v>72</v>
      </c>
      <c r="AY1732" s="245" t="s">
        <v>204</v>
      </c>
    </row>
    <row r="1733" s="13" customFormat="1">
      <c r="A1733" s="13"/>
      <c r="B1733" s="235"/>
      <c r="C1733" s="236"/>
      <c r="D1733" s="228" t="s">
        <v>217</v>
      </c>
      <c r="E1733" s="237" t="s">
        <v>19</v>
      </c>
      <c r="F1733" s="238" t="s">
        <v>1656</v>
      </c>
      <c r="G1733" s="236"/>
      <c r="H1733" s="239">
        <v>0.028000000000000001</v>
      </c>
      <c r="I1733" s="240"/>
      <c r="J1733" s="236"/>
      <c r="K1733" s="236"/>
      <c r="L1733" s="241"/>
      <c r="M1733" s="242"/>
      <c r="N1733" s="243"/>
      <c r="O1733" s="243"/>
      <c r="P1733" s="243"/>
      <c r="Q1733" s="243"/>
      <c r="R1733" s="243"/>
      <c r="S1733" s="243"/>
      <c r="T1733" s="244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5" t="s">
        <v>217</v>
      </c>
      <c r="AU1733" s="245" t="s">
        <v>81</v>
      </c>
      <c r="AV1733" s="13" t="s">
        <v>81</v>
      </c>
      <c r="AW1733" s="13" t="s">
        <v>33</v>
      </c>
      <c r="AX1733" s="13" t="s">
        <v>72</v>
      </c>
      <c r="AY1733" s="245" t="s">
        <v>204</v>
      </c>
    </row>
    <row r="1734" s="16" customFormat="1">
      <c r="A1734" s="16"/>
      <c r="B1734" s="267"/>
      <c r="C1734" s="268"/>
      <c r="D1734" s="228" t="s">
        <v>217</v>
      </c>
      <c r="E1734" s="269" t="s">
        <v>19</v>
      </c>
      <c r="F1734" s="270" t="s">
        <v>268</v>
      </c>
      <c r="G1734" s="268"/>
      <c r="H1734" s="271">
        <v>5.0029999999999992</v>
      </c>
      <c r="I1734" s="272"/>
      <c r="J1734" s="268"/>
      <c r="K1734" s="268"/>
      <c r="L1734" s="273"/>
      <c r="M1734" s="274"/>
      <c r="N1734" s="275"/>
      <c r="O1734" s="275"/>
      <c r="P1734" s="275"/>
      <c r="Q1734" s="275"/>
      <c r="R1734" s="275"/>
      <c r="S1734" s="275"/>
      <c r="T1734" s="276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277" t="s">
        <v>217</v>
      </c>
      <c r="AU1734" s="277" t="s">
        <v>81</v>
      </c>
      <c r="AV1734" s="16" t="s">
        <v>227</v>
      </c>
      <c r="AW1734" s="16" t="s">
        <v>33</v>
      </c>
      <c r="AX1734" s="16" t="s">
        <v>72</v>
      </c>
      <c r="AY1734" s="277" t="s">
        <v>204</v>
      </c>
    </row>
    <row r="1735" s="15" customFormat="1">
      <c r="A1735" s="15"/>
      <c r="B1735" s="257"/>
      <c r="C1735" s="258"/>
      <c r="D1735" s="228" t="s">
        <v>217</v>
      </c>
      <c r="E1735" s="259" t="s">
        <v>19</v>
      </c>
      <c r="F1735" s="260" t="s">
        <v>1314</v>
      </c>
      <c r="G1735" s="258"/>
      <c r="H1735" s="259" t="s">
        <v>19</v>
      </c>
      <c r="I1735" s="261"/>
      <c r="J1735" s="258"/>
      <c r="K1735" s="258"/>
      <c r="L1735" s="262"/>
      <c r="M1735" s="263"/>
      <c r="N1735" s="264"/>
      <c r="O1735" s="264"/>
      <c r="P1735" s="264"/>
      <c r="Q1735" s="264"/>
      <c r="R1735" s="264"/>
      <c r="S1735" s="264"/>
      <c r="T1735" s="265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66" t="s">
        <v>217</v>
      </c>
      <c r="AU1735" s="266" t="s">
        <v>81</v>
      </c>
      <c r="AV1735" s="15" t="s">
        <v>79</v>
      </c>
      <c r="AW1735" s="15" t="s">
        <v>33</v>
      </c>
      <c r="AX1735" s="15" t="s">
        <v>72</v>
      </c>
      <c r="AY1735" s="266" t="s">
        <v>204</v>
      </c>
    </row>
    <row r="1736" s="15" customFormat="1">
      <c r="A1736" s="15"/>
      <c r="B1736" s="257"/>
      <c r="C1736" s="258"/>
      <c r="D1736" s="228" t="s">
        <v>217</v>
      </c>
      <c r="E1736" s="259" t="s">
        <v>19</v>
      </c>
      <c r="F1736" s="260" t="s">
        <v>1661</v>
      </c>
      <c r="G1736" s="258"/>
      <c r="H1736" s="259" t="s">
        <v>19</v>
      </c>
      <c r="I1736" s="261"/>
      <c r="J1736" s="258"/>
      <c r="K1736" s="258"/>
      <c r="L1736" s="262"/>
      <c r="M1736" s="263"/>
      <c r="N1736" s="264"/>
      <c r="O1736" s="264"/>
      <c r="P1736" s="264"/>
      <c r="Q1736" s="264"/>
      <c r="R1736" s="264"/>
      <c r="S1736" s="264"/>
      <c r="T1736" s="265"/>
      <c r="U1736" s="15"/>
      <c r="V1736" s="15"/>
      <c r="W1736" s="15"/>
      <c r="X1736" s="15"/>
      <c r="Y1736" s="15"/>
      <c r="Z1736" s="15"/>
      <c r="AA1736" s="15"/>
      <c r="AB1736" s="15"/>
      <c r="AC1736" s="15"/>
      <c r="AD1736" s="15"/>
      <c r="AE1736" s="15"/>
      <c r="AT1736" s="266" t="s">
        <v>217</v>
      </c>
      <c r="AU1736" s="266" t="s">
        <v>81</v>
      </c>
      <c r="AV1736" s="15" t="s">
        <v>79</v>
      </c>
      <c r="AW1736" s="15" t="s">
        <v>33</v>
      </c>
      <c r="AX1736" s="15" t="s">
        <v>72</v>
      </c>
      <c r="AY1736" s="266" t="s">
        <v>204</v>
      </c>
    </row>
    <row r="1737" s="13" customFormat="1">
      <c r="A1737" s="13"/>
      <c r="B1737" s="235"/>
      <c r="C1737" s="236"/>
      <c r="D1737" s="228" t="s">
        <v>217</v>
      </c>
      <c r="E1737" s="237" t="s">
        <v>19</v>
      </c>
      <c r="F1737" s="238" t="s">
        <v>1662</v>
      </c>
      <c r="G1737" s="236"/>
      <c r="H1737" s="239">
        <v>0.94999999999999996</v>
      </c>
      <c r="I1737" s="240"/>
      <c r="J1737" s="236"/>
      <c r="K1737" s="236"/>
      <c r="L1737" s="241"/>
      <c r="M1737" s="242"/>
      <c r="N1737" s="243"/>
      <c r="O1737" s="243"/>
      <c r="P1737" s="243"/>
      <c r="Q1737" s="243"/>
      <c r="R1737" s="243"/>
      <c r="S1737" s="243"/>
      <c r="T1737" s="244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5" t="s">
        <v>217</v>
      </c>
      <c r="AU1737" s="245" t="s">
        <v>81</v>
      </c>
      <c r="AV1737" s="13" t="s">
        <v>81</v>
      </c>
      <c r="AW1737" s="13" t="s">
        <v>33</v>
      </c>
      <c r="AX1737" s="13" t="s">
        <v>72</v>
      </c>
      <c r="AY1737" s="245" t="s">
        <v>204</v>
      </c>
    </row>
    <row r="1738" s="13" customFormat="1">
      <c r="A1738" s="13"/>
      <c r="B1738" s="235"/>
      <c r="C1738" s="236"/>
      <c r="D1738" s="228" t="s">
        <v>217</v>
      </c>
      <c r="E1738" s="237" t="s">
        <v>19</v>
      </c>
      <c r="F1738" s="238" t="s">
        <v>1651</v>
      </c>
      <c r="G1738" s="236"/>
      <c r="H1738" s="239">
        <v>0.74299999999999999</v>
      </c>
      <c r="I1738" s="240"/>
      <c r="J1738" s="236"/>
      <c r="K1738" s="236"/>
      <c r="L1738" s="241"/>
      <c r="M1738" s="242"/>
      <c r="N1738" s="243"/>
      <c r="O1738" s="243"/>
      <c r="P1738" s="243"/>
      <c r="Q1738" s="243"/>
      <c r="R1738" s="243"/>
      <c r="S1738" s="243"/>
      <c r="T1738" s="244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5" t="s">
        <v>217</v>
      </c>
      <c r="AU1738" s="245" t="s">
        <v>81</v>
      </c>
      <c r="AV1738" s="13" t="s">
        <v>81</v>
      </c>
      <c r="AW1738" s="13" t="s">
        <v>33</v>
      </c>
      <c r="AX1738" s="13" t="s">
        <v>72</v>
      </c>
      <c r="AY1738" s="245" t="s">
        <v>204</v>
      </c>
    </row>
    <row r="1739" s="13" customFormat="1">
      <c r="A1739" s="13"/>
      <c r="B1739" s="235"/>
      <c r="C1739" s="236"/>
      <c r="D1739" s="228" t="s">
        <v>217</v>
      </c>
      <c r="E1739" s="237" t="s">
        <v>19</v>
      </c>
      <c r="F1739" s="238" t="s">
        <v>1652</v>
      </c>
      <c r="G1739" s="236"/>
      <c r="H1739" s="239">
        <v>0.76500000000000001</v>
      </c>
      <c r="I1739" s="240"/>
      <c r="J1739" s="236"/>
      <c r="K1739" s="236"/>
      <c r="L1739" s="241"/>
      <c r="M1739" s="242"/>
      <c r="N1739" s="243"/>
      <c r="O1739" s="243"/>
      <c r="P1739" s="243"/>
      <c r="Q1739" s="243"/>
      <c r="R1739" s="243"/>
      <c r="S1739" s="243"/>
      <c r="T1739" s="244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5" t="s">
        <v>217</v>
      </c>
      <c r="AU1739" s="245" t="s">
        <v>81</v>
      </c>
      <c r="AV1739" s="13" t="s">
        <v>81</v>
      </c>
      <c r="AW1739" s="13" t="s">
        <v>33</v>
      </c>
      <c r="AX1739" s="13" t="s">
        <v>72</v>
      </c>
      <c r="AY1739" s="245" t="s">
        <v>204</v>
      </c>
    </row>
    <row r="1740" s="13" customFormat="1">
      <c r="A1740" s="13"/>
      <c r="B1740" s="235"/>
      <c r="C1740" s="236"/>
      <c r="D1740" s="228" t="s">
        <v>217</v>
      </c>
      <c r="E1740" s="237" t="s">
        <v>19</v>
      </c>
      <c r="F1740" s="238" t="s">
        <v>1656</v>
      </c>
      <c r="G1740" s="236"/>
      <c r="H1740" s="239">
        <v>0.028000000000000001</v>
      </c>
      <c r="I1740" s="240"/>
      <c r="J1740" s="236"/>
      <c r="K1740" s="236"/>
      <c r="L1740" s="241"/>
      <c r="M1740" s="242"/>
      <c r="N1740" s="243"/>
      <c r="O1740" s="243"/>
      <c r="P1740" s="243"/>
      <c r="Q1740" s="243"/>
      <c r="R1740" s="243"/>
      <c r="S1740" s="243"/>
      <c r="T1740" s="244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5" t="s">
        <v>217</v>
      </c>
      <c r="AU1740" s="245" t="s">
        <v>81</v>
      </c>
      <c r="AV1740" s="13" t="s">
        <v>81</v>
      </c>
      <c r="AW1740" s="13" t="s">
        <v>33</v>
      </c>
      <c r="AX1740" s="13" t="s">
        <v>72</v>
      </c>
      <c r="AY1740" s="245" t="s">
        <v>204</v>
      </c>
    </row>
    <row r="1741" s="16" customFormat="1">
      <c r="A1741" s="16"/>
      <c r="B1741" s="267"/>
      <c r="C1741" s="268"/>
      <c r="D1741" s="228" t="s">
        <v>217</v>
      </c>
      <c r="E1741" s="269" t="s">
        <v>19</v>
      </c>
      <c r="F1741" s="270" t="s">
        <v>268</v>
      </c>
      <c r="G1741" s="268"/>
      <c r="H1741" s="271">
        <v>2.4860000000000002</v>
      </c>
      <c r="I1741" s="272"/>
      <c r="J1741" s="268"/>
      <c r="K1741" s="268"/>
      <c r="L1741" s="273"/>
      <c r="M1741" s="274"/>
      <c r="N1741" s="275"/>
      <c r="O1741" s="275"/>
      <c r="P1741" s="275"/>
      <c r="Q1741" s="275"/>
      <c r="R1741" s="275"/>
      <c r="S1741" s="275"/>
      <c r="T1741" s="276"/>
      <c r="U1741" s="16"/>
      <c r="V1741" s="16"/>
      <c r="W1741" s="16"/>
      <c r="X1741" s="16"/>
      <c r="Y1741" s="16"/>
      <c r="Z1741" s="16"/>
      <c r="AA1741" s="16"/>
      <c r="AB1741" s="16"/>
      <c r="AC1741" s="16"/>
      <c r="AD1741" s="16"/>
      <c r="AE1741" s="16"/>
      <c r="AT1741" s="277" t="s">
        <v>217</v>
      </c>
      <c r="AU1741" s="277" t="s">
        <v>81</v>
      </c>
      <c r="AV1741" s="16" t="s">
        <v>227</v>
      </c>
      <c r="AW1741" s="16" t="s">
        <v>33</v>
      </c>
      <c r="AX1741" s="16" t="s">
        <v>72</v>
      </c>
      <c r="AY1741" s="277" t="s">
        <v>204</v>
      </c>
    </row>
    <row r="1742" s="14" customFormat="1">
      <c r="A1742" s="14"/>
      <c r="B1742" s="246"/>
      <c r="C1742" s="247"/>
      <c r="D1742" s="228" t="s">
        <v>217</v>
      </c>
      <c r="E1742" s="248" t="s">
        <v>19</v>
      </c>
      <c r="F1742" s="249" t="s">
        <v>220</v>
      </c>
      <c r="G1742" s="247"/>
      <c r="H1742" s="250">
        <v>12.718000000000002</v>
      </c>
      <c r="I1742" s="251"/>
      <c r="J1742" s="247"/>
      <c r="K1742" s="247"/>
      <c r="L1742" s="252"/>
      <c r="M1742" s="253"/>
      <c r="N1742" s="254"/>
      <c r="O1742" s="254"/>
      <c r="P1742" s="254"/>
      <c r="Q1742" s="254"/>
      <c r="R1742" s="254"/>
      <c r="S1742" s="254"/>
      <c r="T1742" s="255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6" t="s">
        <v>217</v>
      </c>
      <c r="AU1742" s="256" t="s">
        <v>81</v>
      </c>
      <c r="AV1742" s="14" t="s">
        <v>211</v>
      </c>
      <c r="AW1742" s="14" t="s">
        <v>33</v>
      </c>
      <c r="AX1742" s="14" t="s">
        <v>79</v>
      </c>
      <c r="AY1742" s="256" t="s">
        <v>204</v>
      </c>
    </row>
    <row r="1743" s="2" customFormat="1" ht="24.15" customHeight="1">
      <c r="A1743" s="41"/>
      <c r="B1743" s="42"/>
      <c r="C1743" s="215" t="s">
        <v>1663</v>
      </c>
      <c r="D1743" s="215" t="s">
        <v>206</v>
      </c>
      <c r="E1743" s="216" t="s">
        <v>1664</v>
      </c>
      <c r="F1743" s="217" t="s">
        <v>1665</v>
      </c>
      <c r="G1743" s="218" t="s">
        <v>311</v>
      </c>
      <c r="H1743" s="219">
        <v>2.0350000000000001</v>
      </c>
      <c r="I1743" s="220"/>
      <c r="J1743" s="221">
        <f>ROUND(I1743*H1743,2)</f>
        <v>0</v>
      </c>
      <c r="K1743" s="217" t="s">
        <v>210</v>
      </c>
      <c r="L1743" s="47"/>
      <c r="M1743" s="222" t="s">
        <v>19</v>
      </c>
      <c r="N1743" s="223" t="s">
        <v>43</v>
      </c>
      <c r="O1743" s="87"/>
      <c r="P1743" s="224">
        <f>O1743*H1743</f>
        <v>0</v>
      </c>
      <c r="Q1743" s="224">
        <v>1.0492699999999999</v>
      </c>
      <c r="R1743" s="224">
        <f>Q1743*H1743</f>
        <v>2.1352644500000002</v>
      </c>
      <c r="S1743" s="224">
        <v>0</v>
      </c>
      <c r="T1743" s="225">
        <f>S1743*H1743</f>
        <v>0</v>
      </c>
      <c r="U1743" s="41"/>
      <c r="V1743" s="41"/>
      <c r="W1743" s="41"/>
      <c r="X1743" s="41"/>
      <c r="Y1743" s="41"/>
      <c r="Z1743" s="41"/>
      <c r="AA1743" s="41"/>
      <c r="AB1743" s="41"/>
      <c r="AC1743" s="41"/>
      <c r="AD1743" s="41"/>
      <c r="AE1743" s="41"/>
      <c r="AR1743" s="226" t="s">
        <v>211</v>
      </c>
      <c r="AT1743" s="226" t="s">
        <v>206</v>
      </c>
      <c r="AU1743" s="226" t="s">
        <v>81</v>
      </c>
      <c r="AY1743" s="20" t="s">
        <v>204</v>
      </c>
      <c r="BE1743" s="227">
        <f>IF(N1743="základní",J1743,0)</f>
        <v>0</v>
      </c>
      <c r="BF1743" s="227">
        <f>IF(N1743="snížená",J1743,0)</f>
        <v>0</v>
      </c>
      <c r="BG1743" s="227">
        <f>IF(N1743="zákl. přenesená",J1743,0)</f>
        <v>0</v>
      </c>
      <c r="BH1743" s="227">
        <f>IF(N1743="sníž. přenesená",J1743,0)</f>
        <v>0</v>
      </c>
      <c r="BI1743" s="227">
        <f>IF(N1743="nulová",J1743,0)</f>
        <v>0</v>
      </c>
      <c r="BJ1743" s="20" t="s">
        <v>79</v>
      </c>
      <c r="BK1743" s="227">
        <f>ROUND(I1743*H1743,2)</f>
        <v>0</v>
      </c>
      <c r="BL1743" s="20" t="s">
        <v>211</v>
      </c>
      <c r="BM1743" s="226" t="s">
        <v>1666</v>
      </c>
    </row>
    <row r="1744" s="2" customFormat="1">
      <c r="A1744" s="41"/>
      <c r="B1744" s="42"/>
      <c r="C1744" s="43"/>
      <c r="D1744" s="228" t="s">
        <v>213</v>
      </c>
      <c r="E1744" s="43"/>
      <c r="F1744" s="229" t="s">
        <v>1667</v>
      </c>
      <c r="G1744" s="43"/>
      <c r="H1744" s="43"/>
      <c r="I1744" s="230"/>
      <c r="J1744" s="43"/>
      <c r="K1744" s="43"/>
      <c r="L1744" s="47"/>
      <c r="M1744" s="231"/>
      <c r="N1744" s="232"/>
      <c r="O1744" s="87"/>
      <c r="P1744" s="87"/>
      <c r="Q1744" s="87"/>
      <c r="R1744" s="87"/>
      <c r="S1744" s="87"/>
      <c r="T1744" s="88"/>
      <c r="U1744" s="41"/>
      <c r="V1744" s="41"/>
      <c r="W1744" s="41"/>
      <c r="X1744" s="41"/>
      <c r="Y1744" s="41"/>
      <c r="Z1744" s="41"/>
      <c r="AA1744" s="41"/>
      <c r="AB1744" s="41"/>
      <c r="AC1744" s="41"/>
      <c r="AD1744" s="41"/>
      <c r="AE1744" s="41"/>
      <c r="AT1744" s="20" t="s">
        <v>213</v>
      </c>
      <c r="AU1744" s="20" t="s">
        <v>81</v>
      </c>
    </row>
    <row r="1745" s="2" customFormat="1">
      <c r="A1745" s="41"/>
      <c r="B1745" s="42"/>
      <c r="C1745" s="43"/>
      <c r="D1745" s="233" t="s">
        <v>215</v>
      </c>
      <c r="E1745" s="43"/>
      <c r="F1745" s="234" t="s">
        <v>1668</v>
      </c>
      <c r="G1745" s="43"/>
      <c r="H1745" s="43"/>
      <c r="I1745" s="230"/>
      <c r="J1745" s="43"/>
      <c r="K1745" s="43"/>
      <c r="L1745" s="47"/>
      <c r="M1745" s="231"/>
      <c r="N1745" s="232"/>
      <c r="O1745" s="87"/>
      <c r="P1745" s="87"/>
      <c r="Q1745" s="87"/>
      <c r="R1745" s="87"/>
      <c r="S1745" s="87"/>
      <c r="T1745" s="88"/>
      <c r="U1745" s="41"/>
      <c r="V1745" s="41"/>
      <c r="W1745" s="41"/>
      <c r="X1745" s="41"/>
      <c r="Y1745" s="41"/>
      <c r="Z1745" s="41"/>
      <c r="AA1745" s="41"/>
      <c r="AB1745" s="41"/>
      <c r="AC1745" s="41"/>
      <c r="AD1745" s="41"/>
      <c r="AE1745" s="41"/>
      <c r="AT1745" s="20" t="s">
        <v>215</v>
      </c>
      <c r="AU1745" s="20" t="s">
        <v>81</v>
      </c>
    </row>
    <row r="1746" s="15" customFormat="1">
      <c r="A1746" s="15"/>
      <c r="B1746" s="257"/>
      <c r="C1746" s="258"/>
      <c r="D1746" s="228" t="s">
        <v>217</v>
      </c>
      <c r="E1746" s="259" t="s">
        <v>19</v>
      </c>
      <c r="F1746" s="260" t="s">
        <v>516</v>
      </c>
      <c r="G1746" s="258"/>
      <c r="H1746" s="259" t="s">
        <v>19</v>
      </c>
      <c r="I1746" s="261"/>
      <c r="J1746" s="258"/>
      <c r="K1746" s="258"/>
      <c r="L1746" s="262"/>
      <c r="M1746" s="263"/>
      <c r="N1746" s="264"/>
      <c r="O1746" s="264"/>
      <c r="P1746" s="264"/>
      <c r="Q1746" s="264"/>
      <c r="R1746" s="264"/>
      <c r="S1746" s="264"/>
      <c r="T1746" s="265"/>
      <c r="U1746" s="15"/>
      <c r="V1746" s="15"/>
      <c r="W1746" s="15"/>
      <c r="X1746" s="15"/>
      <c r="Y1746" s="15"/>
      <c r="Z1746" s="15"/>
      <c r="AA1746" s="15"/>
      <c r="AB1746" s="15"/>
      <c r="AC1746" s="15"/>
      <c r="AD1746" s="15"/>
      <c r="AE1746" s="15"/>
      <c r="AT1746" s="266" t="s">
        <v>217</v>
      </c>
      <c r="AU1746" s="266" t="s">
        <v>81</v>
      </c>
      <c r="AV1746" s="15" t="s">
        <v>79</v>
      </c>
      <c r="AW1746" s="15" t="s">
        <v>33</v>
      </c>
      <c r="AX1746" s="15" t="s">
        <v>72</v>
      </c>
      <c r="AY1746" s="266" t="s">
        <v>204</v>
      </c>
    </row>
    <row r="1747" s="13" customFormat="1">
      <c r="A1747" s="13"/>
      <c r="B1747" s="235"/>
      <c r="C1747" s="236"/>
      <c r="D1747" s="228" t="s">
        <v>217</v>
      </c>
      <c r="E1747" s="237" t="s">
        <v>19</v>
      </c>
      <c r="F1747" s="238" t="s">
        <v>1669</v>
      </c>
      <c r="G1747" s="236"/>
      <c r="H1747" s="239">
        <v>2.0350000000000001</v>
      </c>
      <c r="I1747" s="240"/>
      <c r="J1747" s="236"/>
      <c r="K1747" s="236"/>
      <c r="L1747" s="241"/>
      <c r="M1747" s="242"/>
      <c r="N1747" s="243"/>
      <c r="O1747" s="243"/>
      <c r="P1747" s="243"/>
      <c r="Q1747" s="243"/>
      <c r="R1747" s="243"/>
      <c r="S1747" s="243"/>
      <c r="T1747" s="244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5" t="s">
        <v>217</v>
      </c>
      <c r="AU1747" s="245" t="s">
        <v>81</v>
      </c>
      <c r="AV1747" s="13" t="s">
        <v>81</v>
      </c>
      <c r="AW1747" s="13" t="s">
        <v>33</v>
      </c>
      <c r="AX1747" s="13" t="s">
        <v>79</v>
      </c>
      <c r="AY1747" s="245" t="s">
        <v>204</v>
      </c>
    </row>
    <row r="1748" s="2" customFormat="1" ht="37.8" customHeight="1">
      <c r="A1748" s="41"/>
      <c r="B1748" s="42"/>
      <c r="C1748" s="215" t="s">
        <v>1670</v>
      </c>
      <c r="D1748" s="215" t="s">
        <v>206</v>
      </c>
      <c r="E1748" s="216" t="s">
        <v>1671</v>
      </c>
      <c r="F1748" s="217" t="s">
        <v>1672</v>
      </c>
      <c r="G1748" s="218" t="s">
        <v>1035</v>
      </c>
      <c r="H1748" s="219">
        <v>2</v>
      </c>
      <c r="I1748" s="220"/>
      <c r="J1748" s="221">
        <f>ROUND(I1748*H1748,2)</f>
        <v>0</v>
      </c>
      <c r="K1748" s="217" t="s">
        <v>19</v>
      </c>
      <c r="L1748" s="47"/>
      <c r="M1748" s="222" t="s">
        <v>19</v>
      </c>
      <c r="N1748" s="223" t="s">
        <v>43</v>
      </c>
      <c r="O1748" s="87"/>
      <c r="P1748" s="224">
        <f>O1748*H1748</f>
        <v>0</v>
      </c>
      <c r="Q1748" s="224">
        <v>0.71499999999999997</v>
      </c>
      <c r="R1748" s="224">
        <f>Q1748*H1748</f>
        <v>1.4299999999999999</v>
      </c>
      <c r="S1748" s="224">
        <v>0</v>
      </c>
      <c r="T1748" s="225">
        <f>S1748*H1748</f>
        <v>0</v>
      </c>
      <c r="U1748" s="41"/>
      <c r="V1748" s="41"/>
      <c r="W1748" s="41"/>
      <c r="X1748" s="41"/>
      <c r="Y1748" s="41"/>
      <c r="Z1748" s="41"/>
      <c r="AA1748" s="41"/>
      <c r="AB1748" s="41"/>
      <c r="AC1748" s="41"/>
      <c r="AD1748" s="41"/>
      <c r="AE1748" s="41"/>
      <c r="AR1748" s="226" t="s">
        <v>211</v>
      </c>
      <c r="AT1748" s="226" t="s">
        <v>206</v>
      </c>
      <c r="AU1748" s="226" t="s">
        <v>81</v>
      </c>
      <c r="AY1748" s="20" t="s">
        <v>204</v>
      </c>
      <c r="BE1748" s="227">
        <f>IF(N1748="základní",J1748,0)</f>
        <v>0</v>
      </c>
      <c r="BF1748" s="227">
        <f>IF(N1748="snížená",J1748,0)</f>
        <v>0</v>
      </c>
      <c r="BG1748" s="227">
        <f>IF(N1748="zákl. přenesená",J1748,0)</f>
        <v>0</v>
      </c>
      <c r="BH1748" s="227">
        <f>IF(N1748="sníž. přenesená",J1748,0)</f>
        <v>0</v>
      </c>
      <c r="BI1748" s="227">
        <f>IF(N1748="nulová",J1748,0)</f>
        <v>0</v>
      </c>
      <c r="BJ1748" s="20" t="s">
        <v>79</v>
      </c>
      <c r="BK1748" s="227">
        <f>ROUND(I1748*H1748,2)</f>
        <v>0</v>
      </c>
      <c r="BL1748" s="20" t="s">
        <v>211</v>
      </c>
      <c r="BM1748" s="226" t="s">
        <v>1673</v>
      </c>
    </row>
    <row r="1749" s="2" customFormat="1">
      <c r="A1749" s="41"/>
      <c r="B1749" s="42"/>
      <c r="C1749" s="43"/>
      <c r="D1749" s="228" t="s">
        <v>213</v>
      </c>
      <c r="E1749" s="43"/>
      <c r="F1749" s="229" t="s">
        <v>1672</v>
      </c>
      <c r="G1749" s="43"/>
      <c r="H1749" s="43"/>
      <c r="I1749" s="230"/>
      <c r="J1749" s="43"/>
      <c r="K1749" s="43"/>
      <c r="L1749" s="47"/>
      <c r="M1749" s="231"/>
      <c r="N1749" s="232"/>
      <c r="O1749" s="87"/>
      <c r="P1749" s="87"/>
      <c r="Q1749" s="87"/>
      <c r="R1749" s="87"/>
      <c r="S1749" s="87"/>
      <c r="T1749" s="88"/>
      <c r="U1749" s="41"/>
      <c r="V1749" s="41"/>
      <c r="W1749" s="41"/>
      <c r="X1749" s="41"/>
      <c r="Y1749" s="41"/>
      <c r="Z1749" s="41"/>
      <c r="AA1749" s="41"/>
      <c r="AB1749" s="41"/>
      <c r="AC1749" s="41"/>
      <c r="AD1749" s="41"/>
      <c r="AE1749" s="41"/>
      <c r="AT1749" s="20" t="s">
        <v>213</v>
      </c>
      <c r="AU1749" s="20" t="s">
        <v>81</v>
      </c>
    </row>
    <row r="1750" s="15" customFormat="1">
      <c r="A1750" s="15"/>
      <c r="B1750" s="257"/>
      <c r="C1750" s="258"/>
      <c r="D1750" s="228" t="s">
        <v>217</v>
      </c>
      <c r="E1750" s="259" t="s">
        <v>19</v>
      </c>
      <c r="F1750" s="260" t="s">
        <v>516</v>
      </c>
      <c r="G1750" s="258"/>
      <c r="H1750" s="259" t="s">
        <v>19</v>
      </c>
      <c r="I1750" s="261"/>
      <c r="J1750" s="258"/>
      <c r="K1750" s="258"/>
      <c r="L1750" s="262"/>
      <c r="M1750" s="263"/>
      <c r="N1750" s="264"/>
      <c r="O1750" s="264"/>
      <c r="P1750" s="264"/>
      <c r="Q1750" s="264"/>
      <c r="R1750" s="264"/>
      <c r="S1750" s="264"/>
      <c r="T1750" s="265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66" t="s">
        <v>217</v>
      </c>
      <c r="AU1750" s="266" t="s">
        <v>81</v>
      </c>
      <c r="AV1750" s="15" t="s">
        <v>79</v>
      </c>
      <c r="AW1750" s="15" t="s">
        <v>33</v>
      </c>
      <c r="AX1750" s="15" t="s">
        <v>72</v>
      </c>
      <c r="AY1750" s="266" t="s">
        <v>204</v>
      </c>
    </row>
    <row r="1751" s="13" customFormat="1">
      <c r="A1751" s="13"/>
      <c r="B1751" s="235"/>
      <c r="C1751" s="236"/>
      <c r="D1751" s="228" t="s">
        <v>217</v>
      </c>
      <c r="E1751" s="237" t="s">
        <v>19</v>
      </c>
      <c r="F1751" s="238" t="s">
        <v>1674</v>
      </c>
      <c r="G1751" s="236"/>
      <c r="H1751" s="239">
        <v>2</v>
      </c>
      <c r="I1751" s="240"/>
      <c r="J1751" s="236"/>
      <c r="K1751" s="236"/>
      <c r="L1751" s="241"/>
      <c r="M1751" s="242"/>
      <c r="N1751" s="243"/>
      <c r="O1751" s="243"/>
      <c r="P1751" s="243"/>
      <c r="Q1751" s="243"/>
      <c r="R1751" s="243"/>
      <c r="S1751" s="243"/>
      <c r="T1751" s="244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5" t="s">
        <v>217</v>
      </c>
      <c r="AU1751" s="245" t="s">
        <v>81</v>
      </c>
      <c r="AV1751" s="13" t="s">
        <v>81</v>
      </c>
      <c r="AW1751" s="13" t="s">
        <v>33</v>
      </c>
      <c r="AX1751" s="13" t="s">
        <v>79</v>
      </c>
      <c r="AY1751" s="245" t="s">
        <v>204</v>
      </c>
    </row>
    <row r="1752" s="2" customFormat="1" ht="37.8" customHeight="1">
      <c r="A1752" s="41"/>
      <c r="B1752" s="42"/>
      <c r="C1752" s="215" t="s">
        <v>1675</v>
      </c>
      <c r="D1752" s="215" t="s">
        <v>206</v>
      </c>
      <c r="E1752" s="216" t="s">
        <v>1676</v>
      </c>
      <c r="F1752" s="217" t="s">
        <v>1677</v>
      </c>
      <c r="G1752" s="218" t="s">
        <v>1035</v>
      </c>
      <c r="H1752" s="219">
        <v>1</v>
      </c>
      <c r="I1752" s="220"/>
      <c r="J1752" s="221">
        <f>ROUND(I1752*H1752,2)</f>
        <v>0</v>
      </c>
      <c r="K1752" s="217" t="s">
        <v>19</v>
      </c>
      <c r="L1752" s="47"/>
      <c r="M1752" s="222" t="s">
        <v>19</v>
      </c>
      <c r="N1752" s="223" t="s">
        <v>43</v>
      </c>
      <c r="O1752" s="87"/>
      <c r="P1752" s="224">
        <f>O1752*H1752</f>
        <v>0</v>
      </c>
      <c r="Q1752" s="224">
        <v>1.073</v>
      </c>
      <c r="R1752" s="224">
        <f>Q1752*H1752</f>
        <v>1.073</v>
      </c>
      <c r="S1752" s="224">
        <v>0</v>
      </c>
      <c r="T1752" s="225">
        <f>S1752*H1752</f>
        <v>0</v>
      </c>
      <c r="U1752" s="41"/>
      <c r="V1752" s="41"/>
      <c r="W1752" s="41"/>
      <c r="X1752" s="41"/>
      <c r="Y1752" s="41"/>
      <c r="Z1752" s="41"/>
      <c r="AA1752" s="41"/>
      <c r="AB1752" s="41"/>
      <c r="AC1752" s="41"/>
      <c r="AD1752" s="41"/>
      <c r="AE1752" s="41"/>
      <c r="AR1752" s="226" t="s">
        <v>211</v>
      </c>
      <c r="AT1752" s="226" t="s">
        <v>206</v>
      </c>
      <c r="AU1752" s="226" t="s">
        <v>81</v>
      </c>
      <c r="AY1752" s="20" t="s">
        <v>204</v>
      </c>
      <c r="BE1752" s="227">
        <f>IF(N1752="základní",J1752,0)</f>
        <v>0</v>
      </c>
      <c r="BF1752" s="227">
        <f>IF(N1752="snížená",J1752,0)</f>
        <v>0</v>
      </c>
      <c r="BG1752" s="227">
        <f>IF(N1752="zákl. přenesená",J1752,0)</f>
        <v>0</v>
      </c>
      <c r="BH1752" s="227">
        <f>IF(N1752="sníž. přenesená",J1752,0)</f>
        <v>0</v>
      </c>
      <c r="BI1752" s="227">
        <f>IF(N1752="nulová",J1752,0)</f>
        <v>0</v>
      </c>
      <c r="BJ1752" s="20" t="s">
        <v>79</v>
      </c>
      <c r="BK1752" s="227">
        <f>ROUND(I1752*H1752,2)</f>
        <v>0</v>
      </c>
      <c r="BL1752" s="20" t="s">
        <v>211</v>
      </c>
      <c r="BM1752" s="226" t="s">
        <v>1678</v>
      </c>
    </row>
    <row r="1753" s="2" customFormat="1">
      <c r="A1753" s="41"/>
      <c r="B1753" s="42"/>
      <c r="C1753" s="43"/>
      <c r="D1753" s="228" t="s">
        <v>213</v>
      </c>
      <c r="E1753" s="43"/>
      <c r="F1753" s="229" t="s">
        <v>1677</v>
      </c>
      <c r="G1753" s="43"/>
      <c r="H1753" s="43"/>
      <c r="I1753" s="230"/>
      <c r="J1753" s="43"/>
      <c r="K1753" s="43"/>
      <c r="L1753" s="47"/>
      <c r="M1753" s="231"/>
      <c r="N1753" s="232"/>
      <c r="O1753" s="87"/>
      <c r="P1753" s="87"/>
      <c r="Q1753" s="87"/>
      <c r="R1753" s="87"/>
      <c r="S1753" s="87"/>
      <c r="T1753" s="88"/>
      <c r="U1753" s="41"/>
      <c r="V1753" s="41"/>
      <c r="W1753" s="41"/>
      <c r="X1753" s="41"/>
      <c r="Y1753" s="41"/>
      <c r="Z1753" s="41"/>
      <c r="AA1753" s="41"/>
      <c r="AB1753" s="41"/>
      <c r="AC1753" s="41"/>
      <c r="AD1753" s="41"/>
      <c r="AE1753" s="41"/>
      <c r="AT1753" s="20" t="s">
        <v>213</v>
      </c>
      <c r="AU1753" s="20" t="s">
        <v>81</v>
      </c>
    </row>
    <row r="1754" s="15" customFormat="1">
      <c r="A1754" s="15"/>
      <c r="B1754" s="257"/>
      <c r="C1754" s="258"/>
      <c r="D1754" s="228" t="s">
        <v>217</v>
      </c>
      <c r="E1754" s="259" t="s">
        <v>19</v>
      </c>
      <c r="F1754" s="260" t="s">
        <v>516</v>
      </c>
      <c r="G1754" s="258"/>
      <c r="H1754" s="259" t="s">
        <v>19</v>
      </c>
      <c r="I1754" s="261"/>
      <c r="J1754" s="258"/>
      <c r="K1754" s="258"/>
      <c r="L1754" s="262"/>
      <c r="M1754" s="263"/>
      <c r="N1754" s="264"/>
      <c r="O1754" s="264"/>
      <c r="P1754" s="264"/>
      <c r="Q1754" s="264"/>
      <c r="R1754" s="264"/>
      <c r="S1754" s="264"/>
      <c r="T1754" s="265"/>
      <c r="U1754" s="15"/>
      <c r="V1754" s="15"/>
      <c r="W1754" s="15"/>
      <c r="X1754" s="15"/>
      <c r="Y1754" s="15"/>
      <c r="Z1754" s="15"/>
      <c r="AA1754" s="15"/>
      <c r="AB1754" s="15"/>
      <c r="AC1754" s="15"/>
      <c r="AD1754" s="15"/>
      <c r="AE1754" s="15"/>
      <c r="AT1754" s="266" t="s">
        <v>217</v>
      </c>
      <c r="AU1754" s="266" t="s">
        <v>81</v>
      </c>
      <c r="AV1754" s="15" t="s">
        <v>79</v>
      </c>
      <c r="AW1754" s="15" t="s">
        <v>33</v>
      </c>
      <c r="AX1754" s="15" t="s">
        <v>72</v>
      </c>
      <c r="AY1754" s="266" t="s">
        <v>204</v>
      </c>
    </row>
    <row r="1755" s="13" customFormat="1">
      <c r="A1755" s="13"/>
      <c r="B1755" s="235"/>
      <c r="C1755" s="236"/>
      <c r="D1755" s="228" t="s">
        <v>217</v>
      </c>
      <c r="E1755" s="237" t="s">
        <v>19</v>
      </c>
      <c r="F1755" s="238" t="s">
        <v>1679</v>
      </c>
      <c r="G1755" s="236"/>
      <c r="H1755" s="239">
        <v>1</v>
      </c>
      <c r="I1755" s="240"/>
      <c r="J1755" s="236"/>
      <c r="K1755" s="236"/>
      <c r="L1755" s="241"/>
      <c r="M1755" s="242"/>
      <c r="N1755" s="243"/>
      <c r="O1755" s="243"/>
      <c r="P1755" s="243"/>
      <c r="Q1755" s="243"/>
      <c r="R1755" s="243"/>
      <c r="S1755" s="243"/>
      <c r="T1755" s="244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5" t="s">
        <v>217</v>
      </c>
      <c r="AU1755" s="245" t="s">
        <v>81</v>
      </c>
      <c r="AV1755" s="13" t="s">
        <v>81</v>
      </c>
      <c r="AW1755" s="13" t="s">
        <v>33</v>
      </c>
      <c r="AX1755" s="13" t="s">
        <v>79</v>
      </c>
      <c r="AY1755" s="245" t="s">
        <v>204</v>
      </c>
    </row>
    <row r="1756" s="2" customFormat="1" ht="37.8" customHeight="1">
      <c r="A1756" s="41"/>
      <c r="B1756" s="42"/>
      <c r="C1756" s="215" t="s">
        <v>1680</v>
      </c>
      <c r="D1756" s="215" t="s">
        <v>206</v>
      </c>
      <c r="E1756" s="216" t="s">
        <v>1681</v>
      </c>
      <c r="F1756" s="217" t="s">
        <v>1682</v>
      </c>
      <c r="G1756" s="218" t="s">
        <v>1035</v>
      </c>
      <c r="H1756" s="219">
        <v>1</v>
      </c>
      <c r="I1756" s="220"/>
      <c r="J1756" s="221">
        <f>ROUND(I1756*H1756,2)</f>
        <v>0</v>
      </c>
      <c r="K1756" s="217" t="s">
        <v>19</v>
      </c>
      <c r="L1756" s="47"/>
      <c r="M1756" s="222" t="s">
        <v>19</v>
      </c>
      <c r="N1756" s="223" t="s">
        <v>43</v>
      </c>
      <c r="O1756" s="87"/>
      <c r="P1756" s="224">
        <f>O1756*H1756</f>
        <v>0</v>
      </c>
      <c r="Q1756" s="224">
        <v>1.2490000000000001</v>
      </c>
      <c r="R1756" s="224">
        <f>Q1756*H1756</f>
        <v>1.2490000000000001</v>
      </c>
      <c r="S1756" s="224">
        <v>0</v>
      </c>
      <c r="T1756" s="225">
        <f>S1756*H1756</f>
        <v>0</v>
      </c>
      <c r="U1756" s="41"/>
      <c r="V1756" s="41"/>
      <c r="W1756" s="41"/>
      <c r="X1756" s="41"/>
      <c r="Y1756" s="41"/>
      <c r="Z1756" s="41"/>
      <c r="AA1756" s="41"/>
      <c r="AB1756" s="41"/>
      <c r="AC1756" s="41"/>
      <c r="AD1756" s="41"/>
      <c r="AE1756" s="41"/>
      <c r="AR1756" s="226" t="s">
        <v>211</v>
      </c>
      <c r="AT1756" s="226" t="s">
        <v>206</v>
      </c>
      <c r="AU1756" s="226" t="s">
        <v>81</v>
      </c>
      <c r="AY1756" s="20" t="s">
        <v>204</v>
      </c>
      <c r="BE1756" s="227">
        <f>IF(N1756="základní",J1756,0)</f>
        <v>0</v>
      </c>
      <c r="BF1756" s="227">
        <f>IF(N1756="snížená",J1756,0)</f>
        <v>0</v>
      </c>
      <c r="BG1756" s="227">
        <f>IF(N1756="zákl. přenesená",J1756,0)</f>
        <v>0</v>
      </c>
      <c r="BH1756" s="227">
        <f>IF(N1756="sníž. přenesená",J1756,0)</f>
        <v>0</v>
      </c>
      <c r="BI1756" s="227">
        <f>IF(N1756="nulová",J1756,0)</f>
        <v>0</v>
      </c>
      <c r="BJ1756" s="20" t="s">
        <v>79</v>
      </c>
      <c r="BK1756" s="227">
        <f>ROUND(I1756*H1756,2)</f>
        <v>0</v>
      </c>
      <c r="BL1756" s="20" t="s">
        <v>211</v>
      </c>
      <c r="BM1756" s="226" t="s">
        <v>1683</v>
      </c>
    </row>
    <row r="1757" s="2" customFormat="1">
      <c r="A1757" s="41"/>
      <c r="B1757" s="42"/>
      <c r="C1757" s="43"/>
      <c r="D1757" s="228" t="s">
        <v>213</v>
      </c>
      <c r="E1757" s="43"/>
      <c r="F1757" s="229" t="s">
        <v>1682</v>
      </c>
      <c r="G1757" s="43"/>
      <c r="H1757" s="43"/>
      <c r="I1757" s="230"/>
      <c r="J1757" s="43"/>
      <c r="K1757" s="43"/>
      <c r="L1757" s="47"/>
      <c r="M1757" s="231"/>
      <c r="N1757" s="232"/>
      <c r="O1757" s="87"/>
      <c r="P1757" s="87"/>
      <c r="Q1757" s="87"/>
      <c r="R1757" s="87"/>
      <c r="S1757" s="87"/>
      <c r="T1757" s="88"/>
      <c r="U1757" s="41"/>
      <c r="V1757" s="41"/>
      <c r="W1757" s="41"/>
      <c r="X1757" s="41"/>
      <c r="Y1757" s="41"/>
      <c r="Z1757" s="41"/>
      <c r="AA1757" s="41"/>
      <c r="AB1757" s="41"/>
      <c r="AC1757" s="41"/>
      <c r="AD1757" s="41"/>
      <c r="AE1757" s="41"/>
      <c r="AT1757" s="20" t="s">
        <v>213</v>
      </c>
      <c r="AU1757" s="20" t="s">
        <v>81</v>
      </c>
    </row>
    <row r="1758" s="15" customFormat="1">
      <c r="A1758" s="15"/>
      <c r="B1758" s="257"/>
      <c r="C1758" s="258"/>
      <c r="D1758" s="228" t="s">
        <v>217</v>
      </c>
      <c r="E1758" s="259" t="s">
        <v>19</v>
      </c>
      <c r="F1758" s="260" t="s">
        <v>516</v>
      </c>
      <c r="G1758" s="258"/>
      <c r="H1758" s="259" t="s">
        <v>19</v>
      </c>
      <c r="I1758" s="261"/>
      <c r="J1758" s="258"/>
      <c r="K1758" s="258"/>
      <c r="L1758" s="262"/>
      <c r="M1758" s="263"/>
      <c r="N1758" s="264"/>
      <c r="O1758" s="264"/>
      <c r="P1758" s="264"/>
      <c r="Q1758" s="264"/>
      <c r="R1758" s="264"/>
      <c r="S1758" s="264"/>
      <c r="T1758" s="265"/>
      <c r="U1758" s="15"/>
      <c r="V1758" s="15"/>
      <c r="W1758" s="15"/>
      <c r="X1758" s="15"/>
      <c r="Y1758" s="15"/>
      <c r="Z1758" s="15"/>
      <c r="AA1758" s="15"/>
      <c r="AB1758" s="15"/>
      <c r="AC1758" s="15"/>
      <c r="AD1758" s="15"/>
      <c r="AE1758" s="15"/>
      <c r="AT1758" s="266" t="s">
        <v>217</v>
      </c>
      <c r="AU1758" s="266" t="s">
        <v>81</v>
      </c>
      <c r="AV1758" s="15" t="s">
        <v>79</v>
      </c>
      <c r="AW1758" s="15" t="s">
        <v>33</v>
      </c>
      <c r="AX1758" s="15" t="s">
        <v>72</v>
      </c>
      <c r="AY1758" s="266" t="s">
        <v>204</v>
      </c>
    </row>
    <row r="1759" s="13" customFormat="1">
      <c r="A1759" s="13"/>
      <c r="B1759" s="235"/>
      <c r="C1759" s="236"/>
      <c r="D1759" s="228" t="s">
        <v>217</v>
      </c>
      <c r="E1759" s="237" t="s">
        <v>19</v>
      </c>
      <c r="F1759" s="238" t="s">
        <v>1684</v>
      </c>
      <c r="G1759" s="236"/>
      <c r="H1759" s="239">
        <v>1</v>
      </c>
      <c r="I1759" s="240"/>
      <c r="J1759" s="236"/>
      <c r="K1759" s="236"/>
      <c r="L1759" s="241"/>
      <c r="M1759" s="242"/>
      <c r="N1759" s="243"/>
      <c r="O1759" s="243"/>
      <c r="P1759" s="243"/>
      <c r="Q1759" s="243"/>
      <c r="R1759" s="243"/>
      <c r="S1759" s="243"/>
      <c r="T1759" s="244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5" t="s">
        <v>217</v>
      </c>
      <c r="AU1759" s="245" t="s">
        <v>81</v>
      </c>
      <c r="AV1759" s="13" t="s">
        <v>81</v>
      </c>
      <c r="AW1759" s="13" t="s">
        <v>33</v>
      </c>
      <c r="AX1759" s="13" t="s">
        <v>79</v>
      </c>
      <c r="AY1759" s="245" t="s">
        <v>204</v>
      </c>
    </row>
    <row r="1760" s="2" customFormat="1" ht="24.15" customHeight="1">
      <c r="A1760" s="41"/>
      <c r="B1760" s="42"/>
      <c r="C1760" s="215" t="s">
        <v>1685</v>
      </c>
      <c r="D1760" s="215" t="s">
        <v>206</v>
      </c>
      <c r="E1760" s="216" t="s">
        <v>1686</v>
      </c>
      <c r="F1760" s="217" t="s">
        <v>1687</v>
      </c>
      <c r="G1760" s="218" t="s">
        <v>323</v>
      </c>
      <c r="H1760" s="219">
        <v>93.016999999999996</v>
      </c>
      <c r="I1760" s="220"/>
      <c r="J1760" s="221">
        <f>ROUND(I1760*H1760,2)</f>
        <v>0</v>
      </c>
      <c r="K1760" s="217" t="s">
        <v>210</v>
      </c>
      <c r="L1760" s="47"/>
      <c r="M1760" s="222" t="s">
        <v>19</v>
      </c>
      <c r="N1760" s="223" t="s">
        <v>43</v>
      </c>
      <c r="O1760" s="87"/>
      <c r="P1760" s="224">
        <f>O1760*H1760</f>
        <v>0</v>
      </c>
      <c r="Q1760" s="224">
        <v>0.01282</v>
      </c>
      <c r="R1760" s="224">
        <f>Q1760*H1760</f>
        <v>1.1924779399999999</v>
      </c>
      <c r="S1760" s="224">
        <v>0</v>
      </c>
      <c r="T1760" s="225">
        <f>S1760*H1760</f>
        <v>0</v>
      </c>
      <c r="U1760" s="41"/>
      <c r="V1760" s="41"/>
      <c r="W1760" s="41"/>
      <c r="X1760" s="41"/>
      <c r="Y1760" s="41"/>
      <c r="Z1760" s="41"/>
      <c r="AA1760" s="41"/>
      <c r="AB1760" s="41"/>
      <c r="AC1760" s="41"/>
      <c r="AD1760" s="41"/>
      <c r="AE1760" s="41"/>
      <c r="AR1760" s="226" t="s">
        <v>211</v>
      </c>
      <c r="AT1760" s="226" t="s">
        <v>206</v>
      </c>
      <c r="AU1760" s="226" t="s">
        <v>81</v>
      </c>
      <c r="AY1760" s="20" t="s">
        <v>204</v>
      </c>
      <c r="BE1760" s="227">
        <f>IF(N1760="základní",J1760,0)</f>
        <v>0</v>
      </c>
      <c r="BF1760" s="227">
        <f>IF(N1760="snížená",J1760,0)</f>
        <v>0</v>
      </c>
      <c r="BG1760" s="227">
        <f>IF(N1760="zákl. přenesená",J1760,0)</f>
        <v>0</v>
      </c>
      <c r="BH1760" s="227">
        <f>IF(N1760="sníž. přenesená",J1760,0)</f>
        <v>0</v>
      </c>
      <c r="BI1760" s="227">
        <f>IF(N1760="nulová",J1760,0)</f>
        <v>0</v>
      </c>
      <c r="BJ1760" s="20" t="s">
        <v>79</v>
      </c>
      <c r="BK1760" s="227">
        <f>ROUND(I1760*H1760,2)</f>
        <v>0</v>
      </c>
      <c r="BL1760" s="20" t="s">
        <v>211</v>
      </c>
      <c r="BM1760" s="226" t="s">
        <v>1688</v>
      </c>
    </row>
    <row r="1761" s="2" customFormat="1">
      <c r="A1761" s="41"/>
      <c r="B1761" s="42"/>
      <c r="C1761" s="43"/>
      <c r="D1761" s="228" t="s">
        <v>213</v>
      </c>
      <c r="E1761" s="43"/>
      <c r="F1761" s="229" t="s">
        <v>1689</v>
      </c>
      <c r="G1761" s="43"/>
      <c r="H1761" s="43"/>
      <c r="I1761" s="230"/>
      <c r="J1761" s="43"/>
      <c r="K1761" s="43"/>
      <c r="L1761" s="47"/>
      <c r="M1761" s="231"/>
      <c r="N1761" s="232"/>
      <c r="O1761" s="87"/>
      <c r="P1761" s="87"/>
      <c r="Q1761" s="87"/>
      <c r="R1761" s="87"/>
      <c r="S1761" s="87"/>
      <c r="T1761" s="88"/>
      <c r="U1761" s="41"/>
      <c r="V1761" s="41"/>
      <c r="W1761" s="41"/>
      <c r="X1761" s="41"/>
      <c r="Y1761" s="41"/>
      <c r="Z1761" s="41"/>
      <c r="AA1761" s="41"/>
      <c r="AB1761" s="41"/>
      <c r="AC1761" s="41"/>
      <c r="AD1761" s="41"/>
      <c r="AE1761" s="41"/>
      <c r="AT1761" s="20" t="s">
        <v>213</v>
      </c>
      <c r="AU1761" s="20" t="s">
        <v>81</v>
      </c>
    </row>
    <row r="1762" s="2" customFormat="1">
      <c r="A1762" s="41"/>
      <c r="B1762" s="42"/>
      <c r="C1762" s="43"/>
      <c r="D1762" s="233" t="s">
        <v>215</v>
      </c>
      <c r="E1762" s="43"/>
      <c r="F1762" s="234" t="s">
        <v>1690</v>
      </c>
      <c r="G1762" s="43"/>
      <c r="H1762" s="43"/>
      <c r="I1762" s="230"/>
      <c r="J1762" s="43"/>
      <c r="K1762" s="43"/>
      <c r="L1762" s="47"/>
      <c r="M1762" s="231"/>
      <c r="N1762" s="232"/>
      <c r="O1762" s="87"/>
      <c r="P1762" s="87"/>
      <c r="Q1762" s="87"/>
      <c r="R1762" s="87"/>
      <c r="S1762" s="87"/>
      <c r="T1762" s="88"/>
      <c r="U1762" s="41"/>
      <c r="V1762" s="41"/>
      <c r="W1762" s="41"/>
      <c r="X1762" s="41"/>
      <c r="Y1762" s="41"/>
      <c r="Z1762" s="41"/>
      <c r="AA1762" s="41"/>
      <c r="AB1762" s="41"/>
      <c r="AC1762" s="41"/>
      <c r="AD1762" s="41"/>
      <c r="AE1762" s="41"/>
      <c r="AT1762" s="20" t="s">
        <v>215</v>
      </c>
      <c r="AU1762" s="20" t="s">
        <v>81</v>
      </c>
    </row>
    <row r="1763" s="15" customFormat="1">
      <c r="A1763" s="15"/>
      <c r="B1763" s="257"/>
      <c r="C1763" s="258"/>
      <c r="D1763" s="228" t="s">
        <v>217</v>
      </c>
      <c r="E1763" s="259" t="s">
        <v>19</v>
      </c>
      <c r="F1763" s="260" t="s">
        <v>1647</v>
      </c>
      <c r="G1763" s="258"/>
      <c r="H1763" s="259" t="s">
        <v>19</v>
      </c>
      <c r="I1763" s="261"/>
      <c r="J1763" s="258"/>
      <c r="K1763" s="258"/>
      <c r="L1763" s="262"/>
      <c r="M1763" s="263"/>
      <c r="N1763" s="264"/>
      <c r="O1763" s="264"/>
      <c r="P1763" s="264"/>
      <c r="Q1763" s="264"/>
      <c r="R1763" s="264"/>
      <c r="S1763" s="264"/>
      <c r="T1763" s="265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66" t="s">
        <v>217</v>
      </c>
      <c r="AU1763" s="266" t="s">
        <v>81</v>
      </c>
      <c r="AV1763" s="15" t="s">
        <v>79</v>
      </c>
      <c r="AW1763" s="15" t="s">
        <v>33</v>
      </c>
      <c r="AX1763" s="15" t="s">
        <v>72</v>
      </c>
      <c r="AY1763" s="266" t="s">
        <v>204</v>
      </c>
    </row>
    <row r="1764" s="15" customFormat="1">
      <c r="A1764" s="15"/>
      <c r="B1764" s="257"/>
      <c r="C1764" s="258"/>
      <c r="D1764" s="228" t="s">
        <v>217</v>
      </c>
      <c r="E1764" s="259" t="s">
        <v>19</v>
      </c>
      <c r="F1764" s="260" t="s">
        <v>1648</v>
      </c>
      <c r="G1764" s="258"/>
      <c r="H1764" s="259" t="s">
        <v>19</v>
      </c>
      <c r="I1764" s="261"/>
      <c r="J1764" s="258"/>
      <c r="K1764" s="258"/>
      <c r="L1764" s="262"/>
      <c r="M1764" s="263"/>
      <c r="N1764" s="264"/>
      <c r="O1764" s="264"/>
      <c r="P1764" s="264"/>
      <c r="Q1764" s="264"/>
      <c r="R1764" s="264"/>
      <c r="S1764" s="264"/>
      <c r="T1764" s="265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66" t="s">
        <v>217</v>
      </c>
      <c r="AU1764" s="266" t="s">
        <v>81</v>
      </c>
      <c r="AV1764" s="15" t="s">
        <v>79</v>
      </c>
      <c r="AW1764" s="15" t="s">
        <v>33</v>
      </c>
      <c r="AX1764" s="15" t="s">
        <v>72</v>
      </c>
      <c r="AY1764" s="266" t="s">
        <v>204</v>
      </c>
    </row>
    <row r="1765" s="13" customFormat="1">
      <c r="A1765" s="13"/>
      <c r="B1765" s="235"/>
      <c r="C1765" s="236"/>
      <c r="D1765" s="228" t="s">
        <v>217</v>
      </c>
      <c r="E1765" s="237" t="s">
        <v>19</v>
      </c>
      <c r="F1765" s="238" t="s">
        <v>1691</v>
      </c>
      <c r="G1765" s="236"/>
      <c r="H1765" s="239">
        <v>4.9009999999999998</v>
      </c>
      <c r="I1765" s="240"/>
      <c r="J1765" s="236"/>
      <c r="K1765" s="236"/>
      <c r="L1765" s="241"/>
      <c r="M1765" s="242"/>
      <c r="N1765" s="243"/>
      <c r="O1765" s="243"/>
      <c r="P1765" s="243"/>
      <c r="Q1765" s="243"/>
      <c r="R1765" s="243"/>
      <c r="S1765" s="243"/>
      <c r="T1765" s="244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5" t="s">
        <v>217</v>
      </c>
      <c r="AU1765" s="245" t="s">
        <v>81</v>
      </c>
      <c r="AV1765" s="13" t="s">
        <v>81</v>
      </c>
      <c r="AW1765" s="13" t="s">
        <v>33</v>
      </c>
      <c r="AX1765" s="13" t="s">
        <v>72</v>
      </c>
      <c r="AY1765" s="245" t="s">
        <v>204</v>
      </c>
    </row>
    <row r="1766" s="13" customFormat="1">
      <c r="A1766" s="13"/>
      <c r="B1766" s="235"/>
      <c r="C1766" s="236"/>
      <c r="D1766" s="228" t="s">
        <v>217</v>
      </c>
      <c r="E1766" s="237" t="s">
        <v>19</v>
      </c>
      <c r="F1766" s="238" t="s">
        <v>1692</v>
      </c>
      <c r="G1766" s="236"/>
      <c r="H1766" s="239">
        <v>0.90000000000000002</v>
      </c>
      <c r="I1766" s="240"/>
      <c r="J1766" s="236"/>
      <c r="K1766" s="236"/>
      <c r="L1766" s="241"/>
      <c r="M1766" s="242"/>
      <c r="N1766" s="243"/>
      <c r="O1766" s="243"/>
      <c r="P1766" s="243"/>
      <c r="Q1766" s="243"/>
      <c r="R1766" s="243"/>
      <c r="S1766" s="243"/>
      <c r="T1766" s="244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5" t="s">
        <v>217</v>
      </c>
      <c r="AU1766" s="245" t="s">
        <v>81</v>
      </c>
      <c r="AV1766" s="13" t="s">
        <v>81</v>
      </c>
      <c r="AW1766" s="13" t="s">
        <v>33</v>
      </c>
      <c r="AX1766" s="13" t="s">
        <v>72</v>
      </c>
      <c r="AY1766" s="245" t="s">
        <v>204</v>
      </c>
    </row>
    <row r="1767" s="13" customFormat="1">
      <c r="A1767" s="13"/>
      <c r="B1767" s="235"/>
      <c r="C1767" s="236"/>
      <c r="D1767" s="228" t="s">
        <v>217</v>
      </c>
      <c r="E1767" s="237" t="s">
        <v>19</v>
      </c>
      <c r="F1767" s="238" t="s">
        <v>1693</v>
      </c>
      <c r="G1767" s="236"/>
      <c r="H1767" s="239">
        <v>4.9500000000000002</v>
      </c>
      <c r="I1767" s="240"/>
      <c r="J1767" s="236"/>
      <c r="K1767" s="236"/>
      <c r="L1767" s="241"/>
      <c r="M1767" s="242"/>
      <c r="N1767" s="243"/>
      <c r="O1767" s="243"/>
      <c r="P1767" s="243"/>
      <c r="Q1767" s="243"/>
      <c r="R1767" s="243"/>
      <c r="S1767" s="243"/>
      <c r="T1767" s="244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5" t="s">
        <v>217</v>
      </c>
      <c r="AU1767" s="245" t="s">
        <v>81</v>
      </c>
      <c r="AV1767" s="13" t="s">
        <v>81</v>
      </c>
      <c r="AW1767" s="13" t="s">
        <v>33</v>
      </c>
      <c r="AX1767" s="13" t="s">
        <v>72</v>
      </c>
      <c r="AY1767" s="245" t="s">
        <v>204</v>
      </c>
    </row>
    <row r="1768" s="13" customFormat="1">
      <c r="A1768" s="13"/>
      <c r="B1768" s="235"/>
      <c r="C1768" s="236"/>
      <c r="D1768" s="228" t="s">
        <v>217</v>
      </c>
      <c r="E1768" s="237" t="s">
        <v>19</v>
      </c>
      <c r="F1768" s="238" t="s">
        <v>1694</v>
      </c>
      <c r="G1768" s="236"/>
      <c r="H1768" s="239">
        <v>5.0999999999999996</v>
      </c>
      <c r="I1768" s="240"/>
      <c r="J1768" s="236"/>
      <c r="K1768" s="236"/>
      <c r="L1768" s="241"/>
      <c r="M1768" s="242"/>
      <c r="N1768" s="243"/>
      <c r="O1768" s="243"/>
      <c r="P1768" s="243"/>
      <c r="Q1768" s="243"/>
      <c r="R1768" s="243"/>
      <c r="S1768" s="243"/>
      <c r="T1768" s="244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5" t="s">
        <v>217</v>
      </c>
      <c r="AU1768" s="245" t="s">
        <v>81</v>
      </c>
      <c r="AV1768" s="13" t="s">
        <v>81</v>
      </c>
      <c r="AW1768" s="13" t="s">
        <v>33</v>
      </c>
      <c r="AX1768" s="13" t="s">
        <v>72</v>
      </c>
      <c r="AY1768" s="245" t="s">
        <v>204</v>
      </c>
    </row>
    <row r="1769" s="13" customFormat="1">
      <c r="A1769" s="13"/>
      <c r="B1769" s="235"/>
      <c r="C1769" s="236"/>
      <c r="D1769" s="228" t="s">
        <v>217</v>
      </c>
      <c r="E1769" s="237" t="s">
        <v>19</v>
      </c>
      <c r="F1769" s="238" t="s">
        <v>1695</v>
      </c>
      <c r="G1769" s="236"/>
      <c r="H1769" s="239">
        <v>2.3450000000000002</v>
      </c>
      <c r="I1769" s="240"/>
      <c r="J1769" s="236"/>
      <c r="K1769" s="236"/>
      <c r="L1769" s="241"/>
      <c r="M1769" s="242"/>
      <c r="N1769" s="243"/>
      <c r="O1769" s="243"/>
      <c r="P1769" s="243"/>
      <c r="Q1769" s="243"/>
      <c r="R1769" s="243"/>
      <c r="S1769" s="243"/>
      <c r="T1769" s="244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5" t="s">
        <v>217</v>
      </c>
      <c r="AU1769" s="245" t="s">
        <v>81</v>
      </c>
      <c r="AV1769" s="13" t="s">
        <v>81</v>
      </c>
      <c r="AW1769" s="13" t="s">
        <v>33</v>
      </c>
      <c r="AX1769" s="13" t="s">
        <v>72</v>
      </c>
      <c r="AY1769" s="245" t="s">
        <v>204</v>
      </c>
    </row>
    <row r="1770" s="13" customFormat="1">
      <c r="A1770" s="13"/>
      <c r="B1770" s="235"/>
      <c r="C1770" s="236"/>
      <c r="D1770" s="228" t="s">
        <v>217</v>
      </c>
      <c r="E1770" s="237" t="s">
        <v>19</v>
      </c>
      <c r="F1770" s="238" t="s">
        <v>1696</v>
      </c>
      <c r="G1770" s="236"/>
      <c r="H1770" s="239">
        <v>1.0560000000000001</v>
      </c>
      <c r="I1770" s="240"/>
      <c r="J1770" s="236"/>
      <c r="K1770" s="236"/>
      <c r="L1770" s="241"/>
      <c r="M1770" s="242"/>
      <c r="N1770" s="243"/>
      <c r="O1770" s="243"/>
      <c r="P1770" s="243"/>
      <c r="Q1770" s="243"/>
      <c r="R1770" s="243"/>
      <c r="S1770" s="243"/>
      <c r="T1770" s="244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5" t="s">
        <v>217</v>
      </c>
      <c r="AU1770" s="245" t="s">
        <v>81</v>
      </c>
      <c r="AV1770" s="13" t="s">
        <v>81</v>
      </c>
      <c r="AW1770" s="13" t="s">
        <v>33</v>
      </c>
      <c r="AX1770" s="13" t="s">
        <v>72</v>
      </c>
      <c r="AY1770" s="245" t="s">
        <v>204</v>
      </c>
    </row>
    <row r="1771" s="15" customFormat="1">
      <c r="A1771" s="15"/>
      <c r="B1771" s="257"/>
      <c r="C1771" s="258"/>
      <c r="D1771" s="228" t="s">
        <v>217</v>
      </c>
      <c r="E1771" s="259" t="s">
        <v>19</v>
      </c>
      <c r="F1771" s="260" t="s">
        <v>1654</v>
      </c>
      <c r="G1771" s="258"/>
      <c r="H1771" s="259" t="s">
        <v>19</v>
      </c>
      <c r="I1771" s="261"/>
      <c r="J1771" s="258"/>
      <c r="K1771" s="258"/>
      <c r="L1771" s="262"/>
      <c r="M1771" s="263"/>
      <c r="N1771" s="264"/>
      <c r="O1771" s="264"/>
      <c r="P1771" s="264"/>
      <c r="Q1771" s="264"/>
      <c r="R1771" s="264"/>
      <c r="S1771" s="264"/>
      <c r="T1771" s="265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66" t="s">
        <v>217</v>
      </c>
      <c r="AU1771" s="266" t="s">
        <v>81</v>
      </c>
      <c r="AV1771" s="15" t="s">
        <v>79</v>
      </c>
      <c r="AW1771" s="15" t="s">
        <v>33</v>
      </c>
      <c r="AX1771" s="15" t="s">
        <v>72</v>
      </c>
      <c r="AY1771" s="266" t="s">
        <v>204</v>
      </c>
    </row>
    <row r="1772" s="13" customFormat="1">
      <c r="A1772" s="13"/>
      <c r="B1772" s="235"/>
      <c r="C1772" s="236"/>
      <c r="D1772" s="228" t="s">
        <v>217</v>
      </c>
      <c r="E1772" s="237" t="s">
        <v>19</v>
      </c>
      <c r="F1772" s="238" t="s">
        <v>1697</v>
      </c>
      <c r="G1772" s="236"/>
      <c r="H1772" s="239">
        <v>4.7519999999999998</v>
      </c>
      <c r="I1772" s="240"/>
      <c r="J1772" s="236"/>
      <c r="K1772" s="236"/>
      <c r="L1772" s="241"/>
      <c r="M1772" s="242"/>
      <c r="N1772" s="243"/>
      <c r="O1772" s="243"/>
      <c r="P1772" s="243"/>
      <c r="Q1772" s="243"/>
      <c r="R1772" s="243"/>
      <c r="S1772" s="243"/>
      <c r="T1772" s="244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5" t="s">
        <v>217</v>
      </c>
      <c r="AU1772" s="245" t="s">
        <v>81</v>
      </c>
      <c r="AV1772" s="13" t="s">
        <v>81</v>
      </c>
      <c r="AW1772" s="13" t="s">
        <v>33</v>
      </c>
      <c r="AX1772" s="13" t="s">
        <v>72</v>
      </c>
      <c r="AY1772" s="245" t="s">
        <v>204</v>
      </c>
    </row>
    <row r="1773" s="13" customFormat="1">
      <c r="A1773" s="13"/>
      <c r="B1773" s="235"/>
      <c r="C1773" s="236"/>
      <c r="D1773" s="228" t="s">
        <v>217</v>
      </c>
      <c r="E1773" s="237" t="s">
        <v>19</v>
      </c>
      <c r="F1773" s="238" t="s">
        <v>1698</v>
      </c>
      <c r="G1773" s="236"/>
      <c r="H1773" s="239">
        <v>0.90000000000000002</v>
      </c>
      <c r="I1773" s="240"/>
      <c r="J1773" s="236"/>
      <c r="K1773" s="236"/>
      <c r="L1773" s="241"/>
      <c r="M1773" s="242"/>
      <c r="N1773" s="243"/>
      <c r="O1773" s="243"/>
      <c r="P1773" s="243"/>
      <c r="Q1773" s="243"/>
      <c r="R1773" s="243"/>
      <c r="S1773" s="243"/>
      <c r="T1773" s="244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5" t="s">
        <v>217</v>
      </c>
      <c r="AU1773" s="245" t="s">
        <v>81</v>
      </c>
      <c r="AV1773" s="13" t="s">
        <v>81</v>
      </c>
      <c r="AW1773" s="13" t="s">
        <v>33</v>
      </c>
      <c r="AX1773" s="13" t="s">
        <v>72</v>
      </c>
      <c r="AY1773" s="245" t="s">
        <v>204</v>
      </c>
    </row>
    <row r="1774" s="13" customFormat="1">
      <c r="A1774" s="13"/>
      <c r="B1774" s="235"/>
      <c r="C1774" s="236"/>
      <c r="D1774" s="228" t="s">
        <v>217</v>
      </c>
      <c r="E1774" s="237" t="s">
        <v>19</v>
      </c>
      <c r="F1774" s="238" t="s">
        <v>1699</v>
      </c>
      <c r="G1774" s="236"/>
      <c r="H1774" s="239">
        <v>4.9500000000000002</v>
      </c>
      <c r="I1774" s="240"/>
      <c r="J1774" s="236"/>
      <c r="K1774" s="236"/>
      <c r="L1774" s="241"/>
      <c r="M1774" s="242"/>
      <c r="N1774" s="243"/>
      <c r="O1774" s="243"/>
      <c r="P1774" s="243"/>
      <c r="Q1774" s="243"/>
      <c r="R1774" s="243"/>
      <c r="S1774" s="243"/>
      <c r="T1774" s="244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5" t="s">
        <v>217</v>
      </c>
      <c r="AU1774" s="245" t="s">
        <v>81</v>
      </c>
      <c r="AV1774" s="13" t="s">
        <v>81</v>
      </c>
      <c r="AW1774" s="13" t="s">
        <v>33</v>
      </c>
      <c r="AX1774" s="13" t="s">
        <v>72</v>
      </c>
      <c r="AY1774" s="245" t="s">
        <v>204</v>
      </c>
    </row>
    <row r="1775" s="13" customFormat="1">
      <c r="A1775" s="13"/>
      <c r="B1775" s="235"/>
      <c r="C1775" s="236"/>
      <c r="D1775" s="228" t="s">
        <v>217</v>
      </c>
      <c r="E1775" s="237" t="s">
        <v>19</v>
      </c>
      <c r="F1775" s="238" t="s">
        <v>1694</v>
      </c>
      <c r="G1775" s="236"/>
      <c r="H1775" s="239">
        <v>5.0999999999999996</v>
      </c>
      <c r="I1775" s="240"/>
      <c r="J1775" s="236"/>
      <c r="K1775" s="236"/>
      <c r="L1775" s="241"/>
      <c r="M1775" s="242"/>
      <c r="N1775" s="243"/>
      <c r="O1775" s="243"/>
      <c r="P1775" s="243"/>
      <c r="Q1775" s="243"/>
      <c r="R1775" s="243"/>
      <c r="S1775" s="243"/>
      <c r="T1775" s="244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5" t="s">
        <v>217</v>
      </c>
      <c r="AU1775" s="245" t="s">
        <v>81</v>
      </c>
      <c r="AV1775" s="13" t="s">
        <v>81</v>
      </c>
      <c r="AW1775" s="13" t="s">
        <v>33</v>
      </c>
      <c r="AX1775" s="13" t="s">
        <v>72</v>
      </c>
      <c r="AY1775" s="245" t="s">
        <v>204</v>
      </c>
    </row>
    <row r="1776" s="13" customFormat="1">
      <c r="A1776" s="13"/>
      <c r="B1776" s="235"/>
      <c r="C1776" s="236"/>
      <c r="D1776" s="228" t="s">
        <v>217</v>
      </c>
      <c r="E1776" s="237" t="s">
        <v>19</v>
      </c>
      <c r="F1776" s="238" t="s">
        <v>1695</v>
      </c>
      <c r="G1776" s="236"/>
      <c r="H1776" s="239">
        <v>2.3450000000000002</v>
      </c>
      <c r="I1776" s="240"/>
      <c r="J1776" s="236"/>
      <c r="K1776" s="236"/>
      <c r="L1776" s="241"/>
      <c r="M1776" s="242"/>
      <c r="N1776" s="243"/>
      <c r="O1776" s="243"/>
      <c r="P1776" s="243"/>
      <c r="Q1776" s="243"/>
      <c r="R1776" s="243"/>
      <c r="S1776" s="243"/>
      <c r="T1776" s="244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5" t="s">
        <v>217</v>
      </c>
      <c r="AU1776" s="245" t="s">
        <v>81</v>
      </c>
      <c r="AV1776" s="13" t="s">
        <v>81</v>
      </c>
      <c r="AW1776" s="13" t="s">
        <v>33</v>
      </c>
      <c r="AX1776" s="13" t="s">
        <v>72</v>
      </c>
      <c r="AY1776" s="245" t="s">
        <v>204</v>
      </c>
    </row>
    <row r="1777" s="13" customFormat="1">
      <c r="A1777" s="13"/>
      <c r="B1777" s="235"/>
      <c r="C1777" s="236"/>
      <c r="D1777" s="228" t="s">
        <v>217</v>
      </c>
      <c r="E1777" s="237" t="s">
        <v>19</v>
      </c>
      <c r="F1777" s="238" t="s">
        <v>1700</v>
      </c>
      <c r="G1777" s="236"/>
      <c r="H1777" s="239">
        <v>1.024</v>
      </c>
      <c r="I1777" s="240"/>
      <c r="J1777" s="236"/>
      <c r="K1777" s="236"/>
      <c r="L1777" s="241"/>
      <c r="M1777" s="242"/>
      <c r="N1777" s="243"/>
      <c r="O1777" s="243"/>
      <c r="P1777" s="243"/>
      <c r="Q1777" s="243"/>
      <c r="R1777" s="243"/>
      <c r="S1777" s="243"/>
      <c r="T1777" s="244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5" t="s">
        <v>217</v>
      </c>
      <c r="AU1777" s="245" t="s">
        <v>81</v>
      </c>
      <c r="AV1777" s="13" t="s">
        <v>81</v>
      </c>
      <c r="AW1777" s="13" t="s">
        <v>33</v>
      </c>
      <c r="AX1777" s="13" t="s">
        <v>72</v>
      </c>
      <c r="AY1777" s="245" t="s">
        <v>204</v>
      </c>
    </row>
    <row r="1778" s="16" customFormat="1">
      <c r="A1778" s="16"/>
      <c r="B1778" s="267"/>
      <c r="C1778" s="268"/>
      <c r="D1778" s="228" t="s">
        <v>217</v>
      </c>
      <c r="E1778" s="269" t="s">
        <v>19</v>
      </c>
      <c r="F1778" s="270" t="s">
        <v>268</v>
      </c>
      <c r="G1778" s="268"/>
      <c r="H1778" s="271">
        <v>38.323</v>
      </c>
      <c r="I1778" s="272"/>
      <c r="J1778" s="268"/>
      <c r="K1778" s="268"/>
      <c r="L1778" s="273"/>
      <c r="M1778" s="274"/>
      <c r="N1778" s="275"/>
      <c r="O1778" s="275"/>
      <c r="P1778" s="275"/>
      <c r="Q1778" s="275"/>
      <c r="R1778" s="275"/>
      <c r="S1778" s="275"/>
      <c r="T1778" s="276"/>
      <c r="U1778" s="16"/>
      <c r="V1778" s="16"/>
      <c r="W1778" s="16"/>
      <c r="X1778" s="16"/>
      <c r="Y1778" s="16"/>
      <c r="Z1778" s="16"/>
      <c r="AA1778" s="16"/>
      <c r="AB1778" s="16"/>
      <c r="AC1778" s="16"/>
      <c r="AD1778" s="16"/>
      <c r="AE1778" s="16"/>
      <c r="AT1778" s="277" t="s">
        <v>217</v>
      </c>
      <c r="AU1778" s="277" t="s">
        <v>81</v>
      </c>
      <c r="AV1778" s="16" t="s">
        <v>227</v>
      </c>
      <c r="AW1778" s="16" t="s">
        <v>33</v>
      </c>
      <c r="AX1778" s="16" t="s">
        <v>72</v>
      </c>
      <c r="AY1778" s="277" t="s">
        <v>204</v>
      </c>
    </row>
    <row r="1779" s="15" customFormat="1">
      <c r="A1779" s="15"/>
      <c r="B1779" s="257"/>
      <c r="C1779" s="258"/>
      <c r="D1779" s="228" t="s">
        <v>217</v>
      </c>
      <c r="E1779" s="259" t="s">
        <v>19</v>
      </c>
      <c r="F1779" s="260" t="s">
        <v>1657</v>
      </c>
      <c r="G1779" s="258"/>
      <c r="H1779" s="259" t="s">
        <v>19</v>
      </c>
      <c r="I1779" s="261"/>
      <c r="J1779" s="258"/>
      <c r="K1779" s="258"/>
      <c r="L1779" s="262"/>
      <c r="M1779" s="263"/>
      <c r="N1779" s="264"/>
      <c r="O1779" s="264"/>
      <c r="P1779" s="264"/>
      <c r="Q1779" s="264"/>
      <c r="R1779" s="264"/>
      <c r="S1779" s="264"/>
      <c r="T1779" s="265"/>
      <c r="U1779" s="15"/>
      <c r="V1779" s="15"/>
      <c r="W1779" s="15"/>
      <c r="X1779" s="15"/>
      <c r="Y1779" s="15"/>
      <c r="Z1779" s="15"/>
      <c r="AA1779" s="15"/>
      <c r="AB1779" s="15"/>
      <c r="AC1779" s="15"/>
      <c r="AD1779" s="15"/>
      <c r="AE1779" s="15"/>
      <c r="AT1779" s="266" t="s">
        <v>217</v>
      </c>
      <c r="AU1779" s="266" t="s">
        <v>81</v>
      </c>
      <c r="AV1779" s="15" t="s">
        <v>79</v>
      </c>
      <c r="AW1779" s="15" t="s">
        <v>33</v>
      </c>
      <c r="AX1779" s="15" t="s">
        <v>72</v>
      </c>
      <c r="AY1779" s="266" t="s">
        <v>204</v>
      </c>
    </row>
    <row r="1780" s="15" customFormat="1">
      <c r="A1780" s="15"/>
      <c r="B1780" s="257"/>
      <c r="C1780" s="258"/>
      <c r="D1780" s="228" t="s">
        <v>217</v>
      </c>
      <c r="E1780" s="259" t="s">
        <v>19</v>
      </c>
      <c r="F1780" s="260" t="s">
        <v>1658</v>
      </c>
      <c r="G1780" s="258"/>
      <c r="H1780" s="259" t="s">
        <v>19</v>
      </c>
      <c r="I1780" s="261"/>
      <c r="J1780" s="258"/>
      <c r="K1780" s="258"/>
      <c r="L1780" s="262"/>
      <c r="M1780" s="263"/>
      <c r="N1780" s="264"/>
      <c r="O1780" s="264"/>
      <c r="P1780" s="264"/>
      <c r="Q1780" s="264"/>
      <c r="R1780" s="264"/>
      <c r="S1780" s="264"/>
      <c r="T1780" s="265"/>
      <c r="U1780" s="15"/>
      <c r="V1780" s="15"/>
      <c r="W1780" s="15"/>
      <c r="X1780" s="15"/>
      <c r="Y1780" s="15"/>
      <c r="Z1780" s="15"/>
      <c r="AA1780" s="15"/>
      <c r="AB1780" s="15"/>
      <c r="AC1780" s="15"/>
      <c r="AD1780" s="15"/>
      <c r="AE1780" s="15"/>
      <c r="AT1780" s="266" t="s">
        <v>217</v>
      </c>
      <c r="AU1780" s="266" t="s">
        <v>81</v>
      </c>
      <c r="AV1780" s="15" t="s">
        <v>79</v>
      </c>
      <c r="AW1780" s="15" t="s">
        <v>33</v>
      </c>
      <c r="AX1780" s="15" t="s">
        <v>72</v>
      </c>
      <c r="AY1780" s="266" t="s">
        <v>204</v>
      </c>
    </row>
    <row r="1781" s="13" customFormat="1">
      <c r="A1781" s="13"/>
      <c r="B1781" s="235"/>
      <c r="C1781" s="236"/>
      <c r="D1781" s="228" t="s">
        <v>217</v>
      </c>
      <c r="E1781" s="237" t="s">
        <v>19</v>
      </c>
      <c r="F1781" s="238" t="s">
        <v>1701</v>
      </c>
      <c r="G1781" s="236"/>
      <c r="H1781" s="239">
        <v>4.9009999999999998</v>
      </c>
      <c r="I1781" s="240"/>
      <c r="J1781" s="236"/>
      <c r="K1781" s="236"/>
      <c r="L1781" s="241"/>
      <c r="M1781" s="242"/>
      <c r="N1781" s="243"/>
      <c r="O1781" s="243"/>
      <c r="P1781" s="243"/>
      <c r="Q1781" s="243"/>
      <c r="R1781" s="243"/>
      <c r="S1781" s="243"/>
      <c r="T1781" s="244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5" t="s">
        <v>217</v>
      </c>
      <c r="AU1781" s="245" t="s">
        <v>81</v>
      </c>
      <c r="AV1781" s="13" t="s">
        <v>81</v>
      </c>
      <c r="AW1781" s="13" t="s">
        <v>33</v>
      </c>
      <c r="AX1781" s="13" t="s">
        <v>72</v>
      </c>
      <c r="AY1781" s="245" t="s">
        <v>204</v>
      </c>
    </row>
    <row r="1782" s="13" customFormat="1">
      <c r="A1782" s="13"/>
      <c r="B1782" s="235"/>
      <c r="C1782" s="236"/>
      <c r="D1782" s="228" t="s">
        <v>217</v>
      </c>
      <c r="E1782" s="237" t="s">
        <v>19</v>
      </c>
      <c r="F1782" s="238" t="s">
        <v>1702</v>
      </c>
      <c r="G1782" s="236"/>
      <c r="H1782" s="239">
        <v>4.9500000000000002</v>
      </c>
      <c r="I1782" s="240"/>
      <c r="J1782" s="236"/>
      <c r="K1782" s="236"/>
      <c r="L1782" s="241"/>
      <c r="M1782" s="242"/>
      <c r="N1782" s="243"/>
      <c r="O1782" s="243"/>
      <c r="P1782" s="243"/>
      <c r="Q1782" s="243"/>
      <c r="R1782" s="243"/>
      <c r="S1782" s="243"/>
      <c r="T1782" s="244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5" t="s">
        <v>217</v>
      </c>
      <c r="AU1782" s="245" t="s">
        <v>81</v>
      </c>
      <c r="AV1782" s="13" t="s">
        <v>81</v>
      </c>
      <c r="AW1782" s="13" t="s">
        <v>33</v>
      </c>
      <c r="AX1782" s="13" t="s">
        <v>72</v>
      </c>
      <c r="AY1782" s="245" t="s">
        <v>204</v>
      </c>
    </row>
    <row r="1783" s="13" customFormat="1">
      <c r="A1783" s="13"/>
      <c r="B1783" s="235"/>
      <c r="C1783" s="236"/>
      <c r="D1783" s="228" t="s">
        <v>217</v>
      </c>
      <c r="E1783" s="237" t="s">
        <v>19</v>
      </c>
      <c r="F1783" s="238" t="s">
        <v>1694</v>
      </c>
      <c r="G1783" s="236"/>
      <c r="H1783" s="239">
        <v>5.0999999999999996</v>
      </c>
      <c r="I1783" s="240"/>
      <c r="J1783" s="236"/>
      <c r="K1783" s="236"/>
      <c r="L1783" s="241"/>
      <c r="M1783" s="242"/>
      <c r="N1783" s="243"/>
      <c r="O1783" s="243"/>
      <c r="P1783" s="243"/>
      <c r="Q1783" s="243"/>
      <c r="R1783" s="243"/>
      <c r="S1783" s="243"/>
      <c r="T1783" s="244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5" t="s">
        <v>217</v>
      </c>
      <c r="AU1783" s="245" t="s">
        <v>81</v>
      </c>
      <c r="AV1783" s="13" t="s">
        <v>81</v>
      </c>
      <c r="AW1783" s="13" t="s">
        <v>33</v>
      </c>
      <c r="AX1783" s="13" t="s">
        <v>72</v>
      </c>
      <c r="AY1783" s="245" t="s">
        <v>204</v>
      </c>
    </row>
    <row r="1784" s="13" customFormat="1">
      <c r="A1784" s="13"/>
      <c r="B1784" s="235"/>
      <c r="C1784" s="236"/>
      <c r="D1784" s="228" t="s">
        <v>217</v>
      </c>
      <c r="E1784" s="237" t="s">
        <v>19</v>
      </c>
      <c r="F1784" s="238" t="s">
        <v>1695</v>
      </c>
      <c r="G1784" s="236"/>
      <c r="H1784" s="239">
        <v>2.3450000000000002</v>
      </c>
      <c r="I1784" s="240"/>
      <c r="J1784" s="236"/>
      <c r="K1784" s="236"/>
      <c r="L1784" s="241"/>
      <c r="M1784" s="242"/>
      <c r="N1784" s="243"/>
      <c r="O1784" s="243"/>
      <c r="P1784" s="243"/>
      <c r="Q1784" s="243"/>
      <c r="R1784" s="243"/>
      <c r="S1784" s="243"/>
      <c r="T1784" s="244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5" t="s">
        <v>217</v>
      </c>
      <c r="AU1784" s="245" t="s">
        <v>81</v>
      </c>
      <c r="AV1784" s="13" t="s">
        <v>81</v>
      </c>
      <c r="AW1784" s="13" t="s">
        <v>33</v>
      </c>
      <c r="AX1784" s="13" t="s">
        <v>72</v>
      </c>
      <c r="AY1784" s="245" t="s">
        <v>204</v>
      </c>
    </row>
    <row r="1785" s="13" customFormat="1">
      <c r="A1785" s="13"/>
      <c r="B1785" s="235"/>
      <c r="C1785" s="236"/>
      <c r="D1785" s="228" t="s">
        <v>217</v>
      </c>
      <c r="E1785" s="237" t="s">
        <v>19</v>
      </c>
      <c r="F1785" s="238" t="s">
        <v>1703</v>
      </c>
      <c r="G1785" s="236"/>
      <c r="H1785" s="239">
        <v>1.0560000000000001</v>
      </c>
      <c r="I1785" s="240"/>
      <c r="J1785" s="236"/>
      <c r="K1785" s="236"/>
      <c r="L1785" s="241"/>
      <c r="M1785" s="242"/>
      <c r="N1785" s="243"/>
      <c r="O1785" s="243"/>
      <c r="P1785" s="243"/>
      <c r="Q1785" s="243"/>
      <c r="R1785" s="243"/>
      <c r="S1785" s="243"/>
      <c r="T1785" s="244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5" t="s">
        <v>217</v>
      </c>
      <c r="AU1785" s="245" t="s">
        <v>81</v>
      </c>
      <c r="AV1785" s="13" t="s">
        <v>81</v>
      </c>
      <c r="AW1785" s="13" t="s">
        <v>33</v>
      </c>
      <c r="AX1785" s="13" t="s">
        <v>72</v>
      </c>
      <c r="AY1785" s="245" t="s">
        <v>204</v>
      </c>
    </row>
    <row r="1786" s="15" customFormat="1">
      <c r="A1786" s="15"/>
      <c r="B1786" s="257"/>
      <c r="C1786" s="258"/>
      <c r="D1786" s="228" t="s">
        <v>217</v>
      </c>
      <c r="E1786" s="259" t="s">
        <v>19</v>
      </c>
      <c r="F1786" s="260" t="s">
        <v>1654</v>
      </c>
      <c r="G1786" s="258"/>
      <c r="H1786" s="259" t="s">
        <v>19</v>
      </c>
      <c r="I1786" s="261"/>
      <c r="J1786" s="258"/>
      <c r="K1786" s="258"/>
      <c r="L1786" s="262"/>
      <c r="M1786" s="263"/>
      <c r="N1786" s="264"/>
      <c r="O1786" s="264"/>
      <c r="P1786" s="264"/>
      <c r="Q1786" s="264"/>
      <c r="R1786" s="264"/>
      <c r="S1786" s="264"/>
      <c r="T1786" s="265"/>
      <c r="U1786" s="15"/>
      <c r="V1786" s="15"/>
      <c r="W1786" s="15"/>
      <c r="X1786" s="15"/>
      <c r="Y1786" s="15"/>
      <c r="Z1786" s="15"/>
      <c r="AA1786" s="15"/>
      <c r="AB1786" s="15"/>
      <c r="AC1786" s="15"/>
      <c r="AD1786" s="15"/>
      <c r="AE1786" s="15"/>
      <c r="AT1786" s="266" t="s">
        <v>217</v>
      </c>
      <c r="AU1786" s="266" t="s">
        <v>81</v>
      </c>
      <c r="AV1786" s="15" t="s">
        <v>79</v>
      </c>
      <c r="AW1786" s="15" t="s">
        <v>33</v>
      </c>
      <c r="AX1786" s="15" t="s">
        <v>72</v>
      </c>
      <c r="AY1786" s="266" t="s">
        <v>204</v>
      </c>
    </row>
    <row r="1787" s="13" customFormat="1">
      <c r="A1787" s="13"/>
      <c r="B1787" s="235"/>
      <c r="C1787" s="236"/>
      <c r="D1787" s="228" t="s">
        <v>217</v>
      </c>
      <c r="E1787" s="237" t="s">
        <v>19</v>
      </c>
      <c r="F1787" s="238" t="s">
        <v>1704</v>
      </c>
      <c r="G1787" s="236"/>
      <c r="H1787" s="239">
        <v>4.7519999999999998</v>
      </c>
      <c r="I1787" s="240"/>
      <c r="J1787" s="236"/>
      <c r="K1787" s="236"/>
      <c r="L1787" s="241"/>
      <c r="M1787" s="242"/>
      <c r="N1787" s="243"/>
      <c r="O1787" s="243"/>
      <c r="P1787" s="243"/>
      <c r="Q1787" s="243"/>
      <c r="R1787" s="243"/>
      <c r="S1787" s="243"/>
      <c r="T1787" s="244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5" t="s">
        <v>217</v>
      </c>
      <c r="AU1787" s="245" t="s">
        <v>81</v>
      </c>
      <c r="AV1787" s="13" t="s">
        <v>81</v>
      </c>
      <c r="AW1787" s="13" t="s">
        <v>33</v>
      </c>
      <c r="AX1787" s="13" t="s">
        <v>72</v>
      </c>
      <c r="AY1787" s="245" t="s">
        <v>204</v>
      </c>
    </row>
    <row r="1788" s="13" customFormat="1">
      <c r="A1788" s="13"/>
      <c r="B1788" s="235"/>
      <c r="C1788" s="236"/>
      <c r="D1788" s="228" t="s">
        <v>217</v>
      </c>
      <c r="E1788" s="237" t="s">
        <v>19</v>
      </c>
      <c r="F1788" s="238" t="s">
        <v>1702</v>
      </c>
      <c r="G1788" s="236"/>
      <c r="H1788" s="239">
        <v>4.9500000000000002</v>
      </c>
      <c r="I1788" s="240"/>
      <c r="J1788" s="236"/>
      <c r="K1788" s="236"/>
      <c r="L1788" s="241"/>
      <c r="M1788" s="242"/>
      <c r="N1788" s="243"/>
      <c r="O1788" s="243"/>
      <c r="P1788" s="243"/>
      <c r="Q1788" s="243"/>
      <c r="R1788" s="243"/>
      <c r="S1788" s="243"/>
      <c r="T1788" s="244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5" t="s">
        <v>217</v>
      </c>
      <c r="AU1788" s="245" t="s">
        <v>81</v>
      </c>
      <c r="AV1788" s="13" t="s">
        <v>81</v>
      </c>
      <c r="AW1788" s="13" t="s">
        <v>33</v>
      </c>
      <c r="AX1788" s="13" t="s">
        <v>72</v>
      </c>
      <c r="AY1788" s="245" t="s">
        <v>204</v>
      </c>
    </row>
    <row r="1789" s="13" customFormat="1">
      <c r="A1789" s="13"/>
      <c r="B1789" s="235"/>
      <c r="C1789" s="236"/>
      <c r="D1789" s="228" t="s">
        <v>217</v>
      </c>
      <c r="E1789" s="237" t="s">
        <v>19</v>
      </c>
      <c r="F1789" s="238" t="s">
        <v>1694</v>
      </c>
      <c r="G1789" s="236"/>
      <c r="H1789" s="239">
        <v>5.0999999999999996</v>
      </c>
      <c r="I1789" s="240"/>
      <c r="J1789" s="236"/>
      <c r="K1789" s="236"/>
      <c r="L1789" s="241"/>
      <c r="M1789" s="242"/>
      <c r="N1789" s="243"/>
      <c r="O1789" s="243"/>
      <c r="P1789" s="243"/>
      <c r="Q1789" s="243"/>
      <c r="R1789" s="243"/>
      <c r="S1789" s="243"/>
      <c r="T1789" s="244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5" t="s">
        <v>217</v>
      </c>
      <c r="AU1789" s="245" t="s">
        <v>81</v>
      </c>
      <c r="AV1789" s="13" t="s">
        <v>81</v>
      </c>
      <c r="AW1789" s="13" t="s">
        <v>33</v>
      </c>
      <c r="AX1789" s="13" t="s">
        <v>72</v>
      </c>
      <c r="AY1789" s="245" t="s">
        <v>204</v>
      </c>
    </row>
    <row r="1790" s="13" customFormat="1">
      <c r="A1790" s="13"/>
      <c r="B1790" s="235"/>
      <c r="C1790" s="236"/>
      <c r="D1790" s="228" t="s">
        <v>217</v>
      </c>
      <c r="E1790" s="237" t="s">
        <v>19</v>
      </c>
      <c r="F1790" s="238" t="s">
        <v>1695</v>
      </c>
      <c r="G1790" s="236"/>
      <c r="H1790" s="239">
        <v>2.3450000000000002</v>
      </c>
      <c r="I1790" s="240"/>
      <c r="J1790" s="236"/>
      <c r="K1790" s="236"/>
      <c r="L1790" s="241"/>
      <c r="M1790" s="242"/>
      <c r="N1790" s="243"/>
      <c r="O1790" s="243"/>
      <c r="P1790" s="243"/>
      <c r="Q1790" s="243"/>
      <c r="R1790" s="243"/>
      <c r="S1790" s="243"/>
      <c r="T1790" s="244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5" t="s">
        <v>217</v>
      </c>
      <c r="AU1790" s="245" t="s">
        <v>81</v>
      </c>
      <c r="AV1790" s="13" t="s">
        <v>81</v>
      </c>
      <c r="AW1790" s="13" t="s">
        <v>33</v>
      </c>
      <c r="AX1790" s="13" t="s">
        <v>72</v>
      </c>
      <c r="AY1790" s="245" t="s">
        <v>204</v>
      </c>
    </row>
    <row r="1791" s="13" customFormat="1">
      <c r="A1791" s="13"/>
      <c r="B1791" s="235"/>
      <c r="C1791" s="236"/>
      <c r="D1791" s="228" t="s">
        <v>217</v>
      </c>
      <c r="E1791" s="237" t="s">
        <v>19</v>
      </c>
      <c r="F1791" s="238" t="s">
        <v>1705</v>
      </c>
      <c r="G1791" s="236"/>
      <c r="H1791" s="239">
        <v>1.024</v>
      </c>
      <c r="I1791" s="240"/>
      <c r="J1791" s="236"/>
      <c r="K1791" s="236"/>
      <c r="L1791" s="241"/>
      <c r="M1791" s="242"/>
      <c r="N1791" s="243"/>
      <c r="O1791" s="243"/>
      <c r="P1791" s="243"/>
      <c r="Q1791" s="243"/>
      <c r="R1791" s="243"/>
      <c r="S1791" s="243"/>
      <c r="T1791" s="244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5" t="s">
        <v>217</v>
      </c>
      <c r="AU1791" s="245" t="s">
        <v>81</v>
      </c>
      <c r="AV1791" s="13" t="s">
        <v>81</v>
      </c>
      <c r="AW1791" s="13" t="s">
        <v>33</v>
      </c>
      <c r="AX1791" s="13" t="s">
        <v>72</v>
      </c>
      <c r="AY1791" s="245" t="s">
        <v>204</v>
      </c>
    </row>
    <row r="1792" s="16" customFormat="1">
      <c r="A1792" s="16"/>
      <c r="B1792" s="267"/>
      <c r="C1792" s="268"/>
      <c r="D1792" s="228" t="s">
        <v>217</v>
      </c>
      <c r="E1792" s="269" t="s">
        <v>19</v>
      </c>
      <c r="F1792" s="270" t="s">
        <v>268</v>
      </c>
      <c r="G1792" s="268"/>
      <c r="H1792" s="271">
        <v>36.523000000000003</v>
      </c>
      <c r="I1792" s="272"/>
      <c r="J1792" s="268"/>
      <c r="K1792" s="268"/>
      <c r="L1792" s="273"/>
      <c r="M1792" s="274"/>
      <c r="N1792" s="275"/>
      <c r="O1792" s="275"/>
      <c r="P1792" s="275"/>
      <c r="Q1792" s="275"/>
      <c r="R1792" s="275"/>
      <c r="S1792" s="275"/>
      <c r="T1792" s="276"/>
      <c r="U1792" s="16"/>
      <c r="V1792" s="16"/>
      <c r="W1792" s="16"/>
      <c r="X1792" s="16"/>
      <c r="Y1792" s="16"/>
      <c r="Z1792" s="16"/>
      <c r="AA1792" s="16"/>
      <c r="AB1792" s="16"/>
      <c r="AC1792" s="16"/>
      <c r="AD1792" s="16"/>
      <c r="AE1792" s="16"/>
      <c r="AT1792" s="277" t="s">
        <v>217</v>
      </c>
      <c r="AU1792" s="277" t="s">
        <v>81</v>
      </c>
      <c r="AV1792" s="16" t="s">
        <v>227</v>
      </c>
      <c r="AW1792" s="16" t="s">
        <v>33</v>
      </c>
      <c r="AX1792" s="16" t="s">
        <v>72</v>
      </c>
      <c r="AY1792" s="277" t="s">
        <v>204</v>
      </c>
    </row>
    <row r="1793" s="15" customFormat="1">
      <c r="A1793" s="15"/>
      <c r="B1793" s="257"/>
      <c r="C1793" s="258"/>
      <c r="D1793" s="228" t="s">
        <v>217</v>
      </c>
      <c r="E1793" s="259" t="s">
        <v>19</v>
      </c>
      <c r="F1793" s="260" t="s">
        <v>1314</v>
      </c>
      <c r="G1793" s="258"/>
      <c r="H1793" s="259" t="s">
        <v>19</v>
      </c>
      <c r="I1793" s="261"/>
      <c r="J1793" s="258"/>
      <c r="K1793" s="258"/>
      <c r="L1793" s="262"/>
      <c r="M1793" s="263"/>
      <c r="N1793" s="264"/>
      <c r="O1793" s="264"/>
      <c r="P1793" s="264"/>
      <c r="Q1793" s="264"/>
      <c r="R1793" s="264"/>
      <c r="S1793" s="264"/>
      <c r="T1793" s="265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66" t="s">
        <v>217</v>
      </c>
      <c r="AU1793" s="266" t="s">
        <v>81</v>
      </c>
      <c r="AV1793" s="15" t="s">
        <v>79</v>
      </c>
      <c r="AW1793" s="15" t="s">
        <v>33</v>
      </c>
      <c r="AX1793" s="15" t="s">
        <v>72</v>
      </c>
      <c r="AY1793" s="266" t="s">
        <v>204</v>
      </c>
    </row>
    <row r="1794" s="15" customFormat="1">
      <c r="A1794" s="15"/>
      <c r="B1794" s="257"/>
      <c r="C1794" s="258"/>
      <c r="D1794" s="228" t="s">
        <v>217</v>
      </c>
      <c r="E1794" s="259" t="s">
        <v>19</v>
      </c>
      <c r="F1794" s="260" t="s">
        <v>1661</v>
      </c>
      <c r="G1794" s="258"/>
      <c r="H1794" s="259" t="s">
        <v>19</v>
      </c>
      <c r="I1794" s="261"/>
      <c r="J1794" s="258"/>
      <c r="K1794" s="258"/>
      <c r="L1794" s="262"/>
      <c r="M1794" s="263"/>
      <c r="N1794" s="264"/>
      <c r="O1794" s="264"/>
      <c r="P1794" s="264"/>
      <c r="Q1794" s="264"/>
      <c r="R1794" s="264"/>
      <c r="S1794" s="264"/>
      <c r="T1794" s="265"/>
      <c r="U1794" s="15"/>
      <c r="V1794" s="15"/>
      <c r="W1794" s="15"/>
      <c r="X1794" s="15"/>
      <c r="Y1794" s="15"/>
      <c r="Z1794" s="15"/>
      <c r="AA1794" s="15"/>
      <c r="AB1794" s="15"/>
      <c r="AC1794" s="15"/>
      <c r="AD1794" s="15"/>
      <c r="AE1794" s="15"/>
      <c r="AT1794" s="266" t="s">
        <v>217</v>
      </c>
      <c r="AU1794" s="266" t="s">
        <v>81</v>
      </c>
      <c r="AV1794" s="15" t="s">
        <v>79</v>
      </c>
      <c r="AW1794" s="15" t="s">
        <v>33</v>
      </c>
      <c r="AX1794" s="15" t="s">
        <v>72</v>
      </c>
      <c r="AY1794" s="266" t="s">
        <v>204</v>
      </c>
    </row>
    <row r="1795" s="13" customFormat="1">
      <c r="A1795" s="13"/>
      <c r="B1795" s="235"/>
      <c r="C1795" s="236"/>
      <c r="D1795" s="228" t="s">
        <v>217</v>
      </c>
      <c r="E1795" s="237" t="s">
        <v>19</v>
      </c>
      <c r="F1795" s="238" t="s">
        <v>1706</v>
      </c>
      <c r="G1795" s="236"/>
      <c r="H1795" s="239">
        <v>4.7519999999999998</v>
      </c>
      <c r="I1795" s="240"/>
      <c r="J1795" s="236"/>
      <c r="K1795" s="236"/>
      <c r="L1795" s="241"/>
      <c r="M1795" s="242"/>
      <c r="N1795" s="243"/>
      <c r="O1795" s="243"/>
      <c r="P1795" s="243"/>
      <c r="Q1795" s="243"/>
      <c r="R1795" s="243"/>
      <c r="S1795" s="243"/>
      <c r="T1795" s="244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5" t="s">
        <v>217</v>
      </c>
      <c r="AU1795" s="245" t="s">
        <v>81</v>
      </c>
      <c r="AV1795" s="13" t="s">
        <v>81</v>
      </c>
      <c r="AW1795" s="13" t="s">
        <v>33</v>
      </c>
      <c r="AX1795" s="13" t="s">
        <v>72</v>
      </c>
      <c r="AY1795" s="245" t="s">
        <v>204</v>
      </c>
    </row>
    <row r="1796" s="13" customFormat="1">
      <c r="A1796" s="13"/>
      <c r="B1796" s="235"/>
      <c r="C1796" s="236"/>
      <c r="D1796" s="228" t="s">
        <v>217</v>
      </c>
      <c r="E1796" s="237" t="s">
        <v>19</v>
      </c>
      <c r="F1796" s="238" t="s">
        <v>1702</v>
      </c>
      <c r="G1796" s="236"/>
      <c r="H1796" s="239">
        <v>4.9500000000000002</v>
      </c>
      <c r="I1796" s="240"/>
      <c r="J1796" s="236"/>
      <c r="K1796" s="236"/>
      <c r="L1796" s="241"/>
      <c r="M1796" s="242"/>
      <c r="N1796" s="243"/>
      <c r="O1796" s="243"/>
      <c r="P1796" s="243"/>
      <c r="Q1796" s="243"/>
      <c r="R1796" s="243"/>
      <c r="S1796" s="243"/>
      <c r="T1796" s="244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5" t="s">
        <v>217</v>
      </c>
      <c r="AU1796" s="245" t="s">
        <v>81</v>
      </c>
      <c r="AV1796" s="13" t="s">
        <v>81</v>
      </c>
      <c r="AW1796" s="13" t="s">
        <v>33</v>
      </c>
      <c r="AX1796" s="13" t="s">
        <v>72</v>
      </c>
      <c r="AY1796" s="245" t="s">
        <v>204</v>
      </c>
    </row>
    <row r="1797" s="13" customFormat="1">
      <c r="A1797" s="13"/>
      <c r="B1797" s="235"/>
      <c r="C1797" s="236"/>
      <c r="D1797" s="228" t="s">
        <v>217</v>
      </c>
      <c r="E1797" s="237" t="s">
        <v>19</v>
      </c>
      <c r="F1797" s="238" t="s">
        <v>1694</v>
      </c>
      <c r="G1797" s="236"/>
      <c r="H1797" s="239">
        <v>5.0999999999999996</v>
      </c>
      <c r="I1797" s="240"/>
      <c r="J1797" s="236"/>
      <c r="K1797" s="236"/>
      <c r="L1797" s="241"/>
      <c r="M1797" s="242"/>
      <c r="N1797" s="243"/>
      <c r="O1797" s="243"/>
      <c r="P1797" s="243"/>
      <c r="Q1797" s="243"/>
      <c r="R1797" s="243"/>
      <c r="S1797" s="243"/>
      <c r="T1797" s="244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5" t="s">
        <v>217</v>
      </c>
      <c r="AU1797" s="245" t="s">
        <v>81</v>
      </c>
      <c r="AV1797" s="13" t="s">
        <v>81</v>
      </c>
      <c r="AW1797" s="13" t="s">
        <v>33</v>
      </c>
      <c r="AX1797" s="13" t="s">
        <v>72</v>
      </c>
      <c r="AY1797" s="245" t="s">
        <v>204</v>
      </c>
    </row>
    <row r="1798" s="13" customFormat="1">
      <c r="A1798" s="13"/>
      <c r="B1798" s="235"/>
      <c r="C1798" s="236"/>
      <c r="D1798" s="228" t="s">
        <v>217</v>
      </c>
      <c r="E1798" s="237" t="s">
        <v>19</v>
      </c>
      <c r="F1798" s="238" t="s">
        <v>1695</v>
      </c>
      <c r="G1798" s="236"/>
      <c r="H1798" s="239">
        <v>2.3450000000000002</v>
      </c>
      <c r="I1798" s="240"/>
      <c r="J1798" s="236"/>
      <c r="K1798" s="236"/>
      <c r="L1798" s="241"/>
      <c r="M1798" s="242"/>
      <c r="N1798" s="243"/>
      <c r="O1798" s="243"/>
      <c r="P1798" s="243"/>
      <c r="Q1798" s="243"/>
      <c r="R1798" s="243"/>
      <c r="S1798" s="243"/>
      <c r="T1798" s="244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5" t="s">
        <v>217</v>
      </c>
      <c r="AU1798" s="245" t="s">
        <v>81</v>
      </c>
      <c r="AV1798" s="13" t="s">
        <v>81</v>
      </c>
      <c r="AW1798" s="13" t="s">
        <v>33</v>
      </c>
      <c r="AX1798" s="13" t="s">
        <v>72</v>
      </c>
      <c r="AY1798" s="245" t="s">
        <v>204</v>
      </c>
    </row>
    <row r="1799" s="13" customFormat="1">
      <c r="A1799" s="13"/>
      <c r="B1799" s="235"/>
      <c r="C1799" s="236"/>
      <c r="D1799" s="228" t="s">
        <v>217</v>
      </c>
      <c r="E1799" s="237" t="s">
        <v>19</v>
      </c>
      <c r="F1799" s="238" t="s">
        <v>1707</v>
      </c>
      <c r="G1799" s="236"/>
      <c r="H1799" s="239">
        <v>1.024</v>
      </c>
      <c r="I1799" s="240"/>
      <c r="J1799" s="236"/>
      <c r="K1799" s="236"/>
      <c r="L1799" s="241"/>
      <c r="M1799" s="242"/>
      <c r="N1799" s="243"/>
      <c r="O1799" s="243"/>
      <c r="P1799" s="243"/>
      <c r="Q1799" s="243"/>
      <c r="R1799" s="243"/>
      <c r="S1799" s="243"/>
      <c r="T1799" s="244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5" t="s">
        <v>217</v>
      </c>
      <c r="AU1799" s="245" t="s">
        <v>81</v>
      </c>
      <c r="AV1799" s="13" t="s">
        <v>81</v>
      </c>
      <c r="AW1799" s="13" t="s">
        <v>33</v>
      </c>
      <c r="AX1799" s="13" t="s">
        <v>72</v>
      </c>
      <c r="AY1799" s="245" t="s">
        <v>204</v>
      </c>
    </row>
    <row r="1800" s="16" customFormat="1">
      <c r="A1800" s="16"/>
      <c r="B1800" s="267"/>
      <c r="C1800" s="268"/>
      <c r="D1800" s="228" t="s">
        <v>217</v>
      </c>
      <c r="E1800" s="269" t="s">
        <v>19</v>
      </c>
      <c r="F1800" s="270" t="s">
        <v>268</v>
      </c>
      <c r="G1800" s="268"/>
      <c r="H1800" s="271">
        <v>18.170999999999999</v>
      </c>
      <c r="I1800" s="272"/>
      <c r="J1800" s="268"/>
      <c r="K1800" s="268"/>
      <c r="L1800" s="273"/>
      <c r="M1800" s="274"/>
      <c r="N1800" s="275"/>
      <c r="O1800" s="275"/>
      <c r="P1800" s="275"/>
      <c r="Q1800" s="275"/>
      <c r="R1800" s="275"/>
      <c r="S1800" s="275"/>
      <c r="T1800" s="276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16"/>
      <c r="AE1800" s="16"/>
      <c r="AT1800" s="277" t="s">
        <v>217</v>
      </c>
      <c r="AU1800" s="277" t="s">
        <v>81</v>
      </c>
      <c r="AV1800" s="16" t="s">
        <v>227</v>
      </c>
      <c r="AW1800" s="16" t="s">
        <v>33</v>
      </c>
      <c r="AX1800" s="16" t="s">
        <v>72</v>
      </c>
      <c r="AY1800" s="277" t="s">
        <v>204</v>
      </c>
    </row>
    <row r="1801" s="14" customFormat="1">
      <c r="A1801" s="14"/>
      <c r="B1801" s="246"/>
      <c r="C1801" s="247"/>
      <c r="D1801" s="228" t="s">
        <v>217</v>
      </c>
      <c r="E1801" s="248" t="s">
        <v>19</v>
      </c>
      <c r="F1801" s="249" t="s">
        <v>220</v>
      </c>
      <c r="G1801" s="247"/>
      <c r="H1801" s="250">
        <v>93.016999999999996</v>
      </c>
      <c r="I1801" s="251"/>
      <c r="J1801" s="247"/>
      <c r="K1801" s="247"/>
      <c r="L1801" s="252"/>
      <c r="M1801" s="253"/>
      <c r="N1801" s="254"/>
      <c r="O1801" s="254"/>
      <c r="P1801" s="254"/>
      <c r="Q1801" s="254"/>
      <c r="R1801" s="254"/>
      <c r="S1801" s="254"/>
      <c r="T1801" s="255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6" t="s">
        <v>217</v>
      </c>
      <c r="AU1801" s="256" t="s">
        <v>81</v>
      </c>
      <c r="AV1801" s="14" t="s">
        <v>211</v>
      </c>
      <c r="AW1801" s="14" t="s">
        <v>33</v>
      </c>
      <c r="AX1801" s="14" t="s">
        <v>79</v>
      </c>
      <c r="AY1801" s="256" t="s">
        <v>204</v>
      </c>
    </row>
    <row r="1802" s="2" customFormat="1" ht="24.15" customHeight="1">
      <c r="A1802" s="41"/>
      <c r="B1802" s="42"/>
      <c r="C1802" s="215" t="s">
        <v>1708</v>
      </c>
      <c r="D1802" s="215" t="s">
        <v>206</v>
      </c>
      <c r="E1802" s="216" t="s">
        <v>1709</v>
      </c>
      <c r="F1802" s="217" t="s">
        <v>1710</v>
      </c>
      <c r="G1802" s="218" t="s">
        <v>323</v>
      </c>
      <c r="H1802" s="219">
        <v>93.016999999999996</v>
      </c>
      <c r="I1802" s="220"/>
      <c r="J1802" s="221">
        <f>ROUND(I1802*H1802,2)</f>
        <v>0</v>
      </c>
      <c r="K1802" s="217" t="s">
        <v>210</v>
      </c>
      <c r="L1802" s="47"/>
      <c r="M1802" s="222" t="s">
        <v>19</v>
      </c>
      <c r="N1802" s="223" t="s">
        <v>43</v>
      </c>
      <c r="O1802" s="87"/>
      <c r="P1802" s="224">
        <f>O1802*H1802</f>
        <v>0</v>
      </c>
      <c r="Q1802" s="224">
        <v>0</v>
      </c>
      <c r="R1802" s="224">
        <f>Q1802*H1802</f>
        <v>0</v>
      </c>
      <c r="S1802" s="224">
        <v>0</v>
      </c>
      <c r="T1802" s="225">
        <f>S1802*H1802</f>
        <v>0</v>
      </c>
      <c r="U1802" s="41"/>
      <c r="V1802" s="41"/>
      <c r="W1802" s="41"/>
      <c r="X1802" s="41"/>
      <c r="Y1802" s="41"/>
      <c r="Z1802" s="41"/>
      <c r="AA1802" s="41"/>
      <c r="AB1802" s="41"/>
      <c r="AC1802" s="41"/>
      <c r="AD1802" s="41"/>
      <c r="AE1802" s="41"/>
      <c r="AR1802" s="226" t="s">
        <v>211</v>
      </c>
      <c r="AT1802" s="226" t="s">
        <v>206</v>
      </c>
      <c r="AU1802" s="226" t="s">
        <v>81</v>
      </c>
      <c r="AY1802" s="20" t="s">
        <v>204</v>
      </c>
      <c r="BE1802" s="227">
        <f>IF(N1802="základní",J1802,0)</f>
        <v>0</v>
      </c>
      <c r="BF1802" s="227">
        <f>IF(N1802="snížená",J1802,0)</f>
        <v>0</v>
      </c>
      <c r="BG1802" s="227">
        <f>IF(N1802="zákl. přenesená",J1802,0)</f>
        <v>0</v>
      </c>
      <c r="BH1802" s="227">
        <f>IF(N1802="sníž. přenesená",J1802,0)</f>
        <v>0</v>
      </c>
      <c r="BI1802" s="227">
        <f>IF(N1802="nulová",J1802,0)</f>
        <v>0</v>
      </c>
      <c r="BJ1802" s="20" t="s">
        <v>79</v>
      </c>
      <c r="BK1802" s="227">
        <f>ROUND(I1802*H1802,2)</f>
        <v>0</v>
      </c>
      <c r="BL1802" s="20" t="s">
        <v>211</v>
      </c>
      <c r="BM1802" s="226" t="s">
        <v>1711</v>
      </c>
    </row>
    <row r="1803" s="2" customFormat="1">
      <c r="A1803" s="41"/>
      <c r="B1803" s="42"/>
      <c r="C1803" s="43"/>
      <c r="D1803" s="228" t="s">
        <v>213</v>
      </c>
      <c r="E1803" s="43"/>
      <c r="F1803" s="229" t="s">
        <v>1712</v>
      </c>
      <c r="G1803" s="43"/>
      <c r="H1803" s="43"/>
      <c r="I1803" s="230"/>
      <c r="J1803" s="43"/>
      <c r="K1803" s="43"/>
      <c r="L1803" s="47"/>
      <c r="M1803" s="231"/>
      <c r="N1803" s="232"/>
      <c r="O1803" s="87"/>
      <c r="P1803" s="87"/>
      <c r="Q1803" s="87"/>
      <c r="R1803" s="87"/>
      <c r="S1803" s="87"/>
      <c r="T1803" s="88"/>
      <c r="U1803" s="41"/>
      <c r="V1803" s="41"/>
      <c r="W1803" s="41"/>
      <c r="X1803" s="41"/>
      <c r="Y1803" s="41"/>
      <c r="Z1803" s="41"/>
      <c r="AA1803" s="41"/>
      <c r="AB1803" s="41"/>
      <c r="AC1803" s="41"/>
      <c r="AD1803" s="41"/>
      <c r="AE1803" s="41"/>
      <c r="AT1803" s="20" t="s">
        <v>213</v>
      </c>
      <c r="AU1803" s="20" t="s">
        <v>81</v>
      </c>
    </row>
    <row r="1804" s="2" customFormat="1">
      <c r="A1804" s="41"/>
      <c r="B1804" s="42"/>
      <c r="C1804" s="43"/>
      <c r="D1804" s="233" t="s">
        <v>215</v>
      </c>
      <c r="E1804" s="43"/>
      <c r="F1804" s="234" t="s">
        <v>1713</v>
      </c>
      <c r="G1804" s="43"/>
      <c r="H1804" s="43"/>
      <c r="I1804" s="230"/>
      <c r="J1804" s="43"/>
      <c r="K1804" s="43"/>
      <c r="L1804" s="47"/>
      <c r="M1804" s="231"/>
      <c r="N1804" s="232"/>
      <c r="O1804" s="87"/>
      <c r="P1804" s="87"/>
      <c r="Q1804" s="87"/>
      <c r="R1804" s="87"/>
      <c r="S1804" s="87"/>
      <c r="T1804" s="88"/>
      <c r="U1804" s="41"/>
      <c r="V1804" s="41"/>
      <c r="W1804" s="41"/>
      <c r="X1804" s="41"/>
      <c r="Y1804" s="41"/>
      <c r="Z1804" s="41"/>
      <c r="AA1804" s="41"/>
      <c r="AB1804" s="41"/>
      <c r="AC1804" s="41"/>
      <c r="AD1804" s="41"/>
      <c r="AE1804" s="41"/>
      <c r="AT1804" s="20" t="s">
        <v>215</v>
      </c>
      <c r="AU1804" s="20" t="s">
        <v>81</v>
      </c>
    </row>
    <row r="1805" s="2" customFormat="1" ht="33" customHeight="1">
      <c r="A1805" s="41"/>
      <c r="B1805" s="42"/>
      <c r="C1805" s="215" t="s">
        <v>1714</v>
      </c>
      <c r="D1805" s="215" t="s">
        <v>206</v>
      </c>
      <c r="E1805" s="216" t="s">
        <v>1715</v>
      </c>
      <c r="F1805" s="217" t="s">
        <v>1716</v>
      </c>
      <c r="G1805" s="218" t="s">
        <v>323</v>
      </c>
      <c r="H1805" s="219">
        <v>86.033000000000001</v>
      </c>
      <c r="I1805" s="220"/>
      <c r="J1805" s="221">
        <f>ROUND(I1805*H1805,2)</f>
        <v>0</v>
      </c>
      <c r="K1805" s="217" t="s">
        <v>19</v>
      </c>
      <c r="L1805" s="47"/>
      <c r="M1805" s="222" t="s">
        <v>19</v>
      </c>
      <c r="N1805" s="223" t="s">
        <v>43</v>
      </c>
      <c r="O1805" s="87"/>
      <c r="P1805" s="224">
        <f>O1805*H1805</f>
        <v>0</v>
      </c>
      <c r="Q1805" s="224">
        <v>0.0032000000000000002</v>
      </c>
      <c r="R1805" s="224">
        <f>Q1805*H1805</f>
        <v>0.27530560000000004</v>
      </c>
      <c r="S1805" s="224">
        <v>0</v>
      </c>
      <c r="T1805" s="225">
        <f>S1805*H1805</f>
        <v>0</v>
      </c>
      <c r="U1805" s="41"/>
      <c r="V1805" s="41"/>
      <c r="W1805" s="41"/>
      <c r="X1805" s="41"/>
      <c r="Y1805" s="41"/>
      <c r="Z1805" s="41"/>
      <c r="AA1805" s="41"/>
      <c r="AB1805" s="41"/>
      <c r="AC1805" s="41"/>
      <c r="AD1805" s="41"/>
      <c r="AE1805" s="41"/>
      <c r="AR1805" s="226" t="s">
        <v>211</v>
      </c>
      <c r="AT1805" s="226" t="s">
        <v>206</v>
      </c>
      <c r="AU1805" s="226" t="s">
        <v>81</v>
      </c>
      <c r="AY1805" s="20" t="s">
        <v>204</v>
      </c>
      <c r="BE1805" s="227">
        <f>IF(N1805="základní",J1805,0)</f>
        <v>0</v>
      </c>
      <c r="BF1805" s="227">
        <f>IF(N1805="snížená",J1805,0)</f>
        <v>0</v>
      </c>
      <c r="BG1805" s="227">
        <f>IF(N1805="zákl. přenesená",J1805,0)</f>
        <v>0</v>
      </c>
      <c r="BH1805" s="227">
        <f>IF(N1805="sníž. přenesená",J1805,0)</f>
        <v>0</v>
      </c>
      <c r="BI1805" s="227">
        <f>IF(N1805="nulová",J1805,0)</f>
        <v>0</v>
      </c>
      <c r="BJ1805" s="20" t="s">
        <v>79</v>
      </c>
      <c r="BK1805" s="227">
        <f>ROUND(I1805*H1805,2)</f>
        <v>0</v>
      </c>
      <c r="BL1805" s="20" t="s">
        <v>211</v>
      </c>
      <c r="BM1805" s="226" t="s">
        <v>1717</v>
      </c>
    </row>
    <row r="1806" s="2" customFormat="1">
      <c r="A1806" s="41"/>
      <c r="B1806" s="42"/>
      <c r="C1806" s="43"/>
      <c r="D1806" s="228" t="s">
        <v>213</v>
      </c>
      <c r="E1806" s="43"/>
      <c r="F1806" s="229" t="s">
        <v>1718</v>
      </c>
      <c r="G1806" s="43"/>
      <c r="H1806" s="43"/>
      <c r="I1806" s="230"/>
      <c r="J1806" s="43"/>
      <c r="K1806" s="43"/>
      <c r="L1806" s="47"/>
      <c r="M1806" s="231"/>
      <c r="N1806" s="232"/>
      <c r="O1806" s="87"/>
      <c r="P1806" s="87"/>
      <c r="Q1806" s="87"/>
      <c r="R1806" s="87"/>
      <c r="S1806" s="87"/>
      <c r="T1806" s="88"/>
      <c r="U1806" s="41"/>
      <c r="V1806" s="41"/>
      <c r="W1806" s="41"/>
      <c r="X1806" s="41"/>
      <c r="Y1806" s="41"/>
      <c r="Z1806" s="41"/>
      <c r="AA1806" s="41"/>
      <c r="AB1806" s="41"/>
      <c r="AC1806" s="41"/>
      <c r="AD1806" s="41"/>
      <c r="AE1806" s="41"/>
      <c r="AT1806" s="20" t="s">
        <v>213</v>
      </c>
      <c r="AU1806" s="20" t="s">
        <v>81</v>
      </c>
    </row>
    <row r="1807" s="2" customFormat="1">
      <c r="A1807" s="41"/>
      <c r="B1807" s="42"/>
      <c r="C1807" s="43"/>
      <c r="D1807" s="228" t="s">
        <v>879</v>
      </c>
      <c r="E1807" s="43"/>
      <c r="F1807" s="288" t="s">
        <v>1012</v>
      </c>
      <c r="G1807" s="43"/>
      <c r="H1807" s="43"/>
      <c r="I1807" s="230"/>
      <c r="J1807" s="43"/>
      <c r="K1807" s="43"/>
      <c r="L1807" s="47"/>
      <c r="M1807" s="231"/>
      <c r="N1807" s="232"/>
      <c r="O1807" s="87"/>
      <c r="P1807" s="87"/>
      <c r="Q1807" s="87"/>
      <c r="R1807" s="87"/>
      <c r="S1807" s="87"/>
      <c r="T1807" s="88"/>
      <c r="U1807" s="41"/>
      <c r="V1807" s="41"/>
      <c r="W1807" s="41"/>
      <c r="X1807" s="41"/>
      <c r="Y1807" s="41"/>
      <c r="Z1807" s="41"/>
      <c r="AA1807" s="41"/>
      <c r="AB1807" s="41"/>
      <c r="AC1807" s="41"/>
      <c r="AD1807" s="41"/>
      <c r="AE1807" s="41"/>
      <c r="AT1807" s="20" t="s">
        <v>879</v>
      </c>
      <c r="AU1807" s="20" t="s">
        <v>81</v>
      </c>
    </row>
    <row r="1808" s="15" customFormat="1">
      <c r="A1808" s="15"/>
      <c r="B1808" s="257"/>
      <c r="C1808" s="258"/>
      <c r="D1808" s="228" t="s">
        <v>217</v>
      </c>
      <c r="E1808" s="259" t="s">
        <v>19</v>
      </c>
      <c r="F1808" s="260" t="s">
        <v>1647</v>
      </c>
      <c r="G1808" s="258"/>
      <c r="H1808" s="259" t="s">
        <v>19</v>
      </c>
      <c r="I1808" s="261"/>
      <c r="J1808" s="258"/>
      <c r="K1808" s="258"/>
      <c r="L1808" s="262"/>
      <c r="M1808" s="263"/>
      <c r="N1808" s="264"/>
      <c r="O1808" s="264"/>
      <c r="P1808" s="264"/>
      <c r="Q1808" s="264"/>
      <c r="R1808" s="264"/>
      <c r="S1808" s="264"/>
      <c r="T1808" s="265"/>
      <c r="U1808" s="15"/>
      <c r="V1808" s="15"/>
      <c r="W1808" s="15"/>
      <c r="X1808" s="15"/>
      <c r="Y1808" s="15"/>
      <c r="Z1808" s="15"/>
      <c r="AA1808" s="15"/>
      <c r="AB1808" s="15"/>
      <c r="AC1808" s="15"/>
      <c r="AD1808" s="15"/>
      <c r="AE1808" s="15"/>
      <c r="AT1808" s="266" t="s">
        <v>217</v>
      </c>
      <c r="AU1808" s="266" t="s">
        <v>81</v>
      </c>
      <c r="AV1808" s="15" t="s">
        <v>79</v>
      </c>
      <c r="AW1808" s="15" t="s">
        <v>33</v>
      </c>
      <c r="AX1808" s="15" t="s">
        <v>72</v>
      </c>
      <c r="AY1808" s="266" t="s">
        <v>204</v>
      </c>
    </row>
    <row r="1809" s="15" customFormat="1">
      <c r="A1809" s="15"/>
      <c r="B1809" s="257"/>
      <c r="C1809" s="258"/>
      <c r="D1809" s="228" t="s">
        <v>217</v>
      </c>
      <c r="E1809" s="259" t="s">
        <v>19</v>
      </c>
      <c r="F1809" s="260" t="s">
        <v>1648</v>
      </c>
      <c r="G1809" s="258"/>
      <c r="H1809" s="259" t="s">
        <v>19</v>
      </c>
      <c r="I1809" s="261"/>
      <c r="J1809" s="258"/>
      <c r="K1809" s="258"/>
      <c r="L1809" s="262"/>
      <c r="M1809" s="263"/>
      <c r="N1809" s="264"/>
      <c r="O1809" s="264"/>
      <c r="P1809" s="264"/>
      <c r="Q1809" s="264"/>
      <c r="R1809" s="264"/>
      <c r="S1809" s="264"/>
      <c r="T1809" s="265"/>
      <c r="U1809" s="15"/>
      <c r="V1809" s="15"/>
      <c r="W1809" s="15"/>
      <c r="X1809" s="15"/>
      <c r="Y1809" s="15"/>
      <c r="Z1809" s="15"/>
      <c r="AA1809" s="15"/>
      <c r="AB1809" s="15"/>
      <c r="AC1809" s="15"/>
      <c r="AD1809" s="15"/>
      <c r="AE1809" s="15"/>
      <c r="AT1809" s="266" t="s">
        <v>217</v>
      </c>
      <c r="AU1809" s="266" t="s">
        <v>81</v>
      </c>
      <c r="AV1809" s="15" t="s">
        <v>79</v>
      </c>
      <c r="AW1809" s="15" t="s">
        <v>33</v>
      </c>
      <c r="AX1809" s="15" t="s">
        <v>72</v>
      </c>
      <c r="AY1809" s="266" t="s">
        <v>204</v>
      </c>
    </row>
    <row r="1810" s="13" customFormat="1">
      <c r="A1810" s="13"/>
      <c r="B1810" s="235"/>
      <c r="C1810" s="236"/>
      <c r="D1810" s="228" t="s">
        <v>217</v>
      </c>
      <c r="E1810" s="237" t="s">
        <v>19</v>
      </c>
      <c r="F1810" s="238" t="s">
        <v>1691</v>
      </c>
      <c r="G1810" s="236"/>
      <c r="H1810" s="239">
        <v>4.9009999999999998</v>
      </c>
      <c r="I1810" s="240"/>
      <c r="J1810" s="236"/>
      <c r="K1810" s="236"/>
      <c r="L1810" s="241"/>
      <c r="M1810" s="242"/>
      <c r="N1810" s="243"/>
      <c r="O1810" s="243"/>
      <c r="P1810" s="243"/>
      <c r="Q1810" s="243"/>
      <c r="R1810" s="243"/>
      <c r="S1810" s="243"/>
      <c r="T1810" s="244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5" t="s">
        <v>217</v>
      </c>
      <c r="AU1810" s="245" t="s">
        <v>81</v>
      </c>
      <c r="AV1810" s="13" t="s">
        <v>81</v>
      </c>
      <c r="AW1810" s="13" t="s">
        <v>33</v>
      </c>
      <c r="AX1810" s="13" t="s">
        <v>72</v>
      </c>
      <c r="AY1810" s="245" t="s">
        <v>204</v>
      </c>
    </row>
    <row r="1811" s="13" customFormat="1">
      <c r="A1811" s="13"/>
      <c r="B1811" s="235"/>
      <c r="C1811" s="236"/>
      <c r="D1811" s="228" t="s">
        <v>217</v>
      </c>
      <c r="E1811" s="237" t="s">
        <v>19</v>
      </c>
      <c r="F1811" s="238" t="s">
        <v>1693</v>
      </c>
      <c r="G1811" s="236"/>
      <c r="H1811" s="239">
        <v>4.9500000000000002</v>
      </c>
      <c r="I1811" s="240"/>
      <c r="J1811" s="236"/>
      <c r="K1811" s="236"/>
      <c r="L1811" s="241"/>
      <c r="M1811" s="242"/>
      <c r="N1811" s="243"/>
      <c r="O1811" s="243"/>
      <c r="P1811" s="243"/>
      <c r="Q1811" s="243"/>
      <c r="R1811" s="243"/>
      <c r="S1811" s="243"/>
      <c r="T1811" s="244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5" t="s">
        <v>217</v>
      </c>
      <c r="AU1811" s="245" t="s">
        <v>81</v>
      </c>
      <c r="AV1811" s="13" t="s">
        <v>81</v>
      </c>
      <c r="AW1811" s="13" t="s">
        <v>33</v>
      </c>
      <c r="AX1811" s="13" t="s">
        <v>72</v>
      </c>
      <c r="AY1811" s="245" t="s">
        <v>204</v>
      </c>
    </row>
    <row r="1812" s="13" customFormat="1">
      <c r="A1812" s="13"/>
      <c r="B1812" s="235"/>
      <c r="C1812" s="236"/>
      <c r="D1812" s="228" t="s">
        <v>217</v>
      </c>
      <c r="E1812" s="237" t="s">
        <v>19</v>
      </c>
      <c r="F1812" s="238" t="s">
        <v>1694</v>
      </c>
      <c r="G1812" s="236"/>
      <c r="H1812" s="239">
        <v>5.0999999999999996</v>
      </c>
      <c r="I1812" s="240"/>
      <c r="J1812" s="236"/>
      <c r="K1812" s="236"/>
      <c r="L1812" s="241"/>
      <c r="M1812" s="242"/>
      <c r="N1812" s="243"/>
      <c r="O1812" s="243"/>
      <c r="P1812" s="243"/>
      <c r="Q1812" s="243"/>
      <c r="R1812" s="243"/>
      <c r="S1812" s="243"/>
      <c r="T1812" s="244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5" t="s">
        <v>217</v>
      </c>
      <c r="AU1812" s="245" t="s">
        <v>81</v>
      </c>
      <c r="AV1812" s="13" t="s">
        <v>81</v>
      </c>
      <c r="AW1812" s="13" t="s">
        <v>33</v>
      </c>
      <c r="AX1812" s="13" t="s">
        <v>72</v>
      </c>
      <c r="AY1812" s="245" t="s">
        <v>204</v>
      </c>
    </row>
    <row r="1813" s="13" customFormat="1">
      <c r="A1813" s="13"/>
      <c r="B1813" s="235"/>
      <c r="C1813" s="236"/>
      <c r="D1813" s="228" t="s">
        <v>217</v>
      </c>
      <c r="E1813" s="237" t="s">
        <v>19</v>
      </c>
      <c r="F1813" s="238" t="s">
        <v>1695</v>
      </c>
      <c r="G1813" s="236"/>
      <c r="H1813" s="239">
        <v>2.3450000000000002</v>
      </c>
      <c r="I1813" s="240"/>
      <c r="J1813" s="236"/>
      <c r="K1813" s="236"/>
      <c r="L1813" s="241"/>
      <c r="M1813" s="242"/>
      <c r="N1813" s="243"/>
      <c r="O1813" s="243"/>
      <c r="P1813" s="243"/>
      <c r="Q1813" s="243"/>
      <c r="R1813" s="243"/>
      <c r="S1813" s="243"/>
      <c r="T1813" s="244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5" t="s">
        <v>217</v>
      </c>
      <c r="AU1813" s="245" t="s">
        <v>81</v>
      </c>
      <c r="AV1813" s="13" t="s">
        <v>81</v>
      </c>
      <c r="AW1813" s="13" t="s">
        <v>33</v>
      </c>
      <c r="AX1813" s="13" t="s">
        <v>72</v>
      </c>
      <c r="AY1813" s="245" t="s">
        <v>204</v>
      </c>
    </row>
    <row r="1814" s="15" customFormat="1">
      <c r="A1814" s="15"/>
      <c r="B1814" s="257"/>
      <c r="C1814" s="258"/>
      <c r="D1814" s="228" t="s">
        <v>217</v>
      </c>
      <c r="E1814" s="259" t="s">
        <v>19</v>
      </c>
      <c r="F1814" s="260" t="s">
        <v>1654</v>
      </c>
      <c r="G1814" s="258"/>
      <c r="H1814" s="259" t="s">
        <v>19</v>
      </c>
      <c r="I1814" s="261"/>
      <c r="J1814" s="258"/>
      <c r="K1814" s="258"/>
      <c r="L1814" s="262"/>
      <c r="M1814" s="263"/>
      <c r="N1814" s="264"/>
      <c r="O1814" s="264"/>
      <c r="P1814" s="264"/>
      <c r="Q1814" s="264"/>
      <c r="R1814" s="264"/>
      <c r="S1814" s="264"/>
      <c r="T1814" s="265"/>
      <c r="U1814" s="15"/>
      <c r="V1814" s="15"/>
      <c r="W1814" s="15"/>
      <c r="X1814" s="15"/>
      <c r="Y1814" s="15"/>
      <c r="Z1814" s="15"/>
      <c r="AA1814" s="15"/>
      <c r="AB1814" s="15"/>
      <c r="AC1814" s="15"/>
      <c r="AD1814" s="15"/>
      <c r="AE1814" s="15"/>
      <c r="AT1814" s="266" t="s">
        <v>217</v>
      </c>
      <c r="AU1814" s="266" t="s">
        <v>81</v>
      </c>
      <c r="AV1814" s="15" t="s">
        <v>79</v>
      </c>
      <c r="AW1814" s="15" t="s">
        <v>33</v>
      </c>
      <c r="AX1814" s="15" t="s">
        <v>72</v>
      </c>
      <c r="AY1814" s="266" t="s">
        <v>204</v>
      </c>
    </row>
    <row r="1815" s="13" customFormat="1">
      <c r="A1815" s="13"/>
      <c r="B1815" s="235"/>
      <c r="C1815" s="236"/>
      <c r="D1815" s="228" t="s">
        <v>217</v>
      </c>
      <c r="E1815" s="237" t="s">
        <v>19</v>
      </c>
      <c r="F1815" s="238" t="s">
        <v>1697</v>
      </c>
      <c r="G1815" s="236"/>
      <c r="H1815" s="239">
        <v>4.7519999999999998</v>
      </c>
      <c r="I1815" s="240"/>
      <c r="J1815" s="236"/>
      <c r="K1815" s="236"/>
      <c r="L1815" s="241"/>
      <c r="M1815" s="242"/>
      <c r="N1815" s="243"/>
      <c r="O1815" s="243"/>
      <c r="P1815" s="243"/>
      <c r="Q1815" s="243"/>
      <c r="R1815" s="243"/>
      <c r="S1815" s="243"/>
      <c r="T1815" s="244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5" t="s">
        <v>217</v>
      </c>
      <c r="AU1815" s="245" t="s">
        <v>81</v>
      </c>
      <c r="AV1815" s="13" t="s">
        <v>81</v>
      </c>
      <c r="AW1815" s="13" t="s">
        <v>33</v>
      </c>
      <c r="AX1815" s="13" t="s">
        <v>72</v>
      </c>
      <c r="AY1815" s="245" t="s">
        <v>204</v>
      </c>
    </row>
    <row r="1816" s="13" customFormat="1">
      <c r="A1816" s="13"/>
      <c r="B1816" s="235"/>
      <c r="C1816" s="236"/>
      <c r="D1816" s="228" t="s">
        <v>217</v>
      </c>
      <c r="E1816" s="237" t="s">
        <v>19</v>
      </c>
      <c r="F1816" s="238" t="s">
        <v>1699</v>
      </c>
      <c r="G1816" s="236"/>
      <c r="H1816" s="239">
        <v>4.9500000000000002</v>
      </c>
      <c r="I1816" s="240"/>
      <c r="J1816" s="236"/>
      <c r="K1816" s="236"/>
      <c r="L1816" s="241"/>
      <c r="M1816" s="242"/>
      <c r="N1816" s="243"/>
      <c r="O1816" s="243"/>
      <c r="P1816" s="243"/>
      <c r="Q1816" s="243"/>
      <c r="R1816" s="243"/>
      <c r="S1816" s="243"/>
      <c r="T1816" s="244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5" t="s">
        <v>217</v>
      </c>
      <c r="AU1816" s="245" t="s">
        <v>81</v>
      </c>
      <c r="AV1816" s="13" t="s">
        <v>81</v>
      </c>
      <c r="AW1816" s="13" t="s">
        <v>33</v>
      </c>
      <c r="AX1816" s="13" t="s">
        <v>72</v>
      </c>
      <c r="AY1816" s="245" t="s">
        <v>204</v>
      </c>
    </row>
    <row r="1817" s="13" customFormat="1">
      <c r="A1817" s="13"/>
      <c r="B1817" s="235"/>
      <c r="C1817" s="236"/>
      <c r="D1817" s="228" t="s">
        <v>217</v>
      </c>
      <c r="E1817" s="237" t="s">
        <v>19</v>
      </c>
      <c r="F1817" s="238" t="s">
        <v>1694</v>
      </c>
      <c r="G1817" s="236"/>
      <c r="H1817" s="239">
        <v>5.0999999999999996</v>
      </c>
      <c r="I1817" s="240"/>
      <c r="J1817" s="236"/>
      <c r="K1817" s="236"/>
      <c r="L1817" s="241"/>
      <c r="M1817" s="242"/>
      <c r="N1817" s="243"/>
      <c r="O1817" s="243"/>
      <c r="P1817" s="243"/>
      <c r="Q1817" s="243"/>
      <c r="R1817" s="243"/>
      <c r="S1817" s="243"/>
      <c r="T1817" s="244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5" t="s">
        <v>217</v>
      </c>
      <c r="AU1817" s="245" t="s">
        <v>81</v>
      </c>
      <c r="AV1817" s="13" t="s">
        <v>81</v>
      </c>
      <c r="AW1817" s="13" t="s">
        <v>33</v>
      </c>
      <c r="AX1817" s="13" t="s">
        <v>72</v>
      </c>
      <c r="AY1817" s="245" t="s">
        <v>204</v>
      </c>
    </row>
    <row r="1818" s="13" customFormat="1">
      <c r="A1818" s="13"/>
      <c r="B1818" s="235"/>
      <c r="C1818" s="236"/>
      <c r="D1818" s="228" t="s">
        <v>217</v>
      </c>
      <c r="E1818" s="237" t="s">
        <v>19</v>
      </c>
      <c r="F1818" s="238" t="s">
        <v>1695</v>
      </c>
      <c r="G1818" s="236"/>
      <c r="H1818" s="239">
        <v>2.3450000000000002</v>
      </c>
      <c r="I1818" s="240"/>
      <c r="J1818" s="236"/>
      <c r="K1818" s="236"/>
      <c r="L1818" s="241"/>
      <c r="M1818" s="242"/>
      <c r="N1818" s="243"/>
      <c r="O1818" s="243"/>
      <c r="P1818" s="243"/>
      <c r="Q1818" s="243"/>
      <c r="R1818" s="243"/>
      <c r="S1818" s="243"/>
      <c r="T1818" s="244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5" t="s">
        <v>217</v>
      </c>
      <c r="AU1818" s="245" t="s">
        <v>81</v>
      </c>
      <c r="AV1818" s="13" t="s">
        <v>81</v>
      </c>
      <c r="AW1818" s="13" t="s">
        <v>33</v>
      </c>
      <c r="AX1818" s="13" t="s">
        <v>72</v>
      </c>
      <c r="AY1818" s="245" t="s">
        <v>204</v>
      </c>
    </row>
    <row r="1819" s="16" customFormat="1">
      <c r="A1819" s="16"/>
      <c r="B1819" s="267"/>
      <c r="C1819" s="268"/>
      <c r="D1819" s="228" t="s">
        <v>217</v>
      </c>
      <c r="E1819" s="269" t="s">
        <v>19</v>
      </c>
      <c r="F1819" s="270" t="s">
        <v>268</v>
      </c>
      <c r="G1819" s="268"/>
      <c r="H1819" s="271">
        <v>34.442999999999998</v>
      </c>
      <c r="I1819" s="272"/>
      <c r="J1819" s="268"/>
      <c r="K1819" s="268"/>
      <c r="L1819" s="273"/>
      <c r="M1819" s="274"/>
      <c r="N1819" s="275"/>
      <c r="O1819" s="275"/>
      <c r="P1819" s="275"/>
      <c r="Q1819" s="275"/>
      <c r="R1819" s="275"/>
      <c r="S1819" s="275"/>
      <c r="T1819" s="276"/>
      <c r="U1819" s="16"/>
      <c r="V1819" s="16"/>
      <c r="W1819" s="16"/>
      <c r="X1819" s="16"/>
      <c r="Y1819" s="16"/>
      <c r="Z1819" s="16"/>
      <c r="AA1819" s="16"/>
      <c r="AB1819" s="16"/>
      <c r="AC1819" s="16"/>
      <c r="AD1819" s="16"/>
      <c r="AE1819" s="16"/>
      <c r="AT1819" s="277" t="s">
        <v>217</v>
      </c>
      <c r="AU1819" s="277" t="s">
        <v>81</v>
      </c>
      <c r="AV1819" s="16" t="s">
        <v>227</v>
      </c>
      <c r="AW1819" s="16" t="s">
        <v>33</v>
      </c>
      <c r="AX1819" s="16" t="s">
        <v>72</v>
      </c>
      <c r="AY1819" s="277" t="s">
        <v>204</v>
      </c>
    </row>
    <row r="1820" s="15" customFormat="1">
      <c r="A1820" s="15"/>
      <c r="B1820" s="257"/>
      <c r="C1820" s="258"/>
      <c r="D1820" s="228" t="s">
        <v>217</v>
      </c>
      <c r="E1820" s="259" t="s">
        <v>19</v>
      </c>
      <c r="F1820" s="260" t="s">
        <v>1657</v>
      </c>
      <c r="G1820" s="258"/>
      <c r="H1820" s="259" t="s">
        <v>19</v>
      </c>
      <c r="I1820" s="261"/>
      <c r="J1820" s="258"/>
      <c r="K1820" s="258"/>
      <c r="L1820" s="262"/>
      <c r="M1820" s="263"/>
      <c r="N1820" s="264"/>
      <c r="O1820" s="264"/>
      <c r="P1820" s="264"/>
      <c r="Q1820" s="264"/>
      <c r="R1820" s="264"/>
      <c r="S1820" s="264"/>
      <c r="T1820" s="265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T1820" s="266" t="s">
        <v>217</v>
      </c>
      <c r="AU1820" s="266" t="s">
        <v>81</v>
      </c>
      <c r="AV1820" s="15" t="s">
        <v>79</v>
      </c>
      <c r="AW1820" s="15" t="s">
        <v>33</v>
      </c>
      <c r="AX1820" s="15" t="s">
        <v>72</v>
      </c>
      <c r="AY1820" s="266" t="s">
        <v>204</v>
      </c>
    </row>
    <row r="1821" s="15" customFormat="1">
      <c r="A1821" s="15"/>
      <c r="B1821" s="257"/>
      <c r="C1821" s="258"/>
      <c r="D1821" s="228" t="s">
        <v>217</v>
      </c>
      <c r="E1821" s="259" t="s">
        <v>19</v>
      </c>
      <c r="F1821" s="260" t="s">
        <v>1658</v>
      </c>
      <c r="G1821" s="258"/>
      <c r="H1821" s="259" t="s">
        <v>19</v>
      </c>
      <c r="I1821" s="261"/>
      <c r="J1821" s="258"/>
      <c r="K1821" s="258"/>
      <c r="L1821" s="262"/>
      <c r="M1821" s="263"/>
      <c r="N1821" s="264"/>
      <c r="O1821" s="264"/>
      <c r="P1821" s="264"/>
      <c r="Q1821" s="264"/>
      <c r="R1821" s="264"/>
      <c r="S1821" s="264"/>
      <c r="T1821" s="265"/>
      <c r="U1821" s="15"/>
      <c r="V1821" s="15"/>
      <c r="W1821" s="15"/>
      <c r="X1821" s="15"/>
      <c r="Y1821" s="15"/>
      <c r="Z1821" s="15"/>
      <c r="AA1821" s="15"/>
      <c r="AB1821" s="15"/>
      <c r="AC1821" s="15"/>
      <c r="AD1821" s="15"/>
      <c r="AE1821" s="15"/>
      <c r="AT1821" s="266" t="s">
        <v>217</v>
      </c>
      <c r="AU1821" s="266" t="s">
        <v>81</v>
      </c>
      <c r="AV1821" s="15" t="s">
        <v>79</v>
      </c>
      <c r="AW1821" s="15" t="s">
        <v>33</v>
      </c>
      <c r="AX1821" s="15" t="s">
        <v>72</v>
      </c>
      <c r="AY1821" s="266" t="s">
        <v>204</v>
      </c>
    </row>
    <row r="1822" s="13" customFormat="1">
      <c r="A1822" s="13"/>
      <c r="B1822" s="235"/>
      <c r="C1822" s="236"/>
      <c r="D1822" s="228" t="s">
        <v>217</v>
      </c>
      <c r="E1822" s="237" t="s">
        <v>19</v>
      </c>
      <c r="F1822" s="238" t="s">
        <v>1701</v>
      </c>
      <c r="G1822" s="236"/>
      <c r="H1822" s="239">
        <v>4.9009999999999998</v>
      </c>
      <c r="I1822" s="240"/>
      <c r="J1822" s="236"/>
      <c r="K1822" s="236"/>
      <c r="L1822" s="241"/>
      <c r="M1822" s="242"/>
      <c r="N1822" s="243"/>
      <c r="O1822" s="243"/>
      <c r="P1822" s="243"/>
      <c r="Q1822" s="243"/>
      <c r="R1822" s="243"/>
      <c r="S1822" s="243"/>
      <c r="T1822" s="244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5" t="s">
        <v>217</v>
      </c>
      <c r="AU1822" s="245" t="s">
        <v>81</v>
      </c>
      <c r="AV1822" s="13" t="s">
        <v>81</v>
      </c>
      <c r="AW1822" s="13" t="s">
        <v>33</v>
      </c>
      <c r="AX1822" s="13" t="s">
        <v>72</v>
      </c>
      <c r="AY1822" s="245" t="s">
        <v>204</v>
      </c>
    </row>
    <row r="1823" s="13" customFormat="1">
      <c r="A1823" s="13"/>
      <c r="B1823" s="235"/>
      <c r="C1823" s="236"/>
      <c r="D1823" s="228" t="s">
        <v>217</v>
      </c>
      <c r="E1823" s="237" t="s">
        <v>19</v>
      </c>
      <c r="F1823" s="238" t="s">
        <v>1702</v>
      </c>
      <c r="G1823" s="236"/>
      <c r="H1823" s="239">
        <v>4.9500000000000002</v>
      </c>
      <c r="I1823" s="240"/>
      <c r="J1823" s="236"/>
      <c r="K1823" s="236"/>
      <c r="L1823" s="241"/>
      <c r="M1823" s="242"/>
      <c r="N1823" s="243"/>
      <c r="O1823" s="243"/>
      <c r="P1823" s="243"/>
      <c r="Q1823" s="243"/>
      <c r="R1823" s="243"/>
      <c r="S1823" s="243"/>
      <c r="T1823" s="244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5" t="s">
        <v>217</v>
      </c>
      <c r="AU1823" s="245" t="s">
        <v>81</v>
      </c>
      <c r="AV1823" s="13" t="s">
        <v>81</v>
      </c>
      <c r="AW1823" s="13" t="s">
        <v>33</v>
      </c>
      <c r="AX1823" s="13" t="s">
        <v>72</v>
      </c>
      <c r="AY1823" s="245" t="s">
        <v>204</v>
      </c>
    </row>
    <row r="1824" s="13" customFormat="1">
      <c r="A1824" s="13"/>
      <c r="B1824" s="235"/>
      <c r="C1824" s="236"/>
      <c r="D1824" s="228" t="s">
        <v>217</v>
      </c>
      <c r="E1824" s="237" t="s">
        <v>19</v>
      </c>
      <c r="F1824" s="238" t="s">
        <v>1694</v>
      </c>
      <c r="G1824" s="236"/>
      <c r="H1824" s="239">
        <v>5.0999999999999996</v>
      </c>
      <c r="I1824" s="240"/>
      <c r="J1824" s="236"/>
      <c r="K1824" s="236"/>
      <c r="L1824" s="241"/>
      <c r="M1824" s="242"/>
      <c r="N1824" s="243"/>
      <c r="O1824" s="243"/>
      <c r="P1824" s="243"/>
      <c r="Q1824" s="243"/>
      <c r="R1824" s="243"/>
      <c r="S1824" s="243"/>
      <c r="T1824" s="244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5" t="s">
        <v>217</v>
      </c>
      <c r="AU1824" s="245" t="s">
        <v>81</v>
      </c>
      <c r="AV1824" s="13" t="s">
        <v>81</v>
      </c>
      <c r="AW1824" s="13" t="s">
        <v>33</v>
      </c>
      <c r="AX1824" s="13" t="s">
        <v>72</v>
      </c>
      <c r="AY1824" s="245" t="s">
        <v>204</v>
      </c>
    </row>
    <row r="1825" s="13" customFormat="1">
      <c r="A1825" s="13"/>
      <c r="B1825" s="235"/>
      <c r="C1825" s="236"/>
      <c r="D1825" s="228" t="s">
        <v>217</v>
      </c>
      <c r="E1825" s="237" t="s">
        <v>19</v>
      </c>
      <c r="F1825" s="238" t="s">
        <v>1695</v>
      </c>
      <c r="G1825" s="236"/>
      <c r="H1825" s="239">
        <v>2.3450000000000002</v>
      </c>
      <c r="I1825" s="240"/>
      <c r="J1825" s="236"/>
      <c r="K1825" s="236"/>
      <c r="L1825" s="241"/>
      <c r="M1825" s="242"/>
      <c r="N1825" s="243"/>
      <c r="O1825" s="243"/>
      <c r="P1825" s="243"/>
      <c r="Q1825" s="243"/>
      <c r="R1825" s="243"/>
      <c r="S1825" s="243"/>
      <c r="T1825" s="244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5" t="s">
        <v>217</v>
      </c>
      <c r="AU1825" s="245" t="s">
        <v>81</v>
      </c>
      <c r="AV1825" s="13" t="s">
        <v>81</v>
      </c>
      <c r="AW1825" s="13" t="s">
        <v>33</v>
      </c>
      <c r="AX1825" s="13" t="s">
        <v>72</v>
      </c>
      <c r="AY1825" s="245" t="s">
        <v>204</v>
      </c>
    </row>
    <row r="1826" s="15" customFormat="1">
      <c r="A1826" s="15"/>
      <c r="B1826" s="257"/>
      <c r="C1826" s="258"/>
      <c r="D1826" s="228" t="s">
        <v>217</v>
      </c>
      <c r="E1826" s="259" t="s">
        <v>19</v>
      </c>
      <c r="F1826" s="260" t="s">
        <v>1654</v>
      </c>
      <c r="G1826" s="258"/>
      <c r="H1826" s="259" t="s">
        <v>19</v>
      </c>
      <c r="I1826" s="261"/>
      <c r="J1826" s="258"/>
      <c r="K1826" s="258"/>
      <c r="L1826" s="262"/>
      <c r="M1826" s="263"/>
      <c r="N1826" s="264"/>
      <c r="O1826" s="264"/>
      <c r="P1826" s="264"/>
      <c r="Q1826" s="264"/>
      <c r="R1826" s="264"/>
      <c r="S1826" s="264"/>
      <c r="T1826" s="265"/>
      <c r="U1826" s="15"/>
      <c r="V1826" s="15"/>
      <c r="W1826" s="15"/>
      <c r="X1826" s="15"/>
      <c r="Y1826" s="15"/>
      <c r="Z1826" s="15"/>
      <c r="AA1826" s="15"/>
      <c r="AB1826" s="15"/>
      <c r="AC1826" s="15"/>
      <c r="AD1826" s="15"/>
      <c r="AE1826" s="15"/>
      <c r="AT1826" s="266" t="s">
        <v>217</v>
      </c>
      <c r="AU1826" s="266" t="s">
        <v>81</v>
      </c>
      <c r="AV1826" s="15" t="s">
        <v>79</v>
      </c>
      <c r="AW1826" s="15" t="s">
        <v>33</v>
      </c>
      <c r="AX1826" s="15" t="s">
        <v>72</v>
      </c>
      <c r="AY1826" s="266" t="s">
        <v>204</v>
      </c>
    </row>
    <row r="1827" s="13" customFormat="1">
      <c r="A1827" s="13"/>
      <c r="B1827" s="235"/>
      <c r="C1827" s="236"/>
      <c r="D1827" s="228" t="s">
        <v>217</v>
      </c>
      <c r="E1827" s="237" t="s">
        <v>19</v>
      </c>
      <c r="F1827" s="238" t="s">
        <v>1704</v>
      </c>
      <c r="G1827" s="236"/>
      <c r="H1827" s="239">
        <v>4.7519999999999998</v>
      </c>
      <c r="I1827" s="240"/>
      <c r="J1827" s="236"/>
      <c r="K1827" s="236"/>
      <c r="L1827" s="241"/>
      <c r="M1827" s="242"/>
      <c r="N1827" s="243"/>
      <c r="O1827" s="243"/>
      <c r="P1827" s="243"/>
      <c r="Q1827" s="243"/>
      <c r="R1827" s="243"/>
      <c r="S1827" s="243"/>
      <c r="T1827" s="244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5" t="s">
        <v>217</v>
      </c>
      <c r="AU1827" s="245" t="s">
        <v>81</v>
      </c>
      <c r="AV1827" s="13" t="s">
        <v>81</v>
      </c>
      <c r="AW1827" s="13" t="s">
        <v>33</v>
      </c>
      <c r="AX1827" s="13" t="s">
        <v>72</v>
      </c>
      <c r="AY1827" s="245" t="s">
        <v>204</v>
      </c>
    </row>
    <row r="1828" s="13" customFormat="1">
      <c r="A1828" s="13"/>
      <c r="B1828" s="235"/>
      <c r="C1828" s="236"/>
      <c r="D1828" s="228" t="s">
        <v>217</v>
      </c>
      <c r="E1828" s="237" t="s">
        <v>19</v>
      </c>
      <c r="F1828" s="238" t="s">
        <v>1702</v>
      </c>
      <c r="G1828" s="236"/>
      <c r="H1828" s="239">
        <v>4.9500000000000002</v>
      </c>
      <c r="I1828" s="240"/>
      <c r="J1828" s="236"/>
      <c r="K1828" s="236"/>
      <c r="L1828" s="241"/>
      <c r="M1828" s="242"/>
      <c r="N1828" s="243"/>
      <c r="O1828" s="243"/>
      <c r="P1828" s="243"/>
      <c r="Q1828" s="243"/>
      <c r="R1828" s="243"/>
      <c r="S1828" s="243"/>
      <c r="T1828" s="244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5" t="s">
        <v>217</v>
      </c>
      <c r="AU1828" s="245" t="s">
        <v>81</v>
      </c>
      <c r="AV1828" s="13" t="s">
        <v>81</v>
      </c>
      <c r="AW1828" s="13" t="s">
        <v>33</v>
      </c>
      <c r="AX1828" s="13" t="s">
        <v>72</v>
      </c>
      <c r="AY1828" s="245" t="s">
        <v>204</v>
      </c>
    </row>
    <row r="1829" s="13" customFormat="1">
      <c r="A1829" s="13"/>
      <c r="B1829" s="235"/>
      <c r="C1829" s="236"/>
      <c r="D1829" s="228" t="s">
        <v>217</v>
      </c>
      <c r="E1829" s="237" t="s">
        <v>19</v>
      </c>
      <c r="F1829" s="238" t="s">
        <v>1694</v>
      </c>
      <c r="G1829" s="236"/>
      <c r="H1829" s="239">
        <v>5.0999999999999996</v>
      </c>
      <c r="I1829" s="240"/>
      <c r="J1829" s="236"/>
      <c r="K1829" s="236"/>
      <c r="L1829" s="241"/>
      <c r="M1829" s="242"/>
      <c r="N1829" s="243"/>
      <c r="O1829" s="243"/>
      <c r="P1829" s="243"/>
      <c r="Q1829" s="243"/>
      <c r="R1829" s="243"/>
      <c r="S1829" s="243"/>
      <c r="T1829" s="244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5" t="s">
        <v>217</v>
      </c>
      <c r="AU1829" s="245" t="s">
        <v>81</v>
      </c>
      <c r="AV1829" s="13" t="s">
        <v>81</v>
      </c>
      <c r="AW1829" s="13" t="s">
        <v>33</v>
      </c>
      <c r="AX1829" s="13" t="s">
        <v>72</v>
      </c>
      <c r="AY1829" s="245" t="s">
        <v>204</v>
      </c>
    </row>
    <row r="1830" s="13" customFormat="1">
      <c r="A1830" s="13"/>
      <c r="B1830" s="235"/>
      <c r="C1830" s="236"/>
      <c r="D1830" s="228" t="s">
        <v>217</v>
      </c>
      <c r="E1830" s="237" t="s">
        <v>19</v>
      </c>
      <c r="F1830" s="238" t="s">
        <v>1695</v>
      </c>
      <c r="G1830" s="236"/>
      <c r="H1830" s="239">
        <v>2.3450000000000002</v>
      </c>
      <c r="I1830" s="240"/>
      <c r="J1830" s="236"/>
      <c r="K1830" s="236"/>
      <c r="L1830" s="241"/>
      <c r="M1830" s="242"/>
      <c r="N1830" s="243"/>
      <c r="O1830" s="243"/>
      <c r="P1830" s="243"/>
      <c r="Q1830" s="243"/>
      <c r="R1830" s="243"/>
      <c r="S1830" s="243"/>
      <c r="T1830" s="244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5" t="s">
        <v>217</v>
      </c>
      <c r="AU1830" s="245" t="s">
        <v>81</v>
      </c>
      <c r="AV1830" s="13" t="s">
        <v>81</v>
      </c>
      <c r="AW1830" s="13" t="s">
        <v>33</v>
      </c>
      <c r="AX1830" s="13" t="s">
        <v>72</v>
      </c>
      <c r="AY1830" s="245" t="s">
        <v>204</v>
      </c>
    </row>
    <row r="1831" s="16" customFormat="1">
      <c r="A1831" s="16"/>
      <c r="B1831" s="267"/>
      <c r="C1831" s="268"/>
      <c r="D1831" s="228" t="s">
        <v>217</v>
      </c>
      <c r="E1831" s="269" t="s">
        <v>19</v>
      </c>
      <c r="F1831" s="270" t="s">
        <v>268</v>
      </c>
      <c r="G1831" s="268"/>
      <c r="H1831" s="271">
        <v>34.442999999999998</v>
      </c>
      <c r="I1831" s="272"/>
      <c r="J1831" s="268"/>
      <c r="K1831" s="268"/>
      <c r="L1831" s="273"/>
      <c r="M1831" s="274"/>
      <c r="N1831" s="275"/>
      <c r="O1831" s="275"/>
      <c r="P1831" s="275"/>
      <c r="Q1831" s="275"/>
      <c r="R1831" s="275"/>
      <c r="S1831" s="275"/>
      <c r="T1831" s="276"/>
      <c r="U1831" s="16"/>
      <c r="V1831" s="16"/>
      <c r="W1831" s="16"/>
      <c r="X1831" s="16"/>
      <c r="Y1831" s="16"/>
      <c r="Z1831" s="16"/>
      <c r="AA1831" s="16"/>
      <c r="AB1831" s="16"/>
      <c r="AC1831" s="16"/>
      <c r="AD1831" s="16"/>
      <c r="AE1831" s="16"/>
      <c r="AT1831" s="277" t="s">
        <v>217</v>
      </c>
      <c r="AU1831" s="277" t="s">
        <v>81</v>
      </c>
      <c r="AV1831" s="16" t="s">
        <v>227</v>
      </c>
      <c r="AW1831" s="16" t="s">
        <v>33</v>
      </c>
      <c r="AX1831" s="16" t="s">
        <v>72</v>
      </c>
      <c r="AY1831" s="277" t="s">
        <v>204</v>
      </c>
    </row>
    <row r="1832" s="15" customFormat="1">
      <c r="A1832" s="15"/>
      <c r="B1832" s="257"/>
      <c r="C1832" s="258"/>
      <c r="D1832" s="228" t="s">
        <v>217</v>
      </c>
      <c r="E1832" s="259" t="s">
        <v>19</v>
      </c>
      <c r="F1832" s="260" t="s">
        <v>1314</v>
      </c>
      <c r="G1832" s="258"/>
      <c r="H1832" s="259" t="s">
        <v>19</v>
      </c>
      <c r="I1832" s="261"/>
      <c r="J1832" s="258"/>
      <c r="K1832" s="258"/>
      <c r="L1832" s="262"/>
      <c r="M1832" s="263"/>
      <c r="N1832" s="264"/>
      <c r="O1832" s="264"/>
      <c r="P1832" s="264"/>
      <c r="Q1832" s="264"/>
      <c r="R1832" s="264"/>
      <c r="S1832" s="264"/>
      <c r="T1832" s="265"/>
      <c r="U1832" s="15"/>
      <c r="V1832" s="15"/>
      <c r="W1832" s="15"/>
      <c r="X1832" s="15"/>
      <c r="Y1832" s="15"/>
      <c r="Z1832" s="15"/>
      <c r="AA1832" s="15"/>
      <c r="AB1832" s="15"/>
      <c r="AC1832" s="15"/>
      <c r="AD1832" s="15"/>
      <c r="AE1832" s="15"/>
      <c r="AT1832" s="266" t="s">
        <v>217</v>
      </c>
      <c r="AU1832" s="266" t="s">
        <v>81</v>
      </c>
      <c r="AV1832" s="15" t="s">
        <v>79</v>
      </c>
      <c r="AW1832" s="15" t="s">
        <v>33</v>
      </c>
      <c r="AX1832" s="15" t="s">
        <v>72</v>
      </c>
      <c r="AY1832" s="266" t="s">
        <v>204</v>
      </c>
    </row>
    <row r="1833" s="15" customFormat="1">
      <c r="A1833" s="15"/>
      <c r="B1833" s="257"/>
      <c r="C1833" s="258"/>
      <c r="D1833" s="228" t="s">
        <v>217</v>
      </c>
      <c r="E1833" s="259" t="s">
        <v>19</v>
      </c>
      <c r="F1833" s="260" t="s">
        <v>1661</v>
      </c>
      <c r="G1833" s="258"/>
      <c r="H1833" s="259" t="s">
        <v>19</v>
      </c>
      <c r="I1833" s="261"/>
      <c r="J1833" s="258"/>
      <c r="K1833" s="258"/>
      <c r="L1833" s="262"/>
      <c r="M1833" s="263"/>
      <c r="N1833" s="264"/>
      <c r="O1833" s="264"/>
      <c r="P1833" s="264"/>
      <c r="Q1833" s="264"/>
      <c r="R1833" s="264"/>
      <c r="S1833" s="264"/>
      <c r="T1833" s="265"/>
      <c r="U1833" s="15"/>
      <c r="V1833" s="15"/>
      <c r="W1833" s="15"/>
      <c r="X1833" s="15"/>
      <c r="Y1833" s="15"/>
      <c r="Z1833" s="15"/>
      <c r="AA1833" s="15"/>
      <c r="AB1833" s="15"/>
      <c r="AC1833" s="15"/>
      <c r="AD1833" s="15"/>
      <c r="AE1833" s="15"/>
      <c r="AT1833" s="266" t="s">
        <v>217</v>
      </c>
      <c r="AU1833" s="266" t="s">
        <v>81</v>
      </c>
      <c r="AV1833" s="15" t="s">
        <v>79</v>
      </c>
      <c r="AW1833" s="15" t="s">
        <v>33</v>
      </c>
      <c r="AX1833" s="15" t="s">
        <v>72</v>
      </c>
      <c r="AY1833" s="266" t="s">
        <v>204</v>
      </c>
    </row>
    <row r="1834" s="13" customFormat="1">
      <c r="A1834" s="13"/>
      <c r="B1834" s="235"/>
      <c r="C1834" s="236"/>
      <c r="D1834" s="228" t="s">
        <v>217</v>
      </c>
      <c r="E1834" s="237" t="s">
        <v>19</v>
      </c>
      <c r="F1834" s="238" t="s">
        <v>1706</v>
      </c>
      <c r="G1834" s="236"/>
      <c r="H1834" s="239">
        <v>4.7519999999999998</v>
      </c>
      <c r="I1834" s="240"/>
      <c r="J1834" s="236"/>
      <c r="K1834" s="236"/>
      <c r="L1834" s="241"/>
      <c r="M1834" s="242"/>
      <c r="N1834" s="243"/>
      <c r="O1834" s="243"/>
      <c r="P1834" s="243"/>
      <c r="Q1834" s="243"/>
      <c r="R1834" s="243"/>
      <c r="S1834" s="243"/>
      <c r="T1834" s="244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5" t="s">
        <v>217</v>
      </c>
      <c r="AU1834" s="245" t="s">
        <v>81</v>
      </c>
      <c r="AV1834" s="13" t="s">
        <v>81</v>
      </c>
      <c r="AW1834" s="13" t="s">
        <v>33</v>
      </c>
      <c r="AX1834" s="13" t="s">
        <v>72</v>
      </c>
      <c r="AY1834" s="245" t="s">
        <v>204</v>
      </c>
    </row>
    <row r="1835" s="13" customFormat="1">
      <c r="A1835" s="13"/>
      <c r="B1835" s="235"/>
      <c r="C1835" s="236"/>
      <c r="D1835" s="228" t="s">
        <v>217</v>
      </c>
      <c r="E1835" s="237" t="s">
        <v>19</v>
      </c>
      <c r="F1835" s="238" t="s">
        <v>1702</v>
      </c>
      <c r="G1835" s="236"/>
      <c r="H1835" s="239">
        <v>4.9500000000000002</v>
      </c>
      <c r="I1835" s="240"/>
      <c r="J1835" s="236"/>
      <c r="K1835" s="236"/>
      <c r="L1835" s="241"/>
      <c r="M1835" s="242"/>
      <c r="N1835" s="243"/>
      <c r="O1835" s="243"/>
      <c r="P1835" s="243"/>
      <c r="Q1835" s="243"/>
      <c r="R1835" s="243"/>
      <c r="S1835" s="243"/>
      <c r="T1835" s="244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5" t="s">
        <v>217</v>
      </c>
      <c r="AU1835" s="245" t="s">
        <v>81</v>
      </c>
      <c r="AV1835" s="13" t="s">
        <v>81</v>
      </c>
      <c r="AW1835" s="13" t="s">
        <v>33</v>
      </c>
      <c r="AX1835" s="13" t="s">
        <v>72</v>
      </c>
      <c r="AY1835" s="245" t="s">
        <v>204</v>
      </c>
    </row>
    <row r="1836" s="13" customFormat="1">
      <c r="A1836" s="13"/>
      <c r="B1836" s="235"/>
      <c r="C1836" s="236"/>
      <c r="D1836" s="228" t="s">
        <v>217</v>
      </c>
      <c r="E1836" s="237" t="s">
        <v>19</v>
      </c>
      <c r="F1836" s="238" t="s">
        <v>1694</v>
      </c>
      <c r="G1836" s="236"/>
      <c r="H1836" s="239">
        <v>5.0999999999999996</v>
      </c>
      <c r="I1836" s="240"/>
      <c r="J1836" s="236"/>
      <c r="K1836" s="236"/>
      <c r="L1836" s="241"/>
      <c r="M1836" s="242"/>
      <c r="N1836" s="243"/>
      <c r="O1836" s="243"/>
      <c r="P1836" s="243"/>
      <c r="Q1836" s="243"/>
      <c r="R1836" s="243"/>
      <c r="S1836" s="243"/>
      <c r="T1836" s="244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5" t="s">
        <v>217</v>
      </c>
      <c r="AU1836" s="245" t="s">
        <v>81</v>
      </c>
      <c r="AV1836" s="13" t="s">
        <v>81</v>
      </c>
      <c r="AW1836" s="13" t="s">
        <v>33</v>
      </c>
      <c r="AX1836" s="13" t="s">
        <v>72</v>
      </c>
      <c r="AY1836" s="245" t="s">
        <v>204</v>
      </c>
    </row>
    <row r="1837" s="13" customFormat="1">
      <c r="A1837" s="13"/>
      <c r="B1837" s="235"/>
      <c r="C1837" s="236"/>
      <c r="D1837" s="228" t="s">
        <v>217</v>
      </c>
      <c r="E1837" s="237" t="s">
        <v>19</v>
      </c>
      <c r="F1837" s="238" t="s">
        <v>1695</v>
      </c>
      <c r="G1837" s="236"/>
      <c r="H1837" s="239">
        <v>2.3450000000000002</v>
      </c>
      <c r="I1837" s="240"/>
      <c r="J1837" s="236"/>
      <c r="K1837" s="236"/>
      <c r="L1837" s="241"/>
      <c r="M1837" s="242"/>
      <c r="N1837" s="243"/>
      <c r="O1837" s="243"/>
      <c r="P1837" s="243"/>
      <c r="Q1837" s="243"/>
      <c r="R1837" s="243"/>
      <c r="S1837" s="243"/>
      <c r="T1837" s="244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5" t="s">
        <v>217</v>
      </c>
      <c r="AU1837" s="245" t="s">
        <v>81</v>
      </c>
      <c r="AV1837" s="13" t="s">
        <v>81</v>
      </c>
      <c r="AW1837" s="13" t="s">
        <v>33</v>
      </c>
      <c r="AX1837" s="13" t="s">
        <v>72</v>
      </c>
      <c r="AY1837" s="245" t="s">
        <v>204</v>
      </c>
    </row>
    <row r="1838" s="16" customFormat="1">
      <c r="A1838" s="16"/>
      <c r="B1838" s="267"/>
      <c r="C1838" s="268"/>
      <c r="D1838" s="228" t="s">
        <v>217</v>
      </c>
      <c r="E1838" s="269" t="s">
        <v>19</v>
      </c>
      <c r="F1838" s="270" t="s">
        <v>268</v>
      </c>
      <c r="G1838" s="268"/>
      <c r="H1838" s="271">
        <v>17.146999999999998</v>
      </c>
      <c r="I1838" s="272"/>
      <c r="J1838" s="268"/>
      <c r="K1838" s="268"/>
      <c r="L1838" s="273"/>
      <c r="M1838" s="274"/>
      <c r="N1838" s="275"/>
      <c r="O1838" s="275"/>
      <c r="P1838" s="275"/>
      <c r="Q1838" s="275"/>
      <c r="R1838" s="275"/>
      <c r="S1838" s="275"/>
      <c r="T1838" s="276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/>
      <c r="AT1838" s="277" t="s">
        <v>217</v>
      </c>
      <c r="AU1838" s="277" t="s">
        <v>81</v>
      </c>
      <c r="AV1838" s="16" t="s">
        <v>227</v>
      </c>
      <c r="AW1838" s="16" t="s">
        <v>33</v>
      </c>
      <c r="AX1838" s="16" t="s">
        <v>72</v>
      </c>
      <c r="AY1838" s="277" t="s">
        <v>204</v>
      </c>
    </row>
    <row r="1839" s="14" customFormat="1">
      <c r="A1839" s="14"/>
      <c r="B1839" s="246"/>
      <c r="C1839" s="247"/>
      <c r="D1839" s="228" t="s">
        <v>217</v>
      </c>
      <c r="E1839" s="248" t="s">
        <v>19</v>
      </c>
      <c r="F1839" s="249" t="s">
        <v>220</v>
      </c>
      <c r="G1839" s="247"/>
      <c r="H1839" s="250">
        <v>86.032999999999987</v>
      </c>
      <c r="I1839" s="251"/>
      <c r="J1839" s="247"/>
      <c r="K1839" s="247"/>
      <c r="L1839" s="252"/>
      <c r="M1839" s="253"/>
      <c r="N1839" s="254"/>
      <c r="O1839" s="254"/>
      <c r="P1839" s="254"/>
      <c r="Q1839" s="254"/>
      <c r="R1839" s="254"/>
      <c r="S1839" s="254"/>
      <c r="T1839" s="255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56" t="s">
        <v>217</v>
      </c>
      <c r="AU1839" s="256" t="s">
        <v>81</v>
      </c>
      <c r="AV1839" s="14" t="s">
        <v>211</v>
      </c>
      <c r="AW1839" s="14" t="s">
        <v>33</v>
      </c>
      <c r="AX1839" s="14" t="s">
        <v>79</v>
      </c>
      <c r="AY1839" s="256" t="s">
        <v>204</v>
      </c>
    </row>
    <row r="1840" s="2" customFormat="1" ht="37.8" customHeight="1">
      <c r="A1840" s="41"/>
      <c r="B1840" s="42"/>
      <c r="C1840" s="215" t="s">
        <v>1719</v>
      </c>
      <c r="D1840" s="215" t="s">
        <v>206</v>
      </c>
      <c r="E1840" s="216" t="s">
        <v>1720</v>
      </c>
      <c r="F1840" s="217" t="s">
        <v>1721</v>
      </c>
      <c r="G1840" s="218" t="s">
        <v>1035</v>
      </c>
      <c r="H1840" s="219">
        <v>2</v>
      </c>
      <c r="I1840" s="220"/>
      <c r="J1840" s="221">
        <f>ROUND(I1840*H1840,2)</f>
        <v>0</v>
      </c>
      <c r="K1840" s="217" t="s">
        <v>19</v>
      </c>
      <c r="L1840" s="47"/>
      <c r="M1840" s="222" t="s">
        <v>19</v>
      </c>
      <c r="N1840" s="223" t="s">
        <v>43</v>
      </c>
      <c r="O1840" s="87"/>
      <c r="P1840" s="224">
        <f>O1840*H1840</f>
        <v>0</v>
      </c>
      <c r="Q1840" s="224">
        <v>1.288</v>
      </c>
      <c r="R1840" s="224">
        <f>Q1840*H1840</f>
        <v>2.5760000000000001</v>
      </c>
      <c r="S1840" s="224">
        <v>0</v>
      </c>
      <c r="T1840" s="225">
        <f>S1840*H1840</f>
        <v>0</v>
      </c>
      <c r="U1840" s="41"/>
      <c r="V1840" s="41"/>
      <c r="W1840" s="41"/>
      <c r="X1840" s="41"/>
      <c r="Y1840" s="41"/>
      <c r="Z1840" s="41"/>
      <c r="AA1840" s="41"/>
      <c r="AB1840" s="41"/>
      <c r="AC1840" s="41"/>
      <c r="AD1840" s="41"/>
      <c r="AE1840" s="41"/>
      <c r="AR1840" s="226" t="s">
        <v>211</v>
      </c>
      <c r="AT1840" s="226" t="s">
        <v>206</v>
      </c>
      <c r="AU1840" s="226" t="s">
        <v>81</v>
      </c>
      <c r="AY1840" s="20" t="s">
        <v>204</v>
      </c>
      <c r="BE1840" s="227">
        <f>IF(N1840="základní",J1840,0)</f>
        <v>0</v>
      </c>
      <c r="BF1840" s="227">
        <f>IF(N1840="snížená",J1840,0)</f>
        <v>0</v>
      </c>
      <c r="BG1840" s="227">
        <f>IF(N1840="zákl. přenesená",J1840,0)</f>
        <v>0</v>
      </c>
      <c r="BH1840" s="227">
        <f>IF(N1840="sníž. přenesená",J1840,0)</f>
        <v>0</v>
      </c>
      <c r="BI1840" s="227">
        <f>IF(N1840="nulová",J1840,0)</f>
        <v>0</v>
      </c>
      <c r="BJ1840" s="20" t="s">
        <v>79</v>
      </c>
      <c r="BK1840" s="227">
        <f>ROUND(I1840*H1840,2)</f>
        <v>0</v>
      </c>
      <c r="BL1840" s="20" t="s">
        <v>211</v>
      </c>
      <c r="BM1840" s="226" t="s">
        <v>1722</v>
      </c>
    </row>
    <row r="1841" s="2" customFormat="1">
      <c r="A1841" s="41"/>
      <c r="B1841" s="42"/>
      <c r="C1841" s="43"/>
      <c r="D1841" s="228" t="s">
        <v>213</v>
      </c>
      <c r="E1841" s="43"/>
      <c r="F1841" s="229" t="s">
        <v>1721</v>
      </c>
      <c r="G1841" s="43"/>
      <c r="H1841" s="43"/>
      <c r="I1841" s="230"/>
      <c r="J1841" s="43"/>
      <c r="K1841" s="43"/>
      <c r="L1841" s="47"/>
      <c r="M1841" s="231"/>
      <c r="N1841" s="232"/>
      <c r="O1841" s="87"/>
      <c r="P1841" s="87"/>
      <c r="Q1841" s="87"/>
      <c r="R1841" s="87"/>
      <c r="S1841" s="87"/>
      <c r="T1841" s="88"/>
      <c r="U1841" s="41"/>
      <c r="V1841" s="41"/>
      <c r="W1841" s="41"/>
      <c r="X1841" s="41"/>
      <c r="Y1841" s="41"/>
      <c r="Z1841" s="41"/>
      <c r="AA1841" s="41"/>
      <c r="AB1841" s="41"/>
      <c r="AC1841" s="41"/>
      <c r="AD1841" s="41"/>
      <c r="AE1841" s="41"/>
      <c r="AT1841" s="20" t="s">
        <v>213</v>
      </c>
      <c r="AU1841" s="20" t="s">
        <v>81</v>
      </c>
    </row>
    <row r="1842" s="15" customFormat="1">
      <c r="A1842" s="15"/>
      <c r="B1842" s="257"/>
      <c r="C1842" s="258"/>
      <c r="D1842" s="228" t="s">
        <v>217</v>
      </c>
      <c r="E1842" s="259" t="s">
        <v>19</v>
      </c>
      <c r="F1842" s="260" t="s">
        <v>516</v>
      </c>
      <c r="G1842" s="258"/>
      <c r="H1842" s="259" t="s">
        <v>19</v>
      </c>
      <c r="I1842" s="261"/>
      <c r="J1842" s="258"/>
      <c r="K1842" s="258"/>
      <c r="L1842" s="262"/>
      <c r="M1842" s="263"/>
      <c r="N1842" s="264"/>
      <c r="O1842" s="264"/>
      <c r="P1842" s="264"/>
      <c r="Q1842" s="264"/>
      <c r="R1842" s="264"/>
      <c r="S1842" s="264"/>
      <c r="T1842" s="265"/>
      <c r="U1842" s="15"/>
      <c r="V1842" s="15"/>
      <c r="W1842" s="15"/>
      <c r="X1842" s="15"/>
      <c r="Y1842" s="15"/>
      <c r="Z1842" s="15"/>
      <c r="AA1842" s="15"/>
      <c r="AB1842" s="15"/>
      <c r="AC1842" s="15"/>
      <c r="AD1842" s="15"/>
      <c r="AE1842" s="15"/>
      <c r="AT1842" s="266" t="s">
        <v>217</v>
      </c>
      <c r="AU1842" s="266" t="s">
        <v>81</v>
      </c>
      <c r="AV1842" s="15" t="s">
        <v>79</v>
      </c>
      <c r="AW1842" s="15" t="s">
        <v>33</v>
      </c>
      <c r="AX1842" s="15" t="s">
        <v>72</v>
      </c>
      <c r="AY1842" s="266" t="s">
        <v>204</v>
      </c>
    </row>
    <row r="1843" s="13" customFormat="1">
      <c r="A1843" s="13"/>
      <c r="B1843" s="235"/>
      <c r="C1843" s="236"/>
      <c r="D1843" s="228" t="s">
        <v>217</v>
      </c>
      <c r="E1843" s="237" t="s">
        <v>19</v>
      </c>
      <c r="F1843" s="238" t="s">
        <v>1723</v>
      </c>
      <c r="G1843" s="236"/>
      <c r="H1843" s="239">
        <v>2</v>
      </c>
      <c r="I1843" s="240"/>
      <c r="J1843" s="236"/>
      <c r="K1843" s="236"/>
      <c r="L1843" s="241"/>
      <c r="M1843" s="242"/>
      <c r="N1843" s="243"/>
      <c r="O1843" s="243"/>
      <c r="P1843" s="243"/>
      <c r="Q1843" s="243"/>
      <c r="R1843" s="243"/>
      <c r="S1843" s="243"/>
      <c r="T1843" s="244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5" t="s">
        <v>217</v>
      </c>
      <c r="AU1843" s="245" t="s">
        <v>81</v>
      </c>
      <c r="AV1843" s="13" t="s">
        <v>81</v>
      </c>
      <c r="AW1843" s="13" t="s">
        <v>33</v>
      </c>
      <c r="AX1843" s="13" t="s">
        <v>79</v>
      </c>
      <c r="AY1843" s="245" t="s">
        <v>204</v>
      </c>
    </row>
    <row r="1844" s="2" customFormat="1" ht="37.8" customHeight="1">
      <c r="A1844" s="41"/>
      <c r="B1844" s="42"/>
      <c r="C1844" s="215" t="s">
        <v>1724</v>
      </c>
      <c r="D1844" s="215" t="s">
        <v>206</v>
      </c>
      <c r="E1844" s="216" t="s">
        <v>1725</v>
      </c>
      <c r="F1844" s="217" t="s">
        <v>1726</v>
      </c>
      <c r="G1844" s="218" t="s">
        <v>1035</v>
      </c>
      <c r="H1844" s="219">
        <v>2</v>
      </c>
      <c r="I1844" s="220"/>
      <c r="J1844" s="221">
        <f>ROUND(I1844*H1844,2)</f>
        <v>0</v>
      </c>
      <c r="K1844" s="217" t="s">
        <v>19</v>
      </c>
      <c r="L1844" s="47"/>
      <c r="M1844" s="222" t="s">
        <v>19</v>
      </c>
      <c r="N1844" s="223" t="s">
        <v>43</v>
      </c>
      <c r="O1844" s="87"/>
      <c r="P1844" s="224">
        <f>O1844*H1844</f>
        <v>0</v>
      </c>
      <c r="Q1844" s="224">
        <v>1.498</v>
      </c>
      <c r="R1844" s="224">
        <f>Q1844*H1844</f>
        <v>2.996</v>
      </c>
      <c r="S1844" s="224">
        <v>0</v>
      </c>
      <c r="T1844" s="225">
        <f>S1844*H1844</f>
        <v>0</v>
      </c>
      <c r="U1844" s="41"/>
      <c r="V1844" s="41"/>
      <c r="W1844" s="41"/>
      <c r="X1844" s="41"/>
      <c r="Y1844" s="41"/>
      <c r="Z1844" s="41"/>
      <c r="AA1844" s="41"/>
      <c r="AB1844" s="41"/>
      <c r="AC1844" s="41"/>
      <c r="AD1844" s="41"/>
      <c r="AE1844" s="41"/>
      <c r="AR1844" s="226" t="s">
        <v>211</v>
      </c>
      <c r="AT1844" s="226" t="s">
        <v>206</v>
      </c>
      <c r="AU1844" s="226" t="s">
        <v>81</v>
      </c>
      <c r="AY1844" s="20" t="s">
        <v>204</v>
      </c>
      <c r="BE1844" s="227">
        <f>IF(N1844="základní",J1844,0)</f>
        <v>0</v>
      </c>
      <c r="BF1844" s="227">
        <f>IF(N1844="snížená",J1844,0)</f>
        <v>0</v>
      </c>
      <c r="BG1844" s="227">
        <f>IF(N1844="zákl. přenesená",J1844,0)</f>
        <v>0</v>
      </c>
      <c r="BH1844" s="227">
        <f>IF(N1844="sníž. přenesená",J1844,0)</f>
        <v>0</v>
      </c>
      <c r="BI1844" s="227">
        <f>IF(N1844="nulová",J1844,0)</f>
        <v>0</v>
      </c>
      <c r="BJ1844" s="20" t="s">
        <v>79</v>
      </c>
      <c r="BK1844" s="227">
        <f>ROUND(I1844*H1844,2)</f>
        <v>0</v>
      </c>
      <c r="BL1844" s="20" t="s">
        <v>211</v>
      </c>
      <c r="BM1844" s="226" t="s">
        <v>1727</v>
      </c>
    </row>
    <row r="1845" s="2" customFormat="1">
      <c r="A1845" s="41"/>
      <c r="B1845" s="42"/>
      <c r="C1845" s="43"/>
      <c r="D1845" s="228" t="s">
        <v>213</v>
      </c>
      <c r="E1845" s="43"/>
      <c r="F1845" s="229" t="s">
        <v>1726</v>
      </c>
      <c r="G1845" s="43"/>
      <c r="H1845" s="43"/>
      <c r="I1845" s="230"/>
      <c r="J1845" s="43"/>
      <c r="K1845" s="43"/>
      <c r="L1845" s="47"/>
      <c r="M1845" s="231"/>
      <c r="N1845" s="232"/>
      <c r="O1845" s="87"/>
      <c r="P1845" s="87"/>
      <c r="Q1845" s="87"/>
      <c r="R1845" s="87"/>
      <c r="S1845" s="87"/>
      <c r="T1845" s="88"/>
      <c r="U1845" s="41"/>
      <c r="V1845" s="41"/>
      <c r="W1845" s="41"/>
      <c r="X1845" s="41"/>
      <c r="Y1845" s="41"/>
      <c r="Z1845" s="41"/>
      <c r="AA1845" s="41"/>
      <c r="AB1845" s="41"/>
      <c r="AC1845" s="41"/>
      <c r="AD1845" s="41"/>
      <c r="AE1845" s="41"/>
      <c r="AT1845" s="20" t="s">
        <v>213</v>
      </c>
      <c r="AU1845" s="20" t="s">
        <v>81</v>
      </c>
    </row>
    <row r="1846" s="15" customFormat="1">
      <c r="A1846" s="15"/>
      <c r="B1846" s="257"/>
      <c r="C1846" s="258"/>
      <c r="D1846" s="228" t="s">
        <v>217</v>
      </c>
      <c r="E1846" s="259" t="s">
        <v>19</v>
      </c>
      <c r="F1846" s="260" t="s">
        <v>516</v>
      </c>
      <c r="G1846" s="258"/>
      <c r="H1846" s="259" t="s">
        <v>19</v>
      </c>
      <c r="I1846" s="261"/>
      <c r="J1846" s="258"/>
      <c r="K1846" s="258"/>
      <c r="L1846" s="262"/>
      <c r="M1846" s="263"/>
      <c r="N1846" s="264"/>
      <c r="O1846" s="264"/>
      <c r="P1846" s="264"/>
      <c r="Q1846" s="264"/>
      <c r="R1846" s="264"/>
      <c r="S1846" s="264"/>
      <c r="T1846" s="265"/>
      <c r="U1846" s="15"/>
      <c r="V1846" s="15"/>
      <c r="W1846" s="15"/>
      <c r="X1846" s="15"/>
      <c r="Y1846" s="15"/>
      <c r="Z1846" s="15"/>
      <c r="AA1846" s="15"/>
      <c r="AB1846" s="15"/>
      <c r="AC1846" s="15"/>
      <c r="AD1846" s="15"/>
      <c r="AE1846" s="15"/>
      <c r="AT1846" s="266" t="s">
        <v>217</v>
      </c>
      <c r="AU1846" s="266" t="s">
        <v>81</v>
      </c>
      <c r="AV1846" s="15" t="s">
        <v>79</v>
      </c>
      <c r="AW1846" s="15" t="s">
        <v>33</v>
      </c>
      <c r="AX1846" s="15" t="s">
        <v>72</v>
      </c>
      <c r="AY1846" s="266" t="s">
        <v>204</v>
      </c>
    </row>
    <row r="1847" s="13" customFormat="1">
      <c r="A1847" s="13"/>
      <c r="B1847" s="235"/>
      <c r="C1847" s="236"/>
      <c r="D1847" s="228" t="s">
        <v>217</v>
      </c>
      <c r="E1847" s="237" t="s">
        <v>19</v>
      </c>
      <c r="F1847" s="238" t="s">
        <v>1728</v>
      </c>
      <c r="G1847" s="236"/>
      <c r="H1847" s="239">
        <v>2</v>
      </c>
      <c r="I1847" s="240"/>
      <c r="J1847" s="236"/>
      <c r="K1847" s="236"/>
      <c r="L1847" s="241"/>
      <c r="M1847" s="242"/>
      <c r="N1847" s="243"/>
      <c r="O1847" s="243"/>
      <c r="P1847" s="243"/>
      <c r="Q1847" s="243"/>
      <c r="R1847" s="243"/>
      <c r="S1847" s="243"/>
      <c r="T1847" s="244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5" t="s">
        <v>217</v>
      </c>
      <c r="AU1847" s="245" t="s">
        <v>81</v>
      </c>
      <c r="AV1847" s="13" t="s">
        <v>81</v>
      </c>
      <c r="AW1847" s="13" t="s">
        <v>33</v>
      </c>
      <c r="AX1847" s="13" t="s">
        <v>79</v>
      </c>
      <c r="AY1847" s="245" t="s">
        <v>204</v>
      </c>
    </row>
    <row r="1848" s="2" customFormat="1" ht="37.8" customHeight="1">
      <c r="A1848" s="41"/>
      <c r="B1848" s="42"/>
      <c r="C1848" s="215" t="s">
        <v>1729</v>
      </c>
      <c r="D1848" s="215" t="s">
        <v>206</v>
      </c>
      <c r="E1848" s="216" t="s">
        <v>1730</v>
      </c>
      <c r="F1848" s="217" t="s">
        <v>1731</v>
      </c>
      <c r="G1848" s="218" t="s">
        <v>1035</v>
      </c>
      <c r="H1848" s="219">
        <v>2</v>
      </c>
      <c r="I1848" s="220"/>
      <c r="J1848" s="221">
        <f>ROUND(I1848*H1848,2)</f>
        <v>0</v>
      </c>
      <c r="K1848" s="217" t="s">
        <v>19</v>
      </c>
      <c r="L1848" s="47"/>
      <c r="M1848" s="222" t="s">
        <v>19</v>
      </c>
      <c r="N1848" s="223" t="s">
        <v>43</v>
      </c>
      <c r="O1848" s="87"/>
      <c r="P1848" s="224">
        <f>O1848*H1848</f>
        <v>0</v>
      </c>
      <c r="Q1848" s="224">
        <v>1.857</v>
      </c>
      <c r="R1848" s="224">
        <f>Q1848*H1848</f>
        <v>3.714</v>
      </c>
      <c r="S1848" s="224">
        <v>0</v>
      </c>
      <c r="T1848" s="225">
        <f>S1848*H1848</f>
        <v>0</v>
      </c>
      <c r="U1848" s="41"/>
      <c r="V1848" s="41"/>
      <c r="W1848" s="41"/>
      <c r="X1848" s="41"/>
      <c r="Y1848" s="41"/>
      <c r="Z1848" s="41"/>
      <c r="AA1848" s="41"/>
      <c r="AB1848" s="41"/>
      <c r="AC1848" s="41"/>
      <c r="AD1848" s="41"/>
      <c r="AE1848" s="41"/>
      <c r="AR1848" s="226" t="s">
        <v>211</v>
      </c>
      <c r="AT1848" s="226" t="s">
        <v>206</v>
      </c>
      <c r="AU1848" s="226" t="s">
        <v>81</v>
      </c>
      <c r="AY1848" s="20" t="s">
        <v>204</v>
      </c>
      <c r="BE1848" s="227">
        <f>IF(N1848="základní",J1848,0)</f>
        <v>0</v>
      </c>
      <c r="BF1848" s="227">
        <f>IF(N1848="snížená",J1848,0)</f>
        <v>0</v>
      </c>
      <c r="BG1848" s="227">
        <f>IF(N1848="zákl. přenesená",J1848,0)</f>
        <v>0</v>
      </c>
      <c r="BH1848" s="227">
        <f>IF(N1848="sníž. přenesená",J1848,0)</f>
        <v>0</v>
      </c>
      <c r="BI1848" s="227">
        <f>IF(N1848="nulová",J1848,0)</f>
        <v>0</v>
      </c>
      <c r="BJ1848" s="20" t="s">
        <v>79</v>
      </c>
      <c r="BK1848" s="227">
        <f>ROUND(I1848*H1848,2)</f>
        <v>0</v>
      </c>
      <c r="BL1848" s="20" t="s">
        <v>211</v>
      </c>
      <c r="BM1848" s="226" t="s">
        <v>1732</v>
      </c>
    </row>
    <row r="1849" s="2" customFormat="1">
      <c r="A1849" s="41"/>
      <c r="B1849" s="42"/>
      <c r="C1849" s="43"/>
      <c r="D1849" s="228" t="s">
        <v>213</v>
      </c>
      <c r="E1849" s="43"/>
      <c r="F1849" s="229" t="s">
        <v>1731</v>
      </c>
      <c r="G1849" s="43"/>
      <c r="H1849" s="43"/>
      <c r="I1849" s="230"/>
      <c r="J1849" s="43"/>
      <c r="K1849" s="43"/>
      <c r="L1849" s="47"/>
      <c r="M1849" s="231"/>
      <c r="N1849" s="232"/>
      <c r="O1849" s="87"/>
      <c r="P1849" s="87"/>
      <c r="Q1849" s="87"/>
      <c r="R1849" s="87"/>
      <c r="S1849" s="87"/>
      <c r="T1849" s="88"/>
      <c r="U1849" s="41"/>
      <c r="V1849" s="41"/>
      <c r="W1849" s="41"/>
      <c r="X1849" s="41"/>
      <c r="Y1849" s="41"/>
      <c r="Z1849" s="41"/>
      <c r="AA1849" s="41"/>
      <c r="AB1849" s="41"/>
      <c r="AC1849" s="41"/>
      <c r="AD1849" s="41"/>
      <c r="AE1849" s="41"/>
      <c r="AT1849" s="20" t="s">
        <v>213</v>
      </c>
      <c r="AU1849" s="20" t="s">
        <v>81</v>
      </c>
    </row>
    <row r="1850" s="15" customFormat="1">
      <c r="A1850" s="15"/>
      <c r="B1850" s="257"/>
      <c r="C1850" s="258"/>
      <c r="D1850" s="228" t="s">
        <v>217</v>
      </c>
      <c r="E1850" s="259" t="s">
        <v>19</v>
      </c>
      <c r="F1850" s="260" t="s">
        <v>516</v>
      </c>
      <c r="G1850" s="258"/>
      <c r="H1850" s="259" t="s">
        <v>19</v>
      </c>
      <c r="I1850" s="261"/>
      <c r="J1850" s="258"/>
      <c r="K1850" s="258"/>
      <c r="L1850" s="262"/>
      <c r="M1850" s="263"/>
      <c r="N1850" s="264"/>
      <c r="O1850" s="264"/>
      <c r="P1850" s="264"/>
      <c r="Q1850" s="264"/>
      <c r="R1850" s="264"/>
      <c r="S1850" s="264"/>
      <c r="T1850" s="265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T1850" s="266" t="s">
        <v>217</v>
      </c>
      <c r="AU1850" s="266" t="s">
        <v>81</v>
      </c>
      <c r="AV1850" s="15" t="s">
        <v>79</v>
      </c>
      <c r="AW1850" s="15" t="s">
        <v>33</v>
      </c>
      <c r="AX1850" s="15" t="s">
        <v>72</v>
      </c>
      <c r="AY1850" s="266" t="s">
        <v>204</v>
      </c>
    </row>
    <row r="1851" s="13" customFormat="1">
      <c r="A1851" s="13"/>
      <c r="B1851" s="235"/>
      <c r="C1851" s="236"/>
      <c r="D1851" s="228" t="s">
        <v>217</v>
      </c>
      <c r="E1851" s="237" t="s">
        <v>19</v>
      </c>
      <c r="F1851" s="238" t="s">
        <v>1733</v>
      </c>
      <c r="G1851" s="236"/>
      <c r="H1851" s="239">
        <v>2</v>
      </c>
      <c r="I1851" s="240"/>
      <c r="J1851" s="236"/>
      <c r="K1851" s="236"/>
      <c r="L1851" s="241"/>
      <c r="M1851" s="242"/>
      <c r="N1851" s="243"/>
      <c r="O1851" s="243"/>
      <c r="P1851" s="243"/>
      <c r="Q1851" s="243"/>
      <c r="R1851" s="243"/>
      <c r="S1851" s="243"/>
      <c r="T1851" s="244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5" t="s">
        <v>217</v>
      </c>
      <c r="AU1851" s="245" t="s">
        <v>81</v>
      </c>
      <c r="AV1851" s="13" t="s">
        <v>81</v>
      </c>
      <c r="AW1851" s="13" t="s">
        <v>33</v>
      </c>
      <c r="AX1851" s="13" t="s">
        <v>79</v>
      </c>
      <c r="AY1851" s="245" t="s">
        <v>204</v>
      </c>
    </row>
    <row r="1852" s="2" customFormat="1" ht="37.8" customHeight="1">
      <c r="A1852" s="41"/>
      <c r="B1852" s="42"/>
      <c r="C1852" s="215" t="s">
        <v>1734</v>
      </c>
      <c r="D1852" s="215" t="s">
        <v>206</v>
      </c>
      <c r="E1852" s="216" t="s">
        <v>1735</v>
      </c>
      <c r="F1852" s="217" t="s">
        <v>1736</v>
      </c>
      <c r="G1852" s="218" t="s">
        <v>1035</v>
      </c>
      <c r="H1852" s="219">
        <v>2</v>
      </c>
      <c r="I1852" s="220"/>
      <c r="J1852" s="221">
        <f>ROUND(I1852*H1852,2)</f>
        <v>0</v>
      </c>
      <c r="K1852" s="217" t="s">
        <v>19</v>
      </c>
      <c r="L1852" s="47"/>
      <c r="M1852" s="222" t="s">
        <v>19</v>
      </c>
      <c r="N1852" s="223" t="s">
        <v>43</v>
      </c>
      <c r="O1852" s="87"/>
      <c r="P1852" s="224">
        <f>O1852*H1852</f>
        <v>0</v>
      </c>
      <c r="Q1852" s="224">
        <v>0.98399999999999999</v>
      </c>
      <c r="R1852" s="224">
        <f>Q1852*H1852</f>
        <v>1.968</v>
      </c>
      <c r="S1852" s="224">
        <v>0</v>
      </c>
      <c r="T1852" s="225">
        <f>S1852*H1852</f>
        <v>0</v>
      </c>
      <c r="U1852" s="41"/>
      <c r="V1852" s="41"/>
      <c r="W1852" s="41"/>
      <c r="X1852" s="41"/>
      <c r="Y1852" s="41"/>
      <c r="Z1852" s="41"/>
      <c r="AA1852" s="41"/>
      <c r="AB1852" s="41"/>
      <c r="AC1852" s="41"/>
      <c r="AD1852" s="41"/>
      <c r="AE1852" s="41"/>
      <c r="AR1852" s="226" t="s">
        <v>211</v>
      </c>
      <c r="AT1852" s="226" t="s">
        <v>206</v>
      </c>
      <c r="AU1852" s="226" t="s">
        <v>81</v>
      </c>
      <c r="AY1852" s="20" t="s">
        <v>204</v>
      </c>
      <c r="BE1852" s="227">
        <f>IF(N1852="základní",J1852,0)</f>
        <v>0</v>
      </c>
      <c r="BF1852" s="227">
        <f>IF(N1852="snížená",J1852,0)</f>
        <v>0</v>
      </c>
      <c r="BG1852" s="227">
        <f>IF(N1852="zákl. přenesená",J1852,0)</f>
        <v>0</v>
      </c>
      <c r="BH1852" s="227">
        <f>IF(N1852="sníž. přenesená",J1852,0)</f>
        <v>0</v>
      </c>
      <c r="BI1852" s="227">
        <f>IF(N1852="nulová",J1852,0)</f>
        <v>0</v>
      </c>
      <c r="BJ1852" s="20" t="s">
        <v>79</v>
      </c>
      <c r="BK1852" s="227">
        <f>ROUND(I1852*H1852,2)</f>
        <v>0</v>
      </c>
      <c r="BL1852" s="20" t="s">
        <v>211</v>
      </c>
      <c r="BM1852" s="226" t="s">
        <v>1737</v>
      </c>
    </row>
    <row r="1853" s="2" customFormat="1">
      <c r="A1853" s="41"/>
      <c r="B1853" s="42"/>
      <c r="C1853" s="43"/>
      <c r="D1853" s="228" t="s">
        <v>213</v>
      </c>
      <c r="E1853" s="43"/>
      <c r="F1853" s="229" t="s">
        <v>1736</v>
      </c>
      <c r="G1853" s="43"/>
      <c r="H1853" s="43"/>
      <c r="I1853" s="230"/>
      <c r="J1853" s="43"/>
      <c r="K1853" s="43"/>
      <c r="L1853" s="47"/>
      <c r="M1853" s="231"/>
      <c r="N1853" s="232"/>
      <c r="O1853" s="87"/>
      <c r="P1853" s="87"/>
      <c r="Q1853" s="87"/>
      <c r="R1853" s="87"/>
      <c r="S1853" s="87"/>
      <c r="T1853" s="88"/>
      <c r="U1853" s="41"/>
      <c r="V1853" s="41"/>
      <c r="W1853" s="41"/>
      <c r="X1853" s="41"/>
      <c r="Y1853" s="41"/>
      <c r="Z1853" s="41"/>
      <c r="AA1853" s="41"/>
      <c r="AB1853" s="41"/>
      <c r="AC1853" s="41"/>
      <c r="AD1853" s="41"/>
      <c r="AE1853" s="41"/>
      <c r="AT1853" s="20" t="s">
        <v>213</v>
      </c>
      <c r="AU1853" s="20" t="s">
        <v>81</v>
      </c>
    </row>
    <row r="1854" s="15" customFormat="1">
      <c r="A1854" s="15"/>
      <c r="B1854" s="257"/>
      <c r="C1854" s="258"/>
      <c r="D1854" s="228" t="s">
        <v>217</v>
      </c>
      <c r="E1854" s="259" t="s">
        <v>19</v>
      </c>
      <c r="F1854" s="260" t="s">
        <v>516</v>
      </c>
      <c r="G1854" s="258"/>
      <c r="H1854" s="259" t="s">
        <v>19</v>
      </c>
      <c r="I1854" s="261"/>
      <c r="J1854" s="258"/>
      <c r="K1854" s="258"/>
      <c r="L1854" s="262"/>
      <c r="M1854" s="263"/>
      <c r="N1854" s="264"/>
      <c r="O1854" s="264"/>
      <c r="P1854" s="264"/>
      <c r="Q1854" s="264"/>
      <c r="R1854" s="264"/>
      <c r="S1854" s="264"/>
      <c r="T1854" s="265"/>
      <c r="U1854" s="15"/>
      <c r="V1854" s="15"/>
      <c r="W1854" s="15"/>
      <c r="X1854" s="15"/>
      <c r="Y1854" s="15"/>
      <c r="Z1854" s="15"/>
      <c r="AA1854" s="15"/>
      <c r="AB1854" s="15"/>
      <c r="AC1854" s="15"/>
      <c r="AD1854" s="15"/>
      <c r="AE1854" s="15"/>
      <c r="AT1854" s="266" t="s">
        <v>217</v>
      </c>
      <c r="AU1854" s="266" t="s">
        <v>81</v>
      </c>
      <c r="AV1854" s="15" t="s">
        <v>79</v>
      </c>
      <c r="AW1854" s="15" t="s">
        <v>33</v>
      </c>
      <c r="AX1854" s="15" t="s">
        <v>72</v>
      </c>
      <c r="AY1854" s="266" t="s">
        <v>204</v>
      </c>
    </row>
    <row r="1855" s="13" customFormat="1">
      <c r="A1855" s="13"/>
      <c r="B1855" s="235"/>
      <c r="C1855" s="236"/>
      <c r="D1855" s="228" t="s">
        <v>217</v>
      </c>
      <c r="E1855" s="237" t="s">
        <v>19</v>
      </c>
      <c r="F1855" s="238" t="s">
        <v>1738</v>
      </c>
      <c r="G1855" s="236"/>
      <c r="H1855" s="239">
        <v>2</v>
      </c>
      <c r="I1855" s="240"/>
      <c r="J1855" s="236"/>
      <c r="K1855" s="236"/>
      <c r="L1855" s="241"/>
      <c r="M1855" s="242"/>
      <c r="N1855" s="243"/>
      <c r="O1855" s="243"/>
      <c r="P1855" s="243"/>
      <c r="Q1855" s="243"/>
      <c r="R1855" s="243"/>
      <c r="S1855" s="243"/>
      <c r="T1855" s="244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5" t="s">
        <v>217</v>
      </c>
      <c r="AU1855" s="245" t="s">
        <v>81</v>
      </c>
      <c r="AV1855" s="13" t="s">
        <v>81</v>
      </c>
      <c r="AW1855" s="13" t="s">
        <v>33</v>
      </c>
      <c r="AX1855" s="13" t="s">
        <v>79</v>
      </c>
      <c r="AY1855" s="245" t="s">
        <v>204</v>
      </c>
    </row>
    <row r="1856" s="2" customFormat="1" ht="62.7" customHeight="1">
      <c r="A1856" s="41"/>
      <c r="B1856" s="42"/>
      <c r="C1856" s="215" t="s">
        <v>1739</v>
      </c>
      <c r="D1856" s="215" t="s">
        <v>206</v>
      </c>
      <c r="E1856" s="216" t="s">
        <v>1740</v>
      </c>
      <c r="F1856" s="217" t="s">
        <v>1741</v>
      </c>
      <c r="G1856" s="218" t="s">
        <v>1035</v>
      </c>
      <c r="H1856" s="219">
        <v>54</v>
      </c>
      <c r="I1856" s="220"/>
      <c r="J1856" s="221">
        <f>ROUND(I1856*H1856,2)</f>
        <v>0</v>
      </c>
      <c r="K1856" s="217" t="s">
        <v>19</v>
      </c>
      <c r="L1856" s="47"/>
      <c r="M1856" s="222" t="s">
        <v>19</v>
      </c>
      <c r="N1856" s="223" t="s">
        <v>43</v>
      </c>
      <c r="O1856" s="87"/>
      <c r="P1856" s="224">
        <f>O1856*H1856</f>
        <v>0</v>
      </c>
      <c r="Q1856" s="224">
        <v>0.186</v>
      </c>
      <c r="R1856" s="224">
        <f>Q1856*H1856</f>
        <v>10.044000000000001</v>
      </c>
      <c r="S1856" s="224">
        <v>0</v>
      </c>
      <c r="T1856" s="225">
        <f>S1856*H1856</f>
        <v>0</v>
      </c>
      <c r="U1856" s="41"/>
      <c r="V1856" s="41"/>
      <c r="W1856" s="41"/>
      <c r="X1856" s="41"/>
      <c r="Y1856" s="41"/>
      <c r="Z1856" s="41"/>
      <c r="AA1856" s="41"/>
      <c r="AB1856" s="41"/>
      <c r="AC1856" s="41"/>
      <c r="AD1856" s="41"/>
      <c r="AE1856" s="41"/>
      <c r="AR1856" s="226" t="s">
        <v>211</v>
      </c>
      <c r="AT1856" s="226" t="s">
        <v>206</v>
      </c>
      <c r="AU1856" s="226" t="s">
        <v>81</v>
      </c>
      <c r="AY1856" s="20" t="s">
        <v>204</v>
      </c>
      <c r="BE1856" s="227">
        <f>IF(N1856="základní",J1856,0)</f>
        <v>0</v>
      </c>
      <c r="BF1856" s="227">
        <f>IF(N1856="snížená",J1856,0)</f>
        <v>0</v>
      </c>
      <c r="BG1856" s="227">
        <f>IF(N1856="zákl. přenesená",J1856,0)</f>
        <v>0</v>
      </c>
      <c r="BH1856" s="227">
        <f>IF(N1856="sníž. přenesená",J1856,0)</f>
        <v>0</v>
      </c>
      <c r="BI1856" s="227">
        <f>IF(N1856="nulová",J1856,0)</f>
        <v>0</v>
      </c>
      <c r="BJ1856" s="20" t="s">
        <v>79</v>
      </c>
      <c r="BK1856" s="227">
        <f>ROUND(I1856*H1856,2)</f>
        <v>0</v>
      </c>
      <c r="BL1856" s="20" t="s">
        <v>211</v>
      </c>
      <c r="BM1856" s="226" t="s">
        <v>1742</v>
      </c>
    </row>
    <row r="1857" s="2" customFormat="1">
      <c r="A1857" s="41"/>
      <c r="B1857" s="42"/>
      <c r="C1857" s="43"/>
      <c r="D1857" s="228" t="s">
        <v>213</v>
      </c>
      <c r="E1857" s="43"/>
      <c r="F1857" s="229" t="s">
        <v>1741</v>
      </c>
      <c r="G1857" s="43"/>
      <c r="H1857" s="43"/>
      <c r="I1857" s="230"/>
      <c r="J1857" s="43"/>
      <c r="K1857" s="43"/>
      <c r="L1857" s="47"/>
      <c r="M1857" s="231"/>
      <c r="N1857" s="232"/>
      <c r="O1857" s="87"/>
      <c r="P1857" s="87"/>
      <c r="Q1857" s="87"/>
      <c r="R1857" s="87"/>
      <c r="S1857" s="87"/>
      <c r="T1857" s="88"/>
      <c r="U1857" s="41"/>
      <c r="V1857" s="41"/>
      <c r="W1857" s="41"/>
      <c r="X1857" s="41"/>
      <c r="Y1857" s="41"/>
      <c r="Z1857" s="41"/>
      <c r="AA1857" s="41"/>
      <c r="AB1857" s="41"/>
      <c r="AC1857" s="41"/>
      <c r="AD1857" s="41"/>
      <c r="AE1857" s="41"/>
      <c r="AT1857" s="20" t="s">
        <v>213</v>
      </c>
      <c r="AU1857" s="20" t="s">
        <v>81</v>
      </c>
    </row>
    <row r="1858" s="15" customFormat="1">
      <c r="A1858" s="15"/>
      <c r="B1858" s="257"/>
      <c r="C1858" s="258"/>
      <c r="D1858" s="228" t="s">
        <v>217</v>
      </c>
      <c r="E1858" s="259" t="s">
        <v>19</v>
      </c>
      <c r="F1858" s="260" t="s">
        <v>516</v>
      </c>
      <c r="G1858" s="258"/>
      <c r="H1858" s="259" t="s">
        <v>19</v>
      </c>
      <c r="I1858" s="261"/>
      <c r="J1858" s="258"/>
      <c r="K1858" s="258"/>
      <c r="L1858" s="262"/>
      <c r="M1858" s="263"/>
      <c r="N1858" s="264"/>
      <c r="O1858" s="264"/>
      <c r="P1858" s="264"/>
      <c r="Q1858" s="264"/>
      <c r="R1858" s="264"/>
      <c r="S1858" s="264"/>
      <c r="T1858" s="265"/>
      <c r="U1858" s="15"/>
      <c r="V1858" s="15"/>
      <c r="W1858" s="15"/>
      <c r="X1858" s="15"/>
      <c r="Y1858" s="15"/>
      <c r="Z1858" s="15"/>
      <c r="AA1858" s="15"/>
      <c r="AB1858" s="15"/>
      <c r="AC1858" s="15"/>
      <c r="AD1858" s="15"/>
      <c r="AE1858" s="15"/>
      <c r="AT1858" s="266" t="s">
        <v>217</v>
      </c>
      <c r="AU1858" s="266" t="s">
        <v>81</v>
      </c>
      <c r="AV1858" s="15" t="s">
        <v>79</v>
      </c>
      <c r="AW1858" s="15" t="s">
        <v>33</v>
      </c>
      <c r="AX1858" s="15" t="s">
        <v>72</v>
      </c>
      <c r="AY1858" s="266" t="s">
        <v>204</v>
      </c>
    </row>
    <row r="1859" s="13" customFormat="1">
      <c r="A1859" s="13"/>
      <c r="B1859" s="235"/>
      <c r="C1859" s="236"/>
      <c r="D1859" s="228" t="s">
        <v>217</v>
      </c>
      <c r="E1859" s="237" t="s">
        <v>19</v>
      </c>
      <c r="F1859" s="238" t="s">
        <v>1743</v>
      </c>
      <c r="G1859" s="236"/>
      <c r="H1859" s="239">
        <v>54</v>
      </c>
      <c r="I1859" s="240"/>
      <c r="J1859" s="236"/>
      <c r="K1859" s="236"/>
      <c r="L1859" s="241"/>
      <c r="M1859" s="242"/>
      <c r="N1859" s="243"/>
      <c r="O1859" s="243"/>
      <c r="P1859" s="243"/>
      <c r="Q1859" s="243"/>
      <c r="R1859" s="243"/>
      <c r="S1859" s="243"/>
      <c r="T1859" s="244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5" t="s">
        <v>217</v>
      </c>
      <c r="AU1859" s="245" t="s">
        <v>81</v>
      </c>
      <c r="AV1859" s="13" t="s">
        <v>81</v>
      </c>
      <c r="AW1859" s="13" t="s">
        <v>33</v>
      </c>
      <c r="AX1859" s="13" t="s">
        <v>79</v>
      </c>
      <c r="AY1859" s="245" t="s">
        <v>204</v>
      </c>
    </row>
    <row r="1860" s="2" customFormat="1" ht="24.15" customHeight="1">
      <c r="A1860" s="41"/>
      <c r="B1860" s="42"/>
      <c r="C1860" s="215" t="s">
        <v>1744</v>
      </c>
      <c r="D1860" s="215" t="s">
        <v>206</v>
      </c>
      <c r="E1860" s="216" t="s">
        <v>1745</v>
      </c>
      <c r="F1860" s="217" t="s">
        <v>1746</v>
      </c>
      <c r="G1860" s="218" t="s">
        <v>209</v>
      </c>
      <c r="H1860" s="219">
        <v>165</v>
      </c>
      <c r="I1860" s="220"/>
      <c r="J1860" s="221">
        <f>ROUND(I1860*H1860,2)</f>
        <v>0</v>
      </c>
      <c r="K1860" s="217" t="s">
        <v>19</v>
      </c>
      <c r="L1860" s="47"/>
      <c r="M1860" s="222" t="s">
        <v>19</v>
      </c>
      <c r="N1860" s="223" t="s">
        <v>43</v>
      </c>
      <c r="O1860" s="87"/>
      <c r="P1860" s="224">
        <f>O1860*H1860</f>
        <v>0</v>
      </c>
      <c r="Q1860" s="224">
        <v>0.11046</v>
      </c>
      <c r="R1860" s="224">
        <f>Q1860*H1860</f>
        <v>18.225899999999999</v>
      </c>
      <c r="S1860" s="224">
        <v>0</v>
      </c>
      <c r="T1860" s="225">
        <f>S1860*H1860</f>
        <v>0</v>
      </c>
      <c r="U1860" s="41"/>
      <c r="V1860" s="41"/>
      <c r="W1860" s="41"/>
      <c r="X1860" s="41"/>
      <c r="Y1860" s="41"/>
      <c r="Z1860" s="41"/>
      <c r="AA1860" s="41"/>
      <c r="AB1860" s="41"/>
      <c r="AC1860" s="41"/>
      <c r="AD1860" s="41"/>
      <c r="AE1860" s="41"/>
      <c r="AR1860" s="226" t="s">
        <v>211</v>
      </c>
      <c r="AT1860" s="226" t="s">
        <v>206</v>
      </c>
      <c r="AU1860" s="226" t="s">
        <v>81</v>
      </c>
      <c r="AY1860" s="20" t="s">
        <v>204</v>
      </c>
      <c r="BE1860" s="227">
        <f>IF(N1860="základní",J1860,0)</f>
        <v>0</v>
      </c>
      <c r="BF1860" s="227">
        <f>IF(N1860="snížená",J1860,0)</f>
        <v>0</v>
      </c>
      <c r="BG1860" s="227">
        <f>IF(N1860="zákl. přenesená",J1860,0)</f>
        <v>0</v>
      </c>
      <c r="BH1860" s="227">
        <f>IF(N1860="sníž. přenesená",J1860,0)</f>
        <v>0</v>
      </c>
      <c r="BI1860" s="227">
        <f>IF(N1860="nulová",J1860,0)</f>
        <v>0</v>
      </c>
      <c r="BJ1860" s="20" t="s">
        <v>79</v>
      </c>
      <c r="BK1860" s="227">
        <f>ROUND(I1860*H1860,2)</f>
        <v>0</v>
      </c>
      <c r="BL1860" s="20" t="s">
        <v>211</v>
      </c>
      <c r="BM1860" s="226" t="s">
        <v>1747</v>
      </c>
    </row>
    <row r="1861" s="2" customFormat="1">
      <c r="A1861" s="41"/>
      <c r="B1861" s="42"/>
      <c r="C1861" s="43"/>
      <c r="D1861" s="228" t="s">
        <v>213</v>
      </c>
      <c r="E1861" s="43"/>
      <c r="F1861" s="229" t="s">
        <v>1746</v>
      </c>
      <c r="G1861" s="43"/>
      <c r="H1861" s="43"/>
      <c r="I1861" s="230"/>
      <c r="J1861" s="43"/>
      <c r="K1861" s="43"/>
      <c r="L1861" s="47"/>
      <c r="M1861" s="231"/>
      <c r="N1861" s="232"/>
      <c r="O1861" s="87"/>
      <c r="P1861" s="87"/>
      <c r="Q1861" s="87"/>
      <c r="R1861" s="87"/>
      <c r="S1861" s="87"/>
      <c r="T1861" s="88"/>
      <c r="U1861" s="41"/>
      <c r="V1861" s="41"/>
      <c r="W1861" s="41"/>
      <c r="X1861" s="41"/>
      <c r="Y1861" s="41"/>
      <c r="Z1861" s="41"/>
      <c r="AA1861" s="41"/>
      <c r="AB1861" s="41"/>
      <c r="AC1861" s="41"/>
      <c r="AD1861" s="41"/>
      <c r="AE1861" s="41"/>
      <c r="AT1861" s="20" t="s">
        <v>213</v>
      </c>
      <c r="AU1861" s="20" t="s">
        <v>81</v>
      </c>
    </row>
    <row r="1862" s="15" customFormat="1">
      <c r="A1862" s="15"/>
      <c r="B1862" s="257"/>
      <c r="C1862" s="258"/>
      <c r="D1862" s="228" t="s">
        <v>217</v>
      </c>
      <c r="E1862" s="259" t="s">
        <v>19</v>
      </c>
      <c r="F1862" s="260" t="s">
        <v>1647</v>
      </c>
      <c r="G1862" s="258"/>
      <c r="H1862" s="259" t="s">
        <v>19</v>
      </c>
      <c r="I1862" s="261"/>
      <c r="J1862" s="258"/>
      <c r="K1862" s="258"/>
      <c r="L1862" s="262"/>
      <c r="M1862" s="263"/>
      <c r="N1862" s="264"/>
      <c r="O1862" s="264"/>
      <c r="P1862" s="264"/>
      <c r="Q1862" s="264"/>
      <c r="R1862" s="264"/>
      <c r="S1862" s="264"/>
      <c r="T1862" s="265"/>
      <c r="U1862" s="15"/>
      <c r="V1862" s="15"/>
      <c r="W1862" s="15"/>
      <c r="X1862" s="15"/>
      <c r="Y1862" s="15"/>
      <c r="Z1862" s="15"/>
      <c r="AA1862" s="15"/>
      <c r="AB1862" s="15"/>
      <c r="AC1862" s="15"/>
      <c r="AD1862" s="15"/>
      <c r="AE1862" s="15"/>
      <c r="AT1862" s="266" t="s">
        <v>217</v>
      </c>
      <c r="AU1862" s="266" t="s">
        <v>81</v>
      </c>
      <c r="AV1862" s="15" t="s">
        <v>79</v>
      </c>
      <c r="AW1862" s="15" t="s">
        <v>33</v>
      </c>
      <c r="AX1862" s="15" t="s">
        <v>72</v>
      </c>
      <c r="AY1862" s="266" t="s">
        <v>204</v>
      </c>
    </row>
    <row r="1863" s="15" customFormat="1">
      <c r="A1863" s="15"/>
      <c r="B1863" s="257"/>
      <c r="C1863" s="258"/>
      <c r="D1863" s="228" t="s">
        <v>217</v>
      </c>
      <c r="E1863" s="259" t="s">
        <v>19</v>
      </c>
      <c r="F1863" s="260" t="s">
        <v>1648</v>
      </c>
      <c r="G1863" s="258"/>
      <c r="H1863" s="259" t="s">
        <v>19</v>
      </c>
      <c r="I1863" s="261"/>
      <c r="J1863" s="258"/>
      <c r="K1863" s="258"/>
      <c r="L1863" s="262"/>
      <c r="M1863" s="263"/>
      <c r="N1863" s="264"/>
      <c r="O1863" s="264"/>
      <c r="P1863" s="264"/>
      <c r="Q1863" s="264"/>
      <c r="R1863" s="264"/>
      <c r="S1863" s="264"/>
      <c r="T1863" s="265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66" t="s">
        <v>217</v>
      </c>
      <c r="AU1863" s="266" t="s">
        <v>81</v>
      </c>
      <c r="AV1863" s="15" t="s">
        <v>79</v>
      </c>
      <c r="AW1863" s="15" t="s">
        <v>33</v>
      </c>
      <c r="AX1863" s="15" t="s">
        <v>72</v>
      </c>
      <c r="AY1863" s="266" t="s">
        <v>204</v>
      </c>
    </row>
    <row r="1864" s="13" customFormat="1">
      <c r="A1864" s="13"/>
      <c r="B1864" s="235"/>
      <c r="C1864" s="236"/>
      <c r="D1864" s="228" t="s">
        <v>217</v>
      </c>
      <c r="E1864" s="237" t="s">
        <v>19</v>
      </c>
      <c r="F1864" s="238" t="s">
        <v>1748</v>
      </c>
      <c r="G1864" s="236"/>
      <c r="H1864" s="239">
        <v>33</v>
      </c>
      <c r="I1864" s="240"/>
      <c r="J1864" s="236"/>
      <c r="K1864" s="236"/>
      <c r="L1864" s="241"/>
      <c r="M1864" s="242"/>
      <c r="N1864" s="243"/>
      <c r="O1864" s="243"/>
      <c r="P1864" s="243"/>
      <c r="Q1864" s="243"/>
      <c r="R1864" s="243"/>
      <c r="S1864" s="243"/>
      <c r="T1864" s="244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5" t="s">
        <v>217</v>
      </c>
      <c r="AU1864" s="245" t="s">
        <v>81</v>
      </c>
      <c r="AV1864" s="13" t="s">
        <v>81</v>
      </c>
      <c r="AW1864" s="13" t="s">
        <v>33</v>
      </c>
      <c r="AX1864" s="13" t="s">
        <v>72</v>
      </c>
      <c r="AY1864" s="245" t="s">
        <v>204</v>
      </c>
    </row>
    <row r="1865" s="13" customFormat="1">
      <c r="A1865" s="13"/>
      <c r="B1865" s="235"/>
      <c r="C1865" s="236"/>
      <c r="D1865" s="228" t="s">
        <v>217</v>
      </c>
      <c r="E1865" s="237" t="s">
        <v>19</v>
      </c>
      <c r="F1865" s="238" t="s">
        <v>1748</v>
      </c>
      <c r="G1865" s="236"/>
      <c r="H1865" s="239">
        <v>33</v>
      </c>
      <c r="I1865" s="240"/>
      <c r="J1865" s="236"/>
      <c r="K1865" s="236"/>
      <c r="L1865" s="241"/>
      <c r="M1865" s="242"/>
      <c r="N1865" s="243"/>
      <c r="O1865" s="243"/>
      <c r="P1865" s="243"/>
      <c r="Q1865" s="243"/>
      <c r="R1865" s="243"/>
      <c r="S1865" s="243"/>
      <c r="T1865" s="244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5" t="s">
        <v>217</v>
      </c>
      <c r="AU1865" s="245" t="s">
        <v>81</v>
      </c>
      <c r="AV1865" s="13" t="s">
        <v>81</v>
      </c>
      <c r="AW1865" s="13" t="s">
        <v>33</v>
      </c>
      <c r="AX1865" s="13" t="s">
        <v>72</v>
      </c>
      <c r="AY1865" s="245" t="s">
        <v>204</v>
      </c>
    </row>
    <row r="1866" s="15" customFormat="1">
      <c r="A1866" s="15"/>
      <c r="B1866" s="257"/>
      <c r="C1866" s="258"/>
      <c r="D1866" s="228" t="s">
        <v>217</v>
      </c>
      <c r="E1866" s="259" t="s">
        <v>19</v>
      </c>
      <c r="F1866" s="260" t="s">
        <v>1657</v>
      </c>
      <c r="G1866" s="258"/>
      <c r="H1866" s="259" t="s">
        <v>19</v>
      </c>
      <c r="I1866" s="261"/>
      <c r="J1866" s="258"/>
      <c r="K1866" s="258"/>
      <c r="L1866" s="262"/>
      <c r="M1866" s="263"/>
      <c r="N1866" s="264"/>
      <c r="O1866" s="264"/>
      <c r="P1866" s="264"/>
      <c r="Q1866" s="264"/>
      <c r="R1866" s="264"/>
      <c r="S1866" s="264"/>
      <c r="T1866" s="265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66" t="s">
        <v>217</v>
      </c>
      <c r="AU1866" s="266" t="s">
        <v>81</v>
      </c>
      <c r="AV1866" s="15" t="s">
        <v>79</v>
      </c>
      <c r="AW1866" s="15" t="s">
        <v>33</v>
      </c>
      <c r="AX1866" s="15" t="s">
        <v>72</v>
      </c>
      <c r="AY1866" s="266" t="s">
        <v>204</v>
      </c>
    </row>
    <row r="1867" s="15" customFormat="1">
      <c r="A1867" s="15"/>
      <c r="B1867" s="257"/>
      <c r="C1867" s="258"/>
      <c r="D1867" s="228" t="s">
        <v>217</v>
      </c>
      <c r="E1867" s="259" t="s">
        <v>19</v>
      </c>
      <c r="F1867" s="260" t="s">
        <v>1658</v>
      </c>
      <c r="G1867" s="258"/>
      <c r="H1867" s="259" t="s">
        <v>19</v>
      </c>
      <c r="I1867" s="261"/>
      <c r="J1867" s="258"/>
      <c r="K1867" s="258"/>
      <c r="L1867" s="262"/>
      <c r="M1867" s="263"/>
      <c r="N1867" s="264"/>
      <c r="O1867" s="264"/>
      <c r="P1867" s="264"/>
      <c r="Q1867" s="264"/>
      <c r="R1867" s="264"/>
      <c r="S1867" s="264"/>
      <c r="T1867" s="265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66" t="s">
        <v>217</v>
      </c>
      <c r="AU1867" s="266" t="s">
        <v>81</v>
      </c>
      <c r="AV1867" s="15" t="s">
        <v>79</v>
      </c>
      <c r="AW1867" s="15" t="s">
        <v>33</v>
      </c>
      <c r="AX1867" s="15" t="s">
        <v>72</v>
      </c>
      <c r="AY1867" s="266" t="s">
        <v>204</v>
      </c>
    </row>
    <row r="1868" s="13" customFormat="1">
      <c r="A1868" s="13"/>
      <c r="B1868" s="235"/>
      <c r="C1868" s="236"/>
      <c r="D1868" s="228" t="s">
        <v>217</v>
      </c>
      <c r="E1868" s="237" t="s">
        <v>19</v>
      </c>
      <c r="F1868" s="238" t="s">
        <v>1748</v>
      </c>
      <c r="G1868" s="236"/>
      <c r="H1868" s="239">
        <v>33</v>
      </c>
      <c r="I1868" s="240"/>
      <c r="J1868" s="236"/>
      <c r="K1868" s="236"/>
      <c r="L1868" s="241"/>
      <c r="M1868" s="242"/>
      <c r="N1868" s="243"/>
      <c r="O1868" s="243"/>
      <c r="P1868" s="243"/>
      <c r="Q1868" s="243"/>
      <c r="R1868" s="243"/>
      <c r="S1868" s="243"/>
      <c r="T1868" s="244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5" t="s">
        <v>217</v>
      </c>
      <c r="AU1868" s="245" t="s">
        <v>81</v>
      </c>
      <c r="AV1868" s="13" t="s">
        <v>81</v>
      </c>
      <c r="AW1868" s="13" t="s">
        <v>33</v>
      </c>
      <c r="AX1868" s="13" t="s">
        <v>72</v>
      </c>
      <c r="AY1868" s="245" t="s">
        <v>204</v>
      </c>
    </row>
    <row r="1869" s="13" customFormat="1">
      <c r="A1869" s="13"/>
      <c r="B1869" s="235"/>
      <c r="C1869" s="236"/>
      <c r="D1869" s="228" t="s">
        <v>217</v>
      </c>
      <c r="E1869" s="237" t="s">
        <v>19</v>
      </c>
      <c r="F1869" s="238" t="s">
        <v>1748</v>
      </c>
      <c r="G1869" s="236"/>
      <c r="H1869" s="239">
        <v>33</v>
      </c>
      <c r="I1869" s="240"/>
      <c r="J1869" s="236"/>
      <c r="K1869" s="236"/>
      <c r="L1869" s="241"/>
      <c r="M1869" s="242"/>
      <c r="N1869" s="243"/>
      <c r="O1869" s="243"/>
      <c r="P1869" s="243"/>
      <c r="Q1869" s="243"/>
      <c r="R1869" s="243"/>
      <c r="S1869" s="243"/>
      <c r="T1869" s="244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5" t="s">
        <v>217</v>
      </c>
      <c r="AU1869" s="245" t="s">
        <v>81</v>
      </c>
      <c r="AV1869" s="13" t="s">
        <v>81</v>
      </c>
      <c r="AW1869" s="13" t="s">
        <v>33</v>
      </c>
      <c r="AX1869" s="13" t="s">
        <v>72</v>
      </c>
      <c r="AY1869" s="245" t="s">
        <v>204</v>
      </c>
    </row>
    <row r="1870" s="15" customFormat="1">
      <c r="A1870" s="15"/>
      <c r="B1870" s="257"/>
      <c r="C1870" s="258"/>
      <c r="D1870" s="228" t="s">
        <v>217</v>
      </c>
      <c r="E1870" s="259" t="s">
        <v>19</v>
      </c>
      <c r="F1870" s="260" t="s">
        <v>1314</v>
      </c>
      <c r="G1870" s="258"/>
      <c r="H1870" s="259" t="s">
        <v>19</v>
      </c>
      <c r="I1870" s="261"/>
      <c r="J1870" s="258"/>
      <c r="K1870" s="258"/>
      <c r="L1870" s="262"/>
      <c r="M1870" s="263"/>
      <c r="N1870" s="264"/>
      <c r="O1870" s="264"/>
      <c r="P1870" s="264"/>
      <c r="Q1870" s="264"/>
      <c r="R1870" s="264"/>
      <c r="S1870" s="264"/>
      <c r="T1870" s="265"/>
      <c r="U1870" s="15"/>
      <c r="V1870" s="15"/>
      <c r="W1870" s="15"/>
      <c r="X1870" s="15"/>
      <c r="Y1870" s="15"/>
      <c r="Z1870" s="15"/>
      <c r="AA1870" s="15"/>
      <c r="AB1870" s="15"/>
      <c r="AC1870" s="15"/>
      <c r="AD1870" s="15"/>
      <c r="AE1870" s="15"/>
      <c r="AT1870" s="266" t="s">
        <v>217</v>
      </c>
      <c r="AU1870" s="266" t="s">
        <v>81</v>
      </c>
      <c r="AV1870" s="15" t="s">
        <v>79</v>
      </c>
      <c r="AW1870" s="15" t="s">
        <v>33</v>
      </c>
      <c r="AX1870" s="15" t="s">
        <v>72</v>
      </c>
      <c r="AY1870" s="266" t="s">
        <v>204</v>
      </c>
    </row>
    <row r="1871" s="15" customFormat="1">
      <c r="A1871" s="15"/>
      <c r="B1871" s="257"/>
      <c r="C1871" s="258"/>
      <c r="D1871" s="228" t="s">
        <v>217</v>
      </c>
      <c r="E1871" s="259" t="s">
        <v>19</v>
      </c>
      <c r="F1871" s="260" t="s">
        <v>1661</v>
      </c>
      <c r="G1871" s="258"/>
      <c r="H1871" s="259" t="s">
        <v>19</v>
      </c>
      <c r="I1871" s="261"/>
      <c r="J1871" s="258"/>
      <c r="K1871" s="258"/>
      <c r="L1871" s="262"/>
      <c r="M1871" s="263"/>
      <c r="N1871" s="264"/>
      <c r="O1871" s="264"/>
      <c r="P1871" s="264"/>
      <c r="Q1871" s="264"/>
      <c r="R1871" s="264"/>
      <c r="S1871" s="264"/>
      <c r="T1871" s="265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6" t="s">
        <v>217</v>
      </c>
      <c r="AU1871" s="266" t="s">
        <v>81</v>
      </c>
      <c r="AV1871" s="15" t="s">
        <v>79</v>
      </c>
      <c r="AW1871" s="15" t="s">
        <v>33</v>
      </c>
      <c r="AX1871" s="15" t="s">
        <v>72</v>
      </c>
      <c r="AY1871" s="266" t="s">
        <v>204</v>
      </c>
    </row>
    <row r="1872" s="13" customFormat="1">
      <c r="A1872" s="13"/>
      <c r="B1872" s="235"/>
      <c r="C1872" s="236"/>
      <c r="D1872" s="228" t="s">
        <v>217</v>
      </c>
      <c r="E1872" s="237" t="s">
        <v>19</v>
      </c>
      <c r="F1872" s="238" t="s">
        <v>1748</v>
      </c>
      <c r="G1872" s="236"/>
      <c r="H1872" s="239">
        <v>33</v>
      </c>
      <c r="I1872" s="240"/>
      <c r="J1872" s="236"/>
      <c r="K1872" s="236"/>
      <c r="L1872" s="241"/>
      <c r="M1872" s="242"/>
      <c r="N1872" s="243"/>
      <c r="O1872" s="243"/>
      <c r="P1872" s="243"/>
      <c r="Q1872" s="243"/>
      <c r="R1872" s="243"/>
      <c r="S1872" s="243"/>
      <c r="T1872" s="244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5" t="s">
        <v>217</v>
      </c>
      <c r="AU1872" s="245" t="s">
        <v>81</v>
      </c>
      <c r="AV1872" s="13" t="s">
        <v>81</v>
      </c>
      <c r="AW1872" s="13" t="s">
        <v>33</v>
      </c>
      <c r="AX1872" s="13" t="s">
        <v>72</v>
      </c>
      <c r="AY1872" s="245" t="s">
        <v>204</v>
      </c>
    </row>
    <row r="1873" s="14" customFormat="1">
      <c r="A1873" s="14"/>
      <c r="B1873" s="246"/>
      <c r="C1873" s="247"/>
      <c r="D1873" s="228" t="s">
        <v>217</v>
      </c>
      <c r="E1873" s="248" t="s">
        <v>19</v>
      </c>
      <c r="F1873" s="249" t="s">
        <v>220</v>
      </c>
      <c r="G1873" s="247"/>
      <c r="H1873" s="250">
        <v>165</v>
      </c>
      <c r="I1873" s="251"/>
      <c r="J1873" s="247"/>
      <c r="K1873" s="247"/>
      <c r="L1873" s="252"/>
      <c r="M1873" s="253"/>
      <c r="N1873" s="254"/>
      <c r="O1873" s="254"/>
      <c r="P1873" s="254"/>
      <c r="Q1873" s="254"/>
      <c r="R1873" s="254"/>
      <c r="S1873" s="254"/>
      <c r="T1873" s="255"/>
      <c r="U1873" s="14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T1873" s="256" t="s">
        <v>217</v>
      </c>
      <c r="AU1873" s="256" t="s">
        <v>81</v>
      </c>
      <c r="AV1873" s="14" t="s">
        <v>211</v>
      </c>
      <c r="AW1873" s="14" t="s">
        <v>33</v>
      </c>
      <c r="AX1873" s="14" t="s">
        <v>79</v>
      </c>
      <c r="AY1873" s="256" t="s">
        <v>204</v>
      </c>
    </row>
    <row r="1874" s="2" customFormat="1" ht="16.5" customHeight="1">
      <c r="A1874" s="41"/>
      <c r="B1874" s="42"/>
      <c r="C1874" s="215" t="s">
        <v>1749</v>
      </c>
      <c r="D1874" s="215" t="s">
        <v>206</v>
      </c>
      <c r="E1874" s="216" t="s">
        <v>1750</v>
      </c>
      <c r="F1874" s="217" t="s">
        <v>1751</v>
      </c>
      <c r="G1874" s="218" t="s">
        <v>323</v>
      </c>
      <c r="H1874" s="219">
        <v>74.084999999999994</v>
      </c>
      <c r="I1874" s="220"/>
      <c r="J1874" s="221">
        <f>ROUND(I1874*H1874,2)</f>
        <v>0</v>
      </c>
      <c r="K1874" s="217" t="s">
        <v>210</v>
      </c>
      <c r="L1874" s="47"/>
      <c r="M1874" s="222" t="s">
        <v>19</v>
      </c>
      <c r="N1874" s="223" t="s">
        <v>43</v>
      </c>
      <c r="O1874" s="87"/>
      <c r="P1874" s="224">
        <f>O1874*H1874</f>
        <v>0</v>
      </c>
      <c r="Q1874" s="224">
        <v>0.0065799999999999999</v>
      </c>
      <c r="R1874" s="224">
        <f>Q1874*H1874</f>
        <v>0.48747929999999995</v>
      </c>
      <c r="S1874" s="224">
        <v>0</v>
      </c>
      <c r="T1874" s="225">
        <f>S1874*H1874</f>
        <v>0</v>
      </c>
      <c r="U1874" s="41"/>
      <c r="V1874" s="41"/>
      <c r="W1874" s="41"/>
      <c r="X1874" s="41"/>
      <c r="Y1874" s="41"/>
      <c r="Z1874" s="41"/>
      <c r="AA1874" s="41"/>
      <c r="AB1874" s="41"/>
      <c r="AC1874" s="41"/>
      <c r="AD1874" s="41"/>
      <c r="AE1874" s="41"/>
      <c r="AR1874" s="226" t="s">
        <v>211</v>
      </c>
      <c r="AT1874" s="226" t="s">
        <v>206</v>
      </c>
      <c r="AU1874" s="226" t="s">
        <v>81</v>
      </c>
      <c r="AY1874" s="20" t="s">
        <v>204</v>
      </c>
      <c r="BE1874" s="227">
        <f>IF(N1874="základní",J1874,0)</f>
        <v>0</v>
      </c>
      <c r="BF1874" s="227">
        <f>IF(N1874="snížená",J1874,0)</f>
        <v>0</v>
      </c>
      <c r="BG1874" s="227">
        <f>IF(N1874="zákl. přenesená",J1874,0)</f>
        <v>0</v>
      </c>
      <c r="BH1874" s="227">
        <f>IF(N1874="sníž. přenesená",J1874,0)</f>
        <v>0</v>
      </c>
      <c r="BI1874" s="227">
        <f>IF(N1874="nulová",J1874,0)</f>
        <v>0</v>
      </c>
      <c r="BJ1874" s="20" t="s">
        <v>79</v>
      </c>
      <c r="BK1874" s="227">
        <f>ROUND(I1874*H1874,2)</f>
        <v>0</v>
      </c>
      <c r="BL1874" s="20" t="s">
        <v>211</v>
      </c>
      <c r="BM1874" s="226" t="s">
        <v>1752</v>
      </c>
    </row>
    <row r="1875" s="2" customFormat="1">
      <c r="A1875" s="41"/>
      <c r="B1875" s="42"/>
      <c r="C1875" s="43"/>
      <c r="D1875" s="228" t="s">
        <v>213</v>
      </c>
      <c r="E1875" s="43"/>
      <c r="F1875" s="229" t="s">
        <v>1753</v>
      </c>
      <c r="G1875" s="43"/>
      <c r="H1875" s="43"/>
      <c r="I1875" s="230"/>
      <c r="J1875" s="43"/>
      <c r="K1875" s="43"/>
      <c r="L1875" s="47"/>
      <c r="M1875" s="231"/>
      <c r="N1875" s="232"/>
      <c r="O1875" s="87"/>
      <c r="P1875" s="87"/>
      <c r="Q1875" s="87"/>
      <c r="R1875" s="87"/>
      <c r="S1875" s="87"/>
      <c r="T1875" s="88"/>
      <c r="U1875" s="41"/>
      <c r="V1875" s="41"/>
      <c r="W1875" s="41"/>
      <c r="X1875" s="41"/>
      <c r="Y1875" s="41"/>
      <c r="Z1875" s="41"/>
      <c r="AA1875" s="41"/>
      <c r="AB1875" s="41"/>
      <c r="AC1875" s="41"/>
      <c r="AD1875" s="41"/>
      <c r="AE1875" s="41"/>
      <c r="AT1875" s="20" t="s">
        <v>213</v>
      </c>
      <c r="AU1875" s="20" t="s">
        <v>81</v>
      </c>
    </row>
    <row r="1876" s="2" customFormat="1">
      <c r="A1876" s="41"/>
      <c r="B1876" s="42"/>
      <c r="C1876" s="43"/>
      <c r="D1876" s="233" t="s">
        <v>215</v>
      </c>
      <c r="E1876" s="43"/>
      <c r="F1876" s="234" t="s">
        <v>1754</v>
      </c>
      <c r="G1876" s="43"/>
      <c r="H1876" s="43"/>
      <c r="I1876" s="230"/>
      <c r="J1876" s="43"/>
      <c r="K1876" s="43"/>
      <c r="L1876" s="47"/>
      <c r="M1876" s="231"/>
      <c r="N1876" s="232"/>
      <c r="O1876" s="87"/>
      <c r="P1876" s="87"/>
      <c r="Q1876" s="87"/>
      <c r="R1876" s="87"/>
      <c r="S1876" s="87"/>
      <c r="T1876" s="88"/>
      <c r="U1876" s="41"/>
      <c r="V1876" s="41"/>
      <c r="W1876" s="41"/>
      <c r="X1876" s="41"/>
      <c r="Y1876" s="41"/>
      <c r="Z1876" s="41"/>
      <c r="AA1876" s="41"/>
      <c r="AB1876" s="41"/>
      <c r="AC1876" s="41"/>
      <c r="AD1876" s="41"/>
      <c r="AE1876" s="41"/>
      <c r="AT1876" s="20" t="s">
        <v>215</v>
      </c>
      <c r="AU1876" s="20" t="s">
        <v>81</v>
      </c>
    </row>
    <row r="1877" s="15" customFormat="1">
      <c r="A1877" s="15"/>
      <c r="B1877" s="257"/>
      <c r="C1877" s="258"/>
      <c r="D1877" s="228" t="s">
        <v>217</v>
      </c>
      <c r="E1877" s="259" t="s">
        <v>19</v>
      </c>
      <c r="F1877" s="260" t="s">
        <v>1647</v>
      </c>
      <c r="G1877" s="258"/>
      <c r="H1877" s="259" t="s">
        <v>19</v>
      </c>
      <c r="I1877" s="261"/>
      <c r="J1877" s="258"/>
      <c r="K1877" s="258"/>
      <c r="L1877" s="262"/>
      <c r="M1877" s="263"/>
      <c r="N1877" s="264"/>
      <c r="O1877" s="264"/>
      <c r="P1877" s="264"/>
      <c r="Q1877" s="264"/>
      <c r="R1877" s="264"/>
      <c r="S1877" s="264"/>
      <c r="T1877" s="265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66" t="s">
        <v>217</v>
      </c>
      <c r="AU1877" s="266" t="s">
        <v>81</v>
      </c>
      <c r="AV1877" s="15" t="s">
        <v>79</v>
      </c>
      <c r="AW1877" s="15" t="s">
        <v>33</v>
      </c>
      <c r="AX1877" s="15" t="s">
        <v>72</v>
      </c>
      <c r="AY1877" s="266" t="s">
        <v>204</v>
      </c>
    </row>
    <row r="1878" s="15" customFormat="1">
      <c r="A1878" s="15"/>
      <c r="B1878" s="257"/>
      <c r="C1878" s="258"/>
      <c r="D1878" s="228" t="s">
        <v>217</v>
      </c>
      <c r="E1878" s="259" t="s">
        <v>19</v>
      </c>
      <c r="F1878" s="260" t="s">
        <v>1648</v>
      </c>
      <c r="G1878" s="258"/>
      <c r="H1878" s="259" t="s">
        <v>19</v>
      </c>
      <c r="I1878" s="261"/>
      <c r="J1878" s="258"/>
      <c r="K1878" s="258"/>
      <c r="L1878" s="262"/>
      <c r="M1878" s="263"/>
      <c r="N1878" s="264"/>
      <c r="O1878" s="264"/>
      <c r="P1878" s="264"/>
      <c r="Q1878" s="264"/>
      <c r="R1878" s="264"/>
      <c r="S1878" s="264"/>
      <c r="T1878" s="265"/>
      <c r="U1878" s="15"/>
      <c r="V1878" s="15"/>
      <c r="W1878" s="15"/>
      <c r="X1878" s="15"/>
      <c r="Y1878" s="15"/>
      <c r="Z1878" s="15"/>
      <c r="AA1878" s="15"/>
      <c r="AB1878" s="15"/>
      <c r="AC1878" s="15"/>
      <c r="AD1878" s="15"/>
      <c r="AE1878" s="15"/>
      <c r="AT1878" s="266" t="s">
        <v>217</v>
      </c>
      <c r="AU1878" s="266" t="s">
        <v>81</v>
      </c>
      <c r="AV1878" s="15" t="s">
        <v>79</v>
      </c>
      <c r="AW1878" s="15" t="s">
        <v>33</v>
      </c>
      <c r="AX1878" s="15" t="s">
        <v>72</v>
      </c>
      <c r="AY1878" s="266" t="s">
        <v>204</v>
      </c>
    </row>
    <row r="1879" s="13" customFormat="1">
      <c r="A1879" s="13"/>
      <c r="B1879" s="235"/>
      <c r="C1879" s="236"/>
      <c r="D1879" s="228" t="s">
        <v>217</v>
      </c>
      <c r="E1879" s="237" t="s">
        <v>19</v>
      </c>
      <c r="F1879" s="238" t="s">
        <v>1755</v>
      </c>
      <c r="G1879" s="236"/>
      <c r="H1879" s="239">
        <v>14.817</v>
      </c>
      <c r="I1879" s="240"/>
      <c r="J1879" s="236"/>
      <c r="K1879" s="236"/>
      <c r="L1879" s="241"/>
      <c r="M1879" s="242"/>
      <c r="N1879" s="243"/>
      <c r="O1879" s="243"/>
      <c r="P1879" s="243"/>
      <c r="Q1879" s="243"/>
      <c r="R1879" s="243"/>
      <c r="S1879" s="243"/>
      <c r="T1879" s="244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5" t="s">
        <v>217</v>
      </c>
      <c r="AU1879" s="245" t="s">
        <v>81</v>
      </c>
      <c r="AV1879" s="13" t="s">
        <v>81</v>
      </c>
      <c r="AW1879" s="13" t="s">
        <v>33</v>
      </c>
      <c r="AX1879" s="13" t="s">
        <v>72</v>
      </c>
      <c r="AY1879" s="245" t="s">
        <v>204</v>
      </c>
    </row>
    <row r="1880" s="13" customFormat="1">
      <c r="A1880" s="13"/>
      <c r="B1880" s="235"/>
      <c r="C1880" s="236"/>
      <c r="D1880" s="228" t="s">
        <v>217</v>
      </c>
      <c r="E1880" s="237" t="s">
        <v>19</v>
      </c>
      <c r="F1880" s="238" t="s">
        <v>1755</v>
      </c>
      <c r="G1880" s="236"/>
      <c r="H1880" s="239">
        <v>14.817</v>
      </c>
      <c r="I1880" s="240"/>
      <c r="J1880" s="236"/>
      <c r="K1880" s="236"/>
      <c r="L1880" s="241"/>
      <c r="M1880" s="242"/>
      <c r="N1880" s="243"/>
      <c r="O1880" s="243"/>
      <c r="P1880" s="243"/>
      <c r="Q1880" s="243"/>
      <c r="R1880" s="243"/>
      <c r="S1880" s="243"/>
      <c r="T1880" s="244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5" t="s">
        <v>217</v>
      </c>
      <c r="AU1880" s="245" t="s">
        <v>81</v>
      </c>
      <c r="AV1880" s="13" t="s">
        <v>81</v>
      </c>
      <c r="AW1880" s="13" t="s">
        <v>33</v>
      </c>
      <c r="AX1880" s="13" t="s">
        <v>72</v>
      </c>
      <c r="AY1880" s="245" t="s">
        <v>204</v>
      </c>
    </row>
    <row r="1881" s="15" customFormat="1">
      <c r="A1881" s="15"/>
      <c r="B1881" s="257"/>
      <c r="C1881" s="258"/>
      <c r="D1881" s="228" t="s">
        <v>217</v>
      </c>
      <c r="E1881" s="259" t="s">
        <v>19</v>
      </c>
      <c r="F1881" s="260" t="s">
        <v>1657</v>
      </c>
      <c r="G1881" s="258"/>
      <c r="H1881" s="259" t="s">
        <v>19</v>
      </c>
      <c r="I1881" s="261"/>
      <c r="J1881" s="258"/>
      <c r="K1881" s="258"/>
      <c r="L1881" s="262"/>
      <c r="M1881" s="263"/>
      <c r="N1881" s="264"/>
      <c r="O1881" s="264"/>
      <c r="P1881" s="264"/>
      <c r="Q1881" s="264"/>
      <c r="R1881" s="264"/>
      <c r="S1881" s="264"/>
      <c r="T1881" s="265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66" t="s">
        <v>217</v>
      </c>
      <c r="AU1881" s="266" t="s">
        <v>81</v>
      </c>
      <c r="AV1881" s="15" t="s">
        <v>79</v>
      </c>
      <c r="AW1881" s="15" t="s">
        <v>33</v>
      </c>
      <c r="AX1881" s="15" t="s">
        <v>72</v>
      </c>
      <c r="AY1881" s="266" t="s">
        <v>204</v>
      </c>
    </row>
    <row r="1882" s="15" customFormat="1">
      <c r="A1882" s="15"/>
      <c r="B1882" s="257"/>
      <c r="C1882" s="258"/>
      <c r="D1882" s="228" t="s">
        <v>217</v>
      </c>
      <c r="E1882" s="259" t="s">
        <v>19</v>
      </c>
      <c r="F1882" s="260" t="s">
        <v>1658</v>
      </c>
      <c r="G1882" s="258"/>
      <c r="H1882" s="259" t="s">
        <v>19</v>
      </c>
      <c r="I1882" s="261"/>
      <c r="J1882" s="258"/>
      <c r="K1882" s="258"/>
      <c r="L1882" s="262"/>
      <c r="M1882" s="263"/>
      <c r="N1882" s="264"/>
      <c r="O1882" s="264"/>
      <c r="P1882" s="264"/>
      <c r="Q1882" s="264"/>
      <c r="R1882" s="264"/>
      <c r="S1882" s="264"/>
      <c r="T1882" s="265"/>
      <c r="U1882" s="15"/>
      <c r="V1882" s="15"/>
      <c r="W1882" s="15"/>
      <c r="X1882" s="15"/>
      <c r="Y1882" s="15"/>
      <c r="Z1882" s="15"/>
      <c r="AA1882" s="15"/>
      <c r="AB1882" s="15"/>
      <c r="AC1882" s="15"/>
      <c r="AD1882" s="15"/>
      <c r="AE1882" s="15"/>
      <c r="AT1882" s="266" t="s">
        <v>217</v>
      </c>
      <c r="AU1882" s="266" t="s">
        <v>81</v>
      </c>
      <c r="AV1882" s="15" t="s">
        <v>79</v>
      </c>
      <c r="AW1882" s="15" t="s">
        <v>33</v>
      </c>
      <c r="AX1882" s="15" t="s">
        <v>72</v>
      </c>
      <c r="AY1882" s="266" t="s">
        <v>204</v>
      </c>
    </row>
    <row r="1883" s="13" customFormat="1">
      <c r="A1883" s="13"/>
      <c r="B1883" s="235"/>
      <c r="C1883" s="236"/>
      <c r="D1883" s="228" t="s">
        <v>217</v>
      </c>
      <c r="E1883" s="237" t="s">
        <v>19</v>
      </c>
      <c r="F1883" s="238" t="s">
        <v>1755</v>
      </c>
      <c r="G1883" s="236"/>
      <c r="H1883" s="239">
        <v>14.817</v>
      </c>
      <c r="I1883" s="240"/>
      <c r="J1883" s="236"/>
      <c r="K1883" s="236"/>
      <c r="L1883" s="241"/>
      <c r="M1883" s="242"/>
      <c r="N1883" s="243"/>
      <c r="O1883" s="243"/>
      <c r="P1883" s="243"/>
      <c r="Q1883" s="243"/>
      <c r="R1883" s="243"/>
      <c r="S1883" s="243"/>
      <c r="T1883" s="244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5" t="s">
        <v>217</v>
      </c>
      <c r="AU1883" s="245" t="s">
        <v>81</v>
      </c>
      <c r="AV1883" s="13" t="s">
        <v>81</v>
      </c>
      <c r="AW1883" s="13" t="s">
        <v>33</v>
      </c>
      <c r="AX1883" s="13" t="s">
        <v>72</v>
      </c>
      <c r="AY1883" s="245" t="s">
        <v>204</v>
      </c>
    </row>
    <row r="1884" s="13" customFormat="1">
      <c r="A1884" s="13"/>
      <c r="B1884" s="235"/>
      <c r="C1884" s="236"/>
      <c r="D1884" s="228" t="s">
        <v>217</v>
      </c>
      <c r="E1884" s="237" t="s">
        <v>19</v>
      </c>
      <c r="F1884" s="238" t="s">
        <v>1755</v>
      </c>
      <c r="G1884" s="236"/>
      <c r="H1884" s="239">
        <v>14.817</v>
      </c>
      <c r="I1884" s="240"/>
      <c r="J1884" s="236"/>
      <c r="K1884" s="236"/>
      <c r="L1884" s="241"/>
      <c r="M1884" s="242"/>
      <c r="N1884" s="243"/>
      <c r="O1884" s="243"/>
      <c r="P1884" s="243"/>
      <c r="Q1884" s="243"/>
      <c r="R1884" s="243"/>
      <c r="S1884" s="243"/>
      <c r="T1884" s="244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5" t="s">
        <v>217</v>
      </c>
      <c r="AU1884" s="245" t="s">
        <v>81</v>
      </c>
      <c r="AV1884" s="13" t="s">
        <v>81</v>
      </c>
      <c r="AW1884" s="13" t="s">
        <v>33</v>
      </c>
      <c r="AX1884" s="13" t="s">
        <v>72</v>
      </c>
      <c r="AY1884" s="245" t="s">
        <v>204</v>
      </c>
    </row>
    <row r="1885" s="15" customFormat="1">
      <c r="A1885" s="15"/>
      <c r="B1885" s="257"/>
      <c r="C1885" s="258"/>
      <c r="D1885" s="228" t="s">
        <v>217</v>
      </c>
      <c r="E1885" s="259" t="s">
        <v>19</v>
      </c>
      <c r="F1885" s="260" t="s">
        <v>1314</v>
      </c>
      <c r="G1885" s="258"/>
      <c r="H1885" s="259" t="s">
        <v>19</v>
      </c>
      <c r="I1885" s="261"/>
      <c r="J1885" s="258"/>
      <c r="K1885" s="258"/>
      <c r="L1885" s="262"/>
      <c r="M1885" s="263"/>
      <c r="N1885" s="264"/>
      <c r="O1885" s="264"/>
      <c r="P1885" s="264"/>
      <c r="Q1885" s="264"/>
      <c r="R1885" s="264"/>
      <c r="S1885" s="264"/>
      <c r="T1885" s="265"/>
      <c r="U1885" s="15"/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T1885" s="266" t="s">
        <v>217</v>
      </c>
      <c r="AU1885" s="266" t="s">
        <v>81</v>
      </c>
      <c r="AV1885" s="15" t="s">
        <v>79</v>
      </c>
      <c r="AW1885" s="15" t="s">
        <v>33</v>
      </c>
      <c r="AX1885" s="15" t="s">
        <v>72</v>
      </c>
      <c r="AY1885" s="266" t="s">
        <v>204</v>
      </c>
    </row>
    <row r="1886" s="15" customFormat="1">
      <c r="A1886" s="15"/>
      <c r="B1886" s="257"/>
      <c r="C1886" s="258"/>
      <c r="D1886" s="228" t="s">
        <v>217</v>
      </c>
      <c r="E1886" s="259" t="s">
        <v>19</v>
      </c>
      <c r="F1886" s="260" t="s">
        <v>1661</v>
      </c>
      <c r="G1886" s="258"/>
      <c r="H1886" s="259" t="s">
        <v>19</v>
      </c>
      <c r="I1886" s="261"/>
      <c r="J1886" s="258"/>
      <c r="K1886" s="258"/>
      <c r="L1886" s="262"/>
      <c r="M1886" s="263"/>
      <c r="N1886" s="264"/>
      <c r="O1886" s="264"/>
      <c r="P1886" s="264"/>
      <c r="Q1886" s="264"/>
      <c r="R1886" s="264"/>
      <c r="S1886" s="264"/>
      <c r="T1886" s="265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T1886" s="266" t="s">
        <v>217</v>
      </c>
      <c r="AU1886" s="266" t="s">
        <v>81</v>
      </c>
      <c r="AV1886" s="15" t="s">
        <v>79</v>
      </c>
      <c r="AW1886" s="15" t="s">
        <v>33</v>
      </c>
      <c r="AX1886" s="15" t="s">
        <v>72</v>
      </c>
      <c r="AY1886" s="266" t="s">
        <v>204</v>
      </c>
    </row>
    <row r="1887" s="13" customFormat="1">
      <c r="A1887" s="13"/>
      <c r="B1887" s="235"/>
      <c r="C1887" s="236"/>
      <c r="D1887" s="228" t="s">
        <v>217</v>
      </c>
      <c r="E1887" s="237" t="s">
        <v>19</v>
      </c>
      <c r="F1887" s="238" t="s">
        <v>1755</v>
      </c>
      <c r="G1887" s="236"/>
      <c r="H1887" s="239">
        <v>14.817</v>
      </c>
      <c r="I1887" s="240"/>
      <c r="J1887" s="236"/>
      <c r="K1887" s="236"/>
      <c r="L1887" s="241"/>
      <c r="M1887" s="242"/>
      <c r="N1887" s="243"/>
      <c r="O1887" s="243"/>
      <c r="P1887" s="243"/>
      <c r="Q1887" s="243"/>
      <c r="R1887" s="243"/>
      <c r="S1887" s="243"/>
      <c r="T1887" s="244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5" t="s">
        <v>217</v>
      </c>
      <c r="AU1887" s="245" t="s">
        <v>81</v>
      </c>
      <c r="AV1887" s="13" t="s">
        <v>81</v>
      </c>
      <c r="AW1887" s="13" t="s">
        <v>33</v>
      </c>
      <c r="AX1887" s="13" t="s">
        <v>72</v>
      </c>
      <c r="AY1887" s="245" t="s">
        <v>204</v>
      </c>
    </row>
    <row r="1888" s="14" customFormat="1">
      <c r="A1888" s="14"/>
      <c r="B1888" s="246"/>
      <c r="C1888" s="247"/>
      <c r="D1888" s="228" t="s">
        <v>217</v>
      </c>
      <c r="E1888" s="248" t="s">
        <v>19</v>
      </c>
      <c r="F1888" s="249" t="s">
        <v>220</v>
      </c>
      <c r="G1888" s="247"/>
      <c r="H1888" s="250">
        <v>74.084999999999994</v>
      </c>
      <c r="I1888" s="251"/>
      <c r="J1888" s="247"/>
      <c r="K1888" s="247"/>
      <c r="L1888" s="252"/>
      <c r="M1888" s="253"/>
      <c r="N1888" s="254"/>
      <c r="O1888" s="254"/>
      <c r="P1888" s="254"/>
      <c r="Q1888" s="254"/>
      <c r="R1888" s="254"/>
      <c r="S1888" s="254"/>
      <c r="T1888" s="255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56" t="s">
        <v>217</v>
      </c>
      <c r="AU1888" s="256" t="s">
        <v>81</v>
      </c>
      <c r="AV1888" s="14" t="s">
        <v>211</v>
      </c>
      <c r="AW1888" s="14" t="s">
        <v>33</v>
      </c>
      <c r="AX1888" s="14" t="s">
        <v>79</v>
      </c>
      <c r="AY1888" s="256" t="s">
        <v>204</v>
      </c>
    </row>
    <row r="1889" s="2" customFormat="1" ht="16.5" customHeight="1">
      <c r="A1889" s="41"/>
      <c r="B1889" s="42"/>
      <c r="C1889" s="215" t="s">
        <v>1756</v>
      </c>
      <c r="D1889" s="215" t="s">
        <v>206</v>
      </c>
      <c r="E1889" s="216" t="s">
        <v>1757</v>
      </c>
      <c r="F1889" s="217" t="s">
        <v>1758</v>
      </c>
      <c r="G1889" s="218" t="s">
        <v>323</v>
      </c>
      <c r="H1889" s="219">
        <v>74.084999999999994</v>
      </c>
      <c r="I1889" s="220"/>
      <c r="J1889" s="221">
        <f>ROUND(I1889*H1889,2)</f>
        <v>0</v>
      </c>
      <c r="K1889" s="217" t="s">
        <v>210</v>
      </c>
      <c r="L1889" s="47"/>
      <c r="M1889" s="222" t="s">
        <v>19</v>
      </c>
      <c r="N1889" s="223" t="s">
        <v>43</v>
      </c>
      <c r="O1889" s="87"/>
      <c r="P1889" s="224">
        <f>O1889*H1889</f>
        <v>0</v>
      </c>
      <c r="Q1889" s="224">
        <v>0</v>
      </c>
      <c r="R1889" s="224">
        <f>Q1889*H1889</f>
        <v>0</v>
      </c>
      <c r="S1889" s="224">
        <v>0</v>
      </c>
      <c r="T1889" s="225">
        <f>S1889*H1889</f>
        <v>0</v>
      </c>
      <c r="U1889" s="41"/>
      <c r="V1889" s="41"/>
      <c r="W1889" s="41"/>
      <c r="X1889" s="41"/>
      <c r="Y1889" s="41"/>
      <c r="Z1889" s="41"/>
      <c r="AA1889" s="41"/>
      <c r="AB1889" s="41"/>
      <c r="AC1889" s="41"/>
      <c r="AD1889" s="41"/>
      <c r="AE1889" s="41"/>
      <c r="AR1889" s="226" t="s">
        <v>211</v>
      </c>
      <c r="AT1889" s="226" t="s">
        <v>206</v>
      </c>
      <c r="AU1889" s="226" t="s">
        <v>81</v>
      </c>
      <c r="AY1889" s="20" t="s">
        <v>204</v>
      </c>
      <c r="BE1889" s="227">
        <f>IF(N1889="základní",J1889,0)</f>
        <v>0</v>
      </c>
      <c r="BF1889" s="227">
        <f>IF(N1889="snížená",J1889,0)</f>
        <v>0</v>
      </c>
      <c r="BG1889" s="227">
        <f>IF(N1889="zákl. přenesená",J1889,0)</f>
        <v>0</v>
      </c>
      <c r="BH1889" s="227">
        <f>IF(N1889="sníž. přenesená",J1889,0)</f>
        <v>0</v>
      </c>
      <c r="BI1889" s="227">
        <f>IF(N1889="nulová",J1889,0)</f>
        <v>0</v>
      </c>
      <c r="BJ1889" s="20" t="s">
        <v>79</v>
      </c>
      <c r="BK1889" s="227">
        <f>ROUND(I1889*H1889,2)</f>
        <v>0</v>
      </c>
      <c r="BL1889" s="20" t="s">
        <v>211</v>
      </c>
      <c r="BM1889" s="226" t="s">
        <v>1759</v>
      </c>
    </row>
    <row r="1890" s="2" customFormat="1">
      <c r="A1890" s="41"/>
      <c r="B1890" s="42"/>
      <c r="C1890" s="43"/>
      <c r="D1890" s="228" t="s">
        <v>213</v>
      </c>
      <c r="E1890" s="43"/>
      <c r="F1890" s="229" t="s">
        <v>1760</v>
      </c>
      <c r="G1890" s="43"/>
      <c r="H1890" s="43"/>
      <c r="I1890" s="230"/>
      <c r="J1890" s="43"/>
      <c r="K1890" s="43"/>
      <c r="L1890" s="47"/>
      <c r="M1890" s="231"/>
      <c r="N1890" s="232"/>
      <c r="O1890" s="87"/>
      <c r="P1890" s="87"/>
      <c r="Q1890" s="87"/>
      <c r="R1890" s="87"/>
      <c r="S1890" s="87"/>
      <c r="T1890" s="88"/>
      <c r="U1890" s="41"/>
      <c r="V1890" s="41"/>
      <c r="W1890" s="41"/>
      <c r="X1890" s="41"/>
      <c r="Y1890" s="41"/>
      <c r="Z1890" s="41"/>
      <c r="AA1890" s="41"/>
      <c r="AB1890" s="41"/>
      <c r="AC1890" s="41"/>
      <c r="AD1890" s="41"/>
      <c r="AE1890" s="41"/>
      <c r="AT1890" s="20" t="s">
        <v>213</v>
      </c>
      <c r="AU1890" s="20" t="s">
        <v>81</v>
      </c>
    </row>
    <row r="1891" s="2" customFormat="1">
      <c r="A1891" s="41"/>
      <c r="B1891" s="42"/>
      <c r="C1891" s="43"/>
      <c r="D1891" s="233" t="s">
        <v>215</v>
      </c>
      <c r="E1891" s="43"/>
      <c r="F1891" s="234" t="s">
        <v>1761</v>
      </c>
      <c r="G1891" s="43"/>
      <c r="H1891" s="43"/>
      <c r="I1891" s="230"/>
      <c r="J1891" s="43"/>
      <c r="K1891" s="43"/>
      <c r="L1891" s="47"/>
      <c r="M1891" s="231"/>
      <c r="N1891" s="232"/>
      <c r="O1891" s="87"/>
      <c r="P1891" s="87"/>
      <c r="Q1891" s="87"/>
      <c r="R1891" s="87"/>
      <c r="S1891" s="87"/>
      <c r="T1891" s="88"/>
      <c r="U1891" s="41"/>
      <c r="V1891" s="41"/>
      <c r="W1891" s="41"/>
      <c r="X1891" s="41"/>
      <c r="Y1891" s="41"/>
      <c r="Z1891" s="41"/>
      <c r="AA1891" s="41"/>
      <c r="AB1891" s="41"/>
      <c r="AC1891" s="41"/>
      <c r="AD1891" s="41"/>
      <c r="AE1891" s="41"/>
      <c r="AT1891" s="20" t="s">
        <v>215</v>
      </c>
      <c r="AU1891" s="20" t="s">
        <v>81</v>
      </c>
    </row>
    <row r="1892" s="12" customFormat="1" ht="22.8" customHeight="1">
      <c r="A1892" s="12"/>
      <c r="B1892" s="199"/>
      <c r="C1892" s="200"/>
      <c r="D1892" s="201" t="s">
        <v>71</v>
      </c>
      <c r="E1892" s="213" t="s">
        <v>277</v>
      </c>
      <c r="F1892" s="213" t="s">
        <v>1762</v>
      </c>
      <c r="G1892" s="200"/>
      <c r="H1892" s="200"/>
      <c r="I1892" s="203"/>
      <c r="J1892" s="214">
        <f>BK1892</f>
        <v>0</v>
      </c>
      <c r="K1892" s="200"/>
      <c r="L1892" s="205"/>
      <c r="M1892" s="206"/>
      <c r="N1892" s="207"/>
      <c r="O1892" s="207"/>
      <c r="P1892" s="208">
        <f>SUM(P1893:P2452)</f>
        <v>0</v>
      </c>
      <c r="Q1892" s="207"/>
      <c r="R1892" s="208">
        <f>SUM(R1893:R2452)</f>
        <v>737.08252144999983</v>
      </c>
      <c r="S1892" s="207"/>
      <c r="T1892" s="209">
        <f>SUM(T1893:T2452)</f>
        <v>0</v>
      </c>
      <c r="U1892" s="12"/>
      <c r="V1892" s="12"/>
      <c r="W1892" s="12"/>
      <c r="X1892" s="12"/>
      <c r="Y1892" s="12"/>
      <c r="Z1892" s="12"/>
      <c r="AA1892" s="12"/>
      <c r="AB1892" s="12"/>
      <c r="AC1892" s="12"/>
      <c r="AD1892" s="12"/>
      <c r="AE1892" s="12"/>
      <c r="AR1892" s="210" t="s">
        <v>79</v>
      </c>
      <c r="AT1892" s="211" t="s">
        <v>71</v>
      </c>
      <c r="AU1892" s="211" t="s">
        <v>79</v>
      </c>
      <c r="AY1892" s="210" t="s">
        <v>204</v>
      </c>
      <c r="BK1892" s="212">
        <f>SUM(BK1893:BK2452)</f>
        <v>0</v>
      </c>
    </row>
    <row r="1893" s="2" customFormat="1" ht="16.5" customHeight="1">
      <c r="A1893" s="41"/>
      <c r="B1893" s="42"/>
      <c r="C1893" s="215" t="s">
        <v>1763</v>
      </c>
      <c r="D1893" s="215" t="s">
        <v>206</v>
      </c>
      <c r="E1893" s="216" t="s">
        <v>1764</v>
      </c>
      <c r="F1893" s="217" t="s">
        <v>1765</v>
      </c>
      <c r="G1893" s="218" t="s">
        <v>323</v>
      </c>
      <c r="H1893" s="219">
        <v>46.340000000000003</v>
      </c>
      <c r="I1893" s="220"/>
      <c r="J1893" s="221">
        <f>ROUND(I1893*H1893,2)</f>
        <v>0</v>
      </c>
      <c r="K1893" s="217" t="s">
        <v>210</v>
      </c>
      <c r="L1893" s="47"/>
      <c r="M1893" s="222" t="s">
        <v>19</v>
      </c>
      <c r="N1893" s="223" t="s">
        <v>43</v>
      </c>
      <c r="O1893" s="87"/>
      <c r="P1893" s="224">
        <f>O1893*H1893</f>
        <v>0</v>
      </c>
      <c r="Q1893" s="224">
        <v>0.0064999999999999997</v>
      </c>
      <c r="R1893" s="224">
        <f>Q1893*H1893</f>
        <v>0.30121000000000003</v>
      </c>
      <c r="S1893" s="224">
        <v>0</v>
      </c>
      <c r="T1893" s="225">
        <f>S1893*H1893</f>
        <v>0</v>
      </c>
      <c r="U1893" s="41"/>
      <c r="V1893" s="41"/>
      <c r="W1893" s="41"/>
      <c r="X1893" s="41"/>
      <c r="Y1893" s="41"/>
      <c r="Z1893" s="41"/>
      <c r="AA1893" s="41"/>
      <c r="AB1893" s="41"/>
      <c r="AC1893" s="41"/>
      <c r="AD1893" s="41"/>
      <c r="AE1893" s="41"/>
      <c r="AR1893" s="226" t="s">
        <v>211</v>
      </c>
      <c r="AT1893" s="226" t="s">
        <v>206</v>
      </c>
      <c r="AU1893" s="226" t="s">
        <v>81</v>
      </c>
      <c r="AY1893" s="20" t="s">
        <v>204</v>
      </c>
      <c r="BE1893" s="227">
        <f>IF(N1893="základní",J1893,0)</f>
        <v>0</v>
      </c>
      <c r="BF1893" s="227">
        <f>IF(N1893="snížená",J1893,0)</f>
        <v>0</v>
      </c>
      <c r="BG1893" s="227">
        <f>IF(N1893="zákl. přenesená",J1893,0)</f>
        <v>0</v>
      </c>
      <c r="BH1893" s="227">
        <f>IF(N1893="sníž. přenesená",J1893,0)</f>
        <v>0</v>
      </c>
      <c r="BI1893" s="227">
        <f>IF(N1893="nulová",J1893,0)</f>
        <v>0</v>
      </c>
      <c r="BJ1893" s="20" t="s">
        <v>79</v>
      </c>
      <c r="BK1893" s="227">
        <f>ROUND(I1893*H1893,2)</f>
        <v>0</v>
      </c>
      <c r="BL1893" s="20" t="s">
        <v>211</v>
      </c>
      <c r="BM1893" s="226" t="s">
        <v>1766</v>
      </c>
    </row>
    <row r="1894" s="2" customFormat="1">
      <c r="A1894" s="41"/>
      <c r="B1894" s="42"/>
      <c r="C1894" s="43"/>
      <c r="D1894" s="228" t="s">
        <v>213</v>
      </c>
      <c r="E1894" s="43"/>
      <c r="F1894" s="229" t="s">
        <v>1767</v>
      </c>
      <c r="G1894" s="43"/>
      <c r="H1894" s="43"/>
      <c r="I1894" s="230"/>
      <c r="J1894" s="43"/>
      <c r="K1894" s="43"/>
      <c r="L1894" s="47"/>
      <c r="M1894" s="231"/>
      <c r="N1894" s="232"/>
      <c r="O1894" s="87"/>
      <c r="P1894" s="87"/>
      <c r="Q1894" s="87"/>
      <c r="R1894" s="87"/>
      <c r="S1894" s="87"/>
      <c r="T1894" s="88"/>
      <c r="U1894" s="41"/>
      <c r="V1894" s="41"/>
      <c r="W1894" s="41"/>
      <c r="X1894" s="41"/>
      <c r="Y1894" s="41"/>
      <c r="Z1894" s="41"/>
      <c r="AA1894" s="41"/>
      <c r="AB1894" s="41"/>
      <c r="AC1894" s="41"/>
      <c r="AD1894" s="41"/>
      <c r="AE1894" s="41"/>
      <c r="AT1894" s="20" t="s">
        <v>213</v>
      </c>
      <c r="AU1894" s="20" t="s">
        <v>81</v>
      </c>
    </row>
    <row r="1895" s="2" customFormat="1">
      <c r="A1895" s="41"/>
      <c r="B1895" s="42"/>
      <c r="C1895" s="43"/>
      <c r="D1895" s="233" t="s">
        <v>215</v>
      </c>
      <c r="E1895" s="43"/>
      <c r="F1895" s="234" t="s">
        <v>1768</v>
      </c>
      <c r="G1895" s="43"/>
      <c r="H1895" s="43"/>
      <c r="I1895" s="230"/>
      <c r="J1895" s="43"/>
      <c r="K1895" s="43"/>
      <c r="L1895" s="47"/>
      <c r="M1895" s="231"/>
      <c r="N1895" s="232"/>
      <c r="O1895" s="87"/>
      <c r="P1895" s="87"/>
      <c r="Q1895" s="87"/>
      <c r="R1895" s="87"/>
      <c r="S1895" s="87"/>
      <c r="T1895" s="88"/>
      <c r="U1895" s="41"/>
      <c r="V1895" s="41"/>
      <c r="W1895" s="41"/>
      <c r="X1895" s="41"/>
      <c r="Y1895" s="41"/>
      <c r="Z1895" s="41"/>
      <c r="AA1895" s="41"/>
      <c r="AB1895" s="41"/>
      <c r="AC1895" s="41"/>
      <c r="AD1895" s="41"/>
      <c r="AE1895" s="41"/>
      <c r="AT1895" s="20" t="s">
        <v>215</v>
      </c>
      <c r="AU1895" s="20" t="s">
        <v>81</v>
      </c>
    </row>
    <row r="1896" s="15" customFormat="1">
      <c r="A1896" s="15"/>
      <c r="B1896" s="257"/>
      <c r="C1896" s="258"/>
      <c r="D1896" s="228" t="s">
        <v>217</v>
      </c>
      <c r="E1896" s="259" t="s">
        <v>19</v>
      </c>
      <c r="F1896" s="260" t="s">
        <v>743</v>
      </c>
      <c r="G1896" s="258"/>
      <c r="H1896" s="259" t="s">
        <v>19</v>
      </c>
      <c r="I1896" s="261"/>
      <c r="J1896" s="258"/>
      <c r="K1896" s="258"/>
      <c r="L1896" s="262"/>
      <c r="M1896" s="263"/>
      <c r="N1896" s="264"/>
      <c r="O1896" s="264"/>
      <c r="P1896" s="264"/>
      <c r="Q1896" s="264"/>
      <c r="R1896" s="264"/>
      <c r="S1896" s="264"/>
      <c r="T1896" s="265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66" t="s">
        <v>217</v>
      </c>
      <c r="AU1896" s="266" t="s">
        <v>81</v>
      </c>
      <c r="AV1896" s="15" t="s">
        <v>79</v>
      </c>
      <c r="AW1896" s="15" t="s">
        <v>33</v>
      </c>
      <c r="AX1896" s="15" t="s">
        <v>72</v>
      </c>
      <c r="AY1896" s="266" t="s">
        <v>204</v>
      </c>
    </row>
    <row r="1897" s="13" customFormat="1">
      <c r="A1897" s="13"/>
      <c r="B1897" s="235"/>
      <c r="C1897" s="236"/>
      <c r="D1897" s="228" t="s">
        <v>217</v>
      </c>
      <c r="E1897" s="237" t="s">
        <v>19</v>
      </c>
      <c r="F1897" s="238" t="s">
        <v>1769</v>
      </c>
      <c r="G1897" s="236"/>
      <c r="H1897" s="239">
        <v>16.309999999999999</v>
      </c>
      <c r="I1897" s="240"/>
      <c r="J1897" s="236"/>
      <c r="K1897" s="236"/>
      <c r="L1897" s="241"/>
      <c r="M1897" s="242"/>
      <c r="N1897" s="243"/>
      <c r="O1897" s="243"/>
      <c r="P1897" s="243"/>
      <c r="Q1897" s="243"/>
      <c r="R1897" s="243"/>
      <c r="S1897" s="243"/>
      <c r="T1897" s="244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5" t="s">
        <v>217</v>
      </c>
      <c r="AU1897" s="245" t="s">
        <v>81</v>
      </c>
      <c r="AV1897" s="13" t="s">
        <v>81</v>
      </c>
      <c r="AW1897" s="13" t="s">
        <v>33</v>
      </c>
      <c r="AX1897" s="13" t="s">
        <v>72</v>
      </c>
      <c r="AY1897" s="245" t="s">
        <v>204</v>
      </c>
    </row>
    <row r="1898" s="15" customFormat="1">
      <c r="A1898" s="15"/>
      <c r="B1898" s="257"/>
      <c r="C1898" s="258"/>
      <c r="D1898" s="228" t="s">
        <v>217</v>
      </c>
      <c r="E1898" s="259" t="s">
        <v>19</v>
      </c>
      <c r="F1898" s="260" t="s">
        <v>746</v>
      </c>
      <c r="G1898" s="258"/>
      <c r="H1898" s="259" t="s">
        <v>19</v>
      </c>
      <c r="I1898" s="261"/>
      <c r="J1898" s="258"/>
      <c r="K1898" s="258"/>
      <c r="L1898" s="262"/>
      <c r="M1898" s="263"/>
      <c r="N1898" s="264"/>
      <c r="O1898" s="264"/>
      <c r="P1898" s="264"/>
      <c r="Q1898" s="264"/>
      <c r="R1898" s="264"/>
      <c r="S1898" s="264"/>
      <c r="T1898" s="265"/>
      <c r="U1898" s="15"/>
      <c r="V1898" s="15"/>
      <c r="W1898" s="15"/>
      <c r="X1898" s="15"/>
      <c r="Y1898" s="15"/>
      <c r="Z1898" s="15"/>
      <c r="AA1898" s="15"/>
      <c r="AB1898" s="15"/>
      <c r="AC1898" s="15"/>
      <c r="AD1898" s="15"/>
      <c r="AE1898" s="15"/>
      <c r="AT1898" s="266" t="s">
        <v>217</v>
      </c>
      <c r="AU1898" s="266" t="s">
        <v>81</v>
      </c>
      <c r="AV1898" s="15" t="s">
        <v>79</v>
      </c>
      <c r="AW1898" s="15" t="s">
        <v>33</v>
      </c>
      <c r="AX1898" s="15" t="s">
        <v>72</v>
      </c>
      <c r="AY1898" s="266" t="s">
        <v>204</v>
      </c>
    </row>
    <row r="1899" s="13" customFormat="1">
      <c r="A1899" s="13"/>
      <c r="B1899" s="235"/>
      <c r="C1899" s="236"/>
      <c r="D1899" s="228" t="s">
        <v>217</v>
      </c>
      <c r="E1899" s="237" t="s">
        <v>19</v>
      </c>
      <c r="F1899" s="238" t="s">
        <v>1770</v>
      </c>
      <c r="G1899" s="236"/>
      <c r="H1899" s="239">
        <v>30.030000000000001</v>
      </c>
      <c r="I1899" s="240"/>
      <c r="J1899" s="236"/>
      <c r="K1899" s="236"/>
      <c r="L1899" s="241"/>
      <c r="M1899" s="242"/>
      <c r="N1899" s="243"/>
      <c r="O1899" s="243"/>
      <c r="P1899" s="243"/>
      <c r="Q1899" s="243"/>
      <c r="R1899" s="243"/>
      <c r="S1899" s="243"/>
      <c r="T1899" s="244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5" t="s">
        <v>217</v>
      </c>
      <c r="AU1899" s="245" t="s">
        <v>81</v>
      </c>
      <c r="AV1899" s="13" t="s">
        <v>81</v>
      </c>
      <c r="AW1899" s="13" t="s">
        <v>33</v>
      </c>
      <c r="AX1899" s="13" t="s">
        <v>72</v>
      </c>
      <c r="AY1899" s="245" t="s">
        <v>204</v>
      </c>
    </row>
    <row r="1900" s="14" customFormat="1">
      <c r="A1900" s="14"/>
      <c r="B1900" s="246"/>
      <c r="C1900" s="247"/>
      <c r="D1900" s="228" t="s">
        <v>217</v>
      </c>
      <c r="E1900" s="248" t="s">
        <v>19</v>
      </c>
      <c r="F1900" s="249" t="s">
        <v>220</v>
      </c>
      <c r="G1900" s="247"/>
      <c r="H1900" s="250">
        <v>46.340000000000003</v>
      </c>
      <c r="I1900" s="251"/>
      <c r="J1900" s="247"/>
      <c r="K1900" s="247"/>
      <c r="L1900" s="252"/>
      <c r="M1900" s="253"/>
      <c r="N1900" s="254"/>
      <c r="O1900" s="254"/>
      <c r="P1900" s="254"/>
      <c r="Q1900" s="254"/>
      <c r="R1900" s="254"/>
      <c r="S1900" s="254"/>
      <c r="T1900" s="255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56" t="s">
        <v>217</v>
      </c>
      <c r="AU1900" s="256" t="s">
        <v>81</v>
      </c>
      <c r="AV1900" s="14" t="s">
        <v>211</v>
      </c>
      <c r="AW1900" s="14" t="s">
        <v>33</v>
      </c>
      <c r="AX1900" s="14" t="s">
        <v>79</v>
      </c>
      <c r="AY1900" s="256" t="s">
        <v>204</v>
      </c>
    </row>
    <row r="1901" s="2" customFormat="1" ht="33" customHeight="1">
      <c r="A1901" s="41"/>
      <c r="B1901" s="42"/>
      <c r="C1901" s="215" t="s">
        <v>1771</v>
      </c>
      <c r="D1901" s="215" t="s">
        <v>206</v>
      </c>
      <c r="E1901" s="216" t="s">
        <v>1772</v>
      </c>
      <c r="F1901" s="217" t="s">
        <v>1773</v>
      </c>
      <c r="G1901" s="218" t="s">
        <v>323</v>
      </c>
      <c r="H1901" s="219">
        <v>46.340000000000003</v>
      </c>
      <c r="I1901" s="220"/>
      <c r="J1901" s="221">
        <f>ROUND(I1901*H1901,2)</f>
        <v>0</v>
      </c>
      <c r="K1901" s="217" t="s">
        <v>210</v>
      </c>
      <c r="L1901" s="47"/>
      <c r="M1901" s="222" t="s">
        <v>19</v>
      </c>
      <c r="N1901" s="223" t="s">
        <v>43</v>
      </c>
      <c r="O1901" s="87"/>
      <c r="P1901" s="224">
        <f>O1901*H1901</f>
        <v>0</v>
      </c>
      <c r="Q1901" s="224">
        <v>0.01103</v>
      </c>
      <c r="R1901" s="224">
        <f>Q1901*H1901</f>
        <v>0.51113019999999998</v>
      </c>
      <c r="S1901" s="224">
        <v>0</v>
      </c>
      <c r="T1901" s="225">
        <f>S1901*H1901</f>
        <v>0</v>
      </c>
      <c r="U1901" s="41"/>
      <c r="V1901" s="41"/>
      <c r="W1901" s="41"/>
      <c r="X1901" s="41"/>
      <c r="Y1901" s="41"/>
      <c r="Z1901" s="41"/>
      <c r="AA1901" s="41"/>
      <c r="AB1901" s="41"/>
      <c r="AC1901" s="41"/>
      <c r="AD1901" s="41"/>
      <c r="AE1901" s="41"/>
      <c r="AR1901" s="226" t="s">
        <v>211</v>
      </c>
      <c r="AT1901" s="226" t="s">
        <v>206</v>
      </c>
      <c r="AU1901" s="226" t="s">
        <v>81</v>
      </c>
      <c r="AY1901" s="20" t="s">
        <v>204</v>
      </c>
      <c r="BE1901" s="227">
        <f>IF(N1901="základní",J1901,0)</f>
        <v>0</v>
      </c>
      <c r="BF1901" s="227">
        <f>IF(N1901="snížená",J1901,0)</f>
        <v>0</v>
      </c>
      <c r="BG1901" s="227">
        <f>IF(N1901="zákl. přenesená",J1901,0)</f>
        <v>0</v>
      </c>
      <c r="BH1901" s="227">
        <f>IF(N1901="sníž. přenesená",J1901,0)</f>
        <v>0</v>
      </c>
      <c r="BI1901" s="227">
        <f>IF(N1901="nulová",J1901,0)</f>
        <v>0</v>
      </c>
      <c r="BJ1901" s="20" t="s">
        <v>79</v>
      </c>
      <c r="BK1901" s="227">
        <f>ROUND(I1901*H1901,2)</f>
        <v>0</v>
      </c>
      <c r="BL1901" s="20" t="s">
        <v>211</v>
      </c>
      <c r="BM1901" s="226" t="s">
        <v>1774</v>
      </c>
    </row>
    <row r="1902" s="2" customFormat="1">
      <c r="A1902" s="41"/>
      <c r="B1902" s="42"/>
      <c r="C1902" s="43"/>
      <c r="D1902" s="228" t="s">
        <v>213</v>
      </c>
      <c r="E1902" s="43"/>
      <c r="F1902" s="229" t="s">
        <v>1775</v>
      </c>
      <c r="G1902" s="43"/>
      <c r="H1902" s="43"/>
      <c r="I1902" s="230"/>
      <c r="J1902" s="43"/>
      <c r="K1902" s="43"/>
      <c r="L1902" s="47"/>
      <c r="M1902" s="231"/>
      <c r="N1902" s="232"/>
      <c r="O1902" s="87"/>
      <c r="P1902" s="87"/>
      <c r="Q1902" s="87"/>
      <c r="R1902" s="87"/>
      <c r="S1902" s="87"/>
      <c r="T1902" s="88"/>
      <c r="U1902" s="41"/>
      <c r="V1902" s="41"/>
      <c r="W1902" s="41"/>
      <c r="X1902" s="41"/>
      <c r="Y1902" s="41"/>
      <c r="Z1902" s="41"/>
      <c r="AA1902" s="41"/>
      <c r="AB1902" s="41"/>
      <c r="AC1902" s="41"/>
      <c r="AD1902" s="41"/>
      <c r="AE1902" s="41"/>
      <c r="AT1902" s="20" t="s">
        <v>213</v>
      </c>
      <c r="AU1902" s="20" t="s">
        <v>81</v>
      </c>
    </row>
    <row r="1903" s="2" customFormat="1">
      <c r="A1903" s="41"/>
      <c r="B1903" s="42"/>
      <c r="C1903" s="43"/>
      <c r="D1903" s="233" t="s">
        <v>215</v>
      </c>
      <c r="E1903" s="43"/>
      <c r="F1903" s="234" t="s">
        <v>1776</v>
      </c>
      <c r="G1903" s="43"/>
      <c r="H1903" s="43"/>
      <c r="I1903" s="230"/>
      <c r="J1903" s="43"/>
      <c r="K1903" s="43"/>
      <c r="L1903" s="47"/>
      <c r="M1903" s="231"/>
      <c r="N1903" s="232"/>
      <c r="O1903" s="87"/>
      <c r="P1903" s="87"/>
      <c r="Q1903" s="87"/>
      <c r="R1903" s="87"/>
      <c r="S1903" s="87"/>
      <c r="T1903" s="88"/>
      <c r="U1903" s="41"/>
      <c r="V1903" s="41"/>
      <c r="W1903" s="41"/>
      <c r="X1903" s="41"/>
      <c r="Y1903" s="41"/>
      <c r="Z1903" s="41"/>
      <c r="AA1903" s="41"/>
      <c r="AB1903" s="41"/>
      <c r="AC1903" s="41"/>
      <c r="AD1903" s="41"/>
      <c r="AE1903" s="41"/>
      <c r="AT1903" s="20" t="s">
        <v>215</v>
      </c>
      <c r="AU1903" s="20" t="s">
        <v>81</v>
      </c>
    </row>
    <row r="1904" s="13" customFormat="1">
      <c r="A1904" s="13"/>
      <c r="B1904" s="235"/>
      <c r="C1904" s="236"/>
      <c r="D1904" s="228" t="s">
        <v>217</v>
      </c>
      <c r="E1904" s="237" t="s">
        <v>19</v>
      </c>
      <c r="F1904" s="238" t="s">
        <v>1777</v>
      </c>
      <c r="G1904" s="236"/>
      <c r="H1904" s="239">
        <v>46.340000000000003</v>
      </c>
      <c r="I1904" s="240"/>
      <c r="J1904" s="236"/>
      <c r="K1904" s="236"/>
      <c r="L1904" s="241"/>
      <c r="M1904" s="242"/>
      <c r="N1904" s="243"/>
      <c r="O1904" s="243"/>
      <c r="P1904" s="243"/>
      <c r="Q1904" s="243"/>
      <c r="R1904" s="243"/>
      <c r="S1904" s="243"/>
      <c r="T1904" s="244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5" t="s">
        <v>217</v>
      </c>
      <c r="AU1904" s="245" t="s">
        <v>81</v>
      </c>
      <c r="AV1904" s="13" t="s">
        <v>81</v>
      </c>
      <c r="AW1904" s="13" t="s">
        <v>33</v>
      </c>
      <c r="AX1904" s="13" t="s">
        <v>79</v>
      </c>
      <c r="AY1904" s="245" t="s">
        <v>204</v>
      </c>
    </row>
    <row r="1905" s="2" customFormat="1" ht="24.15" customHeight="1">
      <c r="A1905" s="41"/>
      <c r="B1905" s="42"/>
      <c r="C1905" s="215" t="s">
        <v>1778</v>
      </c>
      <c r="D1905" s="215" t="s">
        <v>206</v>
      </c>
      <c r="E1905" s="216" t="s">
        <v>1779</v>
      </c>
      <c r="F1905" s="217" t="s">
        <v>1780</v>
      </c>
      <c r="G1905" s="218" t="s">
        <v>323</v>
      </c>
      <c r="H1905" s="219">
        <v>46.340000000000003</v>
      </c>
      <c r="I1905" s="220"/>
      <c r="J1905" s="221">
        <f>ROUND(I1905*H1905,2)</f>
        <v>0</v>
      </c>
      <c r="K1905" s="217" t="s">
        <v>210</v>
      </c>
      <c r="L1905" s="47"/>
      <c r="M1905" s="222" t="s">
        <v>19</v>
      </c>
      <c r="N1905" s="223" t="s">
        <v>43</v>
      </c>
      <c r="O1905" s="87"/>
      <c r="P1905" s="224">
        <f>O1905*H1905</f>
        <v>0</v>
      </c>
      <c r="Q1905" s="224">
        <v>0.0035000000000000001</v>
      </c>
      <c r="R1905" s="224">
        <f>Q1905*H1905</f>
        <v>0.16219000000000003</v>
      </c>
      <c r="S1905" s="224">
        <v>0</v>
      </c>
      <c r="T1905" s="225">
        <f>S1905*H1905</f>
        <v>0</v>
      </c>
      <c r="U1905" s="41"/>
      <c r="V1905" s="41"/>
      <c r="W1905" s="41"/>
      <c r="X1905" s="41"/>
      <c r="Y1905" s="41"/>
      <c r="Z1905" s="41"/>
      <c r="AA1905" s="41"/>
      <c r="AB1905" s="41"/>
      <c r="AC1905" s="41"/>
      <c r="AD1905" s="41"/>
      <c r="AE1905" s="41"/>
      <c r="AR1905" s="226" t="s">
        <v>211</v>
      </c>
      <c r="AT1905" s="226" t="s">
        <v>206</v>
      </c>
      <c r="AU1905" s="226" t="s">
        <v>81</v>
      </c>
      <c r="AY1905" s="20" t="s">
        <v>204</v>
      </c>
      <c r="BE1905" s="227">
        <f>IF(N1905="základní",J1905,0)</f>
        <v>0</v>
      </c>
      <c r="BF1905" s="227">
        <f>IF(N1905="snížená",J1905,0)</f>
        <v>0</v>
      </c>
      <c r="BG1905" s="227">
        <f>IF(N1905="zákl. přenesená",J1905,0)</f>
        <v>0</v>
      </c>
      <c r="BH1905" s="227">
        <f>IF(N1905="sníž. přenesená",J1905,0)</f>
        <v>0</v>
      </c>
      <c r="BI1905" s="227">
        <f>IF(N1905="nulová",J1905,0)</f>
        <v>0</v>
      </c>
      <c r="BJ1905" s="20" t="s">
        <v>79</v>
      </c>
      <c r="BK1905" s="227">
        <f>ROUND(I1905*H1905,2)</f>
        <v>0</v>
      </c>
      <c r="BL1905" s="20" t="s">
        <v>211</v>
      </c>
      <c r="BM1905" s="226" t="s">
        <v>1781</v>
      </c>
    </row>
    <row r="1906" s="2" customFormat="1">
      <c r="A1906" s="41"/>
      <c r="B1906" s="42"/>
      <c r="C1906" s="43"/>
      <c r="D1906" s="228" t="s">
        <v>213</v>
      </c>
      <c r="E1906" s="43"/>
      <c r="F1906" s="229" t="s">
        <v>1782</v>
      </c>
      <c r="G1906" s="43"/>
      <c r="H1906" s="43"/>
      <c r="I1906" s="230"/>
      <c r="J1906" s="43"/>
      <c r="K1906" s="43"/>
      <c r="L1906" s="47"/>
      <c r="M1906" s="231"/>
      <c r="N1906" s="232"/>
      <c r="O1906" s="87"/>
      <c r="P1906" s="87"/>
      <c r="Q1906" s="87"/>
      <c r="R1906" s="87"/>
      <c r="S1906" s="87"/>
      <c r="T1906" s="88"/>
      <c r="U1906" s="41"/>
      <c r="V1906" s="41"/>
      <c r="W1906" s="41"/>
      <c r="X1906" s="41"/>
      <c r="Y1906" s="41"/>
      <c r="Z1906" s="41"/>
      <c r="AA1906" s="41"/>
      <c r="AB1906" s="41"/>
      <c r="AC1906" s="41"/>
      <c r="AD1906" s="41"/>
      <c r="AE1906" s="41"/>
      <c r="AT1906" s="20" t="s">
        <v>213</v>
      </c>
      <c r="AU1906" s="20" t="s">
        <v>81</v>
      </c>
    </row>
    <row r="1907" s="2" customFormat="1">
      <c r="A1907" s="41"/>
      <c r="B1907" s="42"/>
      <c r="C1907" s="43"/>
      <c r="D1907" s="233" t="s">
        <v>215</v>
      </c>
      <c r="E1907" s="43"/>
      <c r="F1907" s="234" t="s">
        <v>1783</v>
      </c>
      <c r="G1907" s="43"/>
      <c r="H1907" s="43"/>
      <c r="I1907" s="230"/>
      <c r="J1907" s="43"/>
      <c r="K1907" s="43"/>
      <c r="L1907" s="47"/>
      <c r="M1907" s="231"/>
      <c r="N1907" s="232"/>
      <c r="O1907" s="87"/>
      <c r="P1907" s="87"/>
      <c r="Q1907" s="87"/>
      <c r="R1907" s="87"/>
      <c r="S1907" s="87"/>
      <c r="T1907" s="88"/>
      <c r="U1907" s="41"/>
      <c r="V1907" s="41"/>
      <c r="W1907" s="41"/>
      <c r="X1907" s="41"/>
      <c r="Y1907" s="41"/>
      <c r="Z1907" s="41"/>
      <c r="AA1907" s="41"/>
      <c r="AB1907" s="41"/>
      <c r="AC1907" s="41"/>
      <c r="AD1907" s="41"/>
      <c r="AE1907" s="41"/>
      <c r="AT1907" s="20" t="s">
        <v>215</v>
      </c>
      <c r="AU1907" s="20" t="s">
        <v>81</v>
      </c>
    </row>
    <row r="1908" s="13" customFormat="1">
      <c r="A1908" s="13"/>
      <c r="B1908" s="235"/>
      <c r="C1908" s="236"/>
      <c r="D1908" s="228" t="s">
        <v>217</v>
      </c>
      <c r="E1908" s="237" t="s">
        <v>19</v>
      </c>
      <c r="F1908" s="238" t="s">
        <v>1777</v>
      </c>
      <c r="G1908" s="236"/>
      <c r="H1908" s="239">
        <v>46.340000000000003</v>
      </c>
      <c r="I1908" s="240"/>
      <c r="J1908" s="236"/>
      <c r="K1908" s="236"/>
      <c r="L1908" s="241"/>
      <c r="M1908" s="242"/>
      <c r="N1908" s="243"/>
      <c r="O1908" s="243"/>
      <c r="P1908" s="243"/>
      <c r="Q1908" s="243"/>
      <c r="R1908" s="243"/>
      <c r="S1908" s="243"/>
      <c r="T1908" s="244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5" t="s">
        <v>217</v>
      </c>
      <c r="AU1908" s="245" t="s">
        <v>81</v>
      </c>
      <c r="AV1908" s="13" t="s">
        <v>81</v>
      </c>
      <c r="AW1908" s="13" t="s">
        <v>33</v>
      </c>
      <c r="AX1908" s="13" t="s">
        <v>79</v>
      </c>
      <c r="AY1908" s="245" t="s">
        <v>204</v>
      </c>
    </row>
    <row r="1909" s="2" customFormat="1" ht="16.5" customHeight="1">
      <c r="A1909" s="41"/>
      <c r="B1909" s="42"/>
      <c r="C1909" s="215" t="s">
        <v>1784</v>
      </c>
      <c r="D1909" s="215" t="s">
        <v>206</v>
      </c>
      <c r="E1909" s="216" t="s">
        <v>1785</v>
      </c>
      <c r="F1909" s="217" t="s">
        <v>1786</v>
      </c>
      <c r="G1909" s="218" t="s">
        <v>323</v>
      </c>
      <c r="H1909" s="219">
        <v>1441.3420000000001</v>
      </c>
      <c r="I1909" s="220"/>
      <c r="J1909" s="221">
        <f>ROUND(I1909*H1909,2)</f>
        <v>0</v>
      </c>
      <c r="K1909" s="217" t="s">
        <v>210</v>
      </c>
      <c r="L1909" s="47"/>
      <c r="M1909" s="222" t="s">
        <v>19</v>
      </c>
      <c r="N1909" s="223" t="s">
        <v>43</v>
      </c>
      <c r="O1909" s="87"/>
      <c r="P1909" s="224">
        <f>O1909*H1909</f>
        <v>0</v>
      </c>
      <c r="Q1909" s="224">
        <v>0.0064999999999999997</v>
      </c>
      <c r="R1909" s="224">
        <f>Q1909*H1909</f>
        <v>9.368723000000001</v>
      </c>
      <c r="S1909" s="224">
        <v>0</v>
      </c>
      <c r="T1909" s="225">
        <f>S1909*H1909</f>
        <v>0</v>
      </c>
      <c r="U1909" s="41"/>
      <c r="V1909" s="41"/>
      <c r="W1909" s="41"/>
      <c r="X1909" s="41"/>
      <c r="Y1909" s="41"/>
      <c r="Z1909" s="41"/>
      <c r="AA1909" s="41"/>
      <c r="AB1909" s="41"/>
      <c r="AC1909" s="41"/>
      <c r="AD1909" s="41"/>
      <c r="AE1909" s="41"/>
      <c r="AR1909" s="226" t="s">
        <v>211</v>
      </c>
      <c r="AT1909" s="226" t="s">
        <v>206</v>
      </c>
      <c r="AU1909" s="226" t="s">
        <v>81</v>
      </c>
      <c r="AY1909" s="20" t="s">
        <v>204</v>
      </c>
      <c r="BE1909" s="227">
        <f>IF(N1909="základní",J1909,0)</f>
        <v>0</v>
      </c>
      <c r="BF1909" s="227">
        <f>IF(N1909="snížená",J1909,0)</f>
        <v>0</v>
      </c>
      <c r="BG1909" s="227">
        <f>IF(N1909="zákl. přenesená",J1909,0)</f>
        <v>0</v>
      </c>
      <c r="BH1909" s="227">
        <f>IF(N1909="sníž. přenesená",J1909,0)</f>
        <v>0</v>
      </c>
      <c r="BI1909" s="227">
        <f>IF(N1909="nulová",J1909,0)</f>
        <v>0</v>
      </c>
      <c r="BJ1909" s="20" t="s">
        <v>79</v>
      </c>
      <c r="BK1909" s="227">
        <f>ROUND(I1909*H1909,2)</f>
        <v>0</v>
      </c>
      <c r="BL1909" s="20" t="s">
        <v>211</v>
      </c>
      <c r="BM1909" s="226" t="s">
        <v>1787</v>
      </c>
    </row>
    <row r="1910" s="2" customFormat="1">
      <c r="A1910" s="41"/>
      <c r="B1910" s="42"/>
      <c r="C1910" s="43"/>
      <c r="D1910" s="228" t="s">
        <v>213</v>
      </c>
      <c r="E1910" s="43"/>
      <c r="F1910" s="229" t="s">
        <v>1788</v>
      </c>
      <c r="G1910" s="43"/>
      <c r="H1910" s="43"/>
      <c r="I1910" s="230"/>
      <c r="J1910" s="43"/>
      <c r="K1910" s="43"/>
      <c r="L1910" s="47"/>
      <c r="M1910" s="231"/>
      <c r="N1910" s="232"/>
      <c r="O1910" s="87"/>
      <c r="P1910" s="87"/>
      <c r="Q1910" s="87"/>
      <c r="R1910" s="87"/>
      <c r="S1910" s="87"/>
      <c r="T1910" s="88"/>
      <c r="U1910" s="41"/>
      <c r="V1910" s="41"/>
      <c r="W1910" s="41"/>
      <c r="X1910" s="41"/>
      <c r="Y1910" s="41"/>
      <c r="Z1910" s="41"/>
      <c r="AA1910" s="41"/>
      <c r="AB1910" s="41"/>
      <c r="AC1910" s="41"/>
      <c r="AD1910" s="41"/>
      <c r="AE1910" s="41"/>
      <c r="AT1910" s="20" t="s">
        <v>213</v>
      </c>
      <c r="AU1910" s="20" t="s">
        <v>81</v>
      </c>
    </row>
    <row r="1911" s="2" customFormat="1">
      <c r="A1911" s="41"/>
      <c r="B1911" s="42"/>
      <c r="C1911" s="43"/>
      <c r="D1911" s="233" t="s">
        <v>215</v>
      </c>
      <c r="E1911" s="43"/>
      <c r="F1911" s="234" t="s">
        <v>1789</v>
      </c>
      <c r="G1911" s="43"/>
      <c r="H1911" s="43"/>
      <c r="I1911" s="230"/>
      <c r="J1911" s="43"/>
      <c r="K1911" s="43"/>
      <c r="L1911" s="47"/>
      <c r="M1911" s="231"/>
      <c r="N1911" s="232"/>
      <c r="O1911" s="87"/>
      <c r="P1911" s="87"/>
      <c r="Q1911" s="87"/>
      <c r="R1911" s="87"/>
      <c r="S1911" s="87"/>
      <c r="T1911" s="88"/>
      <c r="U1911" s="41"/>
      <c r="V1911" s="41"/>
      <c r="W1911" s="41"/>
      <c r="X1911" s="41"/>
      <c r="Y1911" s="41"/>
      <c r="Z1911" s="41"/>
      <c r="AA1911" s="41"/>
      <c r="AB1911" s="41"/>
      <c r="AC1911" s="41"/>
      <c r="AD1911" s="41"/>
      <c r="AE1911" s="41"/>
      <c r="AT1911" s="20" t="s">
        <v>215</v>
      </c>
      <c r="AU1911" s="20" t="s">
        <v>81</v>
      </c>
    </row>
    <row r="1912" s="15" customFormat="1">
      <c r="A1912" s="15"/>
      <c r="B1912" s="257"/>
      <c r="C1912" s="258"/>
      <c r="D1912" s="228" t="s">
        <v>217</v>
      </c>
      <c r="E1912" s="259" t="s">
        <v>19</v>
      </c>
      <c r="F1912" s="260" t="s">
        <v>1790</v>
      </c>
      <c r="G1912" s="258"/>
      <c r="H1912" s="259" t="s">
        <v>19</v>
      </c>
      <c r="I1912" s="261"/>
      <c r="J1912" s="258"/>
      <c r="K1912" s="258"/>
      <c r="L1912" s="262"/>
      <c r="M1912" s="263"/>
      <c r="N1912" s="264"/>
      <c r="O1912" s="264"/>
      <c r="P1912" s="264"/>
      <c r="Q1912" s="264"/>
      <c r="R1912" s="264"/>
      <c r="S1912" s="264"/>
      <c r="T1912" s="265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66" t="s">
        <v>217</v>
      </c>
      <c r="AU1912" s="266" t="s">
        <v>81</v>
      </c>
      <c r="AV1912" s="15" t="s">
        <v>79</v>
      </c>
      <c r="AW1912" s="15" t="s">
        <v>33</v>
      </c>
      <c r="AX1912" s="15" t="s">
        <v>72</v>
      </c>
      <c r="AY1912" s="266" t="s">
        <v>204</v>
      </c>
    </row>
    <row r="1913" s="13" customFormat="1">
      <c r="A1913" s="13"/>
      <c r="B1913" s="235"/>
      <c r="C1913" s="236"/>
      <c r="D1913" s="228" t="s">
        <v>217</v>
      </c>
      <c r="E1913" s="237" t="s">
        <v>19</v>
      </c>
      <c r="F1913" s="238" t="s">
        <v>1791</v>
      </c>
      <c r="G1913" s="236"/>
      <c r="H1913" s="239">
        <v>20.460000000000001</v>
      </c>
      <c r="I1913" s="240"/>
      <c r="J1913" s="236"/>
      <c r="K1913" s="236"/>
      <c r="L1913" s="241"/>
      <c r="M1913" s="242"/>
      <c r="N1913" s="243"/>
      <c r="O1913" s="243"/>
      <c r="P1913" s="243"/>
      <c r="Q1913" s="243"/>
      <c r="R1913" s="243"/>
      <c r="S1913" s="243"/>
      <c r="T1913" s="244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5" t="s">
        <v>217</v>
      </c>
      <c r="AU1913" s="245" t="s">
        <v>81</v>
      </c>
      <c r="AV1913" s="13" t="s">
        <v>81</v>
      </c>
      <c r="AW1913" s="13" t="s">
        <v>33</v>
      </c>
      <c r="AX1913" s="13" t="s">
        <v>72</v>
      </c>
      <c r="AY1913" s="245" t="s">
        <v>204</v>
      </c>
    </row>
    <row r="1914" s="13" customFormat="1">
      <c r="A1914" s="13"/>
      <c r="B1914" s="235"/>
      <c r="C1914" s="236"/>
      <c r="D1914" s="228" t="s">
        <v>217</v>
      </c>
      <c r="E1914" s="237" t="s">
        <v>19</v>
      </c>
      <c r="F1914" s="238" t="s">
        <v>1792</v>
      </c>
      <c r="G1914" s="236"/>
      <c r="H1914" s="239">
        <v>-1.744</v>
      </c>
      <c r="I1914" s="240"/>
      <c r="J1914" s="236"/>
      <c r="K1914" s="236"/>
      <c r="L1914" s="241"/>
      <c r="M1914" s="242"/>
      <c r="N1914" s="243"/>
      <c r="O1914" s="243"/>
      <c r="P1914" s="243"/>
      <c r="Q1914" s="243"/>
      <c r="R1914" s="243"/>
      <c r="S1914" s="243"/>
      <c r="T1914" s="244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5" t="s">
        <v>217</v>
      </c>
      <c r="AU1914" s="245" t="s">
        <v>81</v>
      </c>
      <c r="AV1914" s="13" t="s">
        <v>81</v>
      </c>
      <c r="AW1914" s="13" t="s">
        <v>33</v>
      </c>
      <c r="AX1914" s="13" t="s">
        <v>72</v>
      </c>
      <c r="AY1914" s="245" t="s">
        <v>204</v>
      </c>
    </row>
    <row r="1915" s="13" customFormat="1">
      <c r="A1915" s="13"/>
      <c r="B1915" s="235"/>
      <c r="C1915" s="236"/>
      <c r="D1915" s="228" t="s">
        <v>217</v>
      </c>
      <c r="E1915" s="237" t="s">
        <v>19</v>
      </c>
      <c r="F1915" s="238" t="s">
        <v>1793</v>
      </c>
      <c r="G1915" s="236"/>
      <c r="H1915" s="239">
        <v>12.09</v>
      </c>
      <c r="I1915" s="240"/>
      <c r="J1915" s="236"/>
      <c r="K1915" s="236"/>
      <c r="L1915" s="241"/>
      <c r="M1915" s="242"/>
      <c r="N1915" s="243"/>
      <c r="O1915" s="243"/>
      <c r="P1915" s="243"/>
      <c r="Q1915" s="243"/>
      <c r="R1915" s="243"/>
      <c r="S1915" s="243"/>
      <c r="T1915" s="244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5" t="s">
        <v>217</v>
      </c>
      <c r="AU1915" s="245" t="s">
        <v>81</v>
      </c>
      <c r="AV1915" s="13" t="s">
        <v>81</v>
      </c>
      <c r="AW1915" s="13" t="s">
        <v>33</v>
      </c>
      <c r="AX1915" s="13" t="s">
        <v>72</v>
      </c>
      <c r="AY1915" s="245" t="s">
        <v>204</v>
      </c>
    </row>
    <row r="1916" s="13" customFormat="1">
      <c r="A1916" s="13"/>
      <c r="B1916" s="235"/>
      <c r="C1916" s="236"/>
      <c r="D1916" s="228" t="s">
        <v>217</v>
      </c>
      <c r="E1916" s="237" t="s">
        <v>19</v>
      </c>
      <c r="F1916" s="238" t="s">
        <v>1794</v>
      </c>
      <c r="G1916" s="236"/>
      <c r="H1916" s="239">
        <v>-2.7360000000000002</v>
      </c>
      <c r="I1916" s="240"/>
      <c r="J1916" s="236"/>
      <c r="K1916" s="236"/>
      <c r="L1916" s="241"/>
      <c r="M1916" s="242"/>
      <c r="N1916" s="243"/>
      <c r="O1916" s="243"/>
      <c r="P1916" s="243"/>
      <c r="Q1916" s="243"/>
      <c r="R1916" s="243"/>
      <c r="S1916" s="243"/>
      <c r="T1916" s="244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5" t="s">
        <v>217</v>
      </c>
      <c r="AU1916" s="245" t="s">
        <v>81</v>
      </c>
      <c r="AV1916" s="13" t="s">
        <v>81</v>
      </c>
      <c r="AW1916" s="13" t="s">
        <v>33</v>
      </c>
      <c r="AX1916" s="13" t="s">
        <v>72</v>
      </c>
      <c r="AY1916" s="245" t="s">
        <v>204</v>
      </c>
    </row>
    <row r="1917" s="13" customFormat="1">
      <c r="A1917" s="13"/>
      <c r="B1917" s="235"/>
      <c r="C1917" s="236"/>
      <c r="D1917" s="228" t="s">
        <v>217</v>
      </c>
      <c r="E1917" s="237" t="s">
        <v>19</v>
      </c>
      <c r="F1917" s="238" t="s">
        <v>1795</v>
      </c>
      <c r="G1917" s="236"/>
      <c r="H1917" s="239">
        <v>0.86399999999999999</v>
      </c>
      <c r="I1917" s="240"/>
      <c r="J1917" s="236"/>
      <c r="K1917" s="236"/>
      <c r="L1917" s="241"/>
      <c r="M1917" s="242"/>
      <c r="N1917" s="243"/>
      <c r="O1917" s="243"/>
      <c r="P1917" s="243"/>
      <c r="Q1917" s="243"/>
      <c r="R1917" s="243"/>
      <c r="S1917" s="243"/>
      <c r="T1917" s="244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5" t="s">
        <v>217</v>
      </c>
      <c r="AU1917" s="245" t="s">
        <v>81</v>
      </c>
      <c r="AV1917" s="13" t="s">
        <v>81</v>
      </c>
      <c r="AW1917" s="13" t="s">
        <v>33</v>
      </c>
      <c r="AX1917" s="13" t="s">
        <v>72</v>
      </c>
      <c r="AY1917" s="245" t="s">
        <v>204</v>
      </c>
    </row>
    <row r="1918" s="13" customFormat="1">
      <c r="A1918" s="13"/>
      <c r="B1918" s="235"/>
      <c r="C1918" s="236"/>
      <c r="D1918" s="228" t="s">
        <v>217</v>
      </c>
      <c r="E1918" s="237" t="s">
        <v>19</v>
      </c>
      <c r="F1918" s="238" t="s">
        <v>1796</v>
      </c>
      <c r="G1918" s="236"/>
      <c r="H1918" s="239">
        <v>9.2750000000000004</v>
      </c>
      <c r="I1918" s="240"/>
      <c r="J1918" s="236"/>
      <c r="K1918" s="236"/>
      <c r="L1918" s="241"/>
      <c r="M1918" s="242"/>
      <c r="N1918" s="243"/>
      <c r="O1918" s="243"/>
      <c r="P1918" s="243"/>
      <c r="Q1918" s="243"/>
      <c r="R1918" s="243"/>
      <c r="S1918" s="243"/>
      <c r="T1918" s="244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5" t="s">
        <v>217</v>
      </c>
      <c r="AU1918" s="245" t="s">
        <v>81</v>
      </c>
      <c r="AV1918" s="13" t="s">
        <v>81</v>
      </c>
      <c r="AW1918" s="13" t="s">
        <v>33</v>
      </c>
      <c r="AX1918" s="13" t="s">
        <v>72</v>
      </c>
      <c r="AY1918" s="245" t="s">
        <v>204</v>
      </c>
    </row>
    <row r="1919" s="13" customFormat="1">
      <c r="A1919" s="13"/>
      <c r="B1919" s="235"/>
      <c r="C1919" s="236"/>
      <c r="D1919" s="228" t="s">
        <v>217</v>
      </c>
      <c r="E1919" s="237" t="s">
        <v>19</v>
      </c>
      <c r="F1919" s="238" t="s">
        <v>1792</v>
      </c>
      <c r="G1919" s="236"/>
      <c r="H1919" s="239">
        <v>-1.744</v>
      </c>
      <c r="I1919" s="240"/>
      <c r="J1919" s="236"/>
      <c r="K1919" s="236"/>
      <c r="L1919" s="241"/>
      <c r="M1919" s="242"/>
      <c r="N1919" s="243"/>
      <c r="O1919" s="243"/>
      <c r="P1919" s="243"/>
      <c r="Q1919" s="243"/>
      <c r="R1919" s="243"/>
      <c r="S1919" s="243"/>
      <c r="T1919" s="244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5" t="s">
        <v>217</v>
      </c>
      <c r="AU1919" s="245" t="s">
        <v>81</v>
      </c>
      <c r="AV1919" s="13" t="s">
        <v>81</v>
      </c>
      <c r="AW1919" s="13" t="s">
        <v>33</v>
      </c>
      <c r="AX1919" s="13" t="s">
        <v>72</v>
      </c>
      <c r="AY1919" s="245" t="s">
        <v>204</v>
      </c>
    </row>
    <row r="1920" s="13" customFormat="1">
      <c r="A1920" s="13"/>
      <c r="B1920" s="235"/>
      <c r="C1920" s="236"/>
      <c r="D1920" s="228" t="s">
        <v>217</v>
      </c>
      <c r="E1920" s="237" t="s">
        <v>19</v>
      </c>
      <c r="F1920" s="238" t="s">
        <v>1797</v>
      </c>
      <c r="G1920" s="236"/>
      <c r="H1920" s="239">
        <v>5.8300000000000001</v>
      </c>
      <c r="I1920" s="240"/>
      <c r="J1920" s="236"/>
      <c r="K1920" s="236"/>
      <c r="L1920" s="241"/>
      <c r="M1920" s="242"/>
      <c r="N1920" s="243"/>
      <c r="O1920" s="243"/>
      <c r="P1920" s="243"/>
      <c r="Q1920" s="243"/>
      <c r="R1920" s="243"/>
      <c r="S1920" s="243"/>
      <c r="T1920" s="244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5" t="s">
        <v>217</v>
      </c>
      <c r="AU1920" s="245" t="s">
        <v>81</v>
      </c>
      <c r="AV1920" s="13" t="s">
        <v>81</v>
      </c>
      <c r="AW1920" s="13" t="s">
        <v>33</v>
      </c>
      <c r="AX1920" s="13" t="s">
        <v>72</v>
      </c>
      <c r="AY1920" s="245" t="s">
        <v>204</v>
      </c>
    </row>
    <row r="1921" s="13" customFormat="1">
      <c r="A1921" s="13"/>
      <c r="B1921" s="235"/>
      <c r="C1921" s="236"/>
      <c r="D1921" s="228" t="s">
        <v>217</v>
      </c>
      <c r="E1921" s="237" t="s">
        <v>19</v>
      </c>
      <c r="F1921" s="238" t="s">
        <v>1798</v>
      </c>
      <c r="G1921" s="236"/>
      <c r="H1921" s="239">
        <v>11.528000000000001</v>
      </c>
      <c r="I1921" s="240"/>
      <c r="J1921" s="236"/>
      <c r="K1921" s="236"/>
      <c r="L1921" s="241"/>
      <c r="M1921" s="242"/>
      <c r="N1921" s="243"/>
      <c r="O1921" s="243"/>
      <c r="P1921" s="243"/>
      <c r="Q1921" s="243"/>
      <c r="R1921" s="243"/>
      <c r="S1921" s="243"/>
      <c r="T1921" s="244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5" t="s">
        <v>217</v>
      </c>
      <c r="AU1921" s="245" t="s">
        <v>81</v>
      </c>
      <c r="AV1921" s="13" t="s">
        <v>81</v>
      </c>
      <c r="AW1921" s="13" t="s">
        <v>33</v>
      </c>
      <c r="AX1921" s="13" t="s">
        <v>72</v>
      </c>
      <c r="AY1921" s="245" t="s">
        <v>204</v>
      </c>
    </row>
    <row r="1922" s="13" customFormat="1">
      <c r="A1922" s="13"/>
      <c r="B1922" s="235"/>
      <c r="C1922" s="236"/>
      <c r="D1922" s="228" t="s">
        <v>217</v>
      </c>
      <c r="E1922" s="237" t="s">
        <v>19</v>
      </c>
      <c r="F1922" s="238" t="s">
        <v>1792</v>
      </c>
      <c r="G1922" s="236"/>
      <c r="H1922" s="239">
        <v>-1.744</v>
      </c>
      <c r="I1922" s="240"/>
      <c r="J1922" s="236"/>
      <c r="K1922" s="236"/>
      <c r="L1922" s="241"/>
      <c r="M1922" s="242"/>
      <c r="N1922" s="243"/>
      <c r="O1922" s="243"/>
      <c r="P1922" s="243"/>
      <c r="Q1922" s="243"/>
      <c r="R1922" s="243"/>
      <c r="S1922" s="243"/>
      <c r="T1922" s="244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5" t="s">
        <v>217</v>
      </c>
      <c r="AU1922" s="245" t="s">
        <v>81</v>
      </c>
      <c r="AV1922" s="13" t="s">
        <v>81</v>
      </c>
      <c r="AW1922" s="13" t="s">
        <v>33</v>
      </c>
      <c r="AX1922" s="13" t="s">
        <v>72</v>
      </c>
      <c r="AY1922" s="245" t="s">
        <v>204</v>
      </c>
    </row>
    <row r="1923" s="13" customFormat="1">
      <c r="A1923" s="13"/>
      <c r="B1923" s="235"/>
      <c r="C1923" s="236"/>
      <c r="D1923" s="228" t="s">
        <v>217</v>
      </c>
      <c r="E1923" s="237" t="s">
        <v>19</v>
      </c>
      <c r="F1923" s="238" t="s">
        <v>1799</v>
      </c>
      <c r="G1923" s="236"/>
      <c r="H1923" s="239">
        <v>17.824000000000002</v>
      </c>
      <c r="I1923" s="240"/>
      <c r="J1923" s="236"/>
      <c r="K1923" s="236"/>
      <c r="L1923" s="241"/>
      <c r="M1923" s="242"/>
      <c r="N1923" s="243"/>
      <c r="O1923" s="243"/>
      <c r="P1923" s="243"/>
      <c r="Q1923" s="243"/>
      <c r="R1923" s="243"/>
      <c r="S1923" s="243"/>
      <c r="T1923" s="244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5" t="s">
        <v>217</v>
      </c>
      <c r="AU1923" s="245" t="s">
        <v>81</v>
      </c>
      <c r="AV1923" s="13" t="s">
        <v>81</v>
      </c>
      <c r="AW1923" s="13" t="s">
        <v>33</v>
      </c>
      <c r="AX1923" s="13" t="s">
        <v>72</v>
      </c>
      <c r="AY1923" s="245" t="s">
        <v>204</v>
      </c>
    </row>
    <row r="1924" s="13" customFormat="1">
      <c r="A1924" s="13"/>
      <c r="B1924" s="235"/>
      <c r="C1924" s="236"/>
      <c r="D1924" s="228" t="s">
        <v>217</v>
      </c>
      <c r="E1924" s="237" t="s">
        <v>19</v>
      </c>
      <c r="F1924" s="238" t="s">
        <v>1792</v>
      </c>
      <c r="G1924" s="236"/>
      <c r="H1924" s="239">
        <v>-1.744</v>
      </c>
      <c r="I1924" s="240"/>
      <c r="J1924" s="236"/>
      <c r="K1924" s="236"/>
      <c r="L1924" s="241"/>
      <c r="M1924" s="242"/>
      <c r="N1924" s="243"/>
      <c r="O1924" s="243"/>
      <c r="P1924" s="243"/>
      <c r="Q1924" s="243"/>
      <c r="R1924" s="243"/>
      <c r="S1924" s="243"/>
      <c r="T1924" s="244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5" t="s">
        <v>217</v>
      </c>
      <c r="AU1924" s="245" t="s">
        <v>81</v>
      </c>
      <c r="AV1924" s="13" t="s">
        <v>81</v>
      </c>
      <c r="AW1924" s="13" t="s">
        <v>33</v>
      </c>
      <c r="AX1924" s="13" t="s">
        <v>72</v>
      </c>
      <c r="AY1924" s="245" t="s">
        <v>204</v>
      </c>
    </row>
    <row r="1925" s="13" customFormat="1">
      <c r="A1925" s="13"/>
      <c r="B1925" s="235"/>
      <c r="C1925" s="236"/>
      <c r="D1925" s="228" t="s">
        <v>217</v>
      </c>
      <c r="E1925" s="237" t="s">
        <v>19</v>
      </c>
      <c r="F1925" s="238" t="s">
        <v>1800</v>
      </c>
      <c r="G1925" s="236"/>
      <c r="H1925" s="239">
        <v>24.497</v>
      </c>
      <c r="I1925" s="240"/>
      <c r="J1925" s="236"/>
      <c r="K1925" s="236"/>
      <c r="L1925" s="241"/>
      <c r="M1925" s="242"/>
      <c r="N1925" s="243"/>
      <c r="O1925" s="243"/>
      <c r="P1925" s="243"/>
      <c r="Q1925" s="243"/>
      <c r="R1925" s="243"/>
      <c r="S1925" s="243"/>
      <c r="T1925" s="244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5" t="s">
        <v>217</v>
      </c>
      <c r="AU1925" s="245" t="s">
        <v>81</v>
      </c>
      <c r="AV1925" s="13" t="s">
        <v>81</v>
      </c>
      <c r="AW1925" s="13" t="s">
        <v>33</v>
      </c>
      <c r="AX1925" s="13" t="s">
        <v>72</v>
      </c>
      <c r="AY1925" s="245" t="s">
        <v>204</v>
      </c>
    </row>
    <row r="1926" s="13" customFormat="1">
      <c r="A1926" s="13"/>
      <c r="B1926" s="235"/>
      <c r="C1926" s="236"/>
      <c r="D1926" s="228" t="s">
        <v>217</v>
      </c>
      <c r="E1926" s="237" t="s">
        <v>19</v>
      </c>
      <c r="F1926" s="238" t="s">
        <v>1792</v>
      </c>
      <c r="G1926" s="236"/>
      <c r="H1926" s="239">
        <v>-1.744</v>
      </c>
      <c r="I1926" s="240"/>
      <c r="J1926" s="236"/>
      <c r="K1926" s="236"/>
      <c r="L1926" s="241"/>
      <c r="M1926" s="242"/>
      <c r="N1926" s="243"/>
      <c r="O1926" s="243"/>
      <c r="P1926" s="243"/>
      <c r="Q1926" s="243"/>
      <c r="R1926" s="243"/>
      <c r="S1926" s="243"/>
      <c r="T1926" s="244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5" t="s">
        <v>217</v>
      </c>
      <c r="AU1926" s="245" t="s">
        <v>81</v>
      </c>
      <c r="AV1926" s="13" t="s">
        <v>81</v>
      </c>
      <c r="AW1926" s="13" t="s">
        <v>33</v>
      </c>
      <c r="AX1926" s="13" t="s">
        <v>72</v>
      </c>
      <c r="AY1926" s="245" t="s">
        <v>204</v>
      </c>
    </row>
    <row r="1927" s="13" customFormat="1">
      <c r="A1927" s="13"/>
      <c r="B1927" s="235"/>
      <c r="C1927" s="236"/>
      <c r="D1927" s="228" t="s">
        <v>217</v>
      </c>
      <c r="E1927" s="237" t="s">
        <v>19</v>
      </c>
      <c r="F1927" s="238" t="s">
        <v>1801</v>
      </c>
      <c r="G1927" s="236"/>
      <c r="H1927" s="239">
        <v>-4.2000000000000002</v>
      </c>
      <c r="I1927" s="240"/>
      <c r="J1927" s="236"/>
      <c r="K1927" s="236"/>
      <c r="L1927" s="241"/>
      <c r="M1927" s="242"/>
      <c r="N1927" s="243"/>
      <c r="O1927" s="243"/>
      <c r="P1927" s="243"/>
      <c r="Q1927" s="243"/>
      <c r="R1927" s="243"/>
      <c r="S1927" s="243"/>
      <c r="T1927" s="244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5" t="s">
        <v>217</v>
      </c>
      <c r="AU1927" s="245" t="s">
        <v>81</v>
      </c>
      <c r="AV1927" s="13" t="s">
        <v>81</v>
      </c>
      <c r="AW1927" s="13" t="s">
        <v>33</v>
      </c>
      <c r="AX1927" s="13" t="s">
        <v>72</v>
      </c>
      <c r="AY1927" s="245" t="s">
        <v>204</v>
      </c>
    </row>
    <row r="1928" s="13" customFormat="1">
      <c r="A1928" s="13"/>
      <c r="B1928" s="235"/>
      <c r="C1928" s="236"/>
      <c r="D1928" s="228" t="s">
        <v>217</v>
      </c>
      <c r="E1928" s="237" t="s">
        <v>19</v>
      </c>
      <c r="F1928" s="238" t="s">
        <v>937</v>
      </c>
      <c r="G1928" s="236"/>
      <c r="H1928" s="239">
        <v>1.48</v>
      </c>
      <c r="I1928" s="240"/>
      <c r="J1928" s="236"/>
      <c r="K1928" s="236"/>
      <c r="L1928" s="241"/>
      <c r="M1928" s="242"/>
      <c r="N1928" s="243"/>
      <c r="O1928" s="243"/>
      <c r="P1928" s="243"/>
      <c r="Q1928" s="243"/>
      <c r="R1928" s="243"/>
      <c r="S1928" s="243"/>
      <c r="T1928" s="244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5" t="s">
        <v>217</v>
      </c>
      <c r="AU1928" s="245" t="s">
        <v>81</v>
      </c>
      <c r="AV1928" s="13" t="s">
        <v>81</v>
      </c>
      <c r="AW1928" s="13" t="s">
        <v>33</v>
      </c>
      <c r="AX1928" s="13" t="s">
        <v>72</v>
      </c>
      <c r="AY1928" s="245" t="s">
        <v>204</v>
      </c>
    </row>
    <row r="1929" s="13" customFormat="1">
      <c r="A1929" s="13"/>
      <c r="B1929" s="235"/>
      <c r="C1929" s="236"/>
      <c r="D1929" s="228" t="s">
        <v>217</v>
      </c>
      <c r="E1929" s="237" t="s">
        <v>19</v>
      </c>
      <c r="F1929" s="238" t="s">
        <v>1802</v>
      </c>
      <c r="G1929" s="236"/>
      <c r="H1929" s="239">
        <v>12.19</v>
      </c>
      <c r="I1929" s="240"/>
      <c r="J1929" s="236"/>
      <c r="K1929" s="236"/>
      <c r="L1929" s="241"/>
      <c r="M1929" s="242"/>
      <c r="N1929" s="243"/>
      <c r="O1929" s="243"/>
      <c r="P1929" s="243"/>
      <c r="Q1929" s="243"/>
      <c r="R1929" s="243"/>
      <c r="S1929" s="243"/>
      <c r="T1929" s="244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5" t="s">
        <v>217</v>
      </c>
      <c r="AU1929" s="245" t="s">
        <v>81</v>
      </c>
      <c r="AV1929" s="13" t="s">
        <v>81</v>
      </c>
      <c r="AW1929" s="13" t="s">
        <v>33</v>
      </c>
      <c r="AX1929" s="13" t="s">
        <v>72</v>
      </c>
      <c r="AY1929" s="245" t="s">
        <v>204</v>
      </c>
    </row>
    <row r="1930" s="13" customFormat="1">
      <c r="A1930" s="13"/>
      <c r="B1930" s="235"/>
      <c r="C1930" s="236"/>
      <c r="D1930" s="228" t="s">
        <v>217</v>
      </c>
      <c r="E1930" s="237" t="s">
        <v>19</v>
      </c>
      <c r="F1930" s="238" t="s">
        <v>1792</v>
      </c>
      <c r="G1930" s="236"/>
      <c r="H1930" s="239">
        <v>-1.744</v>
      </c>
      <c r="I1930" s="240"/>
      <c r="J1930" s="236"/>
      <c r="K1930" s="236"/>
      <c r="L1930" s="241"/>
      <c r="M1930" s="242"/>
      <c r="N1930" s="243"/>
      <c r="O1930" s="243"/>
      <c r="P1930" s="243"/>
      <c r="Q1930" s="243"/>
      <c r="R1930" s="243"/>
      <c r="S1930" s="243"/>
      <c r="T1930" s="244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5" t="s">
        <v>217</v>
      </c>
      <c r="AU1930" s="245" t="s">
        <v>81</v>
      </c>
      <c r="AV1930" s="13" t="s">
        <v>81</v>
      </c>
      <c r="AW1930" s="13" t="s">
        <v>33</v>
      </c>
      <c r="AX1930" s="13" t="s">
        <v>72</v>
      </c>
      <c r="AY1930" s="245" t="s">
        <v>204</v>
      </c>
    </row>
    <row r="1931" s="13" customFormat="1">
      <c r="A1931" s="13"/>
      <c r="B1931" s="235"/>
      <c r="C1931" s="236"/>
      <c r="D1931" s="228" t="s">
        <v>217</v>
      </c>
      <c r="E1931" s="237" t="s">
        <v>19</v>
      </c>
      <c r="F1931" s="238" t="s">
        <v>1803</v>
      </c>
      <c r="G1931" s="236"/>
      <c r="H1931" s="239">
        <v>21.024999999999999</v>
      </c>
      <c r="I1931" s="240"/>
      <c r="J1931" s="236"/>
      <c r="K1931" s="236"/>
      <c r="L1931" s="241"/>
      <c r="M1931" s="242"/>
      <c r="N1931" s="243"/>
      <c r="O1931" s="243"/>
      <c r="P1931" s="243"/>
      <c r="Q1931" s="243"/>
      <c r="R1931" s="243"/>
      <c r="S1931" s="243"/>
      <c r="T1931" s="244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5" t="s">
        <v>217</v>
      </c>
      <c r="AU1931" s="245" t="s">
        <v>81</v>
      </c>
      <c r="AV1931" s="13" t="s">
        <v>81</v>
      </c>
      <c r="AW1931" s="13" t="s">
        <v>33</v>
      </c>
      <c r="AX1931" s="13" t="s">
        <v>72</v>
      </c>
      <c r="AY1931" s="245" t="s">
        <v>204</v>
      </c>
    </row>
    <row r="1932" s="13" customFormat="1">
      <c r="A1932" s="13"/>
      <c r="B1932" s="235"/>
      <c r="C1932" s="236"/>
      <c r="D1932" s="228" t="s">
        <v>217</v>
      </c>
      <c r="E1932" s="237" t="s">
        <v>19</v>
      </c>
      <c r="F1932" s="238" t="s">
        <v>1792</v>
      </c>
      <c r="G1932" s="236"/>
      <c r="H1932" s="239">
        <v>-1.744</v>
      </c>
      <c r="I1932" s="240"/>
      <c r="J1932" s="236"/>
      <c r="K1932" s="236"/>
      <c r="L1932" s="241"/>
      <c r="M1932" s="242"/>
      <c r="N1932" s="243"/>
      <c r="O1932" s="243"/>
      <c r="P1932" s="243"/>
      <c r="Q1932" s="243"/>
      <c r="R1932" s="243"/>
      <c r="S1932" s="243"/>
      <c r="T1932" s="244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5" t="s">
        <v>217</v>
      </c>
      <c r="AU1932" s="245" t="s">
        <v>81</v>
      </c>
      <c r="AV1932" s="13" t="s">
        <v>81</v>
      </c>
      <c r="AW1932" s="13" t="s">
        <v>33</v>
      </c>
      <c r="AX1932" s="13" t="s">
        <v>72</v>
      </c>
      <c r="AY1932" s="245" t="s">
        <v>204</v>
      </c>
    </row>
    <row r="1933" s="13" customFormat="1">
      <c r="A1933" s="13"/>
      <c r="B1933" s="235"/>
      <c r="C1933" s="236"/>
      <c r="D1933" s="228" t="s">
        <v>217</v>
      </c>
      <c r="E1933" s="237" t="s">
        <v>19</v>
      </c>
      <c r="F1933" s="238" t="s">
        <v>1804</v>
      </c>
      <c r="G1933" s="236"/>
      <c r="H1933" s="239">
        <v>25.879999999999999</v>
      </c>
      <c r="I1933" s="240"/>
      <c r="J1933" s="236"/>
      <c r="K1933" s="236"/>
      <c r="L1933" s="241"/>
      <c r="M1933" s="242"/>
      <c r="N1933" s="243"/>
      <c r="O1933" s="243"/>
      <c r="P1933" s="243"/>
      <c r="Q1933" s="243"/>
      <c r="R1933" s="243"/>
      <c r="S1933" s="243"/>
      <c r="T1933" s="244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5" t="s">
        <v>217</v>
      </c>
      <c r="AU1933" s="245" t="s">
        <v>81</v>
      </c>
      <c r="AV1933" s="13" t="s">
        <v>81</v>
      </c>
      <c r="AW1933" s="13" t="s">
        <v>33</v>
      </c>
      <c r="AX1933" s="13" t="s">
        <v>72</v>
      </c>
      <c r="AY1933" s="245" t="s">
        <v>204</v>
      </c>
    </row>
    <row r="1934" s="13" customFormat="1">
      <c r="A1934" s="13"/>
      <c r="B1934" s="235"/>
      <c r="C1934" s="236"/>
      <c r="D1934" s="228" t="s">
        <v>217</v>
      </c>
      <c r="E1934" s="237" t="s">
        <v>19</v>
      </c>
      <c r="F1934" s="238" t="s">
        <v>1805</v>
      </c>
      <c r="G1934" s="236"/>
      <c r="H1934" s="239">
        <v>-0.75</v>
      </c>
      <c r="I1934" s="240"/>
      <c r="J1934" s="236"/>
      <c r="K1934" s="236"/>
      <c r="L1934" s="241"/>
      <c r="M1934" s="242"/>
      <c r="N1934" s="243"/>
      <c r="O1934" s="243"/>
      <c r="P1934" s="243"/>
      <c r="Q1934" s="243"/>
      <c r="R1934" s="243"/>
      <c r="S1934" s="243"/>
      <c r="T1934" s="244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5" t="s">
        <v>217</v>
      </c>
      <c r="AU1934" s="245" t="s">
        <v>81</v>
      </c>
      <c r="AV1934" s="13" t="s">
        <v>81</v>
      </c>
      <c r="AW1934" s="13" t="s">
        <v>33</v>
      </c>
      <c r="AX1934" s="13" t="s">
        <v>72</v>
      </c>
      <c r="AY1934" s="245" t="s">
        <v>204</v>
      </c>
    </row>
    <row r="1935" s="13" customFormat="1">
      <c r="A1935" s="13"/>
      <c r="B1935" s="235"/>
      <c r="C1935" s="236"/>
      <c r="D1935" s="228" t="s">
        <v>217</v>
      </c>
      <c r="E1935" s="237" t="s">
        <v>19</v>
      </c>
      <c r="F1935" s="238" t="s">
        <v>1806</v>
      </c>
      <c r="G1935" s="236"/>
      <c r="H1935" s="239">
        <v>-7.1100000000000003</v>
      </c>
      <c r="I1935" s="240"/>
      <c r="J1935" s="236"/>
      <c r="K1935" s="236"/>
      <c r="L1935" s="241"/>
      <c r="M1935" s="242"/>
      <c r="N1935" s="243"/>
      <c r="O1935" s="243"/>
      <c r="P1935" s="243"/>
      <c r="Q1935" s="243"/>
      <c r="R1935" s="243"/>
      <c r="S1935" s="243"/>
      <c r="T1935" s="244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5" t="s">
        <v>217</v>
      </c>
      <c r="AU1935" s="245" t="s">
        <v>81</v>
      </c>
      <c r="AV1935" s="13" t="s">
        <v>81</v>
      </c>
      <c r="AW1935" s="13" t="s">
        <v>33</v>
      </c>
      <c r="AX1935" s="13" t="s">
        <v>72</v>
      </c>
      <c r="AY1935" s="245" t="s">
        <v>204</v>
      </c>
    </row>
    <row r="1936" s="13" customFormat="1">
      <c r="A1936" s="13"/>
      <c r="B1936" s="235"/>
      <c r="C1936" s="236"/>
      <c r="D1936" s="228" t="s">
        <v>217</v>
      </c>
      <c r="E1936" s="237" t="s">
        <v>19</v>
      </c>
      <c r="F1936" s="238" t="s">
        <v>931</v>
      </c>
      <c r="G1936" s="236"/>
      <c r="H1936" s="239">
        <v>0.875</v>
      </c>
      <c r="I1936" s="240"/>
      <c r="J1936" s="236"/>
      <c r="K1936" s="236"/>
      <c r="L1936" s="241"/>
      <c r="M1936" s="242"/>
      <c r="N1936" s="243"/>
      <c r="O1936" s="243"/>
      <c r="P1936" s="243"/>
      <c r="Q1936" s="243"/>
      <c r="R1936" s="243"/>
      <c r="S1936" s="243"/>
      <c r="T1936" s="244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5" t="s">
        <v>217</v>
      </c>
      <c r="AU1936" s="245" t="s">
        <v>81</v>
      </c>
      <c r="AV1936" s="13" t="s">
        <v>81</v>
      </c>
      <c r="AW1936" s="13" t="s">
        <v>33</v>
      </c>
      <c r="AX1936" s="13" t="s">
        <v>72</v>
      </c>
      <c r="AY1936" s="245" t="s">
        <v>204</v>
      </c>
    </row>
    <row r="1937" s="13" customFormat="1">
      <c r="A1937" s="13"/>
      <c r="B1937" s="235"/>
      <c r="C1937" s="236"/>
      <c r="D1937" s="228" t="s">
        <v>217</v>
      </c>
      <c r="E1937" s="237" t="s">
        <v>19</v>
      </c>
      <c r="F1937" s="238" t="s">
        <v>1807</v>
      </c>
      <c r="G1937" s="236"/>
      <c r="H1937" s="239">
        <v>1.996</v>
      </c>
      <c r="I1937" s="240"/>
      <c r="J1937" s="236"/>
      <c r="K1937" s="236"/>
      <c r="L1937" s="241"/>
      <c r="M1937" s="242"/>
      <c r="N1937" s="243"/>
      <c r="O1937" s="243"/>
      <c r="P1937" s="243"/>
      <c r="Q1937" s="243"/>
      <c r="R1937" s="243"/>
      <c r="S1937" s="243"/>
      <c r="T1937" s="244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5" t="s">
        <v>217</v>
      </c>
      <c r="AU1937" s="245" t="s">
        <v>81</v>
      </c>
      <c r="AV1937" s="13" t="s">
        <v>81</v>
      </c>
      <c r="AW1937" s="13" t="s">
        <v>33</v>
      </c>
      <c r="AX1937" s="13" t="s">
        <v>72</v>
      </c>
      <c r="AY1937" s="245" t="s">
        <v>204</v>
      </c>
    </row>
    <row r="1938" s="13" customFormat="1">
      <c r="A1938" s="13"/>
      <c r="B1938" s="235"/>
      <c r="C1938" s="236"/>
      <c r="D1938" s="228" t="s">
        <v>217</v>
      </c>
      <c r="E1938" s="237" t="s">
        <v>19</v>
      </c>
      <c r="F1938" s="238" t="s">
        <v>1808</v>
      </c>
      <c r="G1938" s="236"/>
      <c r="H1938" s="239">
        <v>15.912000000000001</v>
      </c>
      <c r="I1938" s="240"/>
      <c r="J1938" s="236"/>
      <c r="K1938" s="236"/>
      <c r="L1938" s="241"/>
      <c r="M1938" s="242"/>
      <c r="N1938" s="243"/>
      <c r="O1938" s="243"/>
      <c r="P1938" s="243"/>
      <c r="Q1938" s="243"/>
      <c r="R1938" s="243"/>
      <c r="S1938" s="243"/>
      <c r="T1938" s="244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5" t="s">
        <v>217</v>
      </c>
      <c r="AU1938" s="245" t="s">
        <v>81</v>
      </c>
      <c r="AV1938" s="13" t="s">
        <v>81</v>
      </c>
      <c r="AW1938" s="13" t="s">
        <v>33</v>
      </c>
      <c r="AX1938" s="13" t="s">
        <v>72</v>
      </c>
      <c r="AY1938" s="245" t="s">
        <v>204</v>
      </c>
    </row>
    <row r="1939" s="13" customFormat="1">
      <c r="A1939" s="13"/>
      <c r="B1939" s="235"/>
      <c r="C1939" s="236"/>
      <c r="D1939" s="228" t="s">
        <v>217</v>
      </c>
      <c r="E1939" s="237" t="s">
        <v>19</v>
      </c>
      <c r="F1939" s="238" t="s">
        <v>1805</v>
      </c>
      <c r="G1939" s="236"/>
      <c r="H1939" s="239">
        <v>-0.75</v>
      </c>
      <c r="I1939" s="240"/>
      <c r="J1939" s="236"/>
      <c r="K1939" s="236"/>
      <c r="L1939" s="241"/>
      <c r="M1939" s="242"/>
      <c r="N1939" s="243"/>
      <c r="O1939" s="243"/>
      <c r="P1939" s="243"/>
      <c r="Q1939" s="243"/>
      <c r="R1939" s="243"/>
      <c r="S1939" s="243"/>
      <c r="T1939" s="244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5" t="s">
        <v>217</v>
      </c>
      <c r="AU1939" s="245" t="s">
        <v>81</v>
      </c>
      <c r="AV1939" s="13" t="s">
        <v>81</v>
      </c>
      <c r="AW1939" s="13" t="s">
        <v>33</v>
      </c>
      <c r="AX1939" s="13" t="s">
        <v>72</v>
      </c>
      <c r="AY1939" s="245" t="s">
        <v>204</v>
      </c>
    </row>
    <row r="1940" s="13" customFormat="1">
      <c r="A1940" s="13"/>
      <c r="B1940" s="235"/>
      <c r="C1940" s="236"/>
      <c r="D1940" s="228" t="s">
        <v>217</v>
      </c>
      <c r="E1940" s="237" t="s">
        <v>19</v>
      </c>
      <c r="F1940" s="238" t="s">
        <v>1806</v>
      </c>
      <c r="G1940" s="236"/>
      <c r="H1940" s="239">
        <v>-7.1100000000000003</v>
      </c>
      <c r="I1940" s="240"/>
      <c r="J1940" s="236"/>
      <c r="K1940" s="236"/>
      <c r="L1940" s="241"/>
      <c r="M1940" s="242"/>
      <c r="N1940" s="243"/>
      <c r="O1940" s="243"/>
      <c r="P1940" s="243"/>
      <c r="Q1940" s="243"/>
      <c r="R1940" s="243"/>
      <c r="S1940" s="243"/>
      <c r="T1940" s="244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5" t="s">
        <v>217</v>
      </c>
      <c r="AU1940" s="245" t="s">
        <v>81</v>
      </c>
      <c r="AV1940" s="13" t="s">
        <v>81</v>
      </c>
      <c r="AW1940" s="13" t="s">
        <v>33</v>
      </c>
      <c r="AX1940" s="13" t="s">
        <v>72</v>
      </c>
      <c r="AY1940" s="245" t="s">
        <v>204</v>
      </c>
    </row>
    <row r="1941" s="13" customFormat="1">
      <c r="A1941" s="13"/>
      <c r="B1941" s="235"/>
      <c r="C1941" s="236"/>
      <c r="D1941" s="228" t="s">
        <v>217</v>
      </c>
      <c r="E1941" s="237" t="s">
        <v>19</v>
      </c>
      <c r="F1941" s="238" t="s">
        <v>931</v>
      </c>
      <c r="G1941" s="236"/>
      <c r="H1941" s="239">
        <v>0.875</v>
      </c>
      <c r="I1941" s="240"/>
      <c r="J1941" s="236"/>
      <c r="K1941" s="236"/>
      <c r="L1941" s="241"/>
      <c r="M1941" s="242"/>
      <c r="N1941" s="243"/>
      <c r="O1941" s="243"/>
      <c r="P1941" s="243"/>
      <c r="Q1941" s="243"/>
      <c r="R1941" s="243"/>
      <c r="S1941" s="243"/>
      <c r="T1941" s="244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5" t="s">
        <v>217</v>
      </c>
      <c r="AU1941" s="245" t="s">
        <v>81</v>
      </c>
      <c r="AV1941" s="13" t="s">
        <v>81</v>
      </c>
      <c r="AW1941" s="13" t="s">
        <v>33</v>
      </c>
      <c r="AX1941" s="13" t="s">
        <v>72</v>
      </c>
      <c r="AY1941" s="245" t="s">
        <v>204</v>
      </c>
    </row>
    <row r="1942" s="13" customFormat="1">
      <c r="A1942" s="13"/>
      <c r="B1942" s="235"/>
      <c r="C1942" s="236"/>
      <c r="D1942" s="228" t="s">
        <v>217</v>
      </c>
      <c r="E1942" s="237" t="s">
        <v>19</v>
      </c>
      <c r="F1942" s="238" t="s">
        <v>1809</v>
      </c>
      <c r="G1942" s="236"/>
      <c r="H1942" s="239">
        <v>35.340000000000003</v>
      </c>
      <c r="I1942" s="240"/>
      <c r="J1942" s="236"/>
      <c r="K1942" s="236"/>
      <c r="L1942" s="241"/>
      <c r="M1942" s="242"/>
      <c r="N1942" s="243"/>
      <c r="O1942" s="243"/>
      <c r="P1942" s="243"/>
      <c r="Q1942" s="243"/>
      <c r="R1942" s="243"/>
      <c r="S1942" s="243"/>
      <c r="T1942" s="244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5" t="s">
        <v>217</v>
      </c>
      <c r="AU1942" s="245" t="s">
        <v>81</v>
      </c>
      <c r="AV1942" s="13" t="s">
        <v>81</v>
      </c>
      <c r="AW1942" s="13" t="s">
        <v>33</v>
      </c>
      <c r="AX1942" s="13" t="s">
        <v>72</v>
      </c>
      <c r="AY1942" s="245" t="s">
        <v>204</v>
      </c>
    </row>
    <row r="1943" s="13" customFormat="1">
      <c r="A1943" s="13"/>
      <c r="B1943" s="235"/>
      <c r="C1943" s="236"/>
      <c r="D1943" s="228" t="s">
        <v>217</v>
      </c>
      <c r="E1943" s="237" t="s">
        <v>19</v>
      </c>
      <c r="F1943" s="238" t="s">
        <v>1810</v>
      </c>
      <c r="G1943" s="236"/>
      <c r="H1943" s="239">
        <v>32.921999999999997</v>
      </c>
      <c r="I1943" s="240"/>
      <c r="J1943" s="236"/>
      <c r="K1943" s="236"/>
      <c r="L1943" s="241"/>
      <c r="M1943" s="242"/>
      <c r="N1943" s="243"/>
      <c r="O1943" s="243"/>
      <c r="P1943" s="243"/>
      <c r="Q1943" s="243"/>
      <c r="R1943" s="243"/>
      <c r="S1943" s="243"/>
      <c r="T1943" s="244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5" t="s">
        <v>217</v>
      </c>
      <c r="AU1943" s="245" t="s">
        <v>81</v>
      </c>
      <c r="AV1943" s="13" t="s">
        <v>81</v>
      </c>
      <c r="AW1943" s="13" t="s">
        <v>33</v>
      </c>
      <c r="AX1943" s="13" t="s">
        <v>72</v>
      </c>
      <c r="AY1943" s="245" t="s">
        <v>204</v>
      </c>
    </row>
    <row r="1944" s="13" customFormat="1">
      <c r="A1944" s="13"/>
      <c r="B1944" s="235"/>
      <c r="C1944" s="236"/>
      <c r="D1944" s="228" t="s">
        <v>217</v>
      </c>
      <c r="E1944" s="237" t="s">
        <v>19</v>
      </c>
      <c r="F1944" s="238" t="s">
        <v>1811</v>
      </c>
      <c r="G1944" s="236"/>
      <c r="H1944" s="239">
        <v>7.9050000000000002</v>
      </c>
      <c r="I1944" s="240"/>
      <c r="J1944" s="236"/>
      <c r="K1944" s="236"/>
      <c r="L1944" s="241"/>
      <c r="M1944" s="242"/>
      <c r="N1944" s="243"/>
      <c r="O1944" s="243"/>
      <c r="P1944" s="243"/>
      <c r="Q1944" s="243"/>
      <c r="R1944" s="243"/>
      <c r="S1944" s="243"/>
      <c r="T1944" s="244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5" t="s">
        <v>217</v>
      </c>
      <c r="AU1944" s="245" t="s">
        <v>81</v>
      </c>
      <c r="AV1944" s="13" t="s">
        <v>81</v>
      </c>
      <c r="AW1944" s="13" t="s">
        <v>33</v>
      </c>
      <c r="AX1944" s="13" t="s">
        <v>72</v>
      </c>
      <c r="AY1944" s="245" t="s">
        <v>204</v>
      </c>
    </row>
    <row r="1945" s="13" customFormat="1">
      <c r="A1945" s="13"/>
      <c r="B1945" s="235"/>
      <c r="C1945" s="236"/>
      <c r="D1945" s="228" t="s">
        <v>217</v>
      </c>
      <c r="E1945" s="237" t="s">
        <v>19</v>
      </c>
      <c r="F1945" s="238" t="s">
        <v>1812</v>
      </c>
      <c r="G1945" s="236"/>
      <c r="H1945" s="239">
        <v>29.140000000000001</v>
      </c>
      <c r="I1945" s="240"/>
      <c r="J1945" s="236"/>
      <c r="K1945" s="236"/>
      <c r="L1945" s="241"/>
      <c r="M1945" s="242"/>
      <c r="N1945" s="243"/>
      <c r="O1945" s="243"/>
      <c r="P1945" s="243"/>
      <c r="Q1945" s="243"/>
      <c r="R1945" s="243"/>
      <c r="S1945" s="243"/>
      <c r="T1945" s="244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5" t="s">
        <v>217</v>
      </c>
      <c r="AU1945" s="245" t="s">
        <v>81</v>
      </c>
      <c r="AV1945" s="13" t="s">
        <v>81</v>
      </c>
      <c r="AW1945" s="13" t="s">
        <v>33</v>
      </c>
      <c r="AX1945" s="13" t="s">
        <v>72</v>
      </c>
      <c r="AY1945" s="245" t="s">
        <v>204</v>
      </c>
    </row>
    <row r="1946" s="13" customFormat="1">
      <c r="A1946" s="13"/>
      <c r="B1946" s="235"/>
      <c r="C1946" s="236"/>
      <c r="D1946" s="228" t="s">
        <v>217</v>
      </c>
      <c r="E1946" s="237" t="s">
        <v>19</v>
      </c>
      <c r="F1946" s="238" t="s">
        <v>1792</v>
      </c>
      <c r="G1946" s="236"/>
      <c r="H1946" s="239">
        <v>-1.744</v>
      </c>
      <c r="I1946" s="240"/>
      <c r="J1946" s="236"/>
      <c r="K1946" s="236"/>
      <c r="L1946" s="241"/>
      <c r="M1946" s="242"/>
      <c r="N1946" s="243"/>
      <c r="O1946" s="243"/>
      <c r="P1946" s="243"/>
      <c r="Q1946" s="243"/>
      <c r="R1946" s="243"/>
      <c r="S1946" s="243"/>
      <c r="T1946" s="244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5" t="s">
        <v>217</v>
      </c>
      <c r="AU1946" s="245" t="s">
        <v>81</v>
      </c>
      <c r="AV1946" s="13" t="s">
        <v>81</v>
      </c>
      <c r="AW1946" s="13" t="s">
        <v>33</v>
      </c>
      <c r="AX1946" s="13" t="s">
        <v>72</v>
      </c>
      <c r="AY1946" s="245" t="s">
        <v>204</v>
      </c>
    </row>
    <row r="1947" s="13" customFormat="1">
      <c r="A1947" s="13"/>
      <c r="B1947" s="235"/>
      <c r="C1947" s="236"/>
      <c r="D1947" s="228" t="s">
        <v>217</v>
      </c>
      <c r="E1947" s="237" t="s">
        <v>19</v>
      </c>
      <c r="F1947" s="238" t="s">
        <v>1813</v>
      </c>
      <c r="G1947" s="236"/>
      <c r="H1947" s="239">
        <v>-0.95999999999999996</v>
      </c>
      <c r="I1947" s="240"/>
      <c r="J1947" s="236"/>
      <c r="K1947" s="236"/>
      <c r="L1947" s="241"/>
      <c r="M1947" s="242"/>
      <c r="N1947" s="243"/>
      <c r="O1947" s="243"/>
      <c r="P1947" s="243"/>
      <c r="Q1947" s="243"/>
      <c r="R1947" s="243"/>
      <c r="S1947" s="243"/>
      <c r="T1947" s="244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5" t="s">
        <v>217</v>
      </c>
      <c r="AU1947" s="245" t="s">
        <v>81</v>
      </c>
      <c r="AV1947" s="13" t="s">
        <v>81</v>
      </c>
      <c r="AW1947" s="13" t="s">
        <v>33</v>
      </c>
      <c r="AX1947" s="13" t="s">
        <v>72</v>
      </c>
      <c r="AY1947" s="245" t="s">
        <v>204</v>
      </c>
    </row>
    <row r="1948" s="13" customFormat="1">
      <c r="A1948" s="13"/>
      <c r="B1948" s="235"/>
      <c r="C1948" s="236"/>
      <c r="D1948" s="228" t="s">
        <v>217</v>
      </c>
      <c r="E1948" s="237" t="s">
        <v>19</v>
      </c>
      <c r="F1948" s="238" t="s">
        <v>940</v>
      </c>
      <c r="G1948" s="236"/>
      <c r="H1948" s="239">
        <v>0.59999999999999998</v>
      </c>
      <c r="I1948" s="240"/>
      <c r="J1948" s="236"/>
      <c r="K1948" s="236"/>
      <c r="L1948" s="241"/>
      <c r="M1948" s="242"/>
      <c r="N1948" s="243"/>
      <c r="O1948" s="243"/>
      <c r="P1948" s="243"/>
      <c r="Q1948" s="243"/>
      <c r="R1948" s="243"/>
      <c r="S1948" s="243"/>
      <c r="T1948" s="244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5" t="s">
        <v>217</v>
      </c>
      <c r="AU1948" s="245" t="s">
        <v>81</v>
      </c>
      <c r="AV1948" s="13" t="s">
        <v>81</v>
      </c>
      <c r="AW1948" s="13" t="s">
        <v>33</v>
      </c>
      <c r="AX1948" s="13" t="s">
        <v>72</v>
      </c>
      <c r="AY1948" s="245" t="s">
        <v>204</v>
      </c>
    </row>
    <row r="1949" s="13" customFormat="1">
      <c r="A1949" s="13"/>
      <c r="B1949" s="235"/>
      <c r="C1949" s="236"/>
      <c r="D1949" s="228" t="s">
        <v>217</v>
      </c>
      <c r="E1949" s="237" t="s">
        <v>19</v>
      </c>
      <c r="F1949" s="238" t="s">
        <v>1814</v>
      </c>
      <c r="G1949" s="236"/>
      <c r="H1949" s="239">
        <v>12.4</v>
      </c>
      <c r="I1949" s="240"/>
      <c r="J1949" s="236"/>
      <c r="K1949" s="236"/>
      <c r="L1949" s="241"/>
      <c r="M1949" s="242"/>
      <c r="N1949" s="243"/>
      <c r="O1949" s="243"/>
      <c r="P1949" s="243"/>
      <c r="Q1949" s="243"/>
      <c r="R1949" s="243"/>
      <c r="S1949" s="243"/>
      <c r="T1949" s="244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5" t="s">
        <v>217</v>
      </c>
      <c r="AU1949" s="245" t="s">
        <v>81</v>
      </c>
      <c r="AV1949" s="13" t="s">
        <v>81</v>
      </c>
      <c r="AW1949" s="13" t="s">
        <v>33</v>
      </c>
      <c r="AX1949" s="13" t="s">
        <v>72</v>
      </c>
      <c r="AY1949" s="245" t="s">
        <v>204</v>
      </c>
    </row>
    <row r="1950" s="13" customFormat="1">
      <c r="A1950" s="13"/>
      <c r="B1950" s="235"/>
      <c r="C1950" s="236"/>
      <c r="D1950" s="228" t="s">
        <v>217</v>
      </c>
      <c r="E1950" s="237" t="s">
        <v>19</v>
      </c>
      <c r="F1950" s="238" t="s">
        <v>1792</v>
      </c>
      <c r="G1950" s="236"/>
      <c r="H1950" s="239">
        <v>-1.744</v>
      </c>
      <c r="I1950" s="240"/>
      <c r="J1950" s="236"/>
      <c r="K1950" s="236"/>
      <c r="L1950" s="241"/>
      <c r="M1950" s="242"/>
      <c r="N1950" s="243"/>
      <c r="O1950" s="243"/>
      <c r="P1950" s="243"/>
      <c r="Q1950" s="243"/>
      <c r="R1950" s="243"/>
      <c r="S1950" s="243"/>
      <c r="T1950" s="244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5" t="s">
        <v>217</v>
      </c>
      <c r="AU1950" s="245" t="s">
        <v>81</v>
      </c>
      <c r="AV1950" s="13" t="s">
        <v>81</v>
      </c>
      <c r="AW1950" s="13" t="s">
        <v>33</v>
      </c>
      <c r="AX1950" s="13" t="s">
        <v>72</v>
      </c>
      <c r="AY1950" s="245" t="s">
        <v>204</v>
      </c>
    </row>
    <row r="1951" s="13" customFormat="1">
      <c r="A1951" s="13"/>
      <c r="B1951" s="235"/>
      <c r="C1951" s="236"/>
      <c r="D1951" s="228" t="s">
        <v>217</v>
      </c>
      <c r="E1951" s="237" t="s">
        <v>19</v>
      </c>
      <c r="F1951" s="238" t="s">
        <v>1815</v>
      </c>
      <c r="G1951" s="236"/>
      <c r="H1951" s="239">
        <v>32.271000000000001</v>
      </c>
      <c r="I1951" s="240"/>
      <c r="J1951" s="236"/>
      <c r="K1951" s="236"/>
      <c r="L1951" s="241"/>
      <c r="M1951" s="242"/>
      <c r="N1951" s="243"/>
      <c r="O1951" s="243"/>
      <c r="P1951" s="243"/>
      <c r="Q1951" s="243"/>
      <c r="R1951" s="243"/>
      <c r="S1951" s="243"/>
      <c r="T1951" s="244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5" t="s">
        <v>217</v>
      </c>
      <c r="AU1951" s="245" t="s">
        <v>81</v>
      </c>
      <c r="AV1951" s="13" t="s">
        <v>81</v>
      </c>
      <c r="AW1951" s="13" t="s">
        <v>33</v>
      </c>
      <c r="AX1951" s="13" t="s">
        <v>72</v>
      </c>
      <c r="AY1951" s="245" t="s">
        <v>204</v>
      </c>
    </row>
    <row r="1952" s="13" customFormat="1">
      <c r="A1952" s="13"/>
      <c r="B1952" s="235"/>
      <c r="C1952" s="236"/>
      <c r="D1952" s="228" t="s">
        <v>217</v>
      </c>
      <c r="E1952" s="237" t="s">
        <v>19</v>
      </c>
      <c r="F1952" s="238" t="s">
        <v>1816</v>
      </c>
      <c r="G1952" s="236"/>
      <c r="H1952" s="239">
        <v>117.20999999999999</v>
      </c>
      <c r="I1952" s="240"/>
      <c r="J1952" s="236"/>
      <c r="K1952" s="236"/>
      <c r="L1952" s="241"/>
      <c r="M1952" s="242"/>
      <c r="N1952" s="243"/>
      <c r="O1952" s="243"/>
      <c r="P1952" s="243"/>
      <c r="Q1952" s="243"/>
      <c r="R1952" s="243"/>
      <c r="S1952" s="243"/>
      <c r="T1952" s="244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5" t="s">
        <v>217</v>
      </c>
      <c r="AU1952" s="245" t="s">
        <v>81</v>
      </c>
      <c r="AV1952" s="13" t="s">
        <v>81</v>
      </c>
      <c r="AW1952" s="13" t="s">
        <v>33</v>
      </c>
      <c r="AX1952" s="13" t="s">
        <v>72</v>
      </c>
      <c r="AY1952" s="245" t="s">
        <v>204</v>
      </c>
    </row>
    <row r="1953" s="13" customFormat="1">
      <c r="A1953" s="13"/>
      <c r="B1953" s="235"/>
      <c r="C1953" s="236"/>
      <c r="D1953" s="228" t="s">
        <v>217</v>
      </c>
      <c r="E1953" s="237" t="s">
        <v>19</v>
      </c>
      <c r="F1953" s="238" t="s">
        <v>1817</v>
      </c>
      <c r="G1953" s="236"/>
      <c r="H1953" s="239">
        <v>84.506</v>
      </c>
      <c r="I1953" s="240"/>
      <c r="J1953" s="236"/>
      <c r="K1953" s="236"/>
      <c r="L1953" s="241"/>
      <c r="M1953" s="242"/>
      <c r="N1953" s="243"/>
      <c r="O1953" s="243"/>
      <c r="P1953" s="243"/>
      <c r="Q1953" s="243"/>
      <c r="R1953" s="243"/>
      <c r="S1953" s="243"/>
      <c r="T1953" s="244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5" t="s">
        <v>217</v>
      </c>
      <c r="AU1953" s="245" t="s">
        <v>81</v>
      </c>
      <c r="AV1953" s="13" t="s">
        <v>81</v>
      </c>
      <c r="AW1953" s="13" t="s">
        <v>33</v>
      </c>
      <c r="AX1953" s="13" t="s">
        <v>72</v>
      </c>
      <c r="AY1953" s="245" t="s">
        <v>204</v>
      </c>
    </row>
    <row r="1954" s="13" customFormat="1">
      <c r="A1954" s="13"/>
      <c r="B1954" s="235"/>
      <c r="C1954" s="236"/>
      <c r="D1954" s="228" t="s">
        <v>217</v>
      </c>
      <c r="E1954" s="237" t="s">
        <v>19</v>
      </c>
      <c r="F1954" s="238" t="s">
        <v>1818</v>
      </c>
      <c r="G1954" s="236"/>
      <c r="H1954" s="239">
        <v>-1.6799999999999999</v>
      </c>
      <c r="I1954" s="240"/>
      <c r="J1954" s="236"/>
      <c r="K1954" s="236"/>
      <c r="L1954" s="241"/>
      <c r="M1954" s="242"/>
      <c r="N1954" s="243"/>
      <c r="O1954" s="243"/>
      <c r="P1954" s="243"/>
      <c r="Q1954" s="243"/>
      <c r="R1954" s="243"/>
      <c r="S1954" s="243"/>
      <c r="T1954" s="244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5" t="s">
        <v>217</v>
      </c>
      <c r="AU1954" s="245" t="s">
        <v>81</v>
      </c>
      <c r="AV1954" s="13" t="s">
        <v>81</v>
      </c>
      <c r="AW1954" s="13" t="s">
        <v>33</v>
      </c>
      <c r="AX1954" s="13" t="s">
        <v>72</v>
      </c>
      <c r="AY1954" s="245" t="s">
        <v>204</v>
      </c>
    </row>
    <row r="1955" s="13" customFormat="1">
      <c r="A1955" s="13"/>
      <c r="B1955" s="235"/>
      <c r="C1955" s="236"/>
      <c r="D1955" s="228" t="s">
        <v>217</v>
      </c>
      <c r="E1955" s="237" t="s">
        <v>19</v>
      </c>
      <c r="F1955" s="238" t="s">
        <v>1819</v>
      </c>
      <c r="G1955" s="236"/>
      <c r="H1955" s="239">
        <v>41.810000000000002</v>
      </c>
      <c r="I1955" s="240"/>
      <c r="J1955" s="236"/>
      <c r="K1955" s="236"/>
      <c r="L1955" s="241"/>
      <c r="M1955" s="242"/>
      <c r="N1955" s="243"/>
      <c r="O1955" s="243"/>
      <c r="P1955" s="243"/>
      <c r="Q1955" s="243"/>
      <c r="R1955" s="243"/>
      <c r="S1955" s="243"/>
      <c r="T1955" s="244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5" t="s">
        <v>217</v>
      </c>
      <c r="AU1955" s="245" t="s">
        <v>81</v>
      </c>
      <c r="AV1955" s="13" t="s">
        <v>81</v>
      </c>
      <c r="AW1955" s="13" t="s">
        <v>33</v>
      </c>
      <c r="AX1955" s="13" t="s">
        <v>72</v>
      </c>
      <c r="AY1955" s="245" t="s">
        <v>204</v>
      </c>
    </row>
    <row r="1956" s="13" customFormat="1">
      <c r="A1956" s="13"/>
      <c r="B1956" s="235"/>
      <c r="C1956" s="236"/>
      <c r="D1956" s="228" t="s">
        <v>217</v>
      </c>
      <c r="E1956" s="237" t="s">
        <v>19</v>
      </c>
      <c r="F1956" s="238" t="s">
        <v>1820</v>
      </c>
      <c r="G1956" s="236"/>
      <c r="H1956" s="239">
        <v>-5.2329999999999997</v>
      </c>
      <c r="I1956" s="240"/>
      <c r="J1956" s="236"/>
      <c r="K1956" s="236"/>
      <c r="L1956" s="241"/>
      <c r="M1956" s="242"/>
      <c r="N1956" s="243"/>
      <c r="O1956" s="243"/>
      <c r="P1956" s="243"/>
      <c r="Q1956" s="243"/>
      <c r="R1956" s="243"/>
      <c r="S1956" s="243"/>
      <c r="T1956" s="244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5" t="s">
        <v>217</v>
      </c>
      <c r="AU1956" s="245" t="s">
        <v>81</v>
      </c>
      <c r="AV1956" s="13" t="s">
        <v>81</v>
      </c>
      <c r="AW1956" s="13" t="s">
        <v>33</v>
      </c>
      <c r="AX1956" s="13" t="s">
        <v>72</v>
      </c>
      <c r="AY1956" s="245" t="s">
        <v>204</v>
      </c>
    </row>
    <row r="1957" s="16" customFormat="1">
      <c r="A1957" s="16"/>
      <c r="B1957" s="267"/>
      <c r="C1957" s="268"/>
      <c r="D1957" s="228" t="s">
        <v>217</v>
      </c>
      <c r="E1957" s="269" t="s">
        <v>19</v>
      </c>
      <c r="F1957" s="270" t="s">
        <v>268</v>
      </c>
      <c r="G1957" s="268"/>
      <c r="H1957" s="271">
        <v>530.48000000000002</v>
      </c>
      <c r="I1957" s="272"/>
      <c r="J1957" s="268"/>
      <c r="K1957" s="268"/>
      <c r="L1957" s="273"/>
      <c r="M1957" s="274"/>
      <c r="N1957" s="275"/>
      <c r="O1957" s="275"/>
      <c r="P1957" s="275"/>
      <c r="Q1957" s="275"/>
      <c r="R1957" s="275"/>
      <c r="S1957" s="275"/>
      <c r="T1957" s="276"/>
      <c r="U1957" s="16"/>
      <c r="V1957" s="16"/>
      <c r="W1957" s="16"/>
      <c r="X1957" s="16"/>
      <c r="Y1957" s="16"/>
      <c r="Z1957" s="16"/>
      <c r="AA1957" s="16"/>
      <c r="AB1957" s="16"/>
      <c r="AC1957" s="16"/>
      <c r="AD1957" s="16"/>
      <c r="AE1957" s="16"/>
      <c r="AT1957" s="277" t="s">
        <v>217</v>
      </c>
      <c r="AU1957" s="277" t="s">
        <v>81</v>
      </c>
      <c r="AV1957" s="16" t="s">
        <v>227</v>
      </c>
      <c r="AW1957" s="16" t="s">
        <v>33</v>
      </c>
      <c r="AX1957" s="16" t="s">
        <v>72</v>
      </c>
      <c r="AY1957" s="277" t="s">
        <v>204</v>
      </c>
    </row>
    <row r="1958" s="15" customFormat="1">
      <c r="A1958" s="15"/>
      <c r="B1958" s="257"/>
      <c r="C1958" s="258"/>
      <c r="D1958" s="228" t="s">
        <v>217</v>
      </c>
      <c r="E1958" s="259" t="s">
        <v>19</v>
      </c>
      <c r="F1958" s="260" t="s">
        <v>738</v>
      </c>
      <c r="G1958" s="258"/>
      <c r="H1958" s="259" t="s">
        <v>19</v>
      </c>
      <c r="I1958" s="261"/>
      <c r="J1958" s="258"/>
      <c r="K1958" s="258"/>
      <c r="L1958" s="262"/>
      <c r="M1958" s="263"/>
      <c r="N1958" s="264"/>
      <c r="O1958" s="264"/>
      <c r="P1958" s="264"/>
      <c r="Q1958" s="264"/>
      <c r="R1958" s="264"/>
      <c r="S1958" s="264"/>
      <c r="T1958" s="265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66" t="s">
        <v>217</v>
      </c>
      <c r="AU1958" s="266" t="s">
        <v>81</v>
      </c>
      <c r="AV1958" s="15" t="s">
        <v>79</v>
      </c>
      <c r="AW1958" s="15" t="s">
        <v>33</v>
      </c>
      <c r="AX1958" s="15" t="s">
        <v>72</v>
      </c>
      <c r="AY1958" s="266" t="s">
        <v>204</v>
      </c>
    </row>
    <row r="1959" s="13" customFormat="1">
      <c r="A1959" s="13"/>
      <c r="B1959" s="235"/>
      <c r="C1959" s="236"/>
      <c r="D1959" s="228" t="s">
        <v>217</v>
      </c>
      <c r="E1959" s="237" t="s">
        <v>19</v>
      </c>
      <c r="F1959" s="238" t="s">
        <v>1821</v>
      </c>
      <c r="G1959" s="236"/>
      <c r="H1959" s="239">
        <v>11.199999999999999</v>
      </c>
      <c r="I1959" s="240"/>
      <c r="J1959" s="236"/>
      <c r="K1959" s="236"/>
      <c r="L1959" s="241"/>
      <c r="M1959" s="242"/>
      <c r="N1959" s="243"/>
      <c r="O1959" s="243"/>
      <c r="P1959" s="243"/>
      <c r="Q1959" s="243"/>
      <c r="R1959" s="243"/>
      <c r="S1959" s="243"/>
      <c r="T1959" s="244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5" t="s">
        <v>217</v>
      </c>
      <c r="AU1959" s="245" t="s">
        <v>81</v>
      </c>
      <c r="AV1959" s="13" t="s">
        <v>81</v>
      </c>
      <c r="AW1959" s="13" t="s">
        <v>33</v>
      </c>
      <c r="AX1959" s="13" t="s">
        <v>72</v>
      </c>
      <c r="AY1959" s="245" t="s">
        <v>204</v>
      </c>
    </row>
    <row r="1960" s="13" customFormat="1">
      <c r="A1960" s="13"/>
      <c r="B1960" s="235"/>
      <c r="C1960" s="236"/>
      <c r="D1960" s="228" t="s">
        <v>217</v>
      </c>
      <c r="E1960" s="237" t="s">
        <v>19</v>
      </c>
      <c r="F1960" s="238" t="s">
        <v>1822</v>
      </c>
      <c r="G1960" s="236"/>
      <c r="H1960" s="239">
        <v>1.2749999999999999</v>
      </c>
      <c r="I1960" s="240"/>
      <c r="J1960" s="236"/>
      <c r="K1960" s="236"/>
      <c r="L1960" s="241"/>
      <c r="M1960" s="242"/>
      <c r="N1960" s="243"/>
      <c r="O1960" s="243"/>
      <c r="P1960" s="243"/>
      <c r="Q1960" s="243"/>
      <c r="R1960" s="243"/>
      <c r="S1960" s="243"/>
      <c r="T1960" s="244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5" t="s">
        <v>217</v>
      </c>
      <c r="AU1960" s="245" t="s">
        <v>81</v>
      </c>
      <c r="AV1960" s="13" t="s">
        <v>81</v>
      </c>
      <c r="AW1960" s="13" t="s">
        <v>33</v>
      </c>
      <c r="AX1960" s="13" t="s">
        <v>72</v>
      </c>
      <c r="AY1960" s="245" t="s">
        <v>204</v>
      </c>
    </row>
    <row r="1961" s="13" customFormat="1">
      <c r="A1961" s="13"/>
      <c r="B1961" s="235"/>
      <c r="C1961" s="236"/>
      <c r="D1961" s="228" t="s">
        <v>217</v>
      </c>
      <c r="E1961" s="237" t="s">
        <v>19</v>
      </c>
      <c r="F1961" s="238" t="s">
        <v>1823</v>
      </c>
      <c r="G1961" s="236"/>
      <c r="H1961" s="239">
        <v>14.305999999999999</v>
      </c>
      <c r="I1961" s="240"/>
      <c r="J1961" s="236"/>
      <c r="K1961" s="236"/>
      <c r="L1961" s="241"/>
      <c r="M1961" s="242"/>
      <c r="N1961" s="243"/>
      <c r="O1961" s="243"/>
      <c r="P1961" s="243"/>
      <c r="Q1961" s="243"/>
      <c r="R1961" s="243"/>
      <c r="S1961" s="243"/>
      <c r="T1961" s="244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5" t="s">
        <v>217</v>
      </c>
      <c r="AU1961" s="245" t="s">
        <v>81</v>
      </c>
      <c r="AV1961" s="13" t="s">
        <v>81</v>
      </c>
      <c r="AW1961" s="13" t="s">
        <v>33</v>
      </c>
      <c r="AX1961" s="13" t="s">
        <v>72</v>
      </c>
      <c r="AY1961" s="245" t="s">
        <v>204</v>
      </c>
    </row>
    <row r="1962" s="13" customFormat="1">
      <c r="A1962" s="13"/>
      <c r="B1962" s="235"/>
      <c r="C1962" s="236"/>
      <c r="D1962" s="228" t="s">
        <v>217</v>
      </c>
      <c r="E1962" s="237" t="s">
        <v>19</v>
      </c>
      <c r="F1962" s="238" t="s">
        <v>1794</v>
      </c>
      <c r="G1962" s="236"/>
      <c r="H1962" s="239">
        <v>-2.7360000000000002</v>
      </c>
      <c r="I1962" s="240"/>
      <c r="J1962" s="236"/>
      <c r="K1962" s="236"/>
      <c r="L1962" s="241"/>
      <c r="M1962" s="242"/>
      <c r="N1962" s="243"/>
      <c r="O1962" s="243"/>
      <c r="P1962" s="243"/>
      <c r="Q1962" s="243"/>
      <c r="R1962" s="243"/>
      <c r="S1962" s="243"/>
      <c r="T1962" s="244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5" t="s">
        <v>217</v>
      </c>
      <c r="AU1962" s="245" t="s">
        <v>81</v>
      </c>
      <c r="AV1962" s="13" t="s">
        <v>81</v>
      </c>
      <c r="AW1962" s="13" t="s">
        <v>33</v>
      </c>
      <c r="AX1962" s="13" t="s">
        <v>72</v>
      </c>
      <c r="AY1962" s="245" t="s">
        <v>204</v>
      </c>
    </row>
    <row r="1963" s="13" customFormat="1">
      <c r="A1963" s="13"/>
      <c r="B1963" s="235"/>
      <c r="C1963" s="236"/>
      <c r="D1963" s="228" t="s">
        <v>217</v>
      </c>
      <c r="E1963" s="237" t="s">
        <v>19</v>
      </c>
      <c r="F1963" s="238" t="s">
        <v>1795</v>
      </c>
      <c r="G1963" s="236"/>
      <c r="H1963" s="239">
        <v>0.86399999999999999</v>
      </c>
      <c r="I1963" s="240"/>
      <c r="J1963" s="236"/>
      <c r="K1963" s="236"/>
      <c r="L1963" s="241"/>
      <c r="M1963" s="242"/>
      <c r="N1963" s="243"/>
      <c r="O1963" s="243"/>
      <c r="P1963" s="243"/>
      <c r="Q1963" s="243"/>
      <c r="R1963" s="243"/>
      <c r="S1963" s="243"/>
      <c r="T1963" s="244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5" t="s">
        <v>217</v>
      </c>
      <c r="AU1963" s="245" t="s">
        <v>81</v>
      </c>
      <c r="AV1963" s="13" t="s">
        <v>81</v>
      </c>
      <c r="AW1963" s="13" t="s">
        <v>33</v>
      </c>
      <c r="AX1963" s="13" t="s">
        <v>72</v>
      </c>
      <c r="AY1963" s="245" t="s">
        <v>204</v>
      </c>
    </row>
    <row r="1964" s="13" customFormat="1">
      <c r="A1964" s="13"/>
      <c r="B1964" s="235"/>
      <c r="C1964" s="236"/>
      <c r="D1964" s="228" t="s">
        <v>217</v>
      </c>
      <c r="E1964" s="237" t="s">
        <v>19</v>
      </c>
      <c r="F1964" s="238" t="s">
        <v>1824</v>
      </c>
      <c r="G1964" s="236"/>
      <c r="H1964" s="239">
        <v>10.201000000000001</v>
      </c>
      <c r="I1964" s="240"/>
      <c r="J1964" s="236"/>
      <c r="K1964" s="236"/>
      <c r="L1964" s="241"/>
      <c r="M1964" s="242"/>
      <c r="N1964" s="243"/>
      <c r="O1964" s="243"/>
      <c r="P1964" s="243"/>
      <c r="Q1964" s="243"/>
      <c r="R1964" s="243"/>
      <c r="S1964" s="243"/>
      <c r="T1964" s="244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5" t="s">
        <v>217</v>
      </c>
      <c r="AU1964" s="245" t="s">
        <v>81</v>
      </c>
      <c r="AV1964" s="13" t="s">
        <v>81</v>
      </c>
      <c r="AW1964" s="13" t="s">
        <v>33</v>
      </c>
      <c r="AX1964" s="13" t="s">
        <v>72</v>
      </c>
      <c r="AY1964" s="245" t="s">
        <v>204</v>
      </c>
    </row>
    <row r="1965" s="13" customFormat="1">
      <c r="A1965" s="13"/>
      <c r="B1965" s="235"/>
      <c r="C1965" s="236"/>
      <c r="D1965" s="228" t="s">
        <v>217</v>
      </c>
      <c r="E1965" s="237" t="s">
        <v>19</v>
      </c>
      <c r="F1965" s="238" t="s">
        <v>1825</v>
      </c>
      <c r="G1965" s="236"/>
      <c r="H1965" s="239">
        <v>15.643000000000001</v>
      </c>
      <c r="I1965" s="240"/>
      <c r="J1965" s="236"/>
      <c r="K1965" s="236"/>
      <c r="L1965" s="241"/>
      <c r="M1965" s="242"/>
      <c r="N1965" s="243"/>
      <c r="O1965" s="243"/>
      <c r="P1965" s="243"/>
      <c r="Q1965" s="243"/>
      <c r="R1965" s="243"/>
      <c r="S1965" s="243"/>
      <c r="T1965" s="244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5" t="s">
        <v>217</v>
      </c>
      <c r="AU1965" s="245" t="s">
        <v>81</v>
      </c>
      <c r="AV1965" s="13" t="s">
        <v>81</v>
      </c>
      <c r="AW1965" s="13" t="s">
        <v>33</v>
      </c>
      <c r="AX1965" s="13" t="s">
        <v>72</v>
      </c>
      <c r="AY1965" s="245" t="s">
        <v>204</v>
      </c>
    </row>
    <row r="1966" s="13" customFormat="1">
      <c r="A1966" s="13"/>
      <c r="B1966" s="235"/>
      <c r="C1966" s="236"/>
      <c r="D1966" s="228" t="s">
        <v>217</v>
      </c>
      <c r="E1966" s="237" t="s">
        <v>19</v>
      </c>
      <c r="F1966" s="238" t="s">
        <v>1826</v>
      </c>
      <c r="G1966" s="236"/>
      <c r="H1966" s="239">
        <v>5.3799999999999999</v>
      </c>
      <c r="I1966" s="240"/>
      <c r="J1966" s="236"/>
      <c r="K1966" s="236"/>
      <c r="L1966" s="241"/>
      <c r="M1966" s="242"/>
      <c r="N1966" s="243"/>
      <c r="O1966" s="243"/>
      <c r="P1966" s="243"/>
      <c r="Q1966" s="243"/>
      <c r="R1966" s="243"/>
      <c r="S1966" s="243"/>
      <c r="T1966" s="244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5" t="s">
        <v>217</v>
      </c>
      <c r="AU1966" s="245" t="s">
        <v>81</v>
      </c>
      <c r="AV1966" s="13" t="s">
        <v>81</v>
      </c>
      <c r="AW1966" s="13" t="s">
        <v>33</v>
      </c>
      <c r="AX1966" s="13" t="s">
        <v>72</v>
      </c>
      <c r="AY1966" s="245" t="s">
        <v>204</v>
      </c>
    </row>
    <row r="1967" s="13" customFormat="1">
      <c r="A1967" s="13"/>
      <c r="B1967" s="235"/>
      <c r="C1967" s="236"/>
      <c r="D1967" s="228" t="s">
        <v>217</v>
      </c>
      <c r="E1967" s="237" t="s">
        <v>19</v>
      </c>
      <c r="F1967" s="238" t="s">
        <v>1827</v>
      </c>
      <c r="G1967" s="236"/>
      <c r="H1967" s="239">
        <v>11.550000000000001</v>
      </c>
      <c r="I1967" s="240"/>
      <c r="J1967" s="236"/>
      <c r="K1967" s="236"/>
      <c r="L1967" s="241"/>
      <c r="M1967" s="242"/>
      <c r="N1967" s="243"/>
      <c r="O1967" s="243"/>
      <c r="P1967" s="243"/>
      <c r="Q1967" s="243"/>
      <c r="R1967" s="243"/>
      <c r="S1967" s="243"/>
      <c r="T1967" s="244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5" t="s">
        <v>217</v>
      </c>
      <c r="AU1967" s="245" t="s">
        <v>81</v>
      </c>
      <c r="AV1967" s="13" t="s">
        <v>81</v>
      </c>
      <c r="AW1967" s="13" t="s">
        <v>33</v>
      </c>
      <c r="AX1967" s="13" t="s">
        <v>72</v>
      </c>
      <c r="AY1967" s="245" t="s">
        <v>204</v>
      </c>
    </row>
    <row r="1968" s="13" customFormat="1">
      <c r="A1968" s="13"/>
      <c r="B1968" s="235"/>
      <c r="C1968" s="236"/>
      <c r="D1968" s="228" t="s">
        <v>217</v>
      </c>
      <c r="E1968" s="237" t="s">
        <v>19</v>
      </c>
      <c r="F1968" s="238" t="s">
        <v>1828</v>
      </c>
      <c r="G1968" s="236"/>
      <c r="H1968" s="239">
        <v>30.727</v>
      </c>
      <c r="I1968" s="240"/>
      <c r="J1968" s="236"/>
      <c r="K1968" s="236"/>
      <c r="L1968" s="241"/>
      <c r="M1968" s="242"/>
      <c r="N1968" s="243"/>
      <c r="O1968" s="243"/>
      <c r="P1968" s="243"/>
      <c r="Q1968" s="243"/>
      <c r="R1968" s="243"/>
      <c r="S1968" s="243"/>
      <c r="T1968" s="244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5" t="s">
        <v>217</v>
      </c>
      <c r="AU1968" s="245" t="s">
        <v>81</v>
      </c>
      <c r="AV1968" s="13" t="s">
        <v>81</v>
      </c>
      <c r="AW1968" s="13" t="s">
        <v>33</v>
      </c>
      <c r="AX1968" s="13" t="s">
        <v>72</v>
      </c>
      <c r="AY1968" s="245" t="s">
        <v>204</v>
      </c>
    </row>
    <row r="1969" s="13" customFormat="1">
      <c r="A1969" s="13"/>
      <c r="B1969" s="235"/>
      <c r="C1969" s="236"/>
      <c r="D1969" s="228" t="s">
        <v>217</v>
      </c>
      <c r="E1969" s="237" t="s">
        <v>19</v>
      </c>
      <c r="F1969" s="238" t="s">
        <v>1813</v>
      </c>
      <c r="G1969" s="236"/>
      <c r="H1969" s="239">
        <v>-0.95999999999999996</v>
      </c>
      <c r="I1969" s="240"/>
      <c r="J1969" s="236"/>
      <c r="K1969" s="236"/>
      <c r="L1969" s="241"/>
      <c r="M1969" s="242"/>
      <c r="N1969" s="243"/>
      <c r="O1969" s="243"/>
      <c r="P1969" s="243"/>
      <c r="Q1969" s="243"/>
      <c r="R1969" s="243"/>
      <c r="S1969" s="243"/>
      <c r="T1969" s="244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5" t="s">
        <v>217</v>
      </c>
      <c r="AU1969" s="245" t="s">
        <v>81</v>
      </c>
      <c r="AV1969" s="13" t="s">
        <v>81</v>
      </c>
      <c r="AW1969" s="13" t="s">
        <v>33</v>
      </c>
      <c r="AX1969" s="13" t="s">
        <v>72</v>
      </c>
      <c r="AY1969" s="245" t="s">
        <v>204</v>
      </c>
    </row>
    <row r="1970" s="13" customFormat="1">
      <c r="A1970" s="13"/>
      <c r="B1970" s="235"/>
      <c r="C1970" s="236"/>
      <c r="D1970" s="228" t="s">
        <v>217</v>
      </c>
      <c r="E1970" s="237" t="s">
        <v>19</v>
      </c>
      <c r="F1970" s="238" t="s">
        <v>1829</v>
      </c>
      <c r="G1970" s="236"/>
      <c r="H1970" s="239">
        <v>-2.8999999999999999</v>
      </c>
      <c r="I1970" s="240"/>
      <c r="J1970" s="236"/>
      <c r="K1970" s="236"/>
      <c r="L1970" s="241"/>
      <c r="M1970" s="242"/>
      <c r="N1970" s="243"/>
      <c r="O1970" s="243"/>
      <c r="P1970" s="243"/>
      <c r="Q1970" s="243"/>
      <c r="R1970" s="243"/>
      <c r="S1970" s="243"/>
      <c r="T1970" s="244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5" t="s">
        <v>217</v>
      </c>
      <c r="AU1970" s="245" t="s">
        <v>81</v>
      </c>
      <c r="AV1970" s="13" t="s">
        <v>81</v>
      </c>
      <c r="AW1970" s="13" t="s">
        <v>33</v>
      </c>
      <c r="AX1970" s="13" t="s">
        <v>72</v>
      </c>
      <c r="AY1970" s="245" t="s">
        <v>204</v>
      </c>
    </row>
    <row r="1971" s="13" customFormat="1">
      <c r="A1971" s="13"/>
      <c r="B1971" s="235"/>
      <c r="C1971" s="236"/>
      <c r="D1971" s="228" t="s">
        <v>217</v>
      </c>
      <c r="E1971" s="237" t="s">
        <v>19</v>
      </c>
      <c r="F1971" s="238" t="s">
        <v>1830</v>
      </c>
      <c r="G1971" s="236"/>
      <c r="H1971" s="239">
        <v>2.5840000000000001</v>
      </c>
      <c r="I1971" s="240"/>
      <c r="J1971" s="236"/>
      <c r="K1971" s="236"/>
      <c r="L1971" s="241"/>
      <c r="M1971" s="242"/>
      <c r="N1971" s="243"/>
      <c r="O1971" s="243"/>
      <c r="P1971" s="243"/>
      <c r="Q1971" s="243"/>
      <c r="R1971" s="243"/>
      <c r="S1971" s="243"/>
      <c r="T1971" s="244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5" t="s">
        <v>217</v>
      </c>
      <c r="AU1971" s="245" t="s">
        <v>81</v>
      </c>
      <c r="AV1971" s="13" t="s">
        <v>81</v>
      </c>
      <c r="AW1971" s="13" t="s">
        <v>33</v>
      </c>
      <c r="AX1971" s="13" t="s">
        <v>72</v>
      </c>
      <c r="AY1971" s="245" t="s">
        <v>204</v>
      </c>
    </row>
    <row r="1972" s="13" customFormat="1">
      <c r="A1972" s="13"/>
      <c r="B1972" s="235"/>
      <c r="C1972" s="236"/>
      <c r="D1972" s="228" t="s">
        <v>217</v>
      </c>
      <c r="E1972" s="237" t="s">
        <v>19</v>
      </c>
      <c r="F1972" s="238" t="s">
        <v>1831</v>
      </c>
      <c r="G1972" s="236"/>
      <c r="H1972" s="239">
        <v>68.606999999999999</v>
      </c>
      <c r="I1972" s="240"/>
      <c r="J1972" s="236"/>
      <c r="K1972" s="236"/>
      <c r="L1972" s="241"/>
      <c r="M1972" s="242"/>
      <c r="N1972" s="243"/>
      <c r="O1972" s="243"/>
      <c r="P1972" s="243"/>
      <c r="Q1972" s="243"/>
      <c r="R1972" s="243"/>
      <c r="S1972" s="243"/>
      <c r="T1972" s="244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5" t="s">
        <v>217</v>
      </c>
      <c r="AU1972" s="245" t="s">
        <v>81</v>
      </c>
      <c r="AV1972" s="13" t="s">
        <v>81</v>
      </c>
      <c r="AW1972" s="13" t="s">
        <v>33</v>
      </c>
      <c r="AX1972" s="13" t="s">
        <v>72</v>
      </c>
      <c r="AY1972" s="245" t="s">
        <v>204</v>
      </c>
    </row>
    <row r="1973" s="13" customFormat="1">
      <c r="A1973" s="13"/>
      <c r="B1973" s="235"/>
      <c r="C1973" s="236"/>
      <c r="D1973" s="228" t="s">
        <v>217</v>
      </c>
      <c r="E1973" s="237" t="s">
        <v>19</v>
      </c>
      <c r="F1973" s="238" t="s">
        <v>1832</v>
      </c>
      <c r="G1973" s="236"/>
      <c r="H1973" s="239">
        <v>-8.1270000000000007</v>
      </c>
      <c r="I1973" s="240"/>
      <c r="J1973" s="236"/>
      <c r="K1973" s="236"/>
      <c r="L1973" s="241"/>
      <c r="M1973" s="242"/>
      <c r="N1973" s="243"/>
      <c r="O1973" s="243"/>
      <c r="P1973" s="243"/>
      <c r="Q1973" s="243"/>
      <c r="R1973" s="243"/>
      <c r="S1973" s="243"/>
      <c r="T1973" s="244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5" t="s">
        <v>217</v>
      </c>
      <c r="AU1973" s="245" t="s">
        <v>81</v>
      </c>
      <c r="AV1973" s="13" t="s">
        <v>81</v>
      </c>
      <c r="AW1973" s="13" t="s">
        <v>33</v>
      </c>
      <c r="AX1973" s="13" t="s">
        <v>72</v>
      </c>
      <c r="AY1973" s="245" t="s">
        <v>204</v>
      </c>
    </row>
    <row r="1974" s="13" customFormat="1">
      <c r="A1974" s="13"/>
      <c r="B1974" s="235"/>
      <c r="C1974" s="236"/>
      <c r="D1974" s="228" t="s">
        <v>217</v>
      </c>
      <c r="E1974" s="237" t="s">
        <v>19</v>
      </c>
      <c r="F1974" s="238" t="s">
        <v>1833</v>
      </c>
      <c r="G1974" s="236"/>
      <c r="H1974" s="239">
        <v>-20.789999999999999</v>
      </c>
      <c r="I1974" s="240"/>
      <c r="J1974" s="236"/>
      <c r="K1974" s="236"/>
      <c r="L1974" s="241"/>
      <c r="M1974" s="242"/>
      <c r="N1974" s="243"/>
      <c r="O1974" s="243"/>
      <c r="P1974" s="243"/>
      <c r="Q1974" s="243"/>
      <c r="R1974" s="243"/>
      <c r="S1974" s="243"/>
      <c r="T1974" s="244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5" t="s">
        <v>217</v>
      </c>
      <c r="AU1974" s="245" t="s">
        <v>81</v>
      </c>
      <c r="AV1974" s="13" t="s">
        <v>81</v>
      </c>
      <c r="AW1974" s="13" t="s">
        <v>33</v>
      </c>
      <c r="AX1974" s="13" t="s">
        <v>72</v>
      </c>
      <c r="AY1974" s="245" t="s">
        <v>204</v>
      </c>
    </row>
    <row r="1975" s="13" customFormat="1">
      <c r="A1975" s="13"/>
      <c r="B1975" s="235"/>
      <c r="C1975" s="236"/>
      <c r="D1975" s="228" t="s">
        <v>217</v>
      </c>
      <c r="E1975" s="237" t="s">
        <v>19</v>
      </c>
      <c r="F1975" s="238" t="s">
        <v>1834</v>
      </c>
      <c r="G1975" s="236"/>
      <c r="H1975" s="239">
        <v>-19.440000000000001</v>
      </c>
      <c r="I1975" s="240"/>
      <c r="J1975" s="236"/>
      <c r="K1975" s="236"/>
      <c r="L1975" s="241"/>
      <c r="M1975" s="242"/>
      <c r="N1975" s="243"/>
      <c r="O1975" s="243"/>
      <c r="P1975" s="243"/>
      <c r="Q1975" s="243"/>
      <c r="R1975" s="243"/>
      <c r="S1975" s="243"/>
      <c r="T1975" s="244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5" t="s">
        <v>217</v>
      </c>
      <c r="AU1975" s="245" t="s">
        <v>81</v>
      </c>
      <c r="AV1975" s="13" t="s">
        <v>81</v>
      </c>
      <c r="AW1975" s="13" t="s">
        <v>33</v>
      </c>
      <c r="AX1975" s="13" t="s">
        <v>72</v>
      </c>
      <c r="AY1975" s="245" t="s">
        <v>204</v>
      </c>
    </row>
    <row r="1976" s="13" customFormat="1">
      <c r="A1976" s="13"/>
      <c r="B1976" s="235"/>
      <c r="C1976" s="236"/>
      <c r="D1976" s="228" t="s">
        <v>217</v>
      </c>
      <c r="E1976" s="237" t="s">
        <v>19</v>
      </c>
      <c r="F1976" s="238" t="s">
        <v>1835</v>
      </c>
      <c r="G1976" s="236"/>
      <c r="H1976" s="239">
        <v>3.1960000000000002</v>
      </c>
      <c r="I1976" s="240"/>
      <c r="J1976" s="236"/>
      <c r="K1976" s="236"/>
      <c r="L1976" s="241"/>
      <c r="M1976" s="242"/>
      <c r="N1976" s="243"/>
      <c r="O1976" s="243"/>
      <c r="P1976" s="243"/>
      <c r="Q1976" s="243"/>
      <c r="R1976" s="243"/>
      <c r="S1976" s="243"/>
      <c r="T1976" s="244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5" t="s">
        <v>217</v>
      </c>
      <c r="AU1976" s="245" t="s">
        <v>81</v>
      </c>
      <c r="AV1976" s="13" t="s">
        <v>81</v>
      </c>
      <c r="AW1976" s="13" t="s">
        <v>33</v>
      </c>
      <c r="AX1976" s="13" t="s">
        <v>72</v>
      </c>
      <c r="AY1976" s="245" t="s">
        <v>204</v>
      </c>
    </row>
    <row r="1977" s="13" customFormat="1">
      <c r="A1977" s="13"/>
      <c r="B1977" s="235"/>
      <c r="C1977" s="236"/>
      <c r="D1977" s="228" t="s">
        <v>217</v>
      </c>
      <c r="E1977" s="237" t="s">
        <v>19</v>
      </c>
      <c r="F1977" s="238" t="s">
        <v>1836</v>
      </c>
      <c r="G1977" s="236"/>
      <c r="H1977" s="239">
        <v>89.474999999999994</v>
      </c>
      <c r="I1977" s="240"/>
      <c r="J1977" s="236"/>
      <c r="K1977" s="236"/>
      <c r="L1977" s="241"/>
      <c r="M1977" s="242"/>
      <c r="N1977" s="243"/>
      <c r="O1977" s="243"/>
      <c r="P1977" s="243"/>
      <c r="Q1977" s="243"/>
      <c r="R1977" s="243"/>
      <c r="S1977" s="243"/>
      <c r="T1977" s="244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5" t="s">
        <v>217</v>
      </c>
      <c r="AU1977" s="245" t="s">
        <v>81</v>
      </c>
      <c r="AV1977" s="13" t="s">
        <v>81</v>
      </c>
      <c r="AW1977" s="13" t="s">
        <v>33</v>
      </c>
      <c r="AX1977" s="13" t="s">
        <v>72</v>
      </c>
      <c r="AY1977" s="245" t="s">
        <v>204</v>
      </c>
    </row>
    <row r="1978" s="13" customFormat="1">
      <c r="A1978" s="13"/>
      <c r="B1978" s="235"/>
      <c r="C1978" s="236"/>
      <c r="D1978" s="228" t="s">
        <v>217</v>
      </c>
      <c r="E1978" s="237" t="s">
        <v>19</v>
      </c>
      <c r="F1978" s="238" t="s">
        <v>1833</v>
      </c>
      <c r="G1978" s="236"/>
      <c r="H1978" s="239">
        <v>-20.789999999999999</v>
      </c>
      <c r="I1978" s="240"/>
      <c r="J1978" s="236"/>
      <c r="K1978" s="236"/>
      <c r="L1978" s="241"/>
      <c r="M1978" s="242"/>
      <c r="N1978" s="243"/>
      <c r="O1978" s="243"/>
      <c r="P1978" s="243"/>
      <c r="Q1978" s="243"/>
      <c r="R1978" s="243"/>
      <c r="S1978" s="243"/>
      <c r="T1978" s="244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5" t="s">
        <v>217</v>
      </c>
      <c r="AU1978" s="245" t="s">
        <v>81</v>
      </c>
      <c r="AV1978" s="13" t="s">
        <v>81</v>
      </c>
      <c r="AW1978" s="13" t="s">
        <v>33</v>
      </c>
      <c r="AX1978" s="13" t="s">
        <v>72</v>
      </c>
      <c r="AY1978" s="245" t="s">
        <v>204</v>
      </c>
    </row>
    <row r="1979" s="13" customFormat="1">
      <c r="A1979" s="13"/>
      <c r="B1979" s="235"/>
      <c r="C1979" s="236"/>
      <c r="D1979" s="228" t="s">
        <v>217</v>
      </c>
      <c r="E1979" s="237" t="s">
        <v>19</v>
      </c>
      <c r="F1979" s="238" t="s">
        <v>1837</v>
      </c>
      <c r="G1979" s="236"/>
      <c r="H1979" s="239">
        <v>-20.169</v>
      </c>
      <c r="I1979" s="240"/>
      <c r="J1979" s="236"/>
      <c r="K1979" s="236"/>
      <c r="L1979" s="241"/>
      <c r="M1979" s="242"/>
      <c r="N1979" s="243"/>
      <c r="O1979" s="243"/>
      <c r="P1979" s="243"/>
      <c r="Q1979" s="243"/>
      <c r="R1979" s="243"/>
      <c r="S1979" s="243"/>
      <c r="T1979" s="244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5" t="s">
        <v>217</v>
      </c>
      <c r="AU1979" s="245" t="s">
        <v>81</v>
      </c>
      <c r="AV1979" s="13" t="s">
        <v>81</v>
      </c>
      <c r="AW1979" s="13" t="s">
        <v>33</v>
      </c>
      <c r="AX1979" s="13" t="s">
        <v>72</v>
      </c>
      <c r="AY1979" s="245" t="s">
        <v>204</v>
      </c>
    </row>
    <row r="1980" s="13" customFormat="1">
      <c r="A1980" s="13"/>
      <c r="B1980" s="235"/>
      <c r="C1980" s="236"/>
      <c r="D1980" s="228" t="s">
        <v>217</v>
      </c>
      <c r="E1980" s="237" t="s">
        <v>19</v>
      </c>
      <c r="F1980" s="238" t="s">
        <v>1838</v>
      </c>
      <c r="G1980" s="236"/>
      <c r="H1980" s="239">
        <v>18.472999999999999</v>
      </c>
      <c r="I1980" s="240"/>
      <c r="J1980" s="236"/>
      <c r="K1980" s="236"/>
      <c r="L1980" s="241"/>
      <c r="M1980" s="242"/>
      <c r="N1980" s="243"/>
      <c r="O1980" s="243"/>
      <c r="P1980" s="243"/>
      <c r="Q1980" s="243"/>
      <c r="R1980" s="243"/>
      <c r="S1980" s="243"/>
      <c r="T1980" s="244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5" t="s">
        <v>217</v>
      </c>
      <c r="AU1980" s="245" t="s">
        <v>81</v>
      </c>
      <c r="AV1980" s="13" t="s">
        <v>81</v>
      </c>
      <c r="AW1980" s="13" t="s">
        <v>33</v>
      </c>
      <c r="AX1980" s="13" t="s">
        <v>72</v>
      </c>
      <c r="AY1980" s="245" t="s">
        <v>204</v>
      </c>
    </row>
    <row r="1981" s="13" customFormat="1">
      <c r="A1981" s="13"/>
      <c r="B1981" s="235"/>
      <c r="C1981" s="236"/>
      <c r="D1981" s="228" t="s">
        <v>217</v>
      </c>
      <c r="E1981" s="237" t="s">
        <v>19</v>
      </c>
      <c r="F1981" s="238" t="s">
        <v>1839</v>
      </c>
      <c r="G1981" s="236"/>
      <c r="H1981" s="239">
        <v>-8.8320000000000007</v>
      </c>
      <c r="I1981" s="240"/>
      <c r="J1981" s="236"/>
      <c r="K1981" s="236"/>
      <c r="L1981" s="241"/>
      <c r="M1981" s="242"/>
      <c r="N1981" s="243"/>
      <c r="O1981" s="243"/>
      <c r="P1981" s="243"/>
      <c r="Q1981" s="243"/>
      <c r="R1981" s="243"/>
      <c r="S1981" s="243"/>
      <c r="T1981" s="244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5" t="s">
        <v>217</v>
      </c>
      <c r="AU1981" s="245" t="s">
        <v>81</v>
      </c>
      <c r="AV1981" s="13" t="s">
        <v>81</v>
      </c>
      <c r="AW1981" s="13" t="s">
        <v>33</v>
      </c>
      <c r="AX1981" s="13" t="s">
        <v>72</v>
      </c>
      <c r="AY1981" s="245" t="s">
        <v>204</v>
      </c>
    </row>
    <row r="1982" s="13" customFormat="1">
      <c r="A1982" s="13"/>
      <c r="B1982" s="235"/>
      <c r="C1982" s="236"/>
      <c r="D1982" s="228" t="s">
        <v>217</v>
      </c>
      <c r="E1982" s="237" t="s">
        <v>19</v>
      </c>
      <c r="F1982" s="238" t="s">
        <v>1840</v>
      </c>
      <c r="G1982" s="236"/>
      <c r="H1982" s="239">
        <v>3.4430000000000001</v>
      </c>
      <c r="I1982" s="240"/>
      <c r="J1982" s="236"/>
      <c r="K1982" s="236"/>
      <c r="L1982" s="241"/>
      <c r="M1982" s="242"/>
      <c r="N1982" s="243"/>
      <c r="O1982" s="243"/>
      <c r="P1982" s="243"/>
      <c r="Q1982" s="243"/>
      <c r="R1982" s="243"/>
      <c r="S1982" s="243"/>
      <c r="T1982" s="244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5" t="s">
        <v>217</v>
      </c>
      <c r="AU1982" s="245" t="s">
        <v>81</v>
      </c>
      <c r="AV1982" s="13" t="s">
        <v>81</v>
      </c>
      <c r="AW1982" s="13" t="s">
        <v>33</v>
      </c>
      <c r="AX1982" s="13" t="s">
        <v>72</v>
      </c>
      <c r="AY1982" s="245" t="s">
        <v>204</v>
      </c>
    </row>
    <row r="1983" s="13" customFormat="1">
      <c r="A1983" s="13"/>
      <c r="B1983" s="235"/>
      <c r="C1983" s="236"/>
      <c r="D1983" s="228" t="s">
        <v>217</v>
      </c>
      <c r="E1983" s="237" t="s">
        <v>19</v>
      </c>
      <c r="F1983" s="238" t="s">
        <v>1841</v>
      </c>
      <c r="G1983" s="236"/>
      <c r="H1983" s="239">
        <v>62.106999999999999</v>
      </c>
      <c r="I1983" s="240"/>
      <c r="J1983" s="236"/>
      <c r="K1983" s="236"/>
      <c r="L1983" s="241"/>
      <c r="M1983" s="242"/>
      <c r="N1983" s="243"/>
      <c r="O1983" s="243"/>
      <c r="P1983" s="243"/>
      <c r="Q1983" s="243"/>
      <c r="R1983" s="243"/>
      <c r="S1983" s="243"/>
      <c r="T1983" s="244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5" t="s">
        <v>217</v>
      </c>
      <c r="AU1983" s="245" t="s">
        <v>81</v>
      </c>
      <c r="AV1983" s="13" t="s">
        <v>81</v>
      </c>
      <c r="AW1983" s="13" t="s">
        <v>33</v>
      </c>
      <c r="AX1983" s="13" t="s">
        <v>72</v>
      </c>
      <c r="AY1983" s="245" t="s">
        <v>204</v>
      </c>
    </row>
    <row r="1984" s="13" customFormat="1">
      <c r="A1984" s="13"/>
      <c r="B1984" s="235"/>
      <c r="C1984" s="236"/>
      <c r="D1984" s="228" t="s">
        <v>217</v>
      </c>
      <c r="E1984" s="237" t="s">
        <v>19</v>
      </c>
      <c r="F1984" s="238" t="s">
        <v>757</v>
      </c>
      <c r="G1984" s="236"/>
      <c r="H1984" s="239">
        <v>-2.9700000000000002</v>
      </c>
      <c r="I1984" s="240"/>
      <c r="J1984" s="236"/>
      <c r="K1984" s="236"/>
      <c r="L1984" s="241"/>
      <c r="M1984" s="242"/>
      <c r="N1984" s="243"/>
      <c r="O1984" s="243"/>
      <c r="P1984" s="243"/>
      <c r="Q1984" s="243"/>
      <c r="R1984" s="243"/>
      <c r="S1984" s="243"/>
      <c r="T1984" s="244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5" t="s">
        <v>217</v>
      </c>
      <c r="AU1984" s="245" t="s">
        <v>81</v>
      </c>
      <c r="AV1984" s="13" t="s">
        <v>81</v>
      </c>
      <c r="AW1984" s="13" t="s">
        <v>33</v>
      </c>
      <c r="AX1984" s="13" t="s">
        <v>72</v>
      </c>
      <c r="AY1984" s="245" t="s">
        <v>204</v>
      </c>
    </row>
    <row r="1985" s="13" customFormat="1">
      <c r="A1985" s="13"/>
      <c r="B1985" s="235"/>
      <c r="C1985" s="236"/>
      <c r="D1985" s="228" t="s">
        <v>217</v>
      </c>
      <c r="E1985" s="237" t="s">
        <v>19</v>
      </c>
      <c r="F1985" s="238" t="s">
        <v>1842</v>
      </c>
      <c r="G1985" s="236"/>
      <c r="H1985" s="239">
        <v>-11.818</v>
      </c>
      <c r="I1985" s="240"/>
      <c r="J1985" s="236"/>
      <c r="K1985" s="236"/>
      <c r="L1985" s="241"/>
      <c r="M1985" s="242"/>
      <c r="N1985" s="243"/>
      <c r="O1985" s="243"/>
      <c r="P1985" s="243"/>
      <c r="Q1985" s="243"/>
      <c r="R1985" s="243"/>
      <c r="S1985" s="243"/>
      <c r="T1985" s="244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5" t="s">
        <v>217</v>
      </c>
      <c r="AU1985" s="245" t="s">
        <v>81</v>
      </c>
      <c r="AV1985" s="13" t="s">
        <v>81</v>
      </c>
      <c r="AW1985" s="13" t="s">
        <v>33</v>
      </c>
      <c r="AX1985" s="13" t="s">
        <v>72</v>
      </c>
      <c r="AY1985" s="245" t="s">
        <v>204</v>
      </c>
    </row>
    <row r="1986" s="13" customFormat="1">
      <c r="A1986" s="13"/>
      <c r="B1986" s="235"/>
      <c r="C1986" s="236"/>
      <c r="D1986" s="228" t="s">
        <v>217</v>
      </c>
      <c r="E1986" s="237" t="s">
        <v>19</v>
      </c>
      <c r="F1986" s="238" t="s">
        <v>1843</v>
      </c>
      <c r="G1986" s="236"/>
      <c r="H1986" s="239">
        <v>2.4700000000000002</v>
      </c>
      <c r="I1986" s="240"/>
      <c r="J1986" s="236"/>
      <c r="K1986" s="236"/>
      <c r="L1986" s="241"/>
      <c r="M1986" s="242"/>
      <c r="N1986" s="243"/>
      <c r="O1986" s="243"/>
      <c r="P1986" s="243"/>
      <c r="Q1986" s="243"/>
      <c r="R1986" s="243"/>
      <c r="S1986" s="243"/>
      <c r="T1986" s="244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5" t="s">
        <v>217</v>
      </c>
      <c r="AU1986" s="245" t="s">
        <v>81</v>
      </c>
      <c r="AV1986" s="13" t="s">
        <v>81</v>
      </c>
      <c r="AW1986" s="13" t="s">
        <v>33</v>
      </c>
      <c r="AX1986" s="13" t="s">
        <v>72</v>
      </c>
      <c r="AY1986" s="245" t="s">
        <v>204</v>
      </c>
    </row>
    <row r="1987" s="13" customFormat="1">
      <c r="A1987" s="13"/>
      <c r="B1987" s="235"/>
      <c r="C1987" s="236"/>
      <c r="D1987" s="228" t="s">
        <v>217</v>
      </c>
      <c r="E1987" s="237" t="s">
        <v>19</v>
      </c>
      <c r="F1987" s="238" t="s">
        <v>1844</v>
      </c>
      <c r="G1987" s="236"/>
      <c r="H1987" s="239">
        <v>17.012</v>
      </c>
      <c r="I1987" s="240"/>
      <c r="J1987" s="236"/>
      <c r="K1987" s="236"/>
      <c r="L1987" s="241"/>
      <c r="M1987" s="242"/>
      <c r="N1987" s="243"/>
      <c r="O1987" s="243"/>
      <c r="P1987" s="243"/>
      <c r="Q1987" s="243"/>
      <c r="R1987" s="243"/>
      <c r="S1987" s="243"/>
      <c r="T1987" s="244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5" t="s">
        <v>217</v>
      </c>
      <c r="AU1987" s="245" t="s">
        <v>81</v>
      </c>
      <c r="AV1987" s="13" t="s">
        <v>81</v>
      </c>
      <c r="AW1987" s="13" t="s">
        <v>33</v>
      </c>
      <c r="AX1987" s="13" t="s">
        <v>72</v>
      </c>
      <c r="AY1987" s="245" t="s">
        <v>204</v>
      </c>
    </row>
    <row r="1988" s="16" customFormat="1">
      <c r="A1988" s="16"/>
      <c r="B1988" s="267"/>
      <c r="C1988" s="268"/>
      <c r="D1988" s="228" t="s">
        <v>217</v>
      </c>
      <c r="E1988" s="269" t="s">
        <v>19</v>
      </c>
      <c r="F1988" s="270" t="s">
        <v>268</v>
      </c>
      <c r="G1988" s="268"/>
      <c r="H1988" s="271">
        <v>248.981</v>
      </c>
      <c r="I1988" s="272"/>
      <c r="J1988" s="268"/>
      <c r="K1988" s="268"/>
      <c r="L1988" s="273"/>
      <c r="M1988" s="274"/>
      <c r="N1988" s="275"/>
      <c r="O1988" s="275"/>
      <c r="P1988" s="275"/>
      <c r="Q1988" s="275"/>
      <c r="R1988" s="275"/>
      <c r="S1988" s="275"/>
      <c r="T1988" s="276"/>
      <c r="U1988" s="16"/>
      <c r="V1988" s="16"/>
      <c r="W1988" s="16"/>
      <c r="X1988" s="16"/>
      <c r="Y1988" s="16"/>
      <c r="Z1988" s="16"/>
      <c r="AA1988" s="16"/>
      <c r="AB1988" s="16"/>
      <c r="AC1988" s="16"/>
      <c r="AD1988" s="16"/>
      <c r="AE1988" s="16"/>
      <c r="AT1988" s="277" t="s">
        <v>217</v>
      </c>
      <c r="AU1988" s="277" t="s">
        <v>81</v>
      </c>
      <c r="AV1988" s="16" t="s">
        <v>227</v>
      </c>
      <c r="AW1988" s="16" t="s">
        <v>33</v>
      </c>
      <c r="AX1988" s="16" t="s">
        <v>72</v>
      </c>
      <c r="AY1988" s="277" t="s">
        <v>204</v>
      </c>
    </row>
    <row r="1989" s="15" customFormat="1">
      <c r="A1989" s="15"/>
      <c r="B1989" s="257"/>
      <c r="C1989" s="258"/>
      <c r="D1989" s="228" t="s">
        <v>217</v>
      </c>
      <c r="E1989" s="259" t="s">
        <v>19</v>
      </c>
      <c r="F1989" s="260" t="s">
        <v>743</v>
      </c>
      <c r="G1989" s="258"/>
      <c r="H1989" s="259" t="s">
        <v>19</v>
      </c>
      <c r="I1989" s="261"/>
      <c r="J1989" s="258"/>
      <c r="K1989" s="258"/>
      <c r="L1989" s="262"/>
      <c r="M1989" s="263"/>
      <c r="N1989" s="264"/>
      <c r="O1989" s="264"/>
      <c r="P1989" s="264"/>
      <c r="Q1989" s="264"/>
      <c r="R1989" s="264"/>
      <c r="S1989" s="264"/>
      <c r="T1989" s="265"/>
      <c r="U1989" s="15"/>
      <c r="V1989" s="15"/>
      <c r="W1989" s="15"/>
      <c r="X1989" s="15"/>
      <c r="Y1989" s="15"/>
      <c r="Z1989" s="15"/>
      <c r="AA1989" s="15"/>
      <c r="AB1989" s="15"/>
      <c r="AC1989" s="15"/>
      <c r="AD1989" s="15"/>
      <c r="AE1989" s="15"/>
      <c r="AT1989" s="266" t="s">
        <v>217</v>
      </c>
      <c r="AU1989" s="266" t="s">
        <v>81</v>
      </c>
      <c r="AV1989" s="15" t="s">
        <v>79</v>
      </c>
      <c r="AW1989" s="15" t="s">
        <v>33</v>
      </c>
      <c r="AX1989" s="15" t="s">
        <v>72</v>
      </c>
      <c r="AY1989" s="266" t="s">
        <v>204</v>
      </c>
    </row>
    <row r="1990" s="13" customFormat="1">
      <c r="A1990" s="13"/>
      <c r="B1990" s="235"/>
      <c r="C1990" s="236"/>
      <c r="D1990" s="228" t="s">
        <v>217</v>
      </c>
      <c r="E1990" s="237" t="s">
        <v>19</v>
      </c>
      <c r="F1990" s="238" t="s">
        <v>1845</v>
      </c>
      <c r="G1990" s="236"/>
      <c r="H1990" s="239">
        <v>11.183</v>
      </c>
      <c r="I1990" s="240"/>
      <c r="J1990" s="236"/>
      <c r="K1990" s="236"/>
      <c r="L1990" s="241"/>
      <c r="M1990" s="242"/>
      <c r="N1990" s="243"/>
      <c r="O1990" s="243"/>
      <c r="P1990" s="243"/>
      <c r="Q1990" s="243"/>
      <c r="R1990" s="243"/>
      <c r="S1990" s="243"/>
      <c r="T1990" s="244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5" t="s">
        <v>217</v>
      </c>
      <c r="AU1990" s="245" t="s">
        <v>81</v>
      </c>
      <c r="AV1990" s="13" t="s">
        <v>81</v>
      </c>
      <c r="AW1990" s="13" t="s">
        <v>33</v>
      </c>
      <c r="AX1990" s="13" t="s">
        <v>72</v>
      </c>
      <c r="AY1990" s="245" t="s">
        <v>204</v>
      </c>
    </row>
    <row r="1991" s="13" customFormat="1">
      <c r="A1991" s="13"/>
      <c r="B1991" s="235"/>
      <c r="C1991" s="236"/>
      <c r="D1991" s="228" t="s">
        <v>217</v>
      </c>
      <c r="E1991" s="237" t="s">
        <v>19</v>
      </c>
      <c r="F1991" s="238" t="s">
        <v>1846</v>
      </c>
      <c r="G1991" s="236"/>
      <c r="H1991" s="239">
        <v>-2.5699999999999998</v>
      </c>
      <c r="I1991" s="240"/>
      <c r="J1991" s="236"/>
      <c r="K1991" s="236"/>
      <c r="L1991" s="241"/>
      <c r="M1991" s="242"/>
      <c r="N1991" s="243"/>
      <c r="O1991" s="243"/>
      <c r="P1991" s="243"/>
      <c r="Q1991" s="243"/>
      <c r="R1991" s="243"/>
      <c r="S1991" s="243"/>
      <c r="T1991" s="244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5" t="s">
        <v>217</v>
      </c>
      <c r="AU1991" s="245" t="s">
        <v>81</v>
      </c>
      <c r="AV1991" s="13" t="s">
        <v>81</v>
      </c>
      <c r="AW1991" s="13" t="s">
        <v>33</v>
      </c>
      <c r="AX1991" s="13" t="s">
        <v>72</v>
      </c>
      <c r="AY1991" s="245" t="s">
        <v>204</v>
      </c>
    </row>
    <row r="1992" s="13" customFormat="1">
      <c r="A1992" s="13"/>
      <c r="B1992" s="235"/>
      <c r="C1992" s="236"/>
      <c r="D1992" s="228" t="s">
        <v>217</v>
      </c>
      <c r="E1992" s="237" t="s">
        <v>19</v>
      </c>
      <c r="F1992" s="238" t="s">
        <v>1847</v>
      </c>
      <c r="G1992" s="236"/>
      <c r="H1992" s="239">
        <v>2.6800000000000002</v>
      </c>
      <c r="I1992" s="240"/>
      <c r="J1992" s="236"/>
      <c r="K1992" s="236"/>
      <c r="L1992" s="241"/>
      <c r="M1992" s="242"/>
      <c r="N1992" s="243"/>
      <c r="O1992" s="243"/>
      <c r="P1992" s="243"/>
      <c r="Q1992" s="243"/>
      <c r="R1992" s="243"/>
      <c r="S1992" s="243"/>
      <c r="T1992" s="244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5" t="s">
        <v>217</v>
      </c>
      <c r="AU1992" s="245" t="s">
        <v>81</v>
      </c>
      <c r="AV1992" s="13" t="s">
        <v>81</v>
      </c>
      <c r="AW1992" s="13" t="s">
        <v>33</v>
      </c>
      <c r="AX1992" s="13" t="s">
        <v>72</v>
      </c>
      <c r="AY1992" s="245" t="s">
        <v>204</v>
      </c>
    </row>
    <row r="1993" s="13" customFormat="1">
      <c r="A1993" s="13"/>
      <c r="B1993" s="235"/>
      <c r="C1993" s="236"/>
      <c r="D1993" s="228" t="s">
        <v>217</v>
      </c>
      <c r="E1993" s="237" t="s">
        <v>19</v>
      </c>
      <c r="F1993" s="238" t="s">
        <v>1848</v>
      </c>
      <c r="G1993" s="236"/>
      <c r="H1993" s="239">
        <v>7.1689999999999996</v>
      </c>
      <c r="I1993" s="240"/>
      <c r="J1993" s="236"/>
      <c r="K1993" s="236"/>
      <c r="L1993" s="241"/>
      <c r="M1993" s="242"/>
      <c r="N1993" s="243"/>
      <c r="O1993" s="243"/>
      <c r="P1993" s="243"/>
      <c r="Q1993" s="243"/>
      <c r="R1993" s="243"/>
      <c r="S1993" s="243"/>
      <c r="T1993" s="244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5" t="s">
        <v>217</v>
      </c>
      <c r="AU1993" s="245" t="s">
        <v>81</v>
      </c>
      <c r="AV1993" s="13" t="s">
        <v>81</v>
      </c>
      <c r="AW1993" s="13" t="s">
        <v>33</v>
      </c>
      <c r="AX1993" s="13" t="s">
        <v>72</v>
      </c>
      <c r="AY1993" s="245" t="s">
        <v>204</v>
      </c>
    </row>
    <row r="1994" s="13" customFormat="1">
      <c r="A1994" s="13"/>
      <c r="B1994" s="235"/>
      <c r="C1994" s="236"/>
      <c r="D1994" s="228" t="s">
        <v>217</v>
      </c>
      <c r="E1994" s="237" t="s">
        <v>19</v>
      </c>
      <c r="F1994" s="238" t="s">
        <v>1794</v>
      </c>
      <c r="G1994" s="236"/>
      <c r="H1994" s="239">
        <v>-2.7360000000000002</v>
      </c>
      <c r="I1994" s="240"/>
      <c r="J1994" s="236"/>
      <c r="K1994" s="236"/>
      <c r="L1994" s="241"/>
      <c r="M1994" s="242"/>
      <c r="N1994" s="243"/>
      <c r="O1994" s="243"/>
      <c r="P1994" s="243"/>
      <c r="Q1994" s="243"/>
      <c r="R1994" s="243"/>
      <c r="S1994" s="243"/>
      <c r="T1994" s="244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5" t="s">
        <v>217</v>
      </c>
      <c r="AU1994" s="245" t="s">
        <v>81</v>
      </c>
      <c r="AV1994" s="13" t="s">
        <v>81</v>
      </c>
      <c r="AW1994" s="13" t="s">
        <v>33</v>
      </c>
      <c r="AX1994" s="13" t="s">
        <v>72</v>
      </c>
      <c r="AY1994" s="245" t="s">
        <v>204</v>
      </c>
    </row>
    <row r="1995" s="13" customFormat="1">
      <c r="A1995" s="13"/>
      <c r="B1995" s="235"/>
      <c r="C1995" s="236"/>
      <c r="D1995" s="228" t="s">
        <v>217</v>
      </c>
      <c r="E1995" s="237" t="s">
        <v>19</v>
      </c>
      <c r="F1995" s="238" t="s">
        <v>1849</v>
      </c>
      <c r="G1995" s="236"/>
      <c r="H1995" s="239">
        <v>1.0369999999999999</v>
      </c>
      <c r="I1995" s="240"/>
      <c r="J1995" s="236"/>
      <c r="K1995" s="236"/>
      <c r="L1995" s="241"/>
      <c r="M1995" s="242"/>
      <c r="N1995" s="243"/>
      <c r="O1995" s="243"/>
      <c r="P1995" s="243"/>
      <c r="Q1995" s="243"/>
      <c r="R1995" s="243"/>
      <c r="S1995" s="243"/>
      <c r="T1995" s="244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5" t="s">
        <v>217</v>
      </c>
      <c r="AU1995" s="245" t="s">
        <v>81</v>
      </c>
      <c r="AV1995" s="13" t="s">
        <v>81</v>
      </c>
      <c r="AW1995" s="13" t="s">
        <v>33</v>
      </c>
      <c r="AX1995" s="13" t="s">
        <v>72</v>
      </c>
      <c r="AY1995" s="245" t="s">
        <v>204</v>
      </c>
    </row>
    <row r="1996" s="13" customFormat="1">
      <c r="A1996" s="13"/>
      <c r="B1996" s="235"/>
      <c r="C1996" s="236"/>
      <c r="D1996" s="228" t="s">
        <v>217</v>
      </c>
      <c r="E1996" s="237" t="s">
        <v>19</v>
      </c>
      <c r="F1996" s="238" t="s">
        <v>1850</v>
      </c>
      <c r="G1996" s="236"/>
      <c r="H1996" s="239">
        <v>8.2420000000000009</v>
      </c>
      <c r="I1996" s="240"/>
      <c r="J1996" s="236"/>
      <c r="K1996" s="236"/>
      <c r="L1996" s="241"/>
      <c r="M1996" s="242"/>
      <c r="N1996" s="243"/>
      <c r="O1996" s="243"/>
      <c r="P1996" s="243"/>
      <c r="Q1996" s="243"/>
      <c r="R1996" s="243"/>
      <c r="S1996" s="243"/>
      <c r="T1996" s="244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5" t="s">
        <v>217</v>
      </c>
      <c r="AU1996" s="245" t="s">
        <v>81</v>
      </c>
      <c r="AV1996" s="13" t="s">
        <v>81</v>
      </c>
      <c r="AW1996" s="13" t="s">
        <v>33</v>
      </c>
      <c r="AX1996" s="13" t="s">
        <v>72</v>
      </c>
      <c r="AY1996" s="245" t="s">
        <v>204</v>
      </c>
    </row>
    <row r="1997" s="13" customFormat="1">
      <c r="A1997" s="13"/>
      <c r="B1997" s="235"/>
      <c r="C1997" s="236"/>
      <c r="D1997" s="228" t="s">
        <v>217</v>
      </c>
      <c r="E1997" s="237" t="s">
        <v>19</v>
      </c>
      <c r="F1997" s="238" t="s">
        <v>1851</v>
      </c>
      <c r="G1997" s="236"/>
      <c r="H1997" s="239">
        <v>2.544</v>
      </c>
      <c r="I1997" s="240"/>
      <c r="J1997" s="236"/>
      <c r="K1997" s="236"/>
      <c r="L1997" s="241"/>
      <c r="M1997" s="242"/>
      <c r="N1997" s="243"/>
      <c r="O1997" s="243"/>
      <c r="P1997" s="243"/>
      <c r="Q1997" s="243"/>
      <c r="R1997" s="243"/>
      <c r="S1997" s="243"/>
      <c r="T1997" s="244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5" t="s">
        <v>217</v>
      </c>
      <c r="AU1997" s="245" t="s">
        <v>81</v>
      </c>
      <c r="AV1997" s="13" t="s">
        <v>81</v>
      </c>
      <c r="AW1997" s="13" t="s">
        <v>33</v>
      </c>
      <c r="AX1997" s="13" t="s">
        <v>72</v>
      </c>
      <c r="AY1997" s="245" t="s">
        <v>204</v>
      </c>
    </row>
    <row r="1998" s="13" customFormat="1">
      <c r="A1998" s="13"/>
      <c r="B1998" s="235"/>
      <c r="C1998" s="236"/>
      <c r="D1998" s="228" t="s">
        <v>217</v>
      </c>
      <c r="E1998" s="237" t="s">
        <v>19</v>
      </c>
      <c r="F1998" s="238" t="s">
        <v>1852</v>
      </c>
      <c r="G1998" s="236"/>
      <c r="H1998" s="239">
        <v>57.255000000000003</v>
      </c>
      <c r="I1998" s="240"/>
      <c r="J1998" s="236"/>
      <c r="K1998" s="236"/>
      <c r="L1998" s="241"/>
      <c r="M1998" s="242"/>
      <c r="N1998" s="243"/>
      <c r="O1998" s="243"/>
      <c r="P1998" s="243"/>
      <c r="Q1998" s="243"/>
      <c r="R1998" s="243"/>
      <c r="S1998" s="243"/>
      <c r="T1998" s="244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5" t="s">
        <v>217</v>
      </c>
      <c r="AU1998" s="245" t="s">
        <v>81</v>
      </c>
      <c r="AV1998" s="13" t="s">
        <v>81</v>
      </c>
      <c r="AW1998" s="13" t="s">
        <v>33</v>
      </c>
      <c r="AX1998" s="13" t="s">
        <v>72</v>
      </c>
      <c r="AY1998" s="245" t="s">
        <v>204</v>
      </c>
    </row>
    <row r="1999" s="13" customFormat="1">
      <c r="A1999" s="13"/>
      <c r="B1999" s="235"/>
      <c r="C1999" s="236"/>
      <c r="D1999" s="228" t="s">
        <v>217</v>
      </c>
      <c r="E1999" s="237" t="s">
        <v>19</v>
      </c>
      <c r="F1999" s="238" t="s">
        <v>1853</v>
      </c>
      <c r="G1999" s="236"/>
      <c r="H1999" s="239">
        <v>-6.9000000000000004</v>
      </c>
      <c r="I1999" s="240"/>
      <c r="J1999" s="236"/>
      <c r="K1999" s="236"/>
      <c r="L1999" s="241"/>
      <c r="M1999" s="242"/>
      <c r="N1999" s="243"/>
      <c r="O1999" s="243"/>
      <c r="P1999" s="243"/>
      <c r="Q1999" s="243"/>
      <c r="R1999" s="243"/>
      <c r="S1999" s="243"/>
      <c r="T1999" s="244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5" t="s">
        <v>217</v>
      </c>
      <c r="AU1999" s="245" t="s">
        <v>81</v>
      </c>
      <c r="AV1999" s="13" t="s">
        <v>81</v>
      </c>
      <c r="AW1999" s="13" t="s">
        <v>33</v>
      </c>
      <c r="AX1999" s="13" t="s">
        <v>72</v>
      </c>
      <c r="AY1999" s="245" t="s">
        <v>204</v>
      </c>
    </row>
    <row r="2000" s="13" customFormat="1">
      <c r="A2000" s="13"/>
      <c r="B2000" s="235"/>
      <c r="C2000" s="236"/>
      <c r="D2000" s="228" t="s">
        <v>217</v>
      </c>
      <c r="E2000" s="237" t="s">
        <v>19</v>
      </c>
      <c r="F2000" s="238" t="s">
        <v>1854</v>
      </c>
      <c r="G2000" s="236"/>
      <c r="H2000" s="239">
        <v>-24.164999999999999</v>
      </c>
      <c r="I2000" s="240"/>
      <c r="J2000" s="236"/>
      <c r="K2000" s="236"/>
      <c r="L2000" s="241"/>
      <c r="M2000" s="242"/>
      <c r="N2000" s="243"/>
      <c r="O2000" s="243"/>
      <c r="P2000" s="243"/>
      <c r="Q2000" s="243"/>
      <c r="R2000" s="243"/>
      <c r="S2000" s="243"/>
      <c r="T2000" s="244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5" t="s">
        <v>217</v>
      </c>
      <c r="AU2000" s="245" t="s">
        <v>81</v>
      </c>
      <c r="AV2000" s="13" t="s">
        <v>81</v>
      </c>
      <c r="AW2000" s="13" t="s">
        <v>33</v>
      </c>
      <c r="AX2000" s="13" t="s">
        <v>72</v>
      </c>
      <c r="AY2000" s="245" t="s">
        <v>204</v>
      </c>
    </row>
    <row r="2001" s="13" customFormat="1">
      <c r="A2001" s="13"/>
      <c r="B2001" s="235"/>
      <c r="C2001" s="236"/>
      <c r="D2001" s="228" t="s">
        <v>217</v>
      </c>
      <c r="E2001" s="237" t="s">
        <v>19</v>
      </c>
      <c r="F2001" s="238" t="s">
        <v>1855</v>
      </c>
      <c r="G2001" s="236"/>
      <c r="H2001" s="239">
        <v>2.544</v>
      </c>
      <c r="I2001" s="240"/>
      <c r="J2001" s="236"/>
      <c r="K2001" s="236"/>
      <c r="L2001" s="241"/>
      <c r="M2001" s="242"/>
      <c r="N2001" s="243"/>
      <c r="O2001" s="243"/>
      <c r="P2001" s="243"/>
      <c r="Q2001" s="243"/>
      <c r="R2001" s="243"/>
      <c r="S2001" s="243"/>
      <c r="T2001" s="244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5" t="s">
        <v>217</v>
      </c>
      <c r="AU2001" s="245" t="s">
        <v>81</v>
      </c>
      <c r="AV2001" s="13" t="s">
        <v>81</v>
      </c>
      <c r="AW2001" s="13" t="s">
        <v>33</v>
      </c>
      <c r="AX2001" s="13" t="s">
        <v>72</v>
      </c>
      <c r="AY2001" s="245" t="s">
        <v>204</v>
      </c>
    </row>
    <row r="2002" s="13" customFormat="1">
      <c r="A2002" s="13"/>
      <c r="B2002" s="235"/>
      <c r="C2002" s="236"/>
      <c r="D2002" s="228" t="s">
        <v>217</v>
      </c>
      <c r="E2002" s="237" t="s">
        <v>19</v>
      </c>
      <c r="F2002" s="238" t="s">
        <v>1856</v>
      </c>
      <c r="G2002" s="236"/>
      <c r="H2002" s="239">
        <v>2.1480000000000001</v>
      </c>
      <c r="I2002" s="240"/>
      <c r="J2002" s="236"/>
      <c r="K2002" s="236"/>
      <c r="L2002" s="241"/>
      <c r="M2002" s="242"/>
      <c r="N2002" s="243"/>
      <c r="O2002" s="243"/>
      <c r="P2002" s="243"/>
      <c r="Q2002" s="243"/>
      <c r="R2002" s="243"/>
      <c r="S2002" s="243"/>
      <c r="T2002" s="244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5" t="s">
        <v>217</v>
      </c>
      <c r="AU2002" s="245" t="s">
        <v>81</v>
      </c>
      <c r="AV2002" s="13" t="s">
        <v>81</v>
      </c>
      <c r="AW2002" s="13" t="s">
        <v>33</v>
      </c>
      <c r="AX2002" s="13" t="s">
        <v>72</v>
      </c>
      <c r="AY2002" s="245" t="s">
        <v>204</v>
      </c>
    </row>
    <row r="2003" s="13" customFormat="1">
      <c r="A2003" s="13"/>
      <c r="B2003" s="235"/>
      <c r="C2003" s="236"/>
      <c r="D2003" s="228" t="s">
        <v>217</v>
      </c>
      <c r="E2003" s="237" t="s">
        <v>19</v>
      </c>
      <c r="F2003" s="238" t="s">
        <v>1857</v>
      </c>
      <c r="G2003" s="236"/>
      <c r="H2003" s="239">
        <v>12.129</v>
      </c>
      <c r="I2003" s="240"/>
      <c r="J2003" s="236"/>
      <c r="K2003" s="236"/>
      <c r="L2003" s="241"/>
      <c r="M2003" s="242"/>
      <c r="N2003" s="243"/>
      <c r="O2003" s="243"/>
      <c r="P2003" s="243"/>
      <c r="Q2003" s="243"/>
      <c r="R2003" s="243"/>
      <c r="S2003" s="243"/>
      <c r="T2003" s="244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5" t="s">
        <v>217</v>
      </c>
      <c r="AU2003" s="245" t="s">
        <v>81</v>
      </c>
      <c r="AV2003" s="13" t="s">
        <v>81</v>
      </c>
      <c r="AW2003" s="13" t="s">
        <v>33</v>
      </c>
      <c r="AX2003" s="13" t="s">
        <v>72</v>
      </c>
      <c r="AY2003" s="245" t="s">
        <v>204</v>
      </c>
    </row>
    <row r="2004" s="13" customFormat="1">
      <c r="A2004" s="13"/>
      <c r="B2004" s="235"/>
      <c r="C2004" s="236"/>
      <c r="D2004" s="228" t="s">
        <v>217</v>
      </c>
      <c r="E2004" s="237" t="s">
        <v>19</v>
      </c>
      <c r="F2004" s="238" t="s">
        <v>1858</v>
      </c>
      <c r="G2004" s="236"/>
      <c r="H2004" s="239">
        <v>-2.1000000000000001</v>
      </c>
      <c r="I2004" s="240"/>
      <c r="J2004" s="236"/>
      <c r="K2004" s="236"/>
      <c r="L2004" s="241"/>
      <c r="M2004" s="242"/>
      <c r="N2004" s="243"/>
      <c r="O2004" s="243"/>
      <c r="P2004" s="243"/>
      <c r="Q2004" s="243"/>
      <c r="R2004" s="243"/>
      <c r="S2004" s="243"/>
      <c r="T2004" s="244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5" t="s">
        <v>217</v>
      </c>
      <c r="AU2004" s="245" t="s">
        <v>81</v>
      </c>
      <c r="AV2004" s="13" t="s">
        <v>81</v>
      </c>
      <c r="AW2004" s="13" t="s">
        <v>33</v>
      </c>
      <c r="AX2004" s="13" t="s">
        <v>72</v>
      </c>
      <c r="AY2004" s="245" t="s">
        <v>204</v>
      </c>
    </row>
    <row r="2005" s="13" customFormat="1">
      <c r="A2005" s="13"/>
      <c r="B2005" s="235"/>
      <c r="C2005" s="236"/>
      <c r="D2005" s="228" t="s">
        <v>217</v>
      </c>
      <c r="E2005" s="237" t="s">
        <v>19</v>
      </c>
      <c r="F2005" s="238" t="s">
        <v>1859</v>
      </c>
      <c r="G2005" s="236"/>
      <c r="H2005" s="239">
        <v>1.776</v>
      </c>
      <c r="I2005" s="240"/>
      <c r="J2005" s="236"/>
      <c r="K2005" s="236"/>
      <c r="L2005" s="241"/>
      <c r="M2005" s="242"/>
      <c r="N2005" s="243"/>
      <c r="O2005" s="243"/>
      <c r="P2005" s="243"/>
      <c r="Q2005" s="243"/>
      <c r="R2005" s="243"/>
      <c r="S2005" s="243"/>
      <c r="T2005" s="244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5" t="s">
        <v>217</v>
      </c>
      <c r="AU2005" s="245" t="s">
        <v>81</v>
      </c>
      <c r="AV2005" s="13" t="s">
        <v>81</v>
      </c>
      <c r="AW2005" s="13" t="s">
        <v>33</v>
      </c>
      <c r="AX2005" s="13" t="s">
        <v>72</v>
      </c>
      <c r="AY2005" s="245" t="s">
        <v>204</v>
      </c>
    </row>
    <row r="2006" s="13" customFormat="1">
      <c r="A2006" s="13"/>
      <c r="B2006" s="235"/>
      <c r="C2006" s="236"/>
      <c r="D2006" s="228" t="s">
        <v>217</v>
      </c>
      <c r="E2006" s="237" t="s">
        <v>19</v>
      </c>
      <c r="F2006" s="238" t="s">
        <v>1860</v>
      </c>
      <c r="G2006" s="236"/>
      <c r="H2006" s="239">
        <v>2.177</v>
      </c>
      <c r="I2006" s="240"/>
      <c r="J2006" s="236"/>
      <c r="K2006" s="236"/>
      <c r="L2006" s="241"/>
      <c r="M2006" s="242"/>
      <c r="N2006" s="243"/>
      <c r="O2006" s="243"/>
      <c r="P2006" s="243"/>
      <c r="Q2006" s="243"/>
      <c r="R2006" s="243"/>
      <c r="S2006" s="243"/>
      <c r="T2006" s="244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5" t="s">
        <v>217</v>
      </c>
      <c r="AU2006" s="245" t="s">
        <v>81</v>
      </c>
      <c r="AV2006" s="13" t="s">
        <v>81</v>
      </c>
      <c r="AW2006" s="13" t="s">
        <v>33</v>
      </c>
      <c r="AX2006" s="13" t="s">
        <v>72</v>
      </c>
      <c r="AY2006" s="245" t="s">
        <v>204</v>
      </c>
    </row>
    <row r="2007" s="13" customFormat="1">
      <c r="A2007" s="13"/>
      <c r="B2007" s="235"/>
      <c r="C2007" s="236"/>
      <c r="D2007" s="228" t="s">
        <v>217</v>
      </c>
      <c r="E2007" s="237" t="s">
        <v>19</v>
      </c>
      <c r="F2007" s="238" t="s">
        <v>1861</v>
      </c>
      <c r="G2007" s="236"/>
      <c r="H2007" s="239">
        <v>8.1839999999999993</v>
      </c>
      <c r="I2007" s="240"/>
      <c r="J2007" s="236"/>
      <c r="K2007" s="236"/>
      <c r="L2007" s="241"/>
      <c r="M2007" s="242"/>
      <c r="N2007" s="243"/>
      <c r="O2007" s="243"/>
      <c r="P2007" s="243"/>
      <c r="Q2007" s="243"/>
      <c r="R2007" s="243"/>
      <c r="S2007" s="243"/>
      <c r="T2007" s="244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5" t="s">
        <v>217</v>
      </c>
      <c r="AU2007" s="245" t="s">
        <v>81</v>
      </c>
      <c r="AV2007" s="13" t="s">
        <v>81</v>
      </c>
      <c r="AW2007" s="13" t="s">
        <v>33</v>
      </c>
      <c r="AX2007" s="13" t="s">
        <v>72</v>
      </c>
      <c r="AY2007" s="245" t="s">
        <v>204</v>
      </c>
    </row>
    <row r="2008" s="13" customFormat="1">
      <c r="A2008" s="13"/>
      <c r="B2008" s="235"/>
      <c r="C2008" s="236"/>
      <c r="D2008" s="228" t="s">
        <v>217</v>
      </c>
      <c r="E2008" s="237" t="s">
        <v>19</v>
      </c>
      <c r="F2008" s="238" t="s">
        <v>1862</v>
      </c>
      <c r="G2008" s="236"/>
      <c r="H2008" s="239">
        <v>4.79</v>
      </c>
      <c r="I2008" s="240"/>
      <c r="J2008" s="236"/>
      <c r="K2008" s="236"/>
      <c r="L2008" s="241"/>
      <c r="M2008" s="242"/>
      <c r="N2008" s="243"/>
      <c r="O2008" s="243"/>
      <c r="P2008" s="243"/>
      <c r="Q2008" s="243"/>
      <c r="R2008" s="243"/>
      <c r="S2008" s="243"/>
      <c r="T2008" s="244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5" t="s">
        <v>217</v>
      </c>
      <c r="AU2008" s="245" t="s">
        <v>81</v>
      </c>
      <c r="AV2008" s="13" t="s">
        <v>81</v>
      </c>
      <c r="AW2008" s="13" t="s">
        <v>33</v>
      </c>
      <c r="AX2008" s="13" t="s">
        <v>72</v>
      </c>
      <c r="AY2008" s="245" t="s">
        <v>204</v>
      </c>
    </row>
    <row r="2009" s="13" customFormat="1">
      <c r="A2009" s="13"/>
      <c r="B2009" s="235"/>
      <c r="C2009" s="236"/>
      <c r="D2009" s="228" t="s">
        <v>217</v>
      </c>
      <c r="E2009" s="237" t="s">
        <v>19</v>
      </c>
      <c r="F2009" s="238" t="s">
        <v>1863</v>
      </c>
      <c r="G2009" s="236"/>
      <c r="H2009" s="239">
        <v>17.446999999999999</v>
      </c>
      <c r="I2009" s="240"/>
      <c r="J2009" s="236"/>
      <c r="K2009" s="236"/>
      <c r="L2009" s="241"/>
      <c r="M2009" s="242"/>
      <c r="N2009" s="243"/>
      <c r="O2009" s="243"/>
      <c r="P2009" s="243"/>
      <c r="Q2009" s="243"/>
      <c r="R2009" s="243"/>
      <c r="S2009" s="243"/>
      <c r="T2009" s="244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5" t="s">
        <v>217</v>
      </c>
      <c r="AU2009" s="245" t="s">
        <v>81</v>
      </c>
      <c r="AV2009" s="13" t="s">
        <v>81</v>
      </c>
      <c r="AW2009" s="13" t="s">
        <v>33</v>
      </c>
      <c r="AX2009" s="13" t="s">
        <v>72</v>
      </c>
      <c r="AY2009" s="245" t="s">
        <v>204</v>
      </c>
    </row>
    <row r="2010" s="13" customFormat="1">
      <c r="A2010" s="13"/>
      <c r="B2010" s="235"/>
      <c r="C2010" s="236"/>
      <c r="D2010" s="228" t="s">
        <v>217</v>
      </c>
      <c r="E2010" s="237" t="s">
        <v>19</v>
      </c>
      <c r="F2010" s="238" t="s">
        <v>1864</v>
      </c>
      <c r="G2010" s="236"/>
      <c r="H2010" s="239">
        <v>4.3540000000000001</v>
      </c>
      <c r="I2010" s="240"/>
      <c r="J2010" s="236"/>
      <c r="K2010" s="236"/>
      <c r="L2010" s="241"/>
      <c r="M2010" s="242"/>
      <c r="N2010" s="243"/>
      <c r="O2010" s="243"/>
      <c r="P2010" s="243"/>
      <c r="Q2010" s="243"/>
      <c r="R2010" s="243"/>
      <c r="S2010" s="243"/>
      <c r="T2010" s="244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5" t="s">
        <v>217</v>
      </c>
      <c r="AU2010" s="245" t="s">
        <v>81</v>
      </c>
      <c r="AV2010" s="13" t="s">
        <v>81</v>
      </c>
      <c r="AW2010" s="13" t="s">
        <v>33</v>
      </c>
      <c r="AX2010" s="13" t="s">
        <v>72</v>
      </c>
      <c r="AY2010" s="245" t="s">
        <v>204</v>
      </c>
    </row>
    <row r="2011" s="13" customFormat="1">
      <c r="A2011" s="13"/>
      <c r="B2011" s="235"/>
      <c r="C2011" s="236"/>
      <c r="D2011" s="228" t="s">
        <v>217</v>
      </c>
      <c r="E2011" s="237" t="s">
        <v>19</v>
      </c>
      <c r="F2011" s="238" t="s">
        <v>1813</v>
      </c>
      <c r="G2011" s="236"/>
      <c r="H2011" s="239">
        <v>-0.95999999999999996</v>
      </c>
      <c r="I2011" s="240"/>
      <c r="J2011" s="236"/>
      <c r="K2011" s="236"/>
      <c r="L2011" s="241"/>
      <c r="M2011" s="242"/>
      <c r="N2011" s="243"/>
      <c r="O2011" s="243"/>
      <c r="P2011" s="243"/>
      <c r="Q2011" s="243"/>
      <c r="R2011" s="243"/>
      <c r="S2011" s="243"/>
      <c r="T2011" s="244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5" t="s">
        <v>217</v>
      </c>
      <c r="AU2011" s="245" t="s">
        <v>81</v>
      </c>
      <c r="AV2011" s="13" t="s">
        <v>81</v>
      </c>
      <c r="AW2011" s="13" t="s">
        <v>33</v>
      </c>
      <c r="AX2011" s="13" t="s">
        <v>72</v>
      </c>
      <c r="AY2011" s="245" t="s">
        <v>204</v>
      </c>
    </row>
    <row r="2012" s="13" customFormat="1">
      <c r="A2012" s="13"/>
      <c r="B2012" s="235"/>
      <c r="C2012" s="236"/>
      <c r="D2012" s="228" t="s">
        <v>217</v>
      </c>
      <c r="E2012" s="237" t="s">
        <v>19</v>
      </c>
      <c r="F2012" s="238" t="s">
        <v>940</v>
      </c>
      <c r="G2012" s="236"/>
      <c r="H2012" s="239">
        <v>0.59999999999999998</v>
      </c>
      <c r="I2012" s="240"/>
      <c r="J2012" s="236"/>
      <c r="K2012" s="236"/>
      <c r="L2012" s="241"/>
      <c r="M2012" s="242"/>
      <c r="N2012" s="243"/>
      <c r="O2012" s="243"/>
      <c r="P2012" s="243"/>
      <c r="Q2012" s="243"/>
      <c r="R2012" s="243"/>
      <c r="S2012" s="243"/>
      <c r="T2012" s="244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5" t="s">
        <v>217</v>
      </c>
      <c r="AU2012" s="245" t="s">
        <v>81</v>
      </c>
      <c r="AV2012" s="13" t="s">
        <v>81</v>
      </c>
      <c r="AW2012" s="13" t="s">
        <v>33</v>
      </c>
      <c r="AX2012" s="13" t="s">
        <v>72</v>
      </c>
      <c r="AY2012" s="245" t="s">
        <v>204</v>
      </c>
    </row>
    <row r="2013" s="13" customFormat="1">
      <c r="A2013" s="13"/>
      <c r="B2013" s="235"/>
      <c r="C2013" s="236"/>
      <c r="D2013" s="228" t="s">
        <v>217</v>
      </c>
      <c r="E2013" s="237" t="s">
        <v>19</v>
      </c>
      <c r="F2013" s="238" t="s">
        <v>1865</v>
      </c>
      <c r="G2013" s="236"/>
      <c r="H2013" s="239">
        <v>11.550000000000001</v>
      </c>
      <c r="I2013" s="240"/>
      <c r="J2013" s="236"/>
      <c r="K2013" s="236"/>
      <c r="L2013" s="241"/>
      <c r="M2013" s="242"/>
      <c r="N2013" s="243"/>
      <c r="O2013" s="243"/>
      <c r="P2013" s="243"/>
      <c r="Q2013" s="243"/>
      <c r="R2013" s="243"/>
      <c r="S2013" s="243"/>
      <c r="T2013" s="244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5" t="s">
        <v>217</v>
      </c>
      <c r="AU2013" s="245" t="s">
        <v>81</v>
      </c>
      <c r="AV2013" s="13" t="s">
        <v>81</v>
      </c>
      <c r="AW2013" s="13" t="s">
        <v>33</v>
      </c>
      <c r="AX2013" s="13" t="s">
        <v>72</v>
      </c>
      <c r="AY2013" s="245" t="s">
        <v>204</v>
      </c>
    </row>
    <row r="2014" s="13" customFormat="1">
      <c r="A2014" s="13"/>
      <c r="B2014" s="235"/>
      <c r="C2014" s="236"/>
      <c r="D2014" s="228" t="s">
        <v>217</v>
      </c>
      <c r="E2014" s="237" t="s">
        <v>19</v>
      </c>
      <c r="F2014" s="238" t="s">
        <v>1866</v>
      </c>
      <c r="G2014" s="236"/>
      <c r="H2014" s="239">
        <v>-4.4160000000000004</v>
      </c>
      <c r="I2014" s="240"/>
      <c r="J2014" s="236"/>
      <c r="K2014" s="236"/>
      <c r="L2014" s="241"/>
      <c r="M2014" s="242"/>
      <c r="N2014" s="243"/>
      <c r="O2014" s="243"/>
      <c r="P2014" s="243"/>
      <c r="Q2014" s="243"/>
      <c r="R2014" s="243"/>
      <c r="S2014" s="243"/>
      <c r="T2014" s="244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5" t="s">
        <v>217</v>
      </c>
      <c r="AU2014" s="245" t="s">
        <v>81</v>
      </c>
      <c r="AV2014" s="13" t="s">
        <v>81</v>
      </c>
      <c r="AW2014" s="13" t="s">
        <v>33</v>
      </c>
      <c r="AX2014" s="13" t="s">
        <v>72</v>
      </c>
      <c r="AY2014" s="245" t="s">
        <v>204</v>
      </c>
    </row>
    <row r="2015" s="13" customFormat="1">
      <c r="A2015" s="13"/>
      <c r="B2015" s="235"/>
      <c r="C2015" s="236"/>
      <c r="D2015" s="228" t="s">
        <v>217</v>
      </c>
      <c r="E2015" s="237" t="s">
        <v>19</v>
      </c>
      <c r="F2015" s="238" t="s">
        <v>977</v>
      </c>
      <c r="G2015" s="236"/>
      <c r="H2015" s="239">
        <v>1.857</v>
      </c>
      <c r="I2015" s="240"/>
      <c r="J2015" s="236"/>
      <c r="K2015" s="236"/>
      <c r="L2015" s="241"/>
      <c r="M2015" s="242"/>
      <c r="N2015" s="243"/>
      <c r="O2015" s="243"/>
      <c r="P2015" s="243"/>
      <c r="Q2015" s="243"/>
      <c r="R2015" s="243"/>
      <c r="S2015" s="243"/>
      <c r="T2015" s="244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5" t="s">
        <v>217</v>
      </c>
      <c r="AU2015" s="245" t="s">
        <v>81</v>
      </c>
      <c r="AV2015" s="13" t="s">
        <v>81</v>
      </c>
      <c r="AW2015" s="13" t="s">
        <v>33</v>
      </c>
      <c r="AX2015" s="13" t="s">
        <v>72</v>
      </c>
      <c r="AY2015" s="245" t="s">
        <v>204</v>
      </c>
    </row>
    <row r="2016" s="13" customFormat="1">
      <c r="A2016" s="13"/>
      <c r="B2016" s="235"/>
      <c r="C2016" s="236"/>
      <c r="D2016" s="228" t="s">
        <v>217</v>
      </c>
      <c r="E2016" s="237" t="s">
        <v>19</v>
      </c>
      <c r="F2016" s="238" t="s">
        <v>1867</v>
      </c>
      <c r="G2016" s="236"/>
      <c r="H2016" s="239">
        <v>38.345999999999997</v>
      </c>
      <c r="I2016" s="240"/>
      <c r="J2016" s="236"/>
      <c r="K2016" s="236"/>
      <c r="L2016" s="241"/>
      <c r="M2016" s="242"/>
      <c r="N2016" s="243"/>
      <c r="O2016" s="243"/>
      <c r="P2016" s="243"/>
      <c r="Q2016" s="243"/>
      <c r="R2016" s="243"/>
      <c r="S2016" s="243"/>
      <c r="T2016" s="244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5" t="s">
        <v>217</v>
      </c>
      <c r="AU2016" s="245" t="s">
        <v>81</v>
      </c>
      <c r="AV2016" s="13" t="s">
        <v>81</v>
      </c>
      <c r="AW2016" s="13" t="s">
        <v>33</v>
      </c>
      <c r="AX2016" s="13" t="s">
        <v>72</v>
      </c>
      <c r="AY2016" s="245" t="s">
        <v>204</v>
      </c>
    </row>
    <row r="2017" s="13" customFormat="1">
      <c r="A2017" s="13"/>
      <c r="B2017" s="235"/>
      <c r="C2017" s="236"/>
      <c r="D2017" s="228" t="s">
        <v>217</v>
      </c>
      <c r="E2017" s="237" t="s">
        <v>19</v>
      </c>
      <c r="F2017" s="238" t="s">
        <v>1868</v>
      </c>
      <c r="G2017" s="236"/>
      <c r="H2017" s="239">
        <v>-8.625</v>
      </c>
      <c r="I2017" s="240"/>
      <c r="J2017" s="236"/>
      <c r="K2017" s="236"/>
      <c r="L2017" s="241"/>
      <c r="M2017" s="242"/>
      <c r="N2017" s="243"/>
      <c r="O2017" s="243"/>
      <c r="P2017" s="243"/>
      <c r="Q2017" s="243"/>
      <c r="R2017" s="243"/>
      <c r="S2017" s="243"/>
      <c r="T2017" s="244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5" t="s">
        <v>217</v>
      </c>
      <c r="AU2017" s="245" t="s">
        <v>81</v>
      </c>
      <c r="AV2017" s="13" t="s">
        <v>81</v>
      </c>
      <c r="AW2017" s="13" t="s">
        <v>33</v>
      </c>
      <c r="AX2017" s="13" t="s">
        <v>72</v>
      </c>
      <c r="AY2017" s="245" t="s">
        <v>204</v>
      </c>
    </row>
    <row r="2018" s="13" customFormat="1">
      <c r="A2018" s="13"/>
      <c r="B2018" s="235"/>
      <c r="C2018" s="236"/>
      <c r="D2018" s="228" t="s">
        <v>217</v>
      </c>
      <c r="E2018" s="237" t="s">
        <v>19</v>
      </c>
      <c r="F2018" s="238" t="s">
        <v>979</v>
      </c>
      <c r="G2018" s="236"/>
      <c r="H2018" s="239">
        <v>2.6619999999999999</v>
      </c>
      <c r="I2018" s="240"/>
      <c r="J2018" s="236"/>
      <c r="K2018" s="236"/>
      <c r="L2018" s="241"/>
      <c r="M2018" s="242"/>
      <c r="N2018" s="243"/>
      <c r="O2018" s="243"/>
      <c r="P2018" s="243"/>
      <c r="Q2018" s="243"/>
      <c r="R2018" s="243"/>
      <c r="S2018" s="243"/>
      <c r="T2018" s="244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5" t="s">
        <v>217</v>
      </c>
      <c r="AU2018" s="245" t="s">
        <v>81</v>
      </c>
      <c r="AV2018" s="13" t="s">
        <v>81</v>
      </c>
      <c r="AW2018" s="13" t="s">
        <v>33</v>
      </c>
      <c r="AX2018" s="13" t="s">
        <v>72</v>
      </c>
      <c r="AY2018" s="245" t="s">
        <v>204</v>
      </c>
    </row>
    <row r="2019" s="13" customFormat="1">
      <c r="A2019" s="13"/>
      <c r="B2019" s="235"/>
      <c r="C2019" s="236"/>
      <c r="D2019" s="228" t="s">
        <v>217</v>
      </c>
      <c r="E2019" s="237" t="s">
        <v>19</v>
      </c>
      <c r="F2019" s="238" t="s">
        <v>1869</v>
      </c>
      <c r="G2019" s="236"/>
      <c r="H2019" s="239">
        <v>5.1319999999999997</v>
      </c>
      <c r="I2019" s="240"/>
      <c r="J2019" s="236"/>
      <c r="K2019" s="236"/>
      <c r="L2019" s="241"/>
      <c r="M2019" s="242"/>
      <c r="N2019" s="243"/>
      <c r="O2019" s="243"/>
      <c r="P2019" s="243"/>
      <c r="Q2019" s="243"/>
      <c r="R2019" s="243"/>
      <c r="S2019" s="243"/>
      <c r="T2019" s="244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5" t="s">
        <v>217</v>
      </c>
      <c r="AU2019" s="245" t="s">
        <v>81</v>
      </c>
      <c r="AV2019" s="13" t="s">
        <v>81</v>
      </c>
      <c r="AW2019" s="13" t="s">
        <v>33</v>
      </c>
      <c r="AX2019" s="13" t="s">
        <v>72</v>
      </c>
      <c r="AY2019" s="245" t="s">
        <v>204</v>
      </c>
    </row>
    <row r="2020" s="13" customFormat="1">
      <c r="A2020" s="13"/>
      <c r="B2020" s="235"/>
      <c r="C2020" s="236"/>
      <c r="D2020" s="228" t="s">
        <v>217</v>
      </c>
      <c r="E2020" s="237" t="s">
        <v>19</v>
      </c>
      <c r="F2020" s="238" t="s">
        <v>1870</v>
      </c>
      <c r="G2020" s="236"/>
      <c r="H2020" s="239">
        <v>116.874</v>
      </c>
      <c r="I2020" s="240"/>
      <c r="J2020" s="236"/>
      <c r="K2020" s="236"/>
      <c r="L2020" s="241"/>
      <c r="M2020" s="242"/>
      <c r="N2020" s="243"/>
      <c r="O2020" s="243"/>
      <c r="P2020" s="243"/>
      <c r="Q2020" s="243"/>
      <c r="R2020" s="243"/>
      <c r="S2020" s="243"/>
      <c r="T2020" s="244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5" t="s">
        <v>217</v>
      </c>
      <c r="AU2020" s="245" t="s">
        <v>81</v>
      </c>
      <c r="AV2020" s="13" t="s">
        <v>81</v>
      </c>
      <c r="AW2020" s="13" t="s">
        <v>33</v>
      </c>
      <c r="AX2020" s="13" t="s">
        <v>72</v>
      </c>
      <c r="AY2020" s="245" t="s">
        <v>204</v>
      </c>
    </row>
    <row r="2021" s="13" customFormat="1">
      <c r="A2021" s="13"/>
      <c r="B2021" s="235"/>
      <c r="C2021" s="236"/>
      <c r="D2021" s="228" t="s">
        <v>217</v>
      </c>
      <c r="E2021" s="237" t="s">
        <v>19</v>
      </c>
      <c r="F2021" s="238" t="s">
        <v>762</v>
      </c>
      <c r="G2021" s="236"/>
      <c r="H2021" s="239">
        <v>-13.869</v>
      </c>
      <c r="I2021" s="240"/>
      <c r="J2021" s="236"/>
      <c r="K2021" s="236"/>
      <c r="L2021" s="241"/>
      <c r="M2021" s="242"/>
      <c r="N2021" s="243"/>
      <c r="O2021" s="243"/>
      <c r="P2021" s="243"/>
      <c r="Q2021" s="243"/>
      <c r="R2021" s="243"/>
      <c r="S2021" s="243"/>
      <c r="T2021" s="244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5" t="s">
        <v>217</v>
      </c>
      <c r="AU2021" s="245" t="s">
        <v>81</v>
      </c>
      <c r="AV2021" s="13" t="s">
        <v>81</v>
      </c>
      <c r="AW2021" s="13" t="s">
        <v>33</v>
      </c>
      <c r="AX2021" s="13" t="s">
        <v>72</v>
      </c>
      <c r="AY2021" s="245" t="s">
        <v>204</v>
      </c>
    </row>
    <row r="2022" s="13" customFormat="1">
      <c r="A2022" s="13"/>
      <c r="B2022" s="235"/>
      <c r="C2022" s="236"/>
      <c r="D2022" s="228" t="s">
        <v>217</v>
      </c>
      <c r="E2022" s="237" t="s">
        <v>19</v>
      </c>
      <c r="F2022" s="238" t="s">
        <v>1842</v>
      </c>
      <c r="G2022" s="236"/>
      <c r="H2022" s="239">
        <v>-11.818</v>
      </c>
      <c r="I2022" s="240"/>
      <c r="J2022" s="236"/>
      <c r="K2022" s="236"/>
      <c r="L2022" s="241"/>
      <c r="M2022" s="242"/>
      <c r="N2022" s="243"/>
      <c r="O2022" s="243"/>
      <c r="P2022" s="243"/>
      <c r="Q2022" s="243"/>
      <c r="R2022" s="243"/>
      <c r="S2022" s="243"/>
      <c r="T2022" s="244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5" t="s">
        <v>217</v>
      </c>
      <c r="AU2022" s="245" t="s">
        <v>81</v>
      </c>
      <c r="AV2022" s="13" t="s">
        <v>81</v>
      </c>
      <c r="AW2022" s="13" t="s">
        <v>33</v>
      </c>
      <c r="AX2022" s="13" t="s">
        <v>72</v>
      </c>
      <c r="AY2022" s="245" t="s">
        <v>204</v>
      </c>
    </row>
    <row r="2023" s="13" customFormat="1">
      <c r="A2023" s="13"/>
      <c r="B2023" s="235"/>
      <c r="C2023" s="236"/>
      <c r="D2023" s="228" t="s">
        <v>217</v>
      </c>
      <c r="E2023" s="237" t="s">
        <v>19</v>
      </c>
      <c r="F2023" s="238" t="s">
        <v>745</v>
      </c>
      <c r="G2023" s="236"/>
      <c r="H2023" s="239">
        <v>-17.940000000000001</v>
      </c>
      <c r="I2023" s="240"/>
      <c r="J2023" s="236"/>
      <c r="K2023" s="236"/>
      <c r="L2023" s="241"/>
      <c r="M2023" s="242"/>
      <c r="N2023" s="243"/>
      <c r="O2023" s="243"/>
      <c r="P2023" s="243"/>
      <c r="Q2023" s="243"/>
      <c r="R2023" s="243"/>
      <c r="S2023" s="243"/>
      <c r="T2023" s="244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5" t="s">
        <v>217</v>
      </c>
      <c r="AU2023" s="245" t="s">
        <v>81</v>
      </c>
      <c r="AV2023" s="13" t="s">
        <v>81</v>
      </c>
      <c r="AW2023" s="13" t="s">
        <v>33</v>
      </c>
      <c r="AX2023" s="13" t="s">
        <v>72</v>
      </c>
      <c r="AY2023" s="245" t="s">
        <v>204</v>
      </c>
    </row>
    <row r="2024" s="13" customFormat="1">
      <c r="A2024" s="13"/>
      <c r="B2024" s="235"/>
      <c r="C2024" s="236"/>
      <c r="D2024" s="228" t="s">
        <v>217</v>
      </c>
      <c r="E2024" s="237" t="s">
        <v>19</v>
      </c>
      <c r="F2024" s="238" t="s">
        <v>1871</v>
      </c>
      <c r="G2024" s="236"/>
      <c r="H2024" s="239">
        <v>6.3310000000000004</v>
      </c>
      <c r="I2024" s="240"/>
      <c r="J2024" s="236"/>
      <c r="K2024" s="236"/>
      <c r="L2024" s="241"/>
      <c r="M2024" s="242"/>
      <c r="N2024" s="243"/>
      <c r="O2024" s="243"/>
      <c r="P2024" s="243"/>
      <c r="Q2024" s="243"/>
      <c r="R2024" s="243"/>
      <c r="S2024" s="243"/>
      <c r="T2024" s="244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5" t="s">
        <v>217</v>
      </c>
      <c r="AU2024" s="245" t="s">
        <v>81</v>
      </c>
      <c r="AV2024" s="13" t="s">
        <v>81</v>
      </c>
      <c r="AW2024" s="13" t="s">
        <v>33</v>
      </c>
      <c r="AX2024" s="13" t="s">
        <v>72</v>
      </c>
      <c r="AY2024" s="245" t="s">
        <v>204</v>
      </c>
    </row>
    <row r="2025" s="13" customFormat="1">
      <c r="A2025" s="13"/>
      <c r="B2025" s="235"/>
      <c r="C2025" s="236"/>
      <c r="D2025" s="228" t="s">
        <v>217</v>
      </c>
      <c r="E2025" s="237" t="s">
        <v>19</v>
      </c>
      <c r="F2025" s="238" t="s">
        <v>1872</v>
      </c>
      <c r="G2025" s="236"/>
      <c r="H2025" s="239">
        <v>10.199999999999999</v>
      </c>
      <c r="I2025" s="240"/>
      <c r="J2025" s="236"/>
      <c r="K2025" s="236"/>
      <c r="L2025" s="241"/>
      <c r="M2025" s="242"/>
      <c r="N2025" s="243"/>
      <c r="O2025" s="243"/>
      <c r="P2025" s="243"/>
      <c r="Q2025" s="243"/>
      <c r="R2025" s="243"/>
      <c r="S2025" s="243"/>
      <c r="T2025" s="244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5" t="s">
        <v>217</v>
      </c>
      <c r="AU2025" s="245" t="s">
        <v>81</v>
      </c>
      <c r="AV2025" s="13" t="s">
        <v>81</v>
      </c>
      <c r="AW2025" s="13" t="s">
        <v>33</v>
      </c>
      <c r="AX2025" s="13" t="s">
        <v>72</v>
      </c>
      <c r="AY2025" s="245" t="s">
        <v>204</v>
      </c>
    </row>
    <row r="2026" s="13" customFormat="1">
      <c r="A2026" s="13"/>
      <c r="B2026" s="235"/>
      <c r="C2026" s="236"/>
      <c r="D2026" s="228" t="s">
        <v>217</v>
      </c>
      <c r="E2026" s="237" t="s">
        <v>19</v>
      </c>
      <c r="F2026" s="238" t="s">
        <v>1873</v>
      </c>
      <c r="G2026" s="236"/>
      <c r="H2026" s="239">
        <v>52.901000000000003</v>
      </c>
      <c r="I2026" s="240"/>
      <c r="J2026" s="236"/>
      <c r="K2026" s="236"/>
      <c r="L2026" s="241"/>
      <c r="M2026" s="242"/>
      <c r="N2026" s="243"/>
      <c r="O2026" s="243"/>
      <c r="P2026" s="243"/>
      <c r="Q2026" s="243"/>
      <c r="R2026" s="243"/>
      <c r="S2026" s="243"/>
      <c r="T2026" s="244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5" t="s">
        <v>217</v>
      </c>
      <c r="AU2026" s="245" t="s">
        <v>81</v>
      </c>
      <c r="AV2026" s="13" t="s">
        <v>81</v>
      </c>
      <c r="AW2026" s="13" t="s">
        <v>33</v>
      </c>
      <c r="AX2026" s="13" t="s">
        <v>72</v>
      </c>
      <c r="AY2026" s="245" t="s">
        <v>204</v>
      </c>
    </row>
    <row r="2027" s="13" customFormat="1">
      <c r="A2027" s="13"/>
      <c r="B2027" s="235"/>
      <c r="C2027" s="236"/>
      <c r="D2027" s="228" t="s">
        <v>217</v>
      </c>
      <c r="E2027" s="237" t="s">
        <v>19</v>
      </c>
      <c r="F2027" s="238" t="s">
        <v>777</v>
      </c>
      <c r="G2027" s="236"/>
      <c r="H2027" s="239">
        <v>-13.800000000000001</v>
      </c>
      <c r="I2027" s="240"/>
      <c r="J2027" s="236"/>
      <c r="K2027" s="236"/>
      <c r="L2027" s="241"/>
      <c r="M2027" s="242"/>
      <c r="N2027" s="243"/>
      <c r="O2027" s="243"/>
      <c r="P2027" s="243"/>
      <c r="Q2027" s="243"/>
      <c r="R2027" s="243"/>
      <c r="S2027" s="243"/>
      <c r="T2027" s="244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5" t="s">
        <v>217</v>
      </c>
      <c r="AU2027" s="245" t="s">
        <v>81</v>
      </c>
      <c r="AV2027" s="13" t="s">
        <v>81</v>
      </c>
      <c r="AW2027" s="13" t="s">
        <v>33</v>
      </c>
      <c r="AX2027" s="13" t="s">
        <v>72</v>
      </c>
      <c r="AY2027" s="245" t="s">
        <v>204</v>
      </c>
    </row>
    <row r="2028" s="13" customFormat="1">
      <c r="A2028" s="13"/>
      <c r="B2028" s="235"/>
      <c r="C2028" s="236"/>
      <c r="D2028" s="228" t="s">
        <v>217</v>
      </c>
      <c r="E2028" s="237" t="s">
        <v>19</v>
      </c>
      <c r="F2028" s="238" t="s">
        <v>1874</v>
      </c>
      <c r="G2028" s="236"/>
      <c r="H2028" s="239">
        <v>13.375999999999999</v>
      </c>
      <c r="I2028" s="240"/>
      <c r="J2028" s="236"/>
      <c r="K2028" s="236"/>
      <c r="L2028" s="241"/>
      <c r="M2028" s="242"/>
      <c r="N2028" s="243"/>
      <c r="O2028" s="243"/>
      <c r="P2028" s="243"/>
      <c r="Q2028" s="243"/>
      <c r="R2028" s="243"/>
      <c r="S2028" s="243"/>
      <c r="T2028" s="244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5" t="s">
        <v>217</v>
      </c>
      <c r="AU2028" s="245" t="s">
        <v>81</v>
      </c>
      <c r="AV2028" s="13" t="s">
        <v>81</v>
      </c>
      <c r="AW2028" s="13" t="s">
        <v>33</v>
      </c>
      <c r="AX2028" s="13" t="s">
        <v>72</v>
      </c>
      <c r="AY2028" s="245" t="s">
        <v>204</v>
      </c>
    </row>
    <row r="2029" s="16" customFormat="1">
      <c r="A2029" s="16"/>
      <c r="B2029" s="267"/>
      <c r="C2029" s="268"/>
      <c r="D2029" s="228" t="s">
        <v>217</v>
      </c>
      <c r="E2029" s="269" t="s">
        <v>19</v>
      </c>
      <c r="F2029" s="270" t="s">
        <v>268</v>
      </c>
      <c r="G2029" s="268"/>
      <c r="H2029" s="271">
        <v>295.589</v>
      </c>
      <c r="I2029" s="272"/>
      <c r="J2029" s="268"/>
      <c r="K2029" s="268"/>
      <c r="L2029" s="273"/>
      <c r="M2029" s="274"/>
      <c r="N2029" s="275"/>
      <c r="O2029" s="275"/>
      <c r="P2029" s="275"/>
      <c r="Q2029" s="275"/>
      <c r="R2029" s="275"/>
      <c r="S2029" s="275"/>
      <c r="T2029" s="276"/>
      <c r="U2029" s="16"/>
      <c r="V2029" s="16"/>
      <c r="W2029" s="16"/>
      <c r="X2029" s="16"/>
      <c r="Y2029" s="16"/>
      <c r="Z2029" s="16"/>
      <c r="AA2029" s="16"/>
      <c r="AB2029" s="16"/>
      <c r="AC2029" s="16"/>
      <c r="AD2029" s="16"/>
      <c r="AE2029" s="16"/>
      <c r="AT2029" s="277" t="s">
        <v>217</v>
      </c>
      <c r="AU2029" s="277" t="s">
        <v>81</v>
      </c>
      <c r="AV2029" s="16" t="s">
        <v>227</v>
      </c>
      <c r="AW2029" s="16" t="s">
        <v>33</v>
      </c>
      <c r="AX2029" s="16" t="s">
        <v>72</v>
      </c>
      <c r="AY2029" s="277" t="s">
        <v>204</v>
      </c>
    </row>
    <row r="2030" s="15" customFormat="1">
      <c r="A2030" s="15"/>
      <c r="B2030" s="257"/>
      <c r="C2030" s="258"/>
      <c r="D2030" s="228" t="s">
        <v>217</v>
      </c>
      <c r="E2030" s="259" t="s">
        <v>19</v>
      </c>
      <c r="F2030" s="260" t="s">
        <v>746</v>
      </c>
      <c r="G2030" s="258"/>
      <c r="H2030" s="259" t="s">
        <v>19</v>
      </c>
      <c r="I2030" s="261"/>
      <c r="J2030" s="258"/>
      <c r="K2030" s="258"/>
      <c r="L2030" s="262"/>
      <c r="M2030" s="263"/>
      <c r="N2030" s="264"/>
      <c r="O2030" s="264"/>
      <c r="P2030" s="264"/>
      <c r="Q2030" s="264"/>
      <c r="R2030" s="264"/>
      <c r="S2030" s="264"/>
      <c r="T2030" s="265"/>
      <c r="U2030" s="15"/>
      <c r="V2030" s="15"/>
      <c r="W2030" s="15"/>
      <c r="X2030" s="15"/>
      <c r="Y2030" s="15"/>
      <c r="Z2030" s="15"/>
      <c r="AA2030" s="15"/>
      <c r="AB2030" s="15"/>
      <c r="AC2030" s="15"/>
      <c r="AD2030" s="15"/>
      <c r="AE2030" s="15"/>
      <c r="AT2030" s="266" t="s">
        <v>217</v>
      </c>
      <c r="AU2030" s="266" t="s">
        <v>81</v>
      </c>
      <c r="AV2030" s="15" t="s">
        <v>79</v>
      </c>
      <c r="AW2030" s="15" t="s">
        <v>33</v>
      </c>
      <c r="AX2030" s="15" t="s">
        <v>72</v>
      </c>
      <c r="AY2030" s="266" t="s">
        <v>204</v>
      </c>
    </row>
    <row r="2031" s="13" customFormat="1">
      <c r="A2031" s="13"/>
      <c r="B2031" s="235"/>
      <c r="C2031" s="236"/>
      <c r="D2031" s="228" t="s">
        <v>217</v>
      </c>
      <c r="E2031" s="237" t="s">
        <v>19</v>
      </c>
      <c r="F2031" s="238" t="s">
        <v>1875</v>
      </c>
      <c r="G2031" s="236"/>
      <c r="H2031" s="239">
        <v>12.16</v>
      </c>
      <c r="I2031" s="240"/>
      <c r="J2031" s="236"/>
      <c r="K2031" s="236"/>
      <c r="L2031" s="241"/>
      <c r="M2031" s="242"/>
      <c r="N2031" s="243"/>
      <c r="O2031" s="243"/>
      <c r="P2031" s="243"/>
      <c r="Q2031" s="243"/>
      <c r="R2031" s="243"/>
      <c r="S2031" s="243"/>
      <c r="T2031" s="244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5" t="s">
        <v>217</v>
      </c>
      <c r="AU2031" s="245" t="s">
        <v>81</v>
      </c>
      <c r="AV2031" s="13" t="s">
        <v>81</v>
      </c>
      <c r="AW2031" s="13" t="s">
        <v>33</v>
      </c>
      <c r="AX2031" s="13" t="s">
        <v>72</v>
      </c>
      <c r="AY2031" s="245" t="s">
        <v>204</v>
      </c>
    </row>
    <row r="2032" s="13" customFormat="1">
      <c r="A2032" s="13"/>
      <c r="B2032" s="235"/>
      <c r="C2032" s="236"/>
      <c r="D2032" s="228" t="s">
        <v>217</v>
      </c>
      <c r="E2032" s="237" t="s">
        <v>19</v>
      </c>
      <c r="F2032" s="238" t="s">
        <v>1876</v>
      </c>
      <c r="G2032" s="236"/>
      <c r="H2032" s="239">
        <v>-4.8300000000000001</v>
      </c>
      <c r="I2032" s="240"/>
      <c r="J2032" s="236"/>
      <c r="K2032" s="236"/>
      <c r="L2032" s="241"/>
      <c r="M2032" s="242"/>
      <c r="N2032" s="243"/>
      <c r="O2032" s="243"/>
      <c r="P2032" s="243"/>
      <c r="Q2032" s="243"/>
      <c r="R2032" s="243"/>
      <c r="S2032" s="243"/>
      <c r="T2032" s="244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5" t="s">
        <v>217</v>
      </c>
      <c r="AU2032" s="245" t="s">
        <v>81</v>
      </c>
      <c r="AV2032" s="13" t="s">
        <v>81</v>
      </c>
      <c r="AW2032" s="13" t="s">
        <v>33</v>
      </c>
      <c r="AX2032" s="13" t="s">
        <v>72</v>
      </c>
      <c r="AY2032" s="245" t="s">
        <v>204</v>
      </c>
    </row>
    <row r="2033" s="13" customFormat="1">
      <c r="A2033" s="13"/>
      <c r="B2033" s="235"/>
      <c r="C2033" s="236"/>
      <c r="D2033" s="228" t="s">
        <v>217</v>
      </c>
      <c r="E2033" s="237" t="s">
        <v>19</v>
      </c>
      <c r="F2033" s="238" t="s">
        <v>1877</v>
      </c>
      <c r="G2033" s="236"/>
      <c r="H2033" s="239">
        <v>1.9359999999999999</v>
      </c>
      <c r="I2033" s="240"/>
      <c r="J2033" s="236"/>
      <c r="K2033" s="236"/>
      <c r="L2033" s="241"/>
      <c r="M2033" s="242"/>
      <c r="N2033" s="243"/>
      <c r="O2033" s="243"/>
      <c r="P2033" s="243"/>
      <c r="Q2033" s="243"/>
      <c r="R2033" s="243"/>
      <c r="S2033" s="243"/>
      <c r="T2033" s="244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5" t="s">
        <v>217</v>
      </c>
      <c r="AU2033" s="245" t="s">
        <v>81</v>
      </c>
      <c r="AV2033" s="13" t="s">
        <v>81</v>
      </c>
      <c r="AW2033" s="13" t="s">
        <v>33</v>
      </c>
      <c r="AX2033" s="13" t="s">
        <v>72</v>
      </c>
      <c r="AY2033" s="245" t="s">
        <v>204</v>
      </c>
    </row>
    <row r="2034" s="13" customFormat="1">
      <c r="A2034" s="13"/>
      <c r="B2034" s="235"/>
      <c r="C2034" s="236"/>
      <c r="D2034" s="228" t="s">
        <v>217</v>
      </c>
      <c r="E2034" s="237" t="s">
        <v>19</v>
      </c>
      <c r="F2034" s="238" t="s">
        <v>1878</v>
      </c>
      <c r="G2034" s="236"/>
      <c r="H2034" s="239">
        <v>8.1839999999999993</v>
      </c>
      <c r="I2034" s="240"/>
      <c r="J2034" s="236"/>
      <c r="K2034" s="236"/>
      <c r="L2034" s="241"/>
      <c r="M2034" s="242"/>
      <c r="N2034" s="243"/>
      <c r="O2034" s="243"/>
      <c r="P2034" s="243"/>
      <c r="Q2034" s="243"/>
      <c r="R2034" s="243"/>
      <c r="S2034" s="243"/>
      <c r="T2034" s="244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5" t="s">
        <v>217</v>
      </c>
      <c r="AU2034" s="245" t="s">
        <v>81</v>
      </c>
      <c r="AV2034" s="13" t="s">
        <v>81</v>
      </c>
      <c r="AW2034" s="13" t="s">
        <v>33</v>
      </c>
      <c r="AX2034" s="13" t="s">
        <v>72</v>
      </c>
      <c r="AY2034" s="245" t="s">
        <v>204</v>
      </c>
    </row>
    <row r="2035" s="13" customFormat="1">
      <c r="A2035" s="13"/>
      <c r="B2035" s="235"/>
      <c r="C2035" s="236"/>
      <c r="D2035" s="228" t="s">
        <v>217</v>
      </c>
      <c r="E2035" s="237" t="s">
        <v>19</v>
      </c>
      <c r="F2035" s="238" t="s">
        <v>1879</v>
      </c>
      <c r="G2035" s="236"/>
      <c r="H2035" s="239">
        <v>-2.7000000000000002</v>
      </c>
      <c r="I2035" s="240"/>
      <c r="J2035" s="236"/>
      <c r="K2035" s="236"/>
      <c r="L2035" s="241"/>
      <c r="M2035" s="242"/>
      <c r="N2035" s="243"/>
      <c r="O2035" s="243"/>
      <c r="P2035" s="243"/>
      <c r="Q2035" s="243"/>
      <c r="R2035" s="243"/>
      <c r="S2035" s="243"/>
      <c r="T2035" s="244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5" t="s">
        <v>217</v>
      </c>
      <c r="AU2035" s="245" t="s">
        <v>81</v>
      </c>
      <c r="AV2035" s="13" t="s">
        <v>81</v>
      </c>
      <c r="AW2035" s="13" t="s">
        <v>33</v>
      </c>
      <c r="AX2035" s="13" t="s">
        <v>72</v>
      </c>
      <c r="AY2035" s="245" t="s">
        <v>204</v>
      </c>
    </row>
    <row r="2036" s="13" customFormat="1">
      <c r="A2036" s="13"/>
      <c r="B2036" s="235"/>
      <c r="C2036" s="236"/>
      <c r="D2036" s="228" t="s">
        <v>217</v>
      </c>
      <c r="E2036" s="237" t="s">
        <v>19</v>
      </c>
      <c r="F2036" s="238" t="s">
        <v>1849</v>
      </c>
      <c r="G2036" s="236"/>
      <c r="H2036" s="239">
        <v>1.0369999999999999</v>
      </c>
      <c r="I2036" s="240"/>
      <c r="J2036" s="236"/>
      <c r="K2036" s="236"/>
      <c r="L2036" s="241"/>
      <c r="M2036" s="242"/>
      <c r="N2036" s="243"/>
      <c r="O2036" s="243"/>
      <c r="P2036" s="243"/>
      <c r="Q2036" s="243"/>
      <c r="R2036" s="243"/>
      <c r="S2036" s="243"/>
      <c r="T2036" s="244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5" t="s">
        <v>217</v>
      </c>
      <c r="AU2036" s="245" t="s">
        <v>81</v>
      </c>
      <c r="AV2036" s="13" t="s">
        <v>81</v>
      </c>
      <c r="AW2036" s="13" t="s">
        <v>33</v>
      </c>
      <c r="AX2036" s="13" t="s">
        <v>72</v>
      </c>
      <c r="AY2036" s="245" t="s">
        <v>204</v>
      </c>
    </row>
    <row r="2037" s="13" customFormat="1">
      <c r="A2037" s="13"/>
      <c r="B2037" s="235"/>
      <c r="C2037" s="236"/>
      <c r="D2037" s="228" t="s">
        <v>217</v>
      </c>
      <c r="E2037" s="237" t="s">
        <v>19</v>
      </c>
      <c r="F2037" s="238" t="s">
        <v>1880</v>
      </c>
      <c r="G2037" s="236"/>
      <c r="H2037" s="239">
        <v>43.920999999999999</v>
      </c>
      <c r="I2037" s="240"/>
      <c r="J2037" s="236"/>
      <c r="K2037" s="236"/>
      <c r="L2037" s="241"/>
      <c r="M2037" s="242"/>
      <c r="N2037" s="243"/>
      <c r="O2037" s="243"/>
      <c r="P2037" s="243"/>
      <c r="Q2037" s="243"/>
      <c r="R2037" s="243"/>
      <c r="S2037" s="243"/>
      <c r="T2037" s="244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5" t="s">
        <v>217</v>
      </c>
      <c r="AU2037" s="245" t="s">
        <v>81</v>
      </c>
      <c r="AV2037" s="13" t="s">
        <v>81</v>
      </c>
      <c r="AW2037" s="13" t="s">
        <v>33</v>
      </c>
      <c r="AX2037" s="13" t="s">
        <v>72</v>
      </c>
      <c r="AY2037" s="245" t="s">
        <v>204</v>
      </c>
    </row>
    <row r="2038" s="13" customFormat="1">
      <c r="A2038" s="13"/>
      <c r="B2038" s="235"/>
      <c r="C2038" s="236"/>
      <c r="D2038" s="228" t="s">
        <v>217</v>
      </c>
      <c r="E2038" s="237" t="s">
        <v>19</v>
      </c>
      <c r="F2038" s="238" t="s">
        <v>1868</v>
      </c>
      <c r="G2038" s="236"/>
      <c r="H2038" s="239">
        <v>-8.625</v>
      </c>
      <c r="I2038" s="240"/>
      <c r="J2038" s="236"/>
      <c r="K2038" s="236"/>
      <c r="L2038" s="241"/>
      <c r="M2038" s="242"/>
      <c r="N2038" s="243"/>
      <c r="O2038" s="243"/>
      <c r="P2038" s="243"/>
      <c r="Q2038" s="243"/>
      <c r="R2038" s="243"/>
      <c r="S2038" s="243"/>
      <c r="T2038" s="244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5" t="s">
        <v>217</v>
      </c>
      <c r="AU2038" s="245" t="s">
        <v>81</v>
      </c>
      <c r="AV2038" s="13" t="s">
        <v>81</v>
      </c>
      <c r="AW2038" s="13" t="s">
        <v>33</v>
      </c>
      <c r="AX2038" s="13" t="s">
        <v>72</v>
      </c>
      <c r="AY2038" s="245" t="s">
        <v>204</v>
      </c>
    </row>
    <row r="2039" s="13" customFormat="1">
      <c r="A2039" s="13"/>
      <c r="B2039" s="235"/>
      <c r="C2039" s="236"/>
      <c r="D2039" s="228" t="s">
        <v>217</v>
      </c>
      <c r="E2039" s="237" t="s">
        <v>19</v>
      </c>
      <c r="F2039" s="238" t="s">
        <v>1866</v>
      </c>
      <c r="G2039" s="236"/>
      <c r="H2039" s="239">
        <v>-4.4160000000000004</v>
      </c>
      <c r="I2039" s="240"/>
      <c r="J2039" s="236"/>
      <c r="K2039" s="236"/>
      <c r="L2039" s="241"/>
      <c r="M2039" s="242"/>
      <c r="N2039" s="243"/>
      <c r="O2039" s="243"/>
      <c r="P2039" s="243"/>
      <c r="Q2039" s="243"/>
      <c r="R2039" s="243"/>
      <c r="S2039" s="243"/>
      <c r="T2039" s="244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5" t="s">
        <v>217</v>
      </c>
      <c r="AU2039" s="245" t="s">
        <v>81</v>
      </c>
      <c r="AV2039" s="13" t="s">
        <v>81</v>
      </c>
      <c r="AW2039" s="13" t="s">
        <v>33</v>
      </c>
      <c r="AX2039" s="13" t="s">
        <v>72</v>
      </c>
      <c r="AY2039" s="245" t="s">
        <v>204</v>
      </c>
    </row>
    <row r="2040" s="13" customFormat="1">
      <c r="A2040" s="13"/>
      <c r="B2040" s="235"/>
      <c r="C2040" s="236"/>
      <c r="D2040" s="228" t="s">
        <v>217</v>
      </c>
      <c r="E2040" s="237" t="s">
        <v>19</v>
      </c>
      <c r="F2040" s="238" t="s">
        <v>1881</v>
      </c>
      <c r="G2040" s="236"/>
      <c r="H2040" s="239">
        <v>4.5979999999999999</v>
      </c>
      <c r="I2040" s="240"/>
      <c r="J2040" s="236"/>
      <c r="K2040" s="236"/>
      <c r="L2040" s="241"/>
      <c r="M2040" s="242"/>
      <c r="N2040" s="243"/>
      <c r="O2040" s="243"/>
      <c r="P2040" s="243"/>
      <c r="Q2040" s="243"/>
      <c r="R2040" s="243"/>
      <c r="S2040" s="243"/>
      <c r="T2040" s="244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5" t="s">
        <v>217</v>
      </c>
      <c r="AU2040" s="245" t="s">
        <v>81</v>
      </c>
      <c r="AV2040" s="13" t="s">
        <v>81</v>
      </c>
      <c r="AW2040" s="13" t="s">
        <v>33</v>
      </c>
      <c r="AX2040" s="13" t="s">
        <v>72</v>
      </c>
      <c r="AY2040" s="245" t="s">
        <v>204</v>
      </c>
    </row>
    <row r="2041" s="13" customFormat="1">
      <c r="A2041" s="13"/>
      <c r="B2041" s="235"/>
      <c r="C2041" s="236"/>
      <c r="D2041" s="228" t="s">
        <v>217</v>
      </c>
      <c r="E2041" s="237" t="s">
        <v>19</v>
      </c>
      <c r="F2041" s="238" t="s">
        <v>1882</v>
      </c>
      <c r="G2041" s="236"/>
      <c r="H2041" s="239">
        <v>3.2069999999999999</v>
      </c>
      <c r="I2041" s="240"/>
      <c r="J2041" s="236"/>
      <c r="K2041" s="236"/>
      <c r="L2041" s="241"/>
      <c r="M2041" s="242"/>
      <c r="N2041" s="243"/>
      <c r="O2041" s="243"/>
      <c r="P2041" s="243"/>
      <c r="Q2041" s="243"/>
      <c r="R2041" s="243"/>
      <c r="S2041" s="243"/>
      <c r="T2041" s="244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5" t="s">
        <v>217</v>
      </c>
      <c r="AU2041" s="245" t="s">
        <v>81</v>
      </c>
      <c r="AV2041" s="13" t="s">
        <v>81</v>
      </c>
      <c r="AW2041" s="13" t="s">
        <v>33</v>
      </c>
      <c r="AX2041" s="13" t="s">
        <v>72</v>
      </c>
      <c r="AY2041" s="245" t="s">
        <v>204</v>
      </c>
    </row>
    <row r="2042" s="13" customFormat="1">
      <c r="A2042" s="13"/>
      <c r="B2042" s="235"/>
      <c r="C2042" s="236"/>
      <c r="D2042" s="228" t="s">
        <v>217</v>
      </c>
      <c r="E2042" s="237" t="s">
        <v>19</v>
      </c>
      <c r="F2042" s="238" t="s">
        <v>1883</v>
      </c>
      <c r="G2042" s="236"/>
      <c r="H2042" s="239">
        <v>18.550000000000001</v>
      </c>
      <c r="I2042" s="240"/>
      <c r="J2042" s="236"/>
      <c r="K2042" s="236"/>
      <c r="L2042" s="241"/>
      <c r="M2042" s="242"/>
      <c r="N2042" s="243"/>
      <c r="O2042" s="243"/>
      <c r="P2042" s="243"/>
      <c r="Q2042" s="243"/>
      <c r="R2042" s="243"/>
      <c r="S2042" s="243"/>
      <c r="T2042" s="244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5" t="s">
        <v>217</v>
      </c>
      <c r="AU2042" s="245" t="s">
        <v>81</v>
      </c>
      <c r="AV2042" s="13" t="s">
        <v>81</v>
      </c>
      <c r="AW2042" s="13" t="s">
        <v>33</v>
      </c>
      <c r="AX2042" s="13" t="s">
        <v>72</v>
      </c>
      <c r="AY2042" s="245" t="s">
        <v>204</v>
      </c>
    </row>
    <row r="2043" s="13" customFormat="1">
      <c r="A2043" s="13"/>
      <c r="B2043" s="235"/>
      <c r="C2043" s="236"/>
      <c r="D2043" s="228" t="s">
        <v>217</v>
      </c>
      <c r="E2043" s="237" t="s">
        <v>19</v>
      </c>
      <c r="F2043" s="238" t="s">
        <v>1884</v>
      </c>
      <c r="G2043" s="236"/>
      <c r="H2043" s="239">
        <v>12.958</v>
      </c>
      <c r="I2043" s="240"/>
      <c r="J2043" s="236"/>
      <c r="K2043" s="236"/>
      <c r="L2043" s="241"/>
      <c r="M2043" s="242"/>
      <c r="N2043" s="243"/>
      <c r="O2043" s="243"/>
      <c r="P2043" s="243"/>
      <c r="Q2043" s="243"/>
      <c r="R2043" s="243"/>
      <c r="S2043" s="243"/>
      <c r="T2043" s="244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5" t="s">
        <v>217</v>
      </c>
      <c r="AU2043" s="245" t="s">
        <v>81</v>
      </c>
      <c r="AV2043" s="13" t="s">
        <v>81</v>
      </c>
      <c r="AW2043" s="13" t="s">
        <v>33</v>
      </c>
      <c r="AX2043" s="13" t="s">
        <v>72</v>
      </c>
      <c r="AY2043" s="245" t="s">
        <v>204</v>
      </c>
    </row>
    <row r="2044" s="13" customFormat="1">
      <c r="A2044" s="13"/>
      <c r="B2044" s="235"/>
      <c r="C2044" s="236"/>
      <c r="D2044" s="228" t="s">
        <v>217</v>
      </c>
      <c r="E2044" s="237" t="s">
        <v>19</v>
      </c>
      <c r="F2044" s="238" t="s">
        <v>1885</v>
      </c>
      <c r="G2044" s="236"/>
      <c r="H2044" s="239">
        <v>13.640000000000001</v>
      </c>
      <c r="I2044" s="240"/>
      <c r="J2044" s="236"/>
      <c r="K2044" s="236"/>
      <c r="L2044" s="241"/>
      <c r="M2044" s="242"/>
      <c r="N2044" s="243"/>
      <c r="O2044" s="243"/>
      <c r="P2044" s="243"/>
      <c r="Q2044" s="243"/>
      <c r="R2044" s="243"/>
      <c r="S2044" s="243"/>
      <c r="T2044" s="244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5" t="s">
        <v>217</v>
      </c>
      <c r="AU2044" s="245" t="s">
        <v>81</v>
      </c>
      <c r="AV2044" s="13" t="s">
        <v>81</v>
      </c>
      <c r="AW2044" s="13" t="s">
        <v>33</v>
      </c>
      <c r="AX2044" s="13" t="s">
        <v>72</v>
      </c>
      <c r="AY2044" s="245" t="s">
        <v>204</v>
      </c>
    </row>
    <row r="2045" s="13" customFormat="1">
      <c r="A2045" s="13"/>
      <c r="B2045" s="235"/>
      <c r="C2045" s="236"/>
      <c r="D2045" s="228" t="s">
        <v>217</v>
      </c>
      <c r="E2045" s="237" t="s">
        <v>19</v>
      </c>
      <c r="F2045" s="238" t="s">
        <v>1853</v>
      </c>
      <c r="G2045" s="236"/>
      <c r="H2045" s="239">
        <v>-6.9000000000000004</v>
      </c>
      <c r="I2045" s="240"/>
      <c r="J2045" s="236"/>
      <c r="K2045" s="236"/>
      <c r="L2045" s="241"/>
      <c r="M2045" s="242"/>
      <c r="N2045" s="243"/>
      <c r="O2045" s="243"/>
      <c r="P2045" s="243"/>
      <c r="Q2045" s="243"/>
      <c r="R2045" s="243"/>
      <c r="S2045" s="243"/>
      <c r="T2045" s="244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5" t="s">
        <v>217</v>
      </c>
      <c r="AU2045" s="245" t="s">
        <v>81</v>
      </c>
      <c r="AV2045" s="13" t="s">
        <v>81</v>
      </c>
      <c r="AW2045" s="13" t="s">
        <v>33</v>
      </c>
      <c r="AX2045" s="13" t="s">
        <v>72</v>
      </c>
      <c r="AY2045" s="245" t="s">
        <v>204</v>
      </c>
    </row>
    <row r="2046" s="13" customFormat="1">
      <c r="A2046" s="13"/>
      <c r="B2046" s="235"/>
      <c r="C2046" s="236"/>
      <c r="D2046" s="228" t="s">
        <v>217</v>
      </c>
      <c r="E2046" s="237" t="s">
        <v>19</v>
      </c>
      <c r="F2046" s="238" t="s">
        <v>1855</v>
      </c>
      <c r="G2046" s="236"/>
      <c r="H2046" s="239">
        <v>2.544</v>
      </c>
      <c r="I2046" s="240"/>
      <c r="J2046" s="236"/>
      <c r="K2046" s="236"/>
      <c r="L2046" s="241"/>
      <c r="M2046" s="242"/>
      <c r="N2046" s="243"/>
      <c r="O2046" s="243"/>
      <c r="P2046" s="243"/>
      <c r="Q2046" s="243"/>
      <c r="R2046" s="243"/>
      <c r="S2046" s="243"/>
      <c r="T2046" s="244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5" t="s">
        <v>217</v>
      </c>
      <c r="AU2046" s="245" t="s">
        <v>81</v>
      </c>
      <c r="AV2046" s="13" t="s">
        <v>81</v>
      </c>
      <c r="AW2046" s="13" t="s">
        <v>33</v>
      </c>
      <c r="AX2046" s="13" t="s">
        <v>72</v>
      </c>
      <c r="AY2046" s="245" t="s">
        <v>204</v>
      </c>
    </row>
    <row r="2047" s="13" customFormat="1">
      <c r="A2047" s="13"/>
      <c r="B2047" s="235"/>
      <c r="C2047" s="236"/>
      <c r="D2047" s="228" t="s">
        <v>217</v>
      </c>
      <c r="E2047" s="237" t="s">
        <v>19</v>
      </c>
      <c r="F2047" s="238" t="s">
        <v>1886</v>
      </c>
      <c r="G2047" s="236"/>
      <c r="H2047" s="239">
        <v>83.613</v>
      </c>
      <c r="I2047" s="240"/>
      <c r="J2047" s="236"/>
      <c r="K2047" s="236"/>
      <c r="L2047" s="241"/>
      <c r="M2047" s="242"/>
      <c r="N2047" s="243"/>
      <c r="O2047" s="243"/>
      <c r="P2047" s="243"/>
      <c r="Q2047" s="243"/>
      <c r="R2047" s="243"/>
      <c r="S2047" s="243"/>
      <c r="T2047" s="244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5" t="s">
        <v>217</v>
      </c>
      <c r="AU2047" s="245" t="s">
        <v>81</v>
      </c>
      <c r="AV2047" s="13" t="s">
        <v>81</v>
      </c>
      <c r="AW2047" s="13" t="s">
        <v>33</v>
      </c>
      <c r="AX2047" s="13" t="s">
        <v>72</v>
      </c>
      <c r="AY2047" s="245" t="s">
        <v>204</v>
      </c>
    </row>
    <row r="2048" s="13" customFormat="1">
      <c r="A2048" s="13"/>
      <c r="B2048" s="235"/>
      <c r="C2048" s="236"/>
      <c r="D2048" s="228" t="s">
        <v>217</v>
      </c>
      <c r="E2048" s="237" t="s">
        <v>19</v>
      </c>
      <c r="F2048" s="238" t="s">
        <v>1887</v>
      </c>
      <c r="G2048" s="236"/>
      <c r="H2048" s="239">
        <v>-13.800000000000001</v>
      </c>
      <c r="I2048" s="240"/>
      <c r="J2048" s="236"/>
      <c r="K2048" s="236"/>
      <c r="L2048" s="241"/>
      <c r="M2048" s="242"/>
      <c r="N2048" s="243"/>
      <c r="O2048" s="243"/>
      <c r="P2048" s="243"/>
      <c r="Q2048" s="243"/>
      <c r="R2048" s="243"/>
      <c r="S2048" s="243"/>
      <c r="T2048" s="244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5" t="s">
        <v>217</v>
      </c>
      <c r="AU2048" s="245" t="s">
        <v>81</v>
      </c>
      <c r="AV2048" s="13" t="s">
        <v>81</v>
      </c>
      <c r="AW2048" s="13" t="s">
        <v>33</v>
      </c>
      <c r="AX2048" s="13" t="s">
        <v>72</v>
      </c>
      <c r="AY2048" s="245" t="s">
        <v>204</v>
      </c>
    </row>
    <row r="2049" s="13" customFormat="1">
      <c r="A2049" s="13"/>
      <c r="B2049" s="235"/>
      <c r="C2049" s="236"/>
      <c r="D2049" s="228" t="s">
        <v>217</v>
      </c>
      <c r="E2049" s="237" t="s">
        <v>19</v>
      </c>
      <c r="F2049" s="238" t="s">
        <v>1888</v>
      </c>
      <c r="G2049" s="236"/>
      <c r="H2049" s="239">
        <v>-20.585000000000001</v>
      </c>
      <c r="I2049" s="240"/>
      <c r="J2049" s="236"/>
      <c r="K2049" s="236"/>
      <c r="L2049" s="241"/>
      <c r="M2049" s="242"/>
      <c r="N2049" s="243"/>
      <c r="O2049" s="243"/>
      <c r="P2049" s="243"/>
      <c r="Q2049" s="243"/>
      <c r="R2049" s="243"/>
      <c r="S2049" s="243"/>
      <c r="T2049" s="244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5" t="s">
        <v>217</v>
      </c>
      <c r="AU2049" s="245" t="s">
        <v>81</v>
      </c>
      <c r="AV2049" s="13" t="s">
        <v>81</v>
      </c>
      <c r="AW2049" s="13" t="s">
        <v>33</v>
      </c>
      <c r="AX2049" s="13" t="s">
        <v>72</v>
      </c>
      <c r="AY2049" s="245" t="s">
        <v>204</v>
      </c>
    </row>
    <row r="2050" s="13" customFormat="1">
      <c r="A2050" s="13"/>
      <c r="B2050" s="235"/>
      <c r="C2050" s="236"/>
      <c r="D2050" s="228" t="s">
        <v>217</v>
      </c>
      <c r="E2050" s="237" t="s">
        <v>19</v>
      </c>
      <c r="F2050" s="238" t="s">
        <v>1889</v>
      </c>
      <c r="G2050" s="236"/>
      <c r="H2050" s="239">
        <v>5.0880000000000001</v>
      </c>
      <c r="I2050" s="240"/>
      <c r="J2050" s="236"/>
      <c r="K2050" s="236"/>
      <c r="L2050" s="241"/>
      <c r="M2050" s="242"/>
      <c r="N2050" s="243"/>
      <c r="O2050" s="243"/>
      <c r="P2050" s="243"/>
      <c r="Q2050" s="243"/>
      <c r="R2050" s="243"/>
      <c r="S2050" s="243"/>
      <c r="T2050" s="244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5" t="s">
        <v>217</v>
      </c>
      <c r="AU2050" s="245" t="s">
        <v>81</v>
      </c>
      <c r="AV2050" s="13" t="s">
        <v>81</v>
      </c>
      <c r="AW2050" s="13" t="s">
        <v>33</v>
      </c>
      <c r="AX2050" s="13" t="s">
        <v>72</v>
      </c>
      <c r="AY2050" s="245" t="s">
        <v>204</v>
      </c>
    </row>
    <row r="2051" s="13" customFormat="1">
      <c r="A2051" s="13"/>
      <c r="B2051" s="235"/>
      <c r="C2051" s="236"/>
      <c r="D2051" s="228" t="s">
        <v>217</v>
      </c>
      <c r="E2051" s="237" t="s">
        <v>19</v>
      </c>
      <c r="F2051" s="238" t="s">
        <v>1890</v>
      </c>
      <c r="G2051" s="236"/>
      <c r="H2051" s="239">
        <v>5.4000000000000004</v>
      </c>
      <c r="I2051" s="240"/>
      <c r="J2051" s="236"/>
      <c r="K2051" s="236"/>
      <c r="L2051" s="241"/>
      <c r="M2051" s="242"/>
      <c r="N2051" s="243"/>
      <c r="O2051" s="243"/>
      <c r="P2051" s="243"/>
      <c r="Q2051" s="243"/>
      <c r="R2051" s="243"/>
      <c r="S2051" s="243"/>
      <c r="T2051" s="244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5" t="s">
        <v>217</v>
      </c>
      <c r="AU2051" s="245" t="s">
        <v>81</v>
      </c>
      <c r="AV2051" s="13" t="s">
        <v>81</v>
      </c>
      <c r="AW2051" s="13" t="s">
        <v>33</v>
      </c>
      <c r="AX2051" s="13" t="s">
        <v>72</v>
      </c>
      <c r="AY2051" s="245" t="s">
        <v>204</v>
      </c>
    </row>
    <row r="2052" s="13" customFormat="1">
      <c r="A2052" s="13"/>
      <c r="B2052" s="235"/>
      <c r="C2052" s="236"/>
      <c r="D2052" s="228" t="s">
        <v>217</v>
      </c>
      <c r="E2052" s="237" t="s">
        <v>19</v>
      </c>
      <c r="F2052" s="238" t="s">
        <v>1891</v>
      </c>
      <c r="G2052" s="236"/>
      <c r="H2052" s="239">
        <v>69.222999999999999</v>
      </c>
      <c r="I2052" s="240"/>
      <c r="J2052" s="236"/>
      <c r="K2052" s="236"/>
      <c r="L2052" s="241"/>
      <c r="M2052" s="242"/>
      <c r="N2052" s="243"/>
      <c r="O2052" s="243"/>
      <c r="P2052" s="243"/>
      <c r="Q2052" s="243"/>
      <c r="R2052" s="243"/>
      <c r="S2052" s="243"/>
      <c r="T2052" s="244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5" t="s">
        <v>217</v>
      </c>
      <c r="AU2052" s="245" t="s">
        <v>81</v>
      </c>
      <c r="AV2052" s="13" t="s">
        <v>81</v>
      </c>
      <c r="AW2052" s="13" t="s">
        <v>33</v>
      </c>
      <c r="AX2052" s="13" t="s">
        <v>72</v>
      </c>
      <c r="AY2052" s="245" t="s">
        <v>204</v>
      </c>
    </row>
    <row r="2053" s="13" customFormat="1">
      <c r="A2053" s="13"/>
      <c r="B2053" s="235"/>
      <c r="C2053" s="236"/>
      <c r="D2053" s="228" t="s">
        <v>217</v>
      </c>
      <c r="E2053" s="237" t="s">
        <v>19</v>
      </c>
      <c r="F2053" s="238" t="s">
        <v>1892</v>
      </c>
      <c r="G2053" s="236"/>
      <c r="H2053" s="239">
        <v>-20.125</v>
      </c>
      <c r="I2053" s="240"/>
      <c r="J2053" s="236"/>
      <c r="K2053" s="236"/>
      <c r="L2053" s="241"/>
      <c r="M2053" s="242"/>
      <c r="N2053" s="243"/>
      <c r="O2053" s="243"/>
      <c r="P2053" s="243"/>
      <c r="Q2053" s="243"/>
      <c r="R2053" s="243"/>
      <c r="S2053" s="243"/>
      <c r="T2053" s="244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5" t="s">
        <v>217</v>
      </c>
      <c r="AU2053" s="245" t="s">
        <v>81</v>
      </c>
      <c r="AV2053" s="13" t="s">
        <v>81</v>
      </c>
      <c r="AW2053" s="13" t="s">
        <v>33</v>
      </c>
      <c r="AX2053" s="13" t="s">
        <v>72</v>
      </c>
      <c r="AY2053" s="245" t="s">
        <v>204</v>
      </c>
    </row>
    <row r="2054" s="13" customFormat="1">
      <c r="A2054" s="13"/>
      <c r="B2054" s="235"/>
      <c r="C2054" s="236"/>
      <c r="D2054" s="228" t="s">
        <v>217</v>
      </c>
      <c r="E2054" s="237" t="s">
        <v>19</v>
      </c>
      <c r="F2054" s="238" t="s">
        <v>1893</v>
      </c>
      <c r="G2054" s="236"/>
      <c r="H2054" s="239">
        <v>-26.219999999999999</v>
      </c>
      <c r="I2054" s="240"/>
      <c r="J2054" s="236"/>
      <c r="K2054" s="236"/>
      <c r="L2054" s="241"/>
      <c r="M2054" s="242"/>
      <c r="N2054" s="243"/>
      <c r="O2054" s="243"/>
      <c r="P2054" s="243"/>
      <c r="Q2054" s="243"/>
      <c r="R2054" s="243"/>
      <c r="S2054" s="243"/>
      <c r="T2054" s="244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5" t="s">
        <v>217</v>
      </c>
      <c r="AU2054" s="245" t="s">
        <v>81</v>
      </c>
      <c r="AV2054" s="13" t="s">
        <v>81</v>
      </c>
      <c r="AW2054" s="13" t="s">
        <v>33</v>
      </c>
      <c r="AX2054" s="13" t="s">
        <v>72</v>
      </c>
      <c r="AY2054" s="245" t="s">
        <v>204</v>
      </c>
    </row>
    <row r="2055" s="13" customFormat="1">
      <c r="A2055" s="13"/>
      <c r="B2055" s="235"/>
      <c r="C2055" s="236"/>
      <c r="D2055" s="228" t="s">
        <v>217</v>
      </c>
      <c r="E2055" s="237" t="s">
        <v>19</v>
      </c>
      <c r="F2055" s="238" t="s">
        <v>1894</v>
      </c>
      <c r="G2055" s="236"/>
      <c r="H2055" s="239">
        <v>5.3040000000000003</v>
      </c>
      <c r="I2055" s="240"/>
      <c r="J2055" s="236"/>
      <c r="K2055" s="236"/>
      <c r="L2055" s="241"/>
      <c r="M2055" s="242"/>
      <c r="N2055" s="243"/>
      <c r="O2055" s="243"/>
      <c r="P2055" s="243"/>
      <c r="Q2055" s="243"/>
      <c r="R2055" s="243"/>
      <c r="S2055" s="243"/>
      <c r="T2055" s="244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5" t="s">
        <v>217</v>
      </c>
      <c r="AU2055" s="245" t="s">
        <v>81</v>
      </c>
      <c r="AV2055" s="13" t="s">
        <v>81</v>
      </c>
      <c r="AW2055" s="13" t="s">
        <v>33</v>
      </c>
      <c r="AX2055" s="13" t="s">
        <v>72</v>
      </c>
      <c r="AY2055" s="245" t="s">
        <v>204</v>
      </c>
    </row>
    <row r="2056" s="13" customFormat="1">
      <c r="A2056" s="13"/>
      <c r="B2056" s="235"/>
      <c r="C2056" s="236"/>
      <c r="D2056" s="228" t="s">
        <v>217</v>
      </c>
      <c r="E2056" s="237" t="s">
        <v>19</v>
      </c>
      <c r="F2056" s="238" t="s">
        <v>1895</v>
      </c>
      <c r="G2056" s="236"/>
      <c r="H2056" s="239">
        <v>6.5759999999999996</v>
      </c>
      <c r="I2056" s="240"/>
      <c r="J2056" s="236"/>
      <c r="K2056" s="236"/>
      <c r="L2056" s="241"/>
      <c r="M2056" s="242"/>
      <c r="N2056" s="243"/>
      <c r="O2056" s="243"/>
      <c r="P2056" s="243"/>
      <c r="Q2056" s="243"/>
      <c r="R2056" s="243"/>
      <c r="S2056" s="243"/>
      <c r="T2056" s="244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5" t="s">
        <v>217</v>
      </c>
      <c r="AU2056" s="245" t="s">
        <v>81</v>
      </c>
      <c r="AV2056" s="13" t="s">
        <v>81</v>
      </c>
      <c r="AW2056" s="13" t="s">
        <v>33</v>
      </c>
      <c r="AX2056" s="13" t="s">
        <v>72</v>
      </c>
      <c r="AY2056" s="245" t="s">
        <v>204</v>
      </c>
    </row>
    <row r="2057" s="13" customFormat="1">
      <c r="A2057" s="13"/>
      <c r="B2057" s="235"/>
      <c r="C2057" s="236"/>
      <c r="D2057" s="228" t="s">
        <v>217</v>
      </c>
      <c r="E2057" s="237" t="s">
        <v>19</v>
      </c>
      <c r="F2057" s="238" t="s">
        <v>1896</v>
      </c>
      <c r="G2057" s="236"/>
      <c r="H2057" s="239">
        <v>15.071999999999999</v>
      </c>
      <c r="I2057" s="240"/>
      <c r="J2057" s="236"/>
      <c r="K2057" s="236"/>
      <c r="L2057" s="241"/>
      <c r="M2057" s="242"/>
      <c r="N2057" s="243"/>
      <c r="O2057" s="243"/>
      <c r="P2057" s="243"/>
      <c r="Q2057" s="243"/>
      <c r="R2057" s="243"/>
      <c r="S2057" s="243"/>
      <c r="T2057" s="244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5" t="s">
        <v>217</v>
      </c>
      <c r="AU2057" s="245" t="s">
        <v>81</v>
      </c>
      <c r="AV2057" s="13" t="s">
        <v>81</v>
      </c>
      <c r="AW2057" s="13" t="s">
        <v>33</v>
      </c>
      <c r="AX2057" s="13" t="s">
        <v>72</v>
      </c>
      <c r="AY2057" s="245" t="s">
        <v>204</v>
      </c>
    </row>
    <row r="2058" s="13" customFormat="1">
      <c r="A2058" s="13"/>
      <c r="B2058" s="235"/>
      <c r="C2058" s="236"/>
      <c r="D2058" s="228" t="s">
        <v>217</v>
      </c>
      <c r="E2058" s="237" t="s">
        <v>19</v>
      </c>
      <c r="F2058" s="238" t="s">
        <v>1897</v>
      </c>
      <c r="G2058" s="236"/>
      <c r="H2058" s="239">
        <v>126.136</v>
      </c>
      <c r="I2058" s="240"/>
      <c r="J2058" s="236"/>
      <c r="K2058" s="236"/>
      <c r="L2058" s="241"/>
      <c r="M2058" s="242"/>
      <c r="N2058" s="243"/>
      <c r="O2058" s="243"/>
      <c r="P2058" s="243"/>
      <c r="Q2058" s="243"/>
      <c r="R2058" s="243"/>
      <c r="S2058" s="243"/>
      <c r="T2058" s="244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5" t="s">
        <v>217</v>
      </c>
      <c r="AU2058" s="245" t="s">
        <v>81</v>
      </c>
      <c r="AV2058" s="13" t="s">
        <v>81</v>
      </c>
      <c r="AW2058" s="13" t="s">
        <v>33</v>
      </c>
      <c r="AX2058" s="13" t="s">
        <v>72</v>
      </c>
      <c r="AY2058" s="245" t="s">
        <v>204</v>
      </c>
    </row>
    <row r="2059" s="13" customFormat="1">
      <c r="A2059" s="13"/>
      <c r="B2059" s="235"/>
      <c r="C2059" s="236"/>
      <c r="D2059" s="228" t="s">
        <v>217</v>
      </c>
      <c r="E2059" s="237" t="s">
        <v>19</v>
      </c>
      <c r="F2059" s="238" t="s">
        <v>1898</v>
      </c>
      <c r="G2059" s="236"/>
      <c r="H2059" s="239">
        <v>-6.4790000000000001</v>
      </c>
      <c r="I2059" s="240"/>
      <c r="J2059" s="236"/>
      <c r="K2059" s="236"/>
      <c r="L2059" s="241"/>
      <c r="M2059" s="242"/>
      <c r="N2059" s="243"/>
      <c r="O2059" s="243"/>
      <c r="P2059" s="243"/>
      <c r="Q2059" s="243"/>
      <c r="R2059" s="243"/>
      <c r="S2059" s="243"/>
      <c r="T2059" s="244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5" t="s">
        <v>217</v>
      </c>
      <c r="AU2059" s="245" t="s">
        <v>81</v>
      </c>
      <c r="AV2059" s="13" t="s">
        <v>81</v>
      </c>
      <c r="AW2059" s="13" t="s">
        <v>33</v>
      </c>
      <c r="AX2059" s="13" t="s">
        <v>72</v>
      </c>
      <c r="AY2059" s="245" t="s">
        <v>204</v>
      </c>
    </row>
    <row r="2060" s="13" customFormat="1">
      <c r="A2060" s="13"/>
      <c r="B2060" s="235"/>
      <c r="C2060" s="236"/>
      <c r="D2060" s="228" t="s">
        <v>217</v>
      </c>
      <c r="E2060" s="237" t="s">
        <v>19</v>
      </c>
      <c r="F2060" s="238" t="s">
        <v>762</v>
      </c>
      <c r="G2060" s="236"/>
      <c r="H2060" s="239">
        <v>-13.869</v>
      </c>
      <c r="I2060" s="240"/>
      <c r="J2060" s="236"/>
      <c r="K2060" s="236"/>
      <c r="L2060" s="241"/>
      <c r="M2060" s="242"/>
      <c r="N2060" s="243"/>
      <c r="O2060" s="243"/>
      <c r="P2060" s="243"/>
      <c r="Q2060" s="243"/>
      <c r="R2060" s="243"/>
      <c r="S2060" s="243"/>
      <c r="T2060" s="244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5" t="s">
        <v>217</v>
      </c>
      <c r="AU2060" s="245" t="s">
        <v>81</v>
      </c>
      <c r="AV2060" s="13" t="s">
        <v>81</v>
      </c>
      <c r="AW2060" s="13" t="s">
        <v>33</v>
      </c>
      <c r="AX2060" s="13" t="s">
        <v>72</v>
      </c>
      <c r="AY2060" s="245" t="s">
        <v>204</v>
      </c>
    </row>
    <row r="2061" s="13" customFormat="1">
      <c r="A2061" s="13"/>
      <c r="B2061" s="235"/>
      <c r="C2061" s="236"/>
      <c r="D2061" s="228" t="s">
        <v>217</v>
      </c>
      <c r="E2061" s="237" t="s">
        <v>19</v>
      </c>
      <c r="F2061" s="238" t="s">
        <v>745</v>
      </c>
      <c r="G2061" s="236"/>
      <c r="H2061" s="239">
        <v>-17.940000000000001</v>
      </c>
      <c r="I2061" s="240"/>
      <c r="J2061" s="236"/>
      <c r="K2061" s="236"/>
      <c r="L2061" s="241"/>
      <c r="M2061" s="242"/>
      <c r="N2061" s="243"/>
      <c r="O2061" s="243"/>
      <c r="P2061" s="243"/>
      <c r="Q2061" s="243"/>
      <c r="R2061" s="243"/>
      <c r="S2061" s="243"/>
      <c r="T2061" s="244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5" t="s">
        <v>217</v>
      </c>
      <c r="AU2061" s="245" t="s">
        <v>81</v>
      </c>
      <c r="AV2061" s="13" t="s">
        <v>81</v>
      </c>
      <c r="AW2061" s="13" t="s">
        <v>33</v>
      </c>
      <c r="AX2061" s="13" t="s">
        <v>72</v>
      </c>
      <c r="AY2061" s="245" t="s">
        <v>204</v>
      </c>
    </row>
    <row r="2062" s="13" customFormat="1">
      <c r="A2062" s="13"/>
      <c r="B2062" s="235"/>
      <c r="C2062" s="236"/>
      <c r="D2062" s="228" t="s">
        <v>217</v>
      </c>
      <c r="E2062" s="237" t="s">
        <v>19</v>
      </c>
      <c r="F2062" s="238" t="s">
        <v>1871</v>
      </c>
      <c r="G2062" s="236"/>
      <c r="H2062" s="239">
        <v>6.3310000000000004</v>
      </c>
      <c r="I2062" s="240"/>
      <c r="J2062" s="236"/>
      <c r="K2062" s="236"/>
      <c r="L2062" s="241"/>
      <c r="M2062" s="242"/>
      <c r="N2062" s="243"/>
      <c r="O2062" s="243"/>
      <c r="P2062" s="243"/>
      <c r="Q2062" s="243"/>
      <c r="R2062" s="243"/>
      <c r="S2062" s="243"/>
      <c r="T2062" s="244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5" t="s">
        <v>217</v>
      </c>
      <c r="AU2062" s="245" t="s">
        <v>81</v>
      </c>
      <c r="AV2062" s="13" t="s">
        <v>81</v>
      </c>
      <c r="AW2062" s="13" t="s">
        <v>33</v>
      </c>
      <c r="AX2062" s="13" t="s">
        <v>72</v>
      </c>
      <c r="AY2062" s="245" t="s">
        <v>204</v>
      </c>
    </row>
    <row r="2063" s="13" customFormat="1">
      <c r="A2063" s="13"/>
      <c r="B2063" s="235"/>
      <c r="C2063" s="236"/>
      <c r="D2063" s="228" t="s">
        <v>217</v>
      </c>
      <c r="E2063" s="237" t="s">
        <v>19</v>
      </c>
      <c r="F2063" s="238" t="s">
        <v>1872</v>
      </c>
      <c r="G2063" s="236"/>
      <c r="H2063" s="239">
        <v>10.199999999999999</v>
      </c>
      <c r="I2063" s="240"/>
      <c r="J2063" s="236"/>
      <c r="K2063" s="236"/>
      <c r="L2063" s="241"/>
      <c r="M2063" s="242"/>
      <c r="N2063" s="243"/>
      <c r="O2063" s="243"/>
      <c r="P2063" s="243"/>
      <c r="Q2063" s="243"/>
      <c r="R2063" s="243"/>
      <c r="S2063" s="243"/>
      <c r="T2063" s="244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5" t="s">
        <v>217</v>
      </c>
      <c r="AU2063" s="245" t="s">
        <v>81</v>
      </c>
      <c r="AV2063" s="13" t="s">
        <v>81</v>
      </c>
      <c r="AW2063" s="13" t="s">
        <v>33</v>
      </c>
      <c r="AX2063" s="13" t="s">
        <v>72</v>
      </c>
      <c r="AY2063" s="245" t="s">
        <v>204</v>
      </c>
    </row>
    <row r="2064" s="13" customFormat="1">
      <c r="A2064" s="13"/>
      <c r="B2064" s="235"/>
      <c r="C2064" s="236"/>
      <c r="D2064" s="228" t="s">
        <v>217</v>
      </c>
      <c r="E2064" s="237" t="s">
        <v>19</v>
      </c>
      <c r="F2064" s="238" t="s">
        <v>1899</v>
      </c>
      <c r="G2064" s="236"/>
      <c r="H2064" s="239">
        <v>48.968000000000004</v>
      </c>
      <c r="I2064" s="240"/>
      <c r="J2064" s="236"/>
      <c r="K2064" s="236"/>
      <c r="L2064" s="241"/>
      <c r="M2064" s="242"/>
      <c r="N2064" s="243"/>
      <c r="O2064" s="243"/>
      <c r="P2064" s="243"/>
      <c r="Q2064" s="243"/>
      <c r="R2064" s="243"/>
      <c r="S2064" s="243"/>
      <c r="T2064" s="244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5" t="s">
        <v>217</v>
      </c>
      <c r="AU2064" s="245" t="s">
        <v>81</v>
      </c>
      <c r="AV2064" s="13" t="s">
        <v>81</v>
      </c>
      <c r="AW2064" s="13" t="s">
        <v>33</v>
      </c>
      <c r="AX2064" s="13" t="s">
        <v>72</v>
      </c>
      <c r="AY2064" s="245" t="s">
        <v>204</v>
      </c>
    </row>
    <row r="2065" s="13" customFormat="1">
      <c r="A2065" s="13"/>
      <c r="B2065" s="235"/>
      <c r="C2065" s="236"/>
      <c r="D2065" s="228" t="s">
        <v>217</v>
      </c>
      <c r="E2065" s="237" t="s">
        <v>19</v>
      </c>
      <c r="F2065" s="238" t="s">
        <v>777</v>
      </c>
      <c r="G2065" s="236"/>
      <c r="H2065" s="239">
        <v>-13.800000000000001</v>
      </c>
      <c r="I2065" s="240"/>
      <c r="J2065" s="236"/>
      <c r="K2065" s="236"/>
      <c r="L2065" s="241"/>
      <c r="M2065" s="242"/>
      <c r="N2065" s="243"/>
      <c r="O2065" s="243"/>
      <c r="P2065" s="243"/>
      <c r="Q2065" s="243"/>
      <c r="R2065" s="243"/>
      <c r="S2065" s="243"/>
      <c r="T2065" s="244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5" t="s">
        <v>217</v>
      </c>
      <c r="AU2065" s="245" t="s">
        <v>81</v>
      </c>
      <c r="AV2065" s="13" t="s">
        <v>81</v>
      </c>
      <c r="AW2065" s="13" t="s">
        <v>33</v>
      </c>
      <c r="AX2065" s="13" t="s">
        <v>72</v>
      </c>
      <c r="AY2065" s="245" t="s">
        <v>204</v>
      </c>
    </row>
    <row r="2066" s="13" customFormat="1">
      <c r="A2066" s="13"/>
      <c r="B2066" s="235"/>
      <c r="C2066" s="236"/>
      <c r="D2066" s="228" t="s">
        <v>217</v>
      </c>
      <c r="E2066" s="237" t="s">
        <v>19</v>
      </c>
      <c r="F2066" s="238" t="s">
        <v>1874</v>
      </c>
      <c r="G2066" s="236"/>
      <c r="H2066" s="239">
        <v>13.375999999999999</v>
      </c>
      <c r="I2066" s="240"/>
      <c r="J2066" s="236"/>
      <c r="K2066" s="236"/>
      <c r="L2066" s="241"/>
      <c r="M2066" s="242"/>
      <c r="N2066" s="243"/>
      <c r="O2066" s="243"/>
      <c r="P2066" s="243"/>
      <c r="Q2066" s="243"/>
      <c r="R2066" s="243"/>
      <c r="S2066" s="243"/>
      <c r="T2066" s="244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5" t="s">
        <v>217</v>
      </c>
      <c r="AU2066" s="245" t="s">
        <v>81</v>
      </c>
      <c r="AV2066" s="13" t="s">
        <v>81</v>
      </c>
      <c r="AW2066" s="13" t="s">
        <v>33</v>
      </c>
      <c r="AX2066" s="13" t="s">
        <v>72</v>
      </c>
      <c r="AY2066" s="245" t="s">
        <v>204</v>
      </c>
    </row>
    <row r="2067" s="13" customFormat="1">
      <c r="A2067" s="13"/>
      <c r="B2067" s="235"/>
      <c r="C2067" s="236"/>
      <c r="D2067" s="228" t="s">
        <v>217</v>
      </c>
      <c r="E2067" s="237" t="s">
        <v>19</v>
      </c>
      <c r="F2067" s="238" t="s">
        <v>1900</v>
      </c>
      <c r="G2067" s="236"/>
      <c r="H2067" s="239">
        <v>8.5589999999999993</v>
      </c>
      <c r="I2067" s="240"/>
      <c r="J2067" s="236"/>
      <c r="K2067" s="236"/>
      <c r="L2067" s="241"/>
      <c r="M2067" s="242"/>
      <c r="N2067" s="243"/>
      <c r="O2067" s="243"/>
      <c r="P2067" s="243"/>
      <c r="Q2067" s="243"/>
      <c r="R2067" s="243"/>
      <c r="S2067" s="243"/>
      <c r="T2067" s="244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5" t="s">
        <v>217</v>
      </c>
      <c r="AU2067" s="245" t="s">
        <v>81</v>
      </c>
      <c r="AV2067" s="13" t="s">
        <v>81</v>
      </c>
      <c r="AW2067" s="13" t="s">
        <v>33</v>
      </c>
      <c r="AX2067" s="13" t="s">
        <v>72</v>
      </c>
      <c r="AY2067" s="245" t="s">
        <v>204</v>
      </c>
    </row>
    <row r="2068" s="16" customFormat="1">
      <c r="A2068" s="16"/>
      <c r="B2068" s="267"/>
      <c r="C2068" s="268"/>
      <c r="D2068" s="228" t="s">
        <v>217</v>
      </c>
      <c r="E2068" s="269" t="s">
        <v>19</v>
      </c>
      <c r="F2068" s="270" t="s">
        <v>268</v>
      </c>
      <c r="G2068" s="268"/>
      <c r="H2068" s="271">
        <v>366.29199999999997</v>
      </c>
      <c r="I2068" s="272"/>
      <c r="J2068" s="268"/>
      <c r="K2068" s="268"/>
      <c r="L2068" s="273"/>
      <c r="M2068" s="274"/>
      <c r="N2068" s="275"/>
      <c r="O2068" s="275"/>
      <c r="P2068" s="275"/>
      <c r="Q2068" s="275"/>
      <c r="R2068" s="275"/>
      <c r="S2068" s="275"/>
      <c r="T2068" s="276"/>
      <c r="U2068" s="16"/>
      <c r="V2068" s="16"/>
      <c r="W2068" s="16"/>
      <c r="X2068" s="16"/>
      <c r="Y2068" s="16"/>
      <c r="Z2068" s="16"/>
      <c r="AA2068" s="16"/>
      <c r="AB2068" s="16"/>
      <c r="AC2068" s="16"/>
      <c r="AD2068" s="16"/>
      <c r="AE2068" s="16"/>
      <c r="AT2068" s="277" t="s">
        <v>217</v>
      </c>
      <c r="AU2068" s="277" t="s">
        <v>81</v>
      </c>
      <c r="AV2068" s="16" t="s">
        <v>227</v>
      </c>
      <c r="AW2068" s="16" t="s">
        <v>33</v>
      </c>
      <c r="AX2068" s="16" t="s">
        <v>72</v>
      </c>
      <c r="AY2068" s="277" t="s">
        <v>204</v>
      </c>
    </row>
    <row r="2069" s="14" customFormat="1">
      <c r="A2069" s="14"/>
      <c r="B2069" s="246"/>
      <c r="C2069" s="247"/>
      <c r="D2069" s="228" t="s">
        <v>217</v>
      </c>
      <c r="E2069" s="248" t="s">
        <v>19</v>
      </c>
      <c r="F2069" s="249" t="s">
        <v>220</v>
      </c>
      <c r="G2069" s="247"/>
      <c r="H2069" s="250">
        <v>1441.3420000000001</v>
      </c>
      <c r="I2069" s="251"/>
      <c r="J2069" s="247"/>
      <c r="K2069" s="247"/>
      <c r="L2069" s="252"/>
      <c r="M2069" s="253"/>
      <c r="N2069" s="254"/>
      <c r="O2069" s="254"/>
      <c r="P2069" s="254"/>
      <c r="Q2069" s="254"/>
      <c r="R2069" s="254"/>
      <c r="S2069" s="254"/>
      <c r="T2069" s="255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56" t="s">
        <v>217</v>
      </c>
      <c r="AU2069" s="256" t="s">
        <v>81</v>
      </c>
      <c r="AV2069" s="14" t="s">
        <v>211</v>
      </c>
      <c r="AW2069" s="14" t="s">
        <v>33</v>
      </c>
      <c r="AX2069" s="14" t="s">
        <v>79</v>
      </c>
      <c r="AY2069" s="256" t="s">
        <v>204</v>
      </c>
    </row>
    <row r="2070" s="2" customFormat="1" ht="24.15" customHeight="1">
      <c r="A2070" s="41"/>
      <c r="B2070" s="42"/>
      <c r="C2070" s="215" t="s">
        <v>1901</v>
      </c>
      <c r="D2070" s="215" t="s">
        <v>206</v>
      </c>
      <c r="E2070" s="216" t="s">
        <v>1902</v>
      </c>
      <c r="F2070" s="217" t="s">
        <v>1903</v>
      </c>
      <c r="G2070" s="218" t="s">
        <v>323</v>
      </c>
      <c r="H2070" s="219">
        <v>18.239999999999998</v>
      </c>
      <c r="I2070" s="220"/>
      <c r="J2070" s="221">
        <f>ROUND(I2070*H2070,2)</f>
        <v>0</v>
      </c>
      <c r="K2070" s="217" t="s">
        <v>210</v>
      </c>
      <c r="L2070" s="47"/>
      <c r="M2070" s="222" t="s">
        <v>19</v>
      </c>
      <c r="N2070" s="223" t="s">
        <v>43</v>
      </c>
      <c r="O2070" s="87"/>
      <c r="P2070" s="224">
        <f>O2070*H2070</f>
        <v>0</v>
      </c>
      <c r="Q2070" s="224">
        <v>0.030450000000000001</v>
      </c>
      <c r="R2070" s="224">
        <f>Q2070*H2070</f>
        <v>0.55540800000000001</v>
      </c>
      <c r="S2070" s="224">
        <v>0</v>
      </c>
      <c r="T2070" s="225">
        <f>S2070*H2070</f>
        <v>0</v>
      </c>
      <c r="U2070" s="41"/>
      <c r="V2070" s="41"/>
      <c r="W2070" s="41"/>
      <c r="X2070" s="41"/>
      <c r="Y2070" s="41"/>
      <c r="Z2070" s="41"/>
      <c r="AA2070" s="41"/>
      <c r="AB2070" s="41"/>
      <c r="AC2070" s="41"/>
      <c r="AD2070" s="41"/>
      <c r="AE2070" s="41"/>
      <c r="AR2070" s="226" t="s">
        <v>211</v>
      </c>
      <c r="AT2070" s="226" t="s">
        <v>206</v>
      </c>
      <c r="AU2070" s="226" t="s">
        <v>81</v>
      </c>
      <c r="AY2070" s="20" t="s">
        <v>204</v>
      </c>
      <c r="BE2070" s="227">
        <f>IF(N2070="základní",J2070,0)</f>
        <v>0</v>
      </c>
      <c r="BF2070" s="227">
        <f>IF(N2070="snížená",J2070,0)</f>
        <v>0</v>
      </c>
      <c r="BG2070" s="227">
        <f>IF(N2070="zákl. přenesená",J2070,0)</f>
        <v>0</v>
      </c>
      <c r="BH2070" s="227">
        <f>IF(N2070="sníž. přenesená",J2070,0)</f>
        <v>0</v>
      </c>
      <c r="BI2070" s="227">
        <f>IF(N2070="nulová",J2070,0)</f>
        <v>0</v>
      </c>
      <c r="BJ2070" s="20" t="s">
        <v>79</v>
      </c>
      <c r="BK2070" s="227">
        <f>ROUND(I2070*H2070,2)</f>
        <v>0</v>
      </c>
      <c r="BL2070" s="20" t="s">
        <v>211</v>
      </c>
      <c r="BM2070" s="226" t="s">
        <v>1904</v>
      </c>
    </row>
    <row r="2071" s="2" customFormat="1">
      <c r="A2071" s="41"/>
      <c r="B2071" s="42"/>
      <c r="C2071" s="43"/>
      <c r="D2071" s="228" t="s">
        <v>213</v>
      </c>
      <c r="E2071" s="43"/>
      <c r="F2071" s="229" t="s">
        <v>1905</v>
      </c>
      <c r="G2071" s="43"/>
      <c r="H2071" s="43"/>
      <c r="I2071" s="230"/>
      <c r="J2071" s="43"/>
      <c r="K2071" s="43"/>
      <c r="L2071" s="47"/>
      <c r="M2071" s="231"/>
      <c r="N2071" s="232"/>
      <c r="O2071" s="87"/>
      <c r="P2071" s="87"/>
      <c r="Q2071" s="87"/>
      <c r="R2071" s="87"/>
      <c r="S2071" s="87"/>
      <c r="T2071" s="88"/>
      <c r="U2071" s="41"/>
      <c r="V2071" s="41"/>
      <c r="W2071" s="41"/>
      <c r="X2071" s="41"/>
      <c r="Y2071" s="41"/>
      <c r="Z2071" s="41"/>
      <c r="AA2071" s="41"/>
      <c r="AB2071" s="41"/>
      <c r="AC2071" s="41"/>
      <c r="AD2071" s="41"/>
      <c r="AE2071" s="41"/>
      <c r="AT2071" s="20" t="s">
        <v>213</v>
      </c>
      <c r="AU2071" s="20" t="s">
        <v>81</v>
      </c>
    </row>
    <row r="2072" s="2" customFormat="1">
      <c r="A2072" s="41"/>
      <c r="B2072" s="42"/>
      <c r="C2072" s="43"/>
      <c r="D2072" s="233" t="s">
        <v>215</v>
      </c>
      <c r="E2072" s="43"/>
      <c r="F2072" s="234" t="s">
        <v>1906</v>
      </c>
      <c r="G2072" s="43"/>
      <c r="H2072" s="43"/>
      <c r="I2072" s="230"/>
      <c r="J2072" s="43"/>
      <c r="K2072" s="43"/>
      <c r="L2072" s="47"/>
      <c r="M2072" s="231"/>
      <c r="N2072" s="232"/>
      <c r="O2072" s="87"/>
      <c r="P2072" s="87"/>
      <c r="Q2072" s="87"/>
      <c r="R2072" s="87"/>
      <c r="S2072" s="87"/>
      <c r="T2072" s="88"/>
      <c r="U2072" s="41"/>
      <c r="V2072" s="41"/>
      <c r="W2072" s="41"/>
      <c r="X2072" s="41"/>
      <c r="Y2072" s="41"/>
      <c r="Z2072" s="41"/>
      <c r="AA2072" s="41"/>
      <c r="AB2072" s="41"/>
      <c r="AC2072" s="41"/>
      <c r="AD2072" s="41"/>
      <c r="AE2072" s="41"/>
      <c r="AT2072" s="20" t="s">
        <v>215</v>
      </c>
      <c r="AU2072" s="20" t="s">
        <v>81</v>
      </c>
    </row>
    <row r="2073" s="13" customFormat="1">
      <c r="A2073" s="13"/>
      <c r="B2073" s="235"/>
      <c r="C2073" s="236"/>
      <c r="D2073" s="228" t="s">
        <v>217</v>
      </c>
      <c r="E2073" s="237" t="s">
        <v>19</v>
      </c>
      <c r="F2073" s="238" t="s">
        <v>1907</v>
      </c>
      <c r="G2073" s="236"/>
      <c r="H2073" s="239">
        <v>18.239999999999998</v>
      </c>
      <c r="I2073" s="240"/>
      <c r="J2073" s="236"/>
      <c r="K2073" s="236"/>
      <c r="L2073" s="241"/>
      <c r="M2073" s="242"/>
      <c r="N2073" s="243"/>
      <c r="O2073" s="243"/>
      <c r="P2073" s="243"/>
      <c r="Q2073" s="243"/>
      <c r="R2073" s="243"/>
      <c r="S2073" s="243"/>
      <c r="T2073" s="244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5" t="s">
        <v>217</v>
      </c>
      <c r="AU2073" s="245" t="s">
        <v>81</v>
      </c>
      <c r="AV2073" s="13" t="s">
        <v>81</v>
      </c>
      <c r="AW2073" s="13" t="s">
        <v>33</v>
      </c>
      <c r="AX2073" s="13" t="s">
        <v>79</v>
      </c>
      <c r="AY2073" s="245" t="s">
        <v>204</v>
      </c>
    </row>
    <row r="2074" s="2" customFormat="1" ht="24.15" customHeight="1">
      <c r="A2074" s="41"/>
      <c r="B2074" s="42"/>
      <c r="C2074" s="215" t="s">
        <v>1908</v>
      </c>
      <c r="D2074" s="215" t="s">
        <v>206</v>
      </c>
      <c r="E2074" s="216" t="s">
        <v>1909</v>
      </c>
      <c r="F2074" s="217" t="s">
        <v>1910</v>
      </c>
      <c r="G2074" s="218" t="s">
        <v>323</v>
      </c>
      <c r="H2074" s="219">
        <v>1441.3420000000001</v>
      </c>
      <c r="I2074" s="220"/>
      <c r="J2074" s="221">
        <f>ROUND(I2074*H2074,2)</f>
        <v>0</v>
      </c>
      <c r="K2074" s="217" t="s">
        <v>210</v>
      </c>
      <c r="L2074" s="47"/>
      <c r="M2074" s="222" t="s">
        <v>19</v>
      </c>
      <c r="N2074" s="223" t="s">
        <v>43</v>
      </c>
      <c r="O2074" s="87"/>
      <c r="P2074" s="224">
        <f>O2074*H2074</f>
        <v>0</v>
      </c>
      <c r="Q2074" s="224">
        <v>0.01103</v>
      </c>
      <c r="R2074" s="224">
        <f>Q2074*H2074</f>
        <v>15.89800226</v>
      </c>
      <c r="S2074" s="224">
        <v>0</v>
      </c>
      <c r="T2074" s="225">
        <f>S2074*H2074</f>
        <v>0</v>
      </c>
      <c r="U2074" s="41"/>
      <c r="V2074" s="41"/>
      <c r="W2074" s="41"/>
      <c r="X2074" s="41"/>
      <c r="Y2074" s="41"/>
      <c r="Z2074" s="41"/>
      <c r="AA2074" s="41"/>
      <c r="AB2074" s="41"/>
      <c r="AC2074" s="41"/>
      <c r="AD2074" s="41"/>
      <c r="AE2074" s="41"/>
      <c r="AR2074" s="226" t="s">
        <v>211</v>
      </c>
      <c r="AT2074" s="226" t="s">
        <v>206</v>
      </c>
      <c r="AU2074" s="226" t="s">
        <v>81</v>
      </c>
      <c r="AY2074" s="20" t="s">
        <v>204</v>
      </c>
      <c r="BE2074" s="227">
        <f>IF(N2074="základní",J2074,0)</f>
        <v>0</v>
      </c>
      <c r="BF2074" s="227">
        <f>IF(N2074="snížená",J2074,0)</f>
        <v>0</v>
      </c>
      <c r="BG2074" s="227">
        <f>IF(N2074="zákl. přenesená",J2074,0)</f>
        <v>0</v>
      </c>
      <c r="BH2074" s="227">
        <f>IF(N2074="sníž. přenesená",J2074,0)</f>
        <v>0</v>
      </c>
      <c r="BI2074" s="227">
        <f>IF(N2074="nulová",J2074,0)</f>
        <v>0</v>
      </c>
      <c r="BJ2074" s="20" t="s">
        <v>79</v>
      </c>
      <c r="BK2074" s="227">
        <f>ROUND(I2074*H2074,2)</f>
        <v>0</v>
      </c>
      <c r="BL2074" s="20" t="s">
        <v>211</v>
      </c>
      <c r="BM2074" s="226" t="s">
        <v>1911</v>
      </c>
    </row>
    <row r="2075" s="2" customFormat="1">
      <c r="A2075" s="41"/>
      <c r="B2075" s="42"/>
      <c r="C2075" s="43"/>
      <c r="D2075" s="228" t="s">
        <v>213</v>
      </c>
      <c r="E2075" s="43"/>
      <c r="F2075" s="229" t="s">
        <v>1912</v>
      </c>
      <c r="G2075" s="43"/>
      <c r="H2075" s="43"/>
      <c r="I2075" s="230"/>
      <c r="J2075" s="43"/>
      <c r="K2075" s="43"/>
      <c r="L2075" s="47"/>
      <c r="M2075" s="231"/>
      <c r="N2075" s="232"/>
      <c r="O2075" s="87"/>
      <c r="P2075" s="87"/>
      <c r="Q2075" s="87"/>
      <c r="R2075" s="87"/>
      <c r="S2075" s="87"/>
      <c r="T2075" s="88"/>
      <c r="U2075" s="41"/>
      <c r="V2075" s="41"/>
      <c r="W2075" s="41"/>
      <c r="X2075" s="41"/>
      <c r="Y2075" s="41"/>
      <c r="Z2075" s="41"/>
      <c r="AA2075" s="41"/>
      <c r="AB2075" s="41"/>
      <c r="AC2075" s="41"/>
      <c r="AD2075" s="41"/>
      <c r="AE2075" s="41"/>
      <c r="AT2075" s="20" t="s">
        <v>213</v>
      </c>
      <c r="AU2075" s="20" t="s">
        <v>81</v>
      </c>
    </row>
    <row r="2076" s="2" customFormat="1">
      <c r="A2076" s="41"/>
      <c r="B2076" s="42"/>
      <c r="C2076" s="43"/>
      <c r="D2076" s="233" t="s">
        <v>215</v>
      </c>
      <c r="E2076" s="43"/>
      <c r="F2076" s="234" t="s">
        <v>1913</v>
      </c>
      <c r="G2076" s="43"/>
      <c r="H2076" s="43"/>
      <c r="I2076" s="230"/>
      <c r="J2076" s="43"/>
      <c r="K2076" s="43"/>
      <c r="L2076" s="47"/>
      <c r="M2076" s="231"/>
      <c r="N2076" s="232"/>
      <c r="O2076" s="87"/>
      <c r="P2076" s="87"/>
      <c r="Q2076" s="87"/>
      <c r="R2076" s="87"/>
      <c r="S2076" s="87"/>
      <c r="T2076" s="88"/>
      <c r="U2076" s="41"/>
      <c r="V2076" s="41"/>
      <c r="W2076" s="41"/>
      <c r="X2076" s="41"/>
      <c r="Y2076" s="41"/>
      <c r="Z2076" s="41"/>
      <c r="AA2076" s="41"/>
      <c r="AB2076" s="41"/>
      <c r="AC2076" s="41"/>
      <c r="AD2076" s="41"/>
      <c r="AE2076" s="41"/>
      <c r="AT2076" s="20" t="s">
        <v>215</v>
      </c>
      <c r="AU2076" s="20" t="s">
        <v>81</v>
      </c>
    </row>
    <row r="2077" s="13" customFormat="1">
      <c r="A2077" s="13"/>
      <c r="B2077" s="235"/>
      <c r="C2077" s="236"/>
      <c r="D2077" s="228" t="s">
        <v>217</v>
      </c>
      <c r="E2077" s="237" t="s">
        <v>19</v>
      </c>
      <c r="F2077" s="238" t="s">
        <v>1914</v>
      </c>
      <c r="G2077" s="236"/>
      <c r="H2077" s="239">
        <v>1441.3420000000001</v>
      </c>
      <c r="I2077" s="240"/>
      <c r="J2077" s="236"/>
      <c r="K2077" s="236"/>
      <c r="L2077" s="241"/>
      <c r="M2077" s="242"/>
      <c r="N2077" s="243"/>
      <c r="O2077" s="243"/>
      <c r="P2077" s="243"/>
      <c r="Q2077" s="243"/>
      <c r="R2077" s="243"/>
      <c r="S2077" s="243"/>
      <c r="T2077" s="244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5" t="s">
        <v>217</v>
      </c>
      <c r="AU2077" s="245" t="s">
        <v>81</v>
      </c>
      <c r="AV2077" s="13" t="s">
        <v>81</v>
      </c>
      <c r="AW2077" s="13" t="s">
        <v>33</v>
      </c>
      <c r="AX2077" s="13" t="s">
        <v>79</v>
      </c>
      <c r="AY2077" s="245" t="s">
        <v>204</v>
      </c>
    </row>
    <row r="2078" s="2" customFormat="1" ht="24.15" customHeight="1">
      <c r="A2078" s="41"/>
      <c r="B2078" s="42"/>
      <c r="C2078" s="215" t="s">
        <v>1915</v>
      </c>
      <c r="D2078" s="215" t="s">
        <v>206</v>
      </c>
      <c r="E2078" s="216" t="s">
        <v>1916</v>
      </c>
      <c r="F2078" s="217" t="s">
        <v>1917</v>
      </c>
      <c r="G2078" s="218" t="s">
        <v>323</v>
      </c>
      <c r="H2078" s="219">
        <v>1378.5730000000001</v>
      </c>
      <c r="I2078" s="220"/>
      <c r="J2078" s="221">
        <f>ROUND(I2078*H2078,2)</f>
        <v>0</v>
      </c>
      <c r="K2078" s="217" t="s">
        <v>210</v>
      </c>
      <c r="L2078" s="47"/>
      <c r="M2078" s="222" t="s">
        <v>19</v>
      </c>
      <c r="N2078" s="223" t="s">
        <v>43</v>
      </c>
      <c r="O2078" s="87"/>
      <c r="P2078" s="224">
        <f>O2078*H2078</f>
        <v>0</v>
      </c>
      <c r="Q2078" s="224">
        <v>0.0035000000000000001</v>
      </c>
      <c r="R2078" s="224">
        <f>Q2078*H2078</f>
        <v>4.8250055000000005</v>
      </c>
      <c r="S2078" s="224">
        <v>0</v>
      </c>
      <c r="T2078" s="225">
        <f>S2078*H2078</f>
        <v>0</v>
      </c>
      <c r="U2078" s="41"/>
      <c r="V2078" s="41"/>
      <c r="W2078" s="41"/>
      <c r="X2078" s="41"/>
      <c r="Y2078" s="41"/>
      <c r="Z2078" s="41"/>
      <c r="AA2078" s="41"/>
      <c r="AB2078" s="41"/>
      <c r="AC2078" s="41"/>
      <c r="AD2078" s="41"/>
      <c r="AE2078" s="41"/>
      <c r="AR2078" s="226" t="s">
        <v>211</v>
      </c>
      <c r="AT2078" s="226" t="s">
        <v>206</v>
      </c>
      <c r="AU2078" s="226" t="s">
        <v>81</v>
      </c>
      <c r="AY2078" s="20" t="s">
        <v>204</v>
      </c>
      <c r="BE2078" s="227">
        <f>IF(N2078="základní",J2078,0)</f>
        <v>0</v>
      </c>
      <c r="BF2078" s="227">
        <f>IF(N2078="snížená",J2078,0)</f>
        <v>0</v>
      </c>
      <c r="BG2078" s="227">
        <f>IF(N2078="zákl. přenesená",J2078,0)</f>
        <v>0</v>
      </c>
      <c r="BH2078" s="227">
        <f>IF(N2078="sníž. přenesená",J2078,0)</f>
        <v>0</v>
      </c>
      <c r="BI2078" s="227">
        <f>IF(N2078="nulová",J2078,0)</f>
        <v>0</v>
      </c>
      <c r="BJ2078" s="20" t="s">
        <v>79</v>
      </c>
      <c r="BK2078" s="227">
        <f>ROUND(I2078*H2078,2)</f>
        <v>0</v>
      </c>
      <c r="BL2078" s="20" t="s">
        <v>211</v>
      </c>
      <c r="BM2078" s="226" t="s">
        <v>1918</v>
      </c>
    </row>
    <row r="2079" s="2" customFormat="1">
      <c r="A2079" s="41"/>
      <c r="B2079" s="42"/>
      <c r="C2079" s="43"/>
      <c r="D2079" s="228" t="s">
        <v>213</v>
      </c>
      <c r="E2079" s="43"/>
      <c r="F2079" s="229" t="s">
        <v>1919</v>
      </c>
      <c r="G2079" s="43"/>
      <c r="H2079" s="43"/>
      <c r="I2079" s="230"/>
      <c r="J2079" s="43"/>
      <c r="K2079" s="43"/>
      <c r="L2079" s="47"/>
      <c r="M2079" s="231"/>
      <c r="N2079" s="232"/>
      <c r="O2079" s="87"/>
      <c r="P2079" s="87"/>
      <c r="Q2079" s="87"/>
      <c r="R2079" s="87"/>
      <c r="S2079" s="87"/>
      <c r="T2079" s="88"/>
      <c r="U2079" s="41"/>
      <c r="V2079" s="41"/>
      <c r="W2079" s="41"/>
      <c r="X2079" s="41"/>
      <c r="Y2079" s="41"/>
      <c r="Z2079" s="41"/>
      <c r="AA2079" s="41"/>
      <c r="AB2079" s="41"/>
      <c r="AC2079" s="41"/>
      <c r="AD2079" s="41"/>
      <c r="AE2079" s="41"/>
      <c r="AT2079" s="20" t="s">
        <v>213</v>
      </c>
      <c r="AU2079" s="20" t="s">
        <v>81</v>
      </c>
    </row>
    <row r="2080" s="2" customFormat="1">
      <c r="A2080" s="41"/>
      <c r="B2080" s="42"/>
      <c r="C2080" s="43"/>
      <c r="D2080" s="233" t="s">
        <v>215</v>
      </c>
      <c r="E2080" s="43"/>
      <c r="F2080" s="234" t="s">
        <v>1920</v>
      </c>
      <c r="G2080" s="43"/>
      <c r="H2080" s="43"/>
      <c r="I2080" s="230"/>
      <c r="J2080" s="43"/>
      <c r="K2080" s="43"/>
      <c r="L2080" s="47"/>
      <c r="M2080" s="231"/>
      <c r="N2080" s="232"/>
      <c r="O2080" s="87"/>
      <c r="P2080" s="87"/>
      <c r="Q2080" s="87"/>
      <c r="R2080" s="87"/>
      <c r="S2080" s="87"/>
      <c r="T2080" s="88"/>
      <c r="U2080" s="41"/>
      <c r="V2080" s="41"/>
      <c r="W2080" s="41"/>
      <c r="X2080" s="41"/>
      <c r="Y2080" s="41"/>
      <c r="Z2080" s="41"/>
      <c r="AA2080" s="41"/>
      <c r="AB2080" s="41"/>
      <c r="AC2080" s="41"/>
      <c r="AD2080" s="41"/>
      <c r="AE2080" s="41"/>
      <c r="AT2080" s="20" t="s">
        <v>215</v>
      </c>
      <c r="AU2080" s="20" t="s">
        <v>81</v>
      </c>
    </row>
    <row r="2081" s="13" customFormat="1">
      <c r="A2081" s="13"/>
      <c r="B2081" s="235"/>
      <c r="C2081" s="236"/>
      <c r="D2081" s="228" t="s">
        <v>217</v>
      </c>
      <c r="E2081" s="237" t="s">
        <v>19</v>
      </c>
      <c r="F2081" s="238" t="s">
        <v>1914</v>
      </c>
      <c r="G2081" s="236"/>
      <c r="H2081" s="239">
        <v>1441.3420000000001</v>
      </c>
      <c r="I2081" s="240"/>
      <c r="J2081" s="236"/>
      <c r="K2081" s="236"/>
      <c r="L2081" s="241"/>
      <c r="M2081" s="242"/>
      <c r="N2081" s="243"/>
      <c r="O2081" s="243"/>
      <c r="P2081" s="243"/>
      <c r="Q2081" s="243"/>
      <c r="R2081" s="243"/>
      <c r="S2081" s="243"/>
      <c r="T2081" s="244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5" t="s">
        <v>217</v>
      </c>
      <c r="AU2081" s="245" t="s">
        <v>81</v>
      </c>
      <c r="AV2081" s="13" t="s">
        <v>81</v>
      </c>
      <c r="AW2081" s="13" t="s">
        <v>33</v>
      </c>
      <c r="AX2081" s="13" t="s">
        <v>72</v>
      </c>
      <c r="AY2081" s="245" t="s">
        <v>204</v>
      </c>
    </row>
    <row r="2082" s="15" customFormat="1">
      <c r="A2082" s="15"/>
      <c r="B2082" s="257"/>
      <c r="C2082" s="258"/>
      <c r="D2082" s="228" t="s">
        <v>217</v>
      </c>
      <c r="E2082" s="259" t="s">
        <v>19</v>
      </c>
      <c r="F2082" s="260" t="s">
        <v>1921</v>
      </c>
      <c r="G2082" s="258"/>
      <c r="H2082" s="259" t="s">
        <v>19</v>
      </c>
      <c r="I2082" s="261"/>
      <c r="J2082" s="258"/>
      <c r="K2082" s="258"/>
      <c r="L2082" s="262"/>
      <c r="M2082" s="263"/>
      <c r="N2082" s="264"/>
      <c r="O2082" s="264"/>
      <c r="P2082" s="264"/>
      <c r="Q2082" s="264"/>
      <c r="R2082" s="264"/>
      <c r="S2082" s="264"/>
      <c r="T2082" s="265"/>
      <c r="U2082" s="15"/>
      <c r="V2082" s="15"/>
      <c r="W2082" s="15"/>
      <c r="X2082" s="15"/>
      <c r="Y2082" s="15"/>
      <c r="Z2082" s="15"/>
      <c r="AA2082" s="15"/>
      <c r="AB2082" s="15"/>
      <c r="AC2082" s="15"/>
      <c r="AD2082" s="15"/>
      <c r="AE2082" s="15"/>
      <c r="AT2082" s="266" t="s">
        <v>217</v>
      </c>
      <c r="AU2082" s="266" t="s">
        <v>81</v>
      </c>
      <c r="AV2082" s="15" t="s">
        <v>79</v>
      </c>
      <c r="AW2082" s="15" t="s">
        <v>33</v>
      </c>
      <c r="AX2082" s="15" t="s">
        <v>72</v>
      </c>
      <c r="AY2082" s="266" t="s">
        <v>204</v>
      </c>
    </row>
    <row r="2083" s="15" customFormat="1">
      <c r="A2083" s="15"/>
      <c r="B2083" s="257"/>
      <c r="C2083" s="258"/>
      <c r="D2083" s="228" t="s">
        <v>217</v>
      </c>
      <c r="E2083" s="259" t="s">
        <v>19</v>
      </c>
      <c r="F2083" s="260" t="s">
        <v>378</v>
      </c>
      <c r="G2083" s="258"/>
      <c r="H2083" s="259" t="s">
        <v>19</v>
      </c>
      <c r="I2083" s="261"/>
      <c r="J2083" s="258"/>
      <c r="K2083" s="258"/>
      <c r="L2083" s="262"/>
      <c r="M2083" s="263"/>
      <c r="N2083" s="264"/>
      <c r="O2083" s="264"/>
      <c r="P2083" s="264"/>
      <c r="Q2083" s="264"/>
      <c r="R2083" s="264"/>
      <c r="S2083" s="264"/>
      <c r="T2083" s="265"/>
      <c r="U2083" s="15"/>
      <c r="V2083" s="15"/>
      <c r="W2083" s="15"/>
      <c r="X2083" s="15"/>
      <c r="Y2083" s="15"/>
      <c r="Z2083" s="15"/>
      <c r="AA2083" s="15"/>
      <c r="AB2083" s="15"/>
      <c r="AC2083" s="15"/>
      <c r="AD2083" s="15"/>
      <c r="AE2083" s="15"/>
      <c r="AT2083" s="266" t="s">
        <v>217</v>
      </c>
      <c r="AU2083" s="266" t="s">
        <v>81</v>
      </c>
      <c r="AV2083" s="15" t="s">
        <v>79</v>
      </c>
      <c r="AW2083" s="15" t="s">
        <v>33</v>
      </c>
      <c r="AX2083" s="15" t="s">
        <v>72</v>
      </c>
      <c r="AY2083" s="266" t="s">
        <v>204</v>
      </c>
    </row>
    <row r="2084" s="13" customFormat="1">
      <c r="A2084" s="13"/>
      <c r="B2084" s="235"/>
      <c r="C2084" s="236"/>
      <c r="D2084" s="228" t="s">
        <v>217</v>
      </c>
      <c r="E2084" s="237" t="s">
        <v>19</v>
      </c>
      <c r="F2084" s="238" t="s">
        <v>1922</v>
      </c>
      <c r="G2084" s="236"/>
      <c r="H2084" s="239">
        <v>-23.940000000000001</v>
      </c>
      <c r="I2084" s="240"/>
      <c r="J2084" s="236"/>
      <c r="K2084" s="236"/>
      <c r="L2084" s="241"/>
      <c r="M2084" s="242"/>
      <c r="N2084" s="243"/>
      <c r="O2084" s="243"/>
      <c r="P2084" s="243"/>
      <c r="Q2084" s="243"/>
      <c r="R2084" s="243"/>
      <c r="S2084" s="243"/>
      <c r="T2084" s="244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45" t="s">
        <v>217</v>
      </c>
      <c r="AU2084" s="245" t="s">
        <v>81</v>
      </c>
      <c r="AV2084" s="13" t="s">
        <v>81</v>
      </c>
      <c r="AW2084" s="13" t="s">
        <v>33</v>
      </c>
      <c r="AX2084" s="13" t="s">
        <v>72</v>
      </c>
      <c r="AY2084" s="245" t="s">
        <v>204</v>
      </c>
    </row>
    <row r="2085" s="13" customFormat="1">
      <c r="A2085" s="13"/>
      <c r="B2085" s="235"/>
      <c r="C2085" s="236"/>
      <c r="D2085" s="228" t="s">
        <v>217</v>
      </c>
      <c r="E2085" s="237" t="s">
        <v>19</v>
      </c>
      <c r="F2085" s="238" t="s">
        <v>1923</v>
      </c>
      <c r="G2085" s="236"/>
      <c r="H2085" s="239">
        <v>-22.302</v>
      </c>
      <c r="I2085" s="240"/>
      <c r="J2085" s="236"/>
      <c r="K2085" s="236"/>
      <c r="L2085" s="241"/>
      <c r="M2085" s="242"/>
      <c r="N2085" s="243"/>
      <c r="O2085" s="243"/>
      <c r="P2085" s="243"/>
      <c r="Q2085" s="243"/>
      <c r="R2085" s="243"/>
      <c r="S2085" s="243"/>
      <c r="T2085" s="244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45" t="s">
        <v>217</v>
      </c>
      <c r="AU2085" s="245" t="s">
        <v>81</v>
      </c>
      <c r="AV2085" s="13" t="s">
        <v>81</v>
      </c>
      <c r="AW2085" s="13" t="s">
        <v>33</v>
      </c>
      <c r="AX2085" s="13" t="s">
        <v>72</v>
      </c>
      <c r="AY2085" s="245" t="s">
        <v>204</v>
      </c>
    </row>
    <row r="2086" s="13" customFormat="1">
      <c r="A2086" s="13"/>
      <c r="B2086" s="235"/>
      <c r="C2086" s="236"/>
      <c r="D2086" s="228" t="s">
        <v>217</v>
      </c>
      <c r="E2086" s="237" t="s">
        <v>19</v>
      </c>
      <c r="F2086" s="238" t="s">
        <v>1924</v>
      </c>
      <c r="G2086" s="236"/>
      <c r="H2086" s="239">
        <v>-5.3550000000000004</v>
      </c>
      <c r="I2086" s="240"/>
      <c r="J2086" s="236"/>
      <c r="K2086" s="236"/>
      <c r="L2086" s="241"/>
      <c r="M2086" s="242"/>
      <c r="N2086" s="243"/>
      <c r="O2086" s="243"/>
      <c r="P2086" s="243"/>
      <c r="Q2086" s="243"/>
      <c r="R2086" s="243"/>
      <c r="S2086" s="243"/>
      <c r="T2086" s="244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5" t="s">
        <v>217</v>
      </c>
      <c r="AU2086" s="245" t="s">
        <v>81</v>
      </c>
      <c r="AV2086" s="13" t="s">
        <v>81</v>
      </c>
      <c r="AW2086" s="13" t="s">
        <v>33</v>
      </c>
      <c r="AX2086" s="13" t="s">
        <v>72</v>
      </c>
      <c r="AY2086" s="245" t="s">
        <v>204</v>
      </c>
    </row>
    <row r="2087" s="15" customFormat="1">
      <c r="A2087" s="15"/>
      <c r="B2087" s="257"/>
      <c r="C2087" s="258"/>
      <c r="D2087" s="228" t="s">
        <v>217</v>
      </c>
      <c r="E2087" s="259" t="s">
        <v>19</v>
      </c>
      <c r="F2087" s="260" t="s">
        <v>1025</v>
      </c>
      <c r="G2087" s="258"/>
      <c r="H2087" s="259" t="s">
        <v>19</v>
      </c>
      <c r="I2087" s="261"/>
      <c r="J2087" s="258"/>
      <c r="K2087" s="258"/>
      <c r="L2087" s="262"/>
      <c r="M2087" s="263"/>
      <c r="N2087" s="264"/>
      <c r="O2087" s="264"/>
      <c r="P2087" s="264"/>
      <c r="Q2087" s="264"/>
      <c r="R2087" s="264"/>
      <c r="S2087" s="264"/>
      <c r="T2087" s="265"/>
      <c r="U2087" s="15"/>
      <c r="V2087" s="15"/>
      <c r="W2087" s="15"/>
      <c r="X2087" s="15"/>
      <c r="Y2087" s="15"/>
      <c r="Z2087" s="15"/>
      <c r="AA2087" s="15"/>
      <c r="AB2087" s="15"/>
      <c r="AC2087" s="15"/>
      <c r="AD2087" s="15"/>
      <c r="AE2087" s="15"/>
      <c r="AT2087" s="266" t="s">
        <v>217</v>
      </c>
      <c r="AU2087" s="266" t="s">
        <v>81</v>
      </c>
      <c r="AV2087" s="15" t="s">
        <v>79</v>
      </c>
      <c r="AW2087" s="15" t="s">
        <v>33</v>
      </c>
      <c r="AX2087" s="15" t="s">
        <v>72</v>
      </c>
      <c r="AY2087" s="266" t="s">
        <v>204</v>
      </c>
    </row>
    <row r="2088" s="13" customFormat="1">
      <c r="A2088" s="13"/>
      <c r="B2088" s="235"/>
      <c r="C2088" s="236"/>
      <c r="D2088" s="228" t="s">
        <v>217</v>
      </c>
      <c r="E2088" s="237" t="s">
        <v>19</v>
      </c>
      <c r="F2088" s="238" t="s">
        <v>1925</v>
      </c>
      <c r="G2088" s="236"/>
      <c r="H2088" s="239">
        <v>-4.4400000000000004</v>
      </c>
      <c r="I2088" s="240"/>
      <c r="J2088" s="236"/>
      <c r="K2088" s="236"/>
      <c r="L2088" s="241"/>
      <c r="M2088" s="242"/>
      <c r="N2088" s="243"/>
      <c r="O2088" s="243"/>
      <c r="P2088" s="243"/>
      <c r="Q2088" s="243"/>
      <c r="R2088" s="243"/>
      <c r="S2088" s="243"/>
      <c r="T2088" s="244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5" t="s">
        <v>217</v>
      </c>
      <c r="AU2088" s="245" t="s">
        <v>81</v>
      </c>
      <c r="AV2088" s="13" t="s">
        <v>81</v>
      </c>
      <c r="AW2088" s="13" t="s">
        <v>33</v>
      </c>
      <c r="AX2088" s="13" t="s">
        <v>72</v>
      </c>
      <c r="AY2088" s="245" t="s">
        <v>204</v>
      </c>
    </row>
    <row r="2089" s="13" customFormat="1">
      <c r="A2089" s="13"/>
      <c r="B2089" s="235"/>
      <c r="C2089" s="236"/>
      <c r="D2089" s="228" t="s">
        <v>217</v>
      </c>
      <c r="E2089" s="237" t="s">
        <v>19</v>
      </c>
      <c r="F2089" s="238" t="s">
        <v>1926</v>
      </c>
      <c r="G2089" s="236"/>
      <c r="H2089" s="239">
        <v>-6.7320000000000002</v>
      </c>
      <c r="I2089" s="240"/>
      <c r="J2089" s="236"/>
      <c r="K2089" s="236"/>
      <c r="L2089" s="241"/>
      <c r="M2089" s="242"/>
      <c r="N2089" s="243"/>
      <c r="O2089" s="243"/>
      <c r="P2089" s="243"/>
      <c r="Q2089" s="243"/>
      <c r="R2089" s="243"/>
      <c r="S2089" s="243"/>
      <c r="T2089" s="244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5" t="s">
        <v>217</v>
      </c>
      <c r="AU2089" s="245" t="s">
        <v>81</v>
      </c>
      <c r="AV2089" s="13" t="s">
        <v>81</v>
      </c>
      <c r="AW2089" s="13" t="s">
        <v>33</v>
      </c>
      <c r="AX2089" s="13" t="s">
        <v>72</v>
      </c>
      <c r="AY2089" s="245" t="s">
        <v>204</v>
      </c>
    </row>
    <row r="2090" s="14" customFormat="1">
      <c r="A2090" s="14"/>
      <c r="B2090" s="246"/>
      <c r="C2090" s="247"/>
      <c r="D2090" s="228" t="s">
        <v>217</v>
      </c>
      <c r="E2090" s="248" t="s">
        <v>19</v>
      </c>
      <c r="F2090" s="249" t="s">
        <v>220</v>
      </c>
      <c r="G2090" s="247"/>
      <c r="H2090" s="250">
        <v>1378.5730000000001</v>
      </c>
      <c r="I2090" s="251"/>
      <c r="J2090" s="247"/>
      <c r="K2090" s="247"/>
      <c r="L2090" s="252"/>
      <c r="M2090" s="253"/>
      <c r="N2090" s="254"/>
      <c r="O2090" s="254"/>
      <c r="P2090" s="254"/>
      <c r="Q2090" s="254"/>
      <c r="R2090" s="254"/>
      <c r="S2090" s="254"/>
      <c r="T2090" s="255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T2090" s="256" t="s">
        <v>217</v>
      </c>
      <c r="AU2090" s="256" t="s">
        <v>81</v>
      </c>
      <c r="AV2090" s="14" t="s">
        <v>211</v>
      </c>
      <c r="AW2090" s="14" t="s">
        <v>33</v>
      </c>
      <c r="AX2090" s="14" t="s">
        <v>79</v>
      </c>
      <c r="AY2090" s="256" t="s">
        <v>204</v>
      </c>
    </row>
    <row r="2091" s="2" customFormat="1" ht="24.15" customHeight="1">
      <c r="A2091" s="41"/>
      <c r="B2091" s="42"/>
      <c r="C2091" s="215" t="s">
        <v>1927</v>
      </c>
      <c r="D2091" s="215" t="s">
        <v>206</v>
      </c>
      <c r="E2091" s="216" t="s">
        <v>1928</v>
      </c>
      <c r="F2091" s="217" t="s">
        <v>1929</v>
      </c>
      <c r="G2091" s="218" t="s">
        <v>323</v>
      </c>
      <c r="H2091" s="219">
        <v>138.69200000000001</v>
      </c>
      <c r="I2091" s="220"/>
      <c r="J2091" s="221">
        <f>ROUND(I2091*H2091,2)</f>
        <v>0</v>
      </c>
      <c r="K2091" s="217" t="s">
        <v>210</v>
      </c>
      <c r="L2091" s="47"/>
      <c r="M2091" s="222" t="s">
        <v>19</v>
      </c>
      <c r="N2091" s="223" t="s">
        <v>43</v>
      </c>
      <c r="O2091" s="87"/>
      <c r="P2091" s="224">
        <f>O2091*H2091</f>
        <v>0</v>
      </c>
      <c r="Q2091" s="224">
        <v>0.0064999999999999997</v>
      </c>
      <c r="R2091" s="224">
        <f>Q2091*H2091</f>
        <v>0.90149800000000002</v>
      </c>
      <c r="S2091" s="224">
        <v>0</v>
      </c>
      <c r="T2091" s="225">
        <f>S2091*H2091</f>
        <v>0</v>
      </c>
      <c r="U2091" s="41"/>
      <c r="V2091" s="41"/>
      <c r="W2091" s="41"/>
      <c r="X2091" s="41"/>
      <c r="Y2091" s="41"/>
      <c r="Z2091" s="41"/>
      <c r="AA2091" s="41"/>
      <c r="AB2091" s="41"/>
      <c r="AC2091" s="41"/>
      <c r="AD2091" s="41"/>
      <c r="AE2091" s="41"/>
      <c r="AR2091" s="226" t="s">
        <v>211</v>
      </c>
      <c r="AT2091" s="226" t="s">
        <v>206</v>
      </c>
      <c r="AU2091" s="226" t="s">
        <v>81</v>
      </c>
      <c r="AY2091" s="20" t="s">
        <v>204</v>
      </c>
      <c r="BE2091" s="227">
        <f>IF(N2091="základní",J2091,0)</f>
        <v>0</v>
      </c>
      <c r="BF2091" s="227">
        <f>IF(N2091="snížená",J2091,0)</f>
        <v>0</v>
      </c>
      <c r="BG2091" s="227">
        <f>IF(N2091="zákl. přenesená",J2091,0)</f>
        <v>0</v>
      </c>
      <c r="BH2091" s="227">
        <f>IF(N2091="sníž. přenesená",J2091,0)</f>
        <v>0</v>
      </c>
      <c r="BI2091" s="227">
        <f>IF(N2091="nulová",J2091,0)</f>
        <v>0</v>
      </c>
      <c r="BJ2091" s="20" t="s">
        <v>79</v>
      </c>
      <c r="BK2091" s="227">
        <f>ROUND(I2091*H2091,2)</f>
        <v>0</v>
      </c>
      <c r="BL2091" s="20" t="s">
        <v>211</v>
      </c>
      <c r="BM2091" s="226" t="s">
        <v>1930</v>
      </c>
    </row>
    <row r="2092" s="2" customFormat="1">
      <c r="A2092" s="41"/>
      <c r="B2092" s="42"/>
      <c r="C2092" s="43"/>
      <c r="D2092" s="228" t="s">
        <v>213</v>
      </c>
      <c r="E2092" s="43"/>
      <c r="F2092" s="229" t="s">
        <v>1931</v>
      </c>
      <c r="G2092" s="43"/>
      <c r="H2092" s="43"/>
      <c r="I2092" s="230"/>
      <c r="J2092" s="43"/>
      <c r="K2092" s="43"/>
      <c r="L2092" s="47"/>
      <c r="M2092" s="231"/>
      <c r="N2092" s="232"/>
      <c r="O2092" s="87"/>
      <c r="P2092" s="87"/>
      <c r="Q2092" s="87"/>
      <c r="R2092" s="87"/>
      <c r="S2092" s="87"/>
      <c r="T2092" s="88"/>
      <c r="U2092" s="41"/>
      <c r="V2092" s="41"/>
      <c r="W2092" s="41"/>
      <c r="X2092" s="41"/>
      <c r="Y2092" s="41"/>
      <c r="Z2092" s="41"/>
      <c r="AA2092" s="41"/>
      <c r="AB2092" s="41"/>
      <c r="AC2092" s="41"/>
      <c r="AD2092" s="41"/>
      <c r="AE2092" s="41"/>
      <c r="AT2092" s="20" t="s">
        <v>213</v>
      </c>
      <c r="AU2092" s="20" t="s">
        <v>81</v>
      </c>
    </row>
    <row r="2093" s="2" customFormat="1">
      <c r="A2093" s="41"/>
      <c r="B2093" s="42"/>
      <c r="C2093" s="43"/>
      <c r="D2093" s="233" t="s">
        <v>215</v>
      </c>
      <c r="E2093" s="43"/>
      <c r="F2093" s="234" t="s">
        <v>1932</v>
      </c>
      <c r="G2093" s="43"/>
      <c r="H2093" s="43"/>
      <c r="I2093" s="230"/>
      <c r="J2093" s="43"/>
      <c r="K2093" s="43"/>
      <c r="L2093" s="47"/>
      <c r="M2093" s="231"/>
      <c r="N2093" s="232"/>
      <c r="O2093" s="87"/>
      <c r="P2093" s="87"/>
      <c r="Q2093" s="87"/>
      <c r="R2093" s="87"/>
      <c r="S2093" s="87"/>
      <c r="T2093" s="88"/>
      <c r="U2093" s="41"/>
      <c r="V2093" s="41"/>
      <c r="W2093" s="41"/>
      <c r="X2093" s="41"/>
      <c r="Y2093" s="41"/>
      <c r="Z2093" s="41"/>
      <c r="AA2093" s="41"/>
      <c r="AB2093" s="41"/>
      <c r="AC2093" s="41"/>
      <c r="AD2093" s="41"/>
      <c r="AE2093" s="41"/>
      <c r="AT2093" s="20" t="s">
        <v>215</v>
      </c>
      <c r="AU2093" s="20" t="s">
        <v>81</v>
      </c>
    </row>
    <row r="2094" s="15" customFormat="1">
      <c r="A2094" s="15"/>
      <c r="B2094" s="257"/>
      <c r="C2094" s="258"/>
      <c r="D2094" s="228" t="s">
        <v>217</v>
      </c>
      <c r="E2094" s="259" t="s">
        <v>19</v>
      </c>
      <c r="F2094" s="260" t="s">
        <v>1790</v>
      </c>
      <c r="G2094" s="258"/>
      <c r="H2094" s="259" t="s">
        <v>19</v>
      </c>
      <c r="I2094" s="261"/>
      <c r="J2094" s="258"/>
      <c r="K2094" s="258"/>
      <c r="L2094" s="262"/>
      <c r="M2094" s="263"/>
      <c r="N2094" s="264"/>
      <c r="O2094" s="264"/>
      <c r="P2094" s="264"/>
      <c r="Q2094" s="264"/>
      <c r="R2094" s="264"/>
      <c r="S2094" s="264"/>
      <c r="T2094" s="265"/>
      <c r="U2094" s="15"/>
      <c r="V2094" s="15"/>
      <c r="W2094" s="15"/>
      <c r="X2094" s="15"/>
      <c r="Y2094" s="15"/>
      <c r="Z2094" s="15"/>
      <c r="AA2094" s="15"/>
      <c r="AB2094" s="15"/>
      <c r="AC2094" s="15"/>
      <c r="AD2094" s="15"/>
      <c r="AE2094" s="15"/>
      <c r="AT2094" s="266" t="s">
        <v>217</v>
      </c>
      <c r="AU2094" s="266" t="s">
        <v>81</v>
      </c>
      <c r="AV2094" s="15" t="s">
        <v>79</v>
      </c>
      <c r="AW2094" s="15" t="s">
        <v>33</v>
      </c>
      <c r="AX2094" s="15" t="s">
        <v>72</v>
      </c>
      <c r="AY2094" s="266" t="s">
        <v>204</v>
      </c>
    </row>
    <row r="2095" s="13" customFormat="1">
      <c r="A2095" s="13"/>
      <c r="B2095" s="235"/>
      <c r="C2095" s="236"/>
      <c r="D2095" s="228" t="s">
        <v>217</v>
      </c>
      <c r="E2095" s="237" t="s">
        <v>19</v>
      </c>
      <c r="F2095" s="238" t="s">
        <v>1933</v>
      </c>
      <c r="G2095" s="236"/>
      <c r="H2095" s="239">
        <v>5.2999999999999998</v>
      </c>
      <c r="I2095" s="240"/>
      <c r="J2095" s="236"/>
      <c r="K2095" s="236"/>
      <c r="L2095" s="241"/>
      <c r="M2095" s="242"/>
      <c r="N2095" s="243"/>
      <c r="O2095" s="243"/>
      <c r="P2095" s="243"/>
      <c r="Q2095" s="243"/>
      <c r="R2095" s="243"/>
      <c r="S2095" s="243"/>
      <c r="T2095" s="244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5" t="s">
        <v>217</v>
      </c>
      <c r="AU2095" s="245" t="s">
        <v>81</v>
      </c>
      <c r="AV2095" s="13" t="s">
        <v>81</v>
      </c>
      <c r="AW2095" s="13" t="s">
        <v>33</v>
      </c>
      <c r="AX2095" s="13" t="s">
        <v>72</v>
      </c>
      <c r="AY2095" s="245" t="s">
        <v>204</v>
      </c>
    </row>
    <row r="2096" s="13" customFormat="1">
      <c r="A2096" s="13"/>
      <c r="B2096" s="235"/>
      <c r="C2096" s="236"/>
      <c r="D2096" s="228" t="s">
        <v>217</v>
      </c>
      <c r="E2096" s="237" t="s">
        <v>19</v>
      </c>
      <c r="F2096" s="238" t="s">
        <v>1934</v>
      </c>
      <c r="G2096" s="236"/>
      <c r="H2096" s="239">
        <v>4.9950000000000001</v>
      </c>
      <c r="I2096" s="240"/>
      <c r="J2096" s="236"/>
      <c r="K2096" s="236"/>
      <c r="L2096" s="241"/>
      <c r="M2096" s="242"/>
      <c r="N2096" s="243"/>
      <c r="O2096" s="243"/>
      <c r="P2096" s="243"/>
      <c r="Q2096" s="243"/>
      <c r="R2096" s="243"/>
      <c r="S2096" s="243"/>
      <c r="T2096" s="244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5" t="s">
        <v>217</v>
      </c>
      <c r="AU2096" s="245" t="s">
        <v>81</v>
      </c>
      <c r="AV2096" s="13" t="s">
        <v>81</v>
      </c>
      <c r="AW2096" s="13" t="s">
        <v>33</v>
      </c>
      <c r="AX2096" s="13" t="s">
        <v>72</v>
      </c>
      <c r="AY2096" s="245" t="s">
        <v>204</v>
      </c>
    </row>
    <row r="2097" s="13" customFormat="1">
      <c r="A2097" s="13"/>
      <c r="B2097" s="235"/>
      <c r="C2097" s="236"/>
      <c r="D2097" s="228" t="s">
        <v>217</v>
      </c>
      <c r="E2097" s="237" t="s">
        <v>19</v>
      </c>
      <c r="F2097" s="238" t="s">
        <v>1935</v>
      </c>
      <c r="G2097" s="236"/>
      <c r="H2097" s="239">
        <v>2.9220000000000002</v>
      </c>
      <c r="I2097" s="240"/>
      <c r="J2097" s="236"/>
      <c r="K2097" s="236"/>
      <c r="L2097" s="241"/>
      <c r="M2097" s="242"/>
      <c r="N2097" s="243"/>
      <c r="O2097" s="243"/>
      <c r="P2097" s="243"/>
      <c r="Q2097" s="243"/>
      <c r="R2097" s="243"/>
      <c r="S2097" s="243"/>
      <c r="T2097" s="244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5" t="s">
        <v>217</v>
      </c>
      <c r="AU2097" s="245" t="s">
        <v>81</v>
      </c>
      <c r="AV2097" s="13" t="s">
        <v>81</v>
      </c>
      <c r="AW2097" s="13" t="s">
        <v>33</v>
      </c>
      <c r="AX2097" s="13" t="s">
        <v>72</v>
      </c>
      <c r="AY2097" s="245" t="s">
        <v>204</v>
      </c>
    </row>
    <row r="2098" s="16" customFormat="1">
      <c r="A2098" s="16"/>
      <c r="B2098" s="267"/>
      <c r="C2098" s="268"/>
      <c r="D2098" s="228" t="s">
        <v>217</v>
      </c>
      <c r="E2098" s="269" t="s">
        <v>19</v>
      </c>
      <c r="F2098" s="270" t="s">
        <v>268</v>
      </c>
      <c r="G2098" s="268"/>
      <c r="H2098" s="271">
        <v>13.217000000000001</v>
      </c>
      <c r="I2098" s="272"/>
      <c r="J2098" s="268"/>
      <c r="K2098" s="268"/>
      <c r="L2098" s="273"/>
      <c r="M2098" s="274"/>
      <c r="N2098" s="275"/>
      <c r="O2098" s="275"/>
      <c r="P2098" s="275"/>
      <c r="Q2098" s="275"/>
      <c r="R2098" s="275"/>
      <c r="S2098" s="275"/>
      <c r="T2098" s="276"/>
      <c r="U2098" s="16"/>
      <c r="V2098" s="16"/>
      <c r="W2098" s="16"/>
      <c r="X2098" s="16"/>
      <c r="Y2098" s="16"/>
      <c r="Z2098" s="16"/>
      <c r="AA2098" s="16"/>
      <c r="AB2098" s="16"/>
      <c r="AC2098" s="16"/>
      <c r="AD2098" s="16"/>
      <c r="AE2098" s="16"/>
      <c r="AT2098" s="277" t="s">
        <v>217</v>
      </c>
      <c r="AU2098" s="277" t="s">
        <v>81</v>
      </c>
      <c r="AV2098" s="16" t="s">
        <v>227</v>
      </c>
      <c r="AW2098" s="16" t="s">
        <v>33</v>
      </c>
      <c r="AX2098" s="16" t="s">
        <v>72</v>
      </c>
      <c r="AY2098" s="277" t="s">
        <v>204</v>
      </c>
    </row>
    <row r="2099" s="15" customFormat="1">
      <c r="A2099" s="15"/>
      <c r="B2099" s="257"/>
      <c r="C2099" s="258"/>
      <c r="D2099" s="228" t="s">
        <v>217</v>
      </c>
      <c r="E2099" s="259" t="s">
        <v>19</v>
      </c>
      <c r="F2099" s="260" t="s">
        <v>738</v>
      </c>
      <c r="G2099" s="258"/>
      <c r="H2099" s="259" t="s">
        <v>19</v>
      </c>
      <c r="I2099" s="261"/>
      <c r="J2099" s="258"/>
      <c r="K2099" s="258"/>
      <c r="L2099" s="262"/>
      <c r="M2099" s="263"/>
      <c r="N2099" s="264"/>
      <c r="O2099" s="264"/>
      <c r="P2099" s="264"/>
      <c r="Q2099" s="264"/>
      <c r="R2099" s="264"/>
      <c r="S2099" s="264"/>
      <c r="T2099" s="265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T2099" s="266" t="s">
        <v>217</v>
      </c>
      <c r="AU2099" s="266" t="s">
        <v>81</v>
      </c>
      <c r="AV2099" s="15" t="s">
        <v>79</v>
      </c>
      <c r="AW2099" s="15" t="s">
        <v>33</v>
      </c>
      <c r="AX2099" s="15" t="s">
        <v>72</v>
      </c>
      <c r="AY2099" s="266" t="s">
        <v>204</v>
      </c>
    </row>
    <row r="2100" s="13" customFormat="1">
      <c r="A2100" s="13"/>
      <c r="B2100" s="235"/>
      <c r="C2100" s="236"/>
      <c r="D2100" s="228" t="s">
        <v>217</v>
      </c>
      <c r="E2100" s="237" t="s">
        <v>19</v>
      </c>
      <c r="F2100" s="238" t="s">
        <v>1936</v>
      </c>
      <c r="G2100" s="236"/>
      <c r="H2100" s="239">
        <v>3.1099999999999999</v>
      </c>
      <c r="I2100" s="240"/>
      <c r="J2100" s="236"/>
      <c r="K2100" s="236"/>
      <c r="L2100" s="241"/>
      <c r="M2100" s="242"/>
      <c r="N2100" s="243"/>
      <c r="O2100" s="243"/>
      <c r="P2100" s="243"/>
      <c r="Q2100" s="243"/>
      <c r="R2100" s="243"/>
      <c r="S2100" s="243"/>
      <c r="T2100" s="244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5" t="s">
        <v>217</v>
      </c>
      <c r="AU2100" s="245" t="s">
        <v>81</v>
      </c>
      <c r="AV2100" s="13" t="s">
        <v>81</v>
      </c>
      <c r="AW2100" s="13" t="s">
        <v>33</v>
      </c>
      <c r="AX2100" s="13" t="s">
        <v>72</v>
      </c>
      <c r="AY2100" s="245" t="s">
        <v>204</v>
      </c>
    </row>
    <row r="2101" s="13" customFormat="1">
      <c r="A2101" s="13"/>
      <c r="B2101" s="235"/>
      <c r="C2101" s="236"/>
      <c r="D2101" s="228" t="s">
        <v>217</v>
      </c>
      <c r="E2101" s="237" t="s">
        <v>19</v>
      </c>
      <c r="F2101" s="238" t="s">
        <v>1937</v>
      </c>
      <c r="G2101" s="236"/>
      <c r="H2101" s="239">
        <v>2.931</v>
      </c>
      <c r="I2101" s="240"/>
      <c r="J2101" s="236"/>
      <c r="K2101" s="236"/>
      <c r="L2101" s="241"/>
      <c r="M2101" s="242"/>
      <c r="N2101" s="243"/>
      <c r="O2101" s="243"/>
      <c r="P2101" s="243"/>
      <c r="Q2101" s="243"/>
      <c r="R2101" s="243"/>
      <c r="S2101" s="243"/>
      <c r="T2101" s="244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5" t="s">
        <v>217</v>
      </c>
      <c r="AU2101" s="245" t="s">
        <v>81</v>
      </c>
      <c r="AV2101" s="13" t="s">
        <v>81</v>
      </c>
      <c r="AW2101" s="13" t="s">
        <v>33</v>
      </c>
      <c r="AX2101" s="13" t="s">
        <v>72</v>
      </c>
      <c r="AY2101" s="245" t="s">
        <v>204</v>
      </c>
    </row>
    <row r="2102" s="13" customFormat="1">
      <c r="A2102" s="13"/>
      <c r="B2102" s="235"/>
      <c r="C2102" s="236"/>
      <c r="D2102" s="228" t="s">
        <v>217</v>
      </c>
      <c r="E2102" s="237" t="s">
        <v>19</v>
      </c>
      <c r="F2102" s="238" t="s">
        <v>1938</v>
      </c>
      <c r="G2102" s="236"/>
      <c r="H2102" s="239">
        <v>3.1099999999999999</v>
      </c>
      <c r="I2102" s="240"/>
      <c r="J2102" s="236"/>
      <c r="K2102" s="236"/>
      <c r="L2102" s="241"/>
      <c r="M2102" s="242"/>
      <c r="N2102" s="243"/>
      <c r="O2102" s="243"/>
      <c r="P2102" s="243"/>
      <c r="Q2102" s="243"/>
      <c r="R2102" s="243"/>
      <c r="S2102" s="243"/>
      <c r="T2102" s="244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5" t="s">
        <v>217</v>
      </c>
      <c r="AU2102" s="245" t="s">
        <v>81</v>
      </c>
      <c r="AV2102" s="13" t="s">
        <v>81</v>
      </c>
      <c r="AW2102" s="13" t="s">
        <v>33</v>
      </c>
      <c r="AX2102" s="13" t="s">
        <v>72</v>
      </c>
      <c r="AY2102" s="245" t="s">
        <v>204</v>
      </c>
    </row>
    <row r="2103" s="13" customFormat="1">
      <c r="A2103" s="13"/>
      <c r="B2103" s="235"/>
      <c r="C2103" s="236"/>
      <c r="D2103" s="228" t="s">
        <v>217</v>
      </c>
      <c r="E2103" s="237" t="s">
        <v>19</v>
      </c>
      <c r="F2103" s="238" t="s">
        <v>1939</v>
      </c>
      <c r="G2103" s="236"/>
      <c r="H2103" s="239">
        <v>3.1099999999999999</v>
      </c>
      <c r="I2103" s="240"/>
      <c r="J2103" s="236"/>
      <c r="K2103" s="236"/>
      <c r="L2103" s="241"/>
      <c r="M2103" s="242"/>
      <c r="N2103" s="243"/>
      <c r="O2103" s="243"/>
      <c r="P2103" s="243"/>
      <c r="Q2103" s="243"/>
      <c r="R2103" s="243"/>
      <c r="S2103" s="243"/>
      <c r="T2103" s="244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5" t="s">
        <v>217</v>
      </c>
      <c r="AU2103" s="245" t="s">
        <v>81</v>
      </c>
      <c r="AV2103" s="13" t="s">
        <v>81</v>
      </c>
      <c r="AW2103" s="13" t="s">
        <v>33</v>
      </c>
      <c r="AX2103" s="13" t="s">
        <v>72</v>
      </c>
      <c r="AY2103" s="245" t="s">
        <v>204</v>
      </c>
    </row>
    <row r="2104" s="13" customFormat="1">
      <c r="A2104" s="13"/>
      <c r="B2104" s="235"/>
      <c r="C2104" s="236"/>
      <c r="D2104" s="228" t="s">
        <v>217</v>
      </c>
      <c r="E2104" s="237" t="s">
        <v>19</v>
      </c>
      <c r="F2104" s="238" t="s">
        <v>1937</v>
      </c>
      <c r="G2104" s="236"/>
      <c r="H2104" s="239">
        <v>2.931</v>
      </c>
      <c r="I2104" s="240"/>
      <c r="J2104" s="236"/>
      <c r="K2104" s="236"/>
      <c r="L2104" s="241"/>
      <c r="M2104" s="242"/>
      <c r="N2104" s="243"/>
      <c r="O2104" s="243"/>
      <c r="P2104" s="243"/>
      <c r="Q2104" s="243"/>
      <c r="R2104" s="243"/>
      <c r="S2104" s="243"/>
      <c r="T2104" s="244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5" t="s">
        <v>217</v>
      </c>
      <c r="AU2104" s="245" t="s">
        <v>81</v>
      </c>
      <c r="AV2104" s="13" t="s">
        <v>81</v>
      </c>
      <c r="AW2104" s="13" t="s">
        <v>33</v>
      </c>
      <c r="AX2104" s="13" t="s">
        <v>72</v>
      </c>
      <c r="AY2104" s="245" t="s">
        <v>204</v>
      </c>
    </row>
    <row r="2105" s="13" customFormat="1">
      <c r="A2105" s="13"/>
      <c r="B2105" s="235"/>
      <c r="C2105" s="236"/>
      <c r="D2105" s="228" t="s">
        <v>217</v>
      </c>
      <c r="E2105" s="237" t="s">
        <v>19</v>
      </c>
      <c r="F2105" s="238" t="s">
        <v>1940</v>
      </c>
      <c r="G2105" s="236"/>
      <c r="H2105" s="239">
        <v>2.931</v>
      </c>
      <c r="I2105" s="240"/>
      <c r="J2105" s="236"/>
      <c r="K2105" s="236"/>
      <c r="L2105" s="241"/>
      <c r="M2105" s="242"/>
      <c r="N2105" s="243"/>
      <c r="O2105" s="243"/>
      <c r="P2105" s="243"/>
      <c r="Q2105" s="243"/>
      <c r="R2105" s="243"/>
      <c r="S2105" s="243"/>
      <c r="T2105" s="244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5" t="s">
        <v>217</v>
      </c>
      <c r="AU2105" s="245" t="s">
        <v>81</v>
      </c>
      <c r="AV2105" s="13" t="s">
        <v>81</v>
      </c>
      <c r="AW2105" s="13" t="s">
        <v>33</v>
      </c>
      <c r="AX2105" s="13" t="s">
        <v>72</v>
      </c>
      <c r="AY2105" s="245" t="s">
        <v>204</v>
      </c>
    </row>
    <row r="2106" s="16" customFormat="1">
      <c r="A2106" s="16"/>
      <c r="B2106" s="267"/>
      <c r="C2106" s="268"/>
      <c r="D2106" s="228" t="s">
        <v>217</v>
      </c>
      <c r="E2106" s="269" t="s">
        <v>19</v>
      </c>
      <c r="F2106" s="270" t="s">
        <v>268</v>
      </c>
      <c r="G2106" s="268"/>
      <c r="H2106" s="271">
        <v>18.123000000000001</v>
      </c>
      <c r="I2106" s="272"/>
      <c r="J2106" s="268"/>
      <c r="K2106" s="268"/>
      <c r="L2106" s="273"/>
      <c r="M2106" s="274"/>
      <c r="N2106" s="275"/>
      <c r="O2106" s="275"/>
      <c r="P2106" s="275"/>
      <c r="Q2106" s="275"/>
      <c r="R2106" s="275"/>
      <c r="S2106" s="275"/>
      <c r="T2106" s="276"/>
      <c r="U2106" s="16"/>
      <c r="V2106" s="16"/>
      <c r="W2106" s="16"/>
      <c r="X2106" s="16"/>
      <c r="Y2106" s="16"/>
      <c r="Z2106" s="16"/>
      <c r="AA2106" s="16"/>
      <c r="AB2106" s="16"/>
      <c r="AC2106" s="16"/>
      <c r="AD2106" s="16"/>
      <c r="AE2106" s="16"/>
      <c r="AT2106" s="277" t="s">
        <v>217</v>
      </c>
      <c r="AU2106" s="277" t="s">
        <v>81</v>
      </c>
      <c r="AV2106" s="16" t="s">
        <v>227</v>
      </c>
      <c r="AW2106" s="16" t="s">
        <v>33</v>
      </c>
      <c r="AX2106" s="16" t="s">
        <v>72</v>
      </c>
      <c r="AY2106" s="277" t="s">
        <v>204</v>
      </c>
    </row>
    <row r="2107" s="15" customFormat="1">
      <c r="A2107" s="15"/>
      <c r="B2107" s="257"/>
      <c r="C2107" s="258"/>
      <c r="D2107" s="228" t="s">
        <v>217</v>
      </c>
      <c r="E2107" s="259" t="s">
        <v>19</v>
      </c>
      <c r="F2107" s="260" t="s">
        <v>1941</v>
      </c>
      <c r="G2107" s="258"/>
      <c r="H2107" s="259" t="s">
        <v>19</v>
      </c>
      <c r="I2107" s="261"/>
      <c r="J2107" s="258"/>
      <c r="K2107" s="258"/>
      <c r="L2107" s="262"/>
      <c r="M2107" s="263"/>
      <c r="N2107" s="264"/>
      <c r="O2107" s="264"/>
      <c r="P2107" s="264"/>
      <c r="Q2107" s="264"/>
      <c r="R2107" s="264"/>
      <c r="S2107" s="264"/>
      <c r="T2107" s="265"/>
      <c r="U2107" s="15"/>
      <c r="V2107" s="15"/>
      <c r="W2107" s="15"/>
      <c r="X2107" s="15"/>
      <c r="Y2107" s="15"/>
      <c r="Z2107" s="15"/>
      <c r="AA2107" s="15"/>
      <c r="AB2107" s="15"/>
      <c r="AC2107" s="15"/>
      <c r="AD2107" s="15"/>
      <c r="AE2107" s="15"/>
      <c r="AT2107" s="266" t="s">
        <v>217</v>
      </c>
      <c r="AU2107" s="266" t="s">
        <v>81</v>
      </c>
      <c r="AV2107" s="15" t="s">
        <v>79</v>
      </c>
      <c r="AW2107" s="15" t="s">
        <v>33</v>
      </c>
      <c r="AX2107" s="15" t="s">
        <v>72</v>
      </c>
      <c r="AY2107" s="266" t="s">
        <v>204</v>
      </c>
    </row>
    <row r="2108" s="13" customFormat="1">
      <c r="A2108" s="13"/>
      <c r="B2108" s="235"/>
      <c r="C2108" s="236"/>
      <c r="D2108" s="228" t="s">
        <v>217</v>
      </c>
      <c r="E2108" s="237" t="s">
        <v>19</v>
      </c>
      <c r="F2108" s="238" t="s">
        <v>1942</v>
      </c>
      <c r="G2108" s="236"/>
      <c r="H2108" s="239">
        <v>9.7029999999999994</v>
      </c>
      <c r="I2108" s="240"/>
      <c r="J2108" s="236"/>
      <c r="K2108" s="236"/>
      <c r="L2108" s="241"/>
      <c r="M2108" s="242"/>
      <c r="N2108" s="243"/>
      <c r="O2108" s="243"/>
      <c r="P2108" s="243"/>
      <c r="Q2108" s="243"/>
      <c r="R2108" s="243"/>
      <c r="S2108" s="243"/>
      <c r="T2108" s="244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5" t="s">
        <v>217</v>
      </c>
      <c r="AU2108" s="245" t="s">
        <v>81</v>
      </c>
      <c r="AV2108" s="13" t="s">
        <v>81</v>
      </c>
      <c r="AW2108" s="13" t="s">
        <v>33</v>
      </c>
      <c r="AX2108" s="13" t="s">
        <v>72</v>
      </c>
      <c r="AY2108" s="245" t="s">
        <v>204</v>
      </c>
    </row>
    <row r="2109" s="13" customFormat="1">
      <c r="A2109" s="13"/>
      <c r="B2109" s="235"/>
      <c r="C2109" s="236"/>
      <c r="D2109" s="228" t="s">
        <v>217</v>
      </c>
      <c r="E2109" s="237" t="s">
        <v>19</v>
      </c>
      <c r="F2109" s="238" t="s">
        <v>1943</v>
      </c>
      <c r="G2109" s="236"/>
      <c r="H2109" s="239">
        <v>3.234</v>
      </c>
      <c r="I2109" s="240"/>
      <c r="J2109" s="236"/>
      <c r="K2109" s="236"/>
      <c r="L2109" s="241"/>
      <c r="M2109" s="242"/>
      <c r="N2109" s="243"/>
      <c r="O2109" s="243"/>
      <c r="P2109" s="243"/>
      <c r="Q2109" s="243"/>
      <c r="R2109" s="243"/>
      <c r="S2109" s="243"/>
      <c r="T2109" s="244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5" t="s">
        <v>217</v>
      </c>
      <c r="AU2109" s="245" t="s">
        <v>81</v>
      </c>
      <c r="AV2109" s="13" t="s">
        <v>81</v>
      </c>
      <c r="AW2109" s="13" t="s">
        <v>33</v>
      </c>
      <c r="AX2109" s="13" t="s">
        <v>72</v>
      </c>
      <c r="AY2109" s="245" t="s">
        <v>204</v>
      </c>
    </row>
    <row r="2110" s="13" customFormat="1">
      <c r="A2110" s="13"/>
      <c r="B2110" s="235"/>
      <c r="C2110" s="236"/>
      <c r="D2110" s="228" t="s">
        <v>217</v>
      </c>
      <c r="E2110" s="237" t="s">
        <v>19</v>
      </c>
      <c r="F2110" s="238" t="s">
        <v>1937</v>
      </c>
      <c r="G2110" s="236"/>
      <c r="H2110" s="239">
        <v>2.931</v>
      </c>
      <c r="I2110" s="240"/>
      <c r="J2110" s="236"/>
      <c r="K2110" s="236"/>
      <c r="L2110" s="241"/>
      <c r="M2110" s="242"/>
      <c r="N2110" s="243"/>
      <c r="O2110" s="243"/>
      <c r="P2110" s="243"/>
      <c r="Q2110" s="243"/>
      <c r="R2110" s="243"/>
      <c r="S2110" s="243"/>
      <c r="T2110" s="244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5" t="s">
        <v>217</v>
      </c>
      <c r="AU2110" s="245" t="s">
        <v>81</v>
      </c>
      <c r="AV2110" s="13" t="s">
        <v>81</v>
      </c>
      <c r="AW2110" s="13" t="s">
        <v>33</v>
      </c>
      <c r="AX2110" s="13" t="s">
        <v>72</v>
      </c>
      <c r="AY2110" s="245" t="s">
        <v>204</v>
      </c>
    </row>
    <row r="2111" s="13" customFormat="1">
      <c r="A2111" s="13"/>
      <c r="B2111" s="235"/>
      <c r="C2111" s="236"/>
      <c r="D2111" s="228" t="s">
        <v>217</v>
      </c>
      <c r="E2111" s="237" t="s">
        <v>19</v>
      </c>
      <c r="F2111" s="238" t="s">
        <v>1944</v>
      </c>
      <c r="G2111" s="236"/>
      <c r="H2111" s="239">
        <v>3.234</v>
      </c>
      <c r="I2111" s="240"/>
      <c r="J2111" s="236"/>
      <c r="K2111" s="236"/>
      <c r="L2111" s="241"/>
      <c r="M2111" s="242"/>
      <c r="N2111" s="243"/>
      <c r="O2111" s="243"/>
      <c r="P2111" s="243"/>
      <c r="Q2111" s="243"/>
      <c r="R2111" s="243"/>
      <c r="S2111" s="243"/>
      <c r="T2111" s="244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5" t="s">
        <v>217</v>
      </c>
      <c r="AU2111" s="245" t="s">
        <v>81</v>
      </c>
      <c r="AV2111" s="13" t="s">
        <v>81</v>
      </c>
      <c r="AW2111" s="13" t="s">
        <v>33</v>
      </c>
      <c r="AX2111" s="13" t="s">
        <v>72</v>
      </c>
      <c r="AY2111" s="245" t="s">
        <v>204</v>
      </c>
    </row>
    <row r="2112" s="13" customFormat="1">
      <c r="A2112" s="13"/>
      <c r="B2112" s="235"/>
      <c r="C2112" s="236"/>
      <c r="D2112" s="228" t="s">
        <v>217</v>
      </c>
      <c r="E2112" s="237" t="s">
        <v>19</v>
      </c>
      <c r="F2112" s="238" t="s">
        <v>1945</v>
      </c>
      <c r="G2112" s="236"/>
      <c r="H2112" s="239">
        <v>9.7029999999999994</v>
      </c>
      <c r="I2112" s="240"/>
      <c r="J2112" s="236"/>
      <c r="K2112" s="236"/>
      <c r="L2112" s="241"/>
      <c r="M2112" s="242"/>
      <c r="N2112" s="243"/>
      <c r="O2112" s="243"/>
      <c r="P2112" s="243"/>
      <c r="Q2112" s="243"/>
      <c r="R2112" s="243"/>
      <c r="S2112" s="243"/>
      <c r="T2112" s="244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5" t="s">
        <v>217</v>
      </c>
      <c r="AU2112" s="245" t="s">
        <v>81</v>
      </c>
      <c r="AV2112" s="13" t="s">
        <v>81</v>
      </c>
      <c r="AW2112" s="13" t="s">
        <v>33</v>
      </c>
      <c r="AX2112" s="13" t="s">
        <v>72</v>
      </c>
      <c r="AY2112" s="245" t="s">
        <v>204</v>
      </c>
    </row>
    <row r="2113" s="13" customFormat="1">
      <c r="A2113" s="13"/>
      <c r="B2113" s="235"/>
      <c r="C2113" s="236"/>
      <c r="D2113" s="228" t="s">
        <v>217</v>
      </c>
      <c r="E2113" s="237" t="s">
        <v>19</v>
      </c>
      <c r="F2113" s="238" t="s">
        <v>1937</v>
      </c>
      <c r="G2113" s="236"/>
      <c r="H2113" s="239">
        <v>2.931</v>
      </c>
      <c r="I2113" s="240"/>
      <c r="J2113" s="236"/>
      <c r="K2113" s="236"/>
      <c r="L2113" s="241"/>
      <c r="M2113" s="242"/>
      <c r="N2113" s="243"/>
      <c r="O2113" s="243"/>
      <c r="P2113" s="243"/>
      <c r="Q2113" s="243"/>
      <c r="R2113" s="243"/>
      <c r="S2113" s="243"/>
      <c r="T2113" s="244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5" t="s">
        <v>217</v>
      </c>
      <c r="AU2113" s="245" t="s">
        <v>81</v>
      </c>
      <c r="AV2113" s="13" t="s">
        <v>81</v>
      </c>
      <c r="AW2113" s="13" t="s">
        <v>33</v>
      </c>
      <c r="AX2113" s="13" t="s">
        <v>72</v>
      </c>
      <c r="AY2113" s="245" t="s">
        <v>204</v>
      </c>
    </row>
    <row r="2114" s="13" customFormat="1">
      <c r="A2114" s="13"/>
      <c r="B2114" s="235"/>
      <c r="C2114" s="236"/>
      <c r="D2114" s="228" t="s">
        <v>217</v>
      </c>
      <c r="E2114" s="237" t="s">
        <v>19</v>
      </c>
      <c r="F2114" s="238" t="s">
        <v>1946</v>
      </c>
      <c r="G2114" s="236"/>
      <c r="H2114" s="239">
        <v>3.234</v>
      </c>
      <c r="I2114" s="240"/>
      <c r="J2114" s="236"/>
      <c r="K2114" s="236"/>
      <c r="L2114" s="241"/>
      <c r="M2114" s="242"/>
      <c r="N2114" s="243"/>
      <c r="O2114" s="243"/>
      <c r="P2114" s="243"/>
      <c r="Q2114" s="243"/>
      <c r="R2114" s="243"/>
      <c r="S2114" s="243"/>
      <c r="T2114" s="244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5" t="s">
        <v>217</v>
      </c>
      <c r="AU2114" s="245" t="s">
        <v>81</v>
      </c>
      <c r="AV2114" s="13" t="s">
        <v>81</v>
      </c>
      <c r="AW2114" s="13" t="s">
        <v>33</v>
      </c>
      <c r="AX2114" s="13" t="s">
        <v>72</v>
      </c>
      <c r="AY2114" s="245" t="s">
        <v>204</v>
      </c>
    </row>
    <row r="2115" s="13" customFormat="1">
      <c r="A2115" s="13"/>
      <c r="B2115" s="235"/>
      <c r="C2115" s="236"/>
      <c r="D2115" s="228" t="s">
        <v>217</v>
      </c>
      <c r="E2115" s="237" t="s">
        <v>19</v>
      </c>
      <c r="F2115" s="238" t="s">
        <v>1947</v>
      </c>
      <c r="G2115" s="236"/>
      <c r="H2115" s="239">
        <v>2.4260000000000002</v>
      </c>
      <c r="I2115" s="240"/>
      <c r="J2115" s="236"/>
      <c r="K2115" s="236"/>
      <c r="L2115" s="241"/>
      <c r="M2115" s="242"/>
      <c r="N2115" s="243"/>
      <c r="O2115" s="243"/>
      <c r="P2115" s="243"/>
      <c r="Q2115" s="243"/>
      <c r="R2115" s="243"/>
      <c r="S2115" s="243"/>
      <c r="T2115" s="244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5" t="s">
        <v>217</v>
      </c>
      <c r="AU2115" s="245" t="s">
        <v>81</v>
      </c>
      <c r="AV2115" s="13" t="s">
        <v>81</v>
      </c>
      <c r="AW2115" s="13" t="s">
        <v>33</v>
      </c>
      <c r="AX2115" s="13" t="s">
        <v>72</v>
      </c>
      <c r="AY2115" s="245" t="s">
        <v>204</v>
      </c>
    </row>
    <row r="2116" s="13" customFormat="1">
      <c r="A2116" s="13"/>
      <c r="B2116" s="235"/>
      <c r="C2116" s="236"/>
      <c r="D2116" s="228" t="s">
        <v>217</v>
      </c>
      <c r="E2116" s="237" t="s">
        <v>19</v>
      </c>
      <c r="F2116" s="238" t="s">
        <v>1948</v>
      </c>
      <c r="G2116" s="236"/>
      <c r="H2116" s="239">
        <v>2.931</v>
      </c>
      <c r="I2116" s="240"/>
      <c r="J2116" s="236"/>
      <c r="K2116" s="236"/>
      <c r="L2116" s="241"/>
      <c r="M2116" s="242"/>
      <c r="N2116" s="243"/>
      <c r="O2116" s="243"/>
      <c r="P2116" s="243"/>
      <c r="Q2116" s="243"/>
      <c r="R2116" s="243"/>
      <c r="S2116" s="243"/>
      <c r="T2116" s="244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5" t="s">
        <v>217</v>
      </c>
      <c r="AU2116" s="245" t="s">
        <v>81</v>
      </c>
      <c r="AV2116" s="13" t="s">
        <v>81</v>
      </c>
      <c r="AW2116" s="13" t="s">
        <v>33</v>
      </c>
      <c r="AX2116" s="13" t="s">
        <v>72</v>
      </c>
      <c r="AY2116" s="245" t="s">
        <v>204</v>
      </c>
    </row>
    <row r="2117" s="13" customFormat="1">
      <c r="A2117" s="13"/>
      <c r="B2117" s="235"/>
      <c r="C2117" s="236"/>
      <c r="D2117" s="228" t="s">
        <v>217</v>
      </c>
      <c r="E2117" s="237" t="s">
        <v>19</v>
      </c>
      <c r="F2117" s="238" t="s">
        <v>1949</v>
      </c>
      <c r="G2117" s="236"/>
      <c r="H2117" s="239">
        <v>2.931</v>
      </c>
      <c r="I2117" s="240"/>
      <c r="J2117" s="236"/>
      <c r="K2117" s="236"/>
      <c r="L2117" s="241"/>
      <c r="M2117" s="242"/>
      <c r="N2117" s="243"/>
      <c r="O2117" s="243"/>
      <c r="P2117" s="243"/>
      <c r="Q2117" s="243"/>
      <c r="R2117" s="243"/>
      <c r="S2117" s="243"/>
      <c r="T2117" s="244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5" t="s">
        <v>217</v>
      </c>
      <c r="AU2117" s="245" t="s">
        <v>81</v>
      </c>
      <c r="AV2117" s="13" t="s">
        <v>81</v>
      </c>
      <c r="AW2117" s="13" t="s">
        <v>33</v>
      </c>
      <c r="AX2117" s="13" t="s">
        <v>72</v>
      </c>
      <c r="AY2117" s="245" t="s">
        <v>204</v>
      </c>
    </row>
    <row r="2118" s="13" customFormat="1">
      <c r="A2118" s="13"/>
      <c r="B2118" s="235"/>
      <c r="C2118" s="236"/>
      <c r="D2118" s="228" t="s">
        <v>217</v>
      </c>
      <c r="E2118" s="237" t="s">
        <v>19</v>
      </c>
      <c r="F2118" s="238" t="s">
        <v>1947</v>
      </c>
      <c r="G2118" s="236"/>
      <c r="H2118" s="239">
        <v>2.4260000000000002</v>
      </c>
      <c r="I2118" s="240"/>
      <c r="J2118" s="236"/>
      <c r="K2118" s="236"/>
      <c r="L2118" s="241"/>
      <c r="M2118" s="242"/>
      <c r="N2118" s="243"/>
      <c r="O2118" s="243"/>
      <c r="P2118" s="243"/>
      <c r="Q2118" s="243"/>
      <c r="R2118" s="243"/>
      <c r="S2118" s="243"/>
      <c r="T2118" s="244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5" t="s">
        <v>217</v>
      </c>
      <c r="AU2118" s="245" t="s">
        <v>81</v>
      </c>
      <c r="AV2118" s="13" t="s">
        <v>81</v>
      </c>
      <c r="AW2118" s="13" t="s">
        <v>33</v>
      </c>
      <c r="AX2118" s="13" t="s">
        <v>72</v>
      </c>
      <c r="AY2118" s="245" t="s">
        <v>204</v>
      </c>
    </row>
    <row r="2119" s="13" customFormat="1">
      <c r="A2119" s="13"/>
      <c r="B2119" s="235"/>
      <c r="C2119" s="236"/>
      <c r="D2119" s="228" t="s">
        <v>217</v>
      </c>
      <c r="E2119" s="237" t="s">
        <v>19</v>
      </c>
      <c r="F2119" s="238" t="s">
        <v>1950</v>
      </c>
      <c r="G2119" s="236"/>
      <c r="H2119" s="239">
        <v>2.931</v>
      </c>
      <c r="I2119" s="240"/>
      <c r="J2119" s="236"/>
      <c r="K2119" s="236"/>
      <c r="L2119" s="241"/>
      <c r="M2119" s="242"/>
      <c r="N2119" s="243"/>
      <c r="O2119" s="243"/>
      <c r="P2119" s="243"/>
      <c r="Q2119" s="243"/>
      <c r="R2119" s="243"/>
      <c r="S2119" s="243"/>
      <c r="T2119" s="244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5" t="s">
        <v>217</v>
      </c>
      <c r="AU2119" s="245" t="s">
        <v>81</v>
      </c>
      <c r="AV2119" s="13" t="s">
        <v>81</v>
      </c>
      <c r="AW2119" s="13" t="s">
        <v>33</v>
      </c>
      <c r="AX2119" s="13" t="s">
        <v>72</v>
      </c>
      <c r="AY2119" s="245" t="s">
        <v>204</v>
      </c>
    </row>
    <row r="2120" s="16" customFormat="1">
      <c r="A2120" s="16"/>
      <c r="B2120" s="267"/>
      <c r="C2120" s="268"/>
      <c r="D2120" s="228" t="s">
        <v>217</v>
      </c>
      <c r="E2120" s="269" t="s">
        <v>19</v>
      </c>
      <c r="F2120" s="270" t="s">
        <v>268</v>
      </c>
      <c r="G2120" s="268"/>
      <c r="H2120" s="271">
        <v>48.615000000000002</v>
      </c>
      <c r="I2120" s="272"/>
      <c r="J2120" s="268"/>
      <c r="K2120" s="268"/>
      <c r="L2120" s="273"/>
      <c r="M2120" s="274"/>
      <c r="N2120" s="275"/>
      <c r="O2120" s="275"/>
      <c r="P2120" s="275"/>
      <c r="Q2120" s="275"/>
      <c r="R2120" s="275"/>
      <c r="S2120" s="275"/>
      <c r="T2120" s="276"/>
      <c r="U2120" s="16"/>
      <c r="V2120" s="16"/>
      <c r="W2120" s="16"/>
      <c r="X2120" s="16"/>
      <c r="Y2120" s="16"/>
      <c r="Z2120" s="16"/>
      <c r="AA2120" s="16"/>
      <c r="AB2120" s="16"/>
      <c r="AC2120" s="16"/>
      <c r="AD2120" s="16"/>
      <c r="AE2120" s="16"/>
      <c r="AT2120" s="277" t="s">
        <v>217</v>
      </c>
      <c r="AU2120" s="277" t="s">
        <v>81</v>
      </c>
      <c r="AV2120" s="16" t="s">
        <v>227</v>
      </c>
      <c r="AW2120" s="16" t="s">
        <v>33</v>
      </c>
      <c r="AX2120" s="16" t="s">
        <v>72</v>
      </c>
      <c r="AY2120" s="277" t="s">
        <v>204</v>
      </c>
    </row>
    <row r="2121" s="15" customFormat="1">
      <c r="A2121" s="15"/>
      <c r="B2121" s="257"/>
      <c r="C2121" s="258"/>
      <c r="D2121" s="228" t="s">
        <v>217</v>
      </c>
      <c r="E2121" s="259" t="s">
        <v>19</v>
      </c>
      <c r="F2121" s="260" t="s">
        <v>746</v>
      </c>
      <c r="G2121" s="258"/>
      <c r="H2121" s="259" t="s">
        <v>19</v>
      </c>
      <c r="I2121" s="261"/>
      <c r="J2121" s="258"/>
      <c r="K2121" s="258"/>
      <c r="L2121" s="262"/>
      <c r="M2121" s="263"/>
      <c r="N2121" s="264"/>
      <c r="O2121" s="264"/>
      <c r="P2121" s="264"/>
      <c r="Q2121" s="264"/>
      <c r="R2121" s="264"/>
      <c r="S2121" s="264"/>
      <c r="T2121" s="265"/>
      <c r="U2121" s="15"/>
      <c r="V2121" s="15"/>
      <c r="W2121" s="15"/>
      <c r="X2121" s="15"/>
      <c r="Y2121" s="15"/>
      <c r="Z2121" s="15"/>
      <c r="AA2121" s="15"/>
      <c r="AB2121" s="15"/>
      <c r="AC2121" s="15"/>
      <c r="AD2121" s="15"/>
      <c r="AE2121" s="15"/>
      <c r="AT2121" s="266" t="s">
        <v>217</v>
      </c>
      <c r="AU2121" s="266" t="s">
        <v>81</v>
      </c>
      <c r="AV2121" s="15" t="s">
        <v>79</v>
      </c>
      <c r="AW2121" s="15" t="s">
        <v>33</v>
      </c>
      <c r="AX2121" s="15" t="s">
        <v>72</v>
      </c>
      <c r="AY2121" s="266" t="s">
        <v>204</v>
      </c>
    </row>
    <row r="2122" s="13" customFormat="1">
      <c r="A2122" s="13"/>
      <c r="B2122" s="235"/>
      <c r="C2122" s="236"/>
      <c r="D2122" s="228" t="s">
        <v>217</v>
      </c>
      <c r="E2122" s="237" t="s">
        <v>19</v>
      </c>
      <c r="F2122" s="238" t="s">
        <v>1951</v>
      </c>
      <c r="G2122" s="236"/>
      <c r="H2122" s="239">
        <v>9.6419999999999995</v>
      </c>
      <c r="I2122" s="240"/>
      <c r="J2122" s="236"/>
      <c r="K2122" s="236"/>
      <c r="L2122" s="241"/>
      <c r="M2122" s="242"/>
      <c r="N2122" s="243"/>
      <c r="O2122" s="243"/>
      <c r="P2122" s="243"/>
      <c r="Q2122" s="243"/>
      <c r="R2122" s="243"/>
      <c r="S2122" s="243"/>
      <c r="T2122" s="244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5" t="s">
        <v>217</v>
      </c>
      <c r="AU2122" s="245" t="s">
        <v>81</v>
      </c>
      <c r="AV2122" s="13" t="s">
        <v>81</v>
      </c>
      <c r="AW2122" s="13" t="s">
        <v>33</v>
      </c>
      <c r="AX2122" s="13" t="s">
        <v>72</v>
      </c>
      <c r="AY2122" s="245" t="s">
        <v>204</v>
      </c>
    </row>
    <row r="2123" s="13" customFormat="1">
      <c r="A2123" s="13"/>
      <c r="B2123" s="235"/>
      <c r="C2123" s="236"/>
      <c r="D2123" s="228" t="s">
        <v>217</v>
      </c>
      <c r="E2123" s="237" t="s">
        <v>19</v>
      </c>
      <c r="F2123" s="238" t="s">
        <v>1952</v>
      </c>
      <c r="G2123" s="236"/>
      <c r="H2123" s="239">
        <v>6.2060000000000004</v>
      </c>
      <c r="I2123" s="240"/>
      <c r="J2123" s="236"/>
      <c r="K2123" s="236"/>
      <c r="L2123" s="241"/>
      <c r="M2123" s="242"/>
      <c r="N2123" s="243"/>
      <c r="O2123" s="243"/>
      <c r="P2123" s="243"/>
      <c r="Q2123" s="243"/>
      <c r="R2123" s="243"/>
      <c r="S2123" s="243"/>
      <c r="T2123" s="244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5" t="s">
        <v>217</v>
      </c>
      <c r="AU2123" s="245" t="s">
        <v>81</v>
      </c>
      <c r="AV2123" s="13" t="s">
        <v>81</v>
      </c>
      <c r="AW2123" s="13" t="s">
        <v>33</v>
      </c>
      <c r="AX2123" s="13" t="s">
        <v>72</v>
      </c>
      <c r="AY2123" s="245" t="s">
        <v>204</v>
      </c>
    </row>
    <row r="2124" s="13" customFormat="1">
      <c r="A2124" s="13"/>
      <c r="B2124" s="235"/>
      <c r="C2124" s="236"/>
      <c r="D2124" s="228" t="s">
        <v>217</v>
      </c>
      <c r="E2124" s="237" t="s">
        <v>19</v>
      </c>
      <c r="F2124" s="238" t="s">
        <v>1953</v>
      </c>
      <c r="G2124" s="236"/>
      <c r="H2124" s="239">
        <v>6.4279999999999999</v>
      </c>
      <c r="I2124" s="240"/>
      <c r="J2124" s="236"/>
      <c r="K2124" s="236"/>
      <c r="L2124" s="241"/>
      <c r="M2124" s="242"/>
      <c r="N2124" s="243"/>
      <c r="O2124" s="243"/>
      <c r="P2124" s="243"/>
      <c r="Q2124" s="243"/>
      <c r="R2124" s="243"/>
      <c r="S2124" s="243"/>
      <c r="T2124" s="244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5" t="s">
        <v>217</v>
      </c>
      <c r="AU2124" s="245" t="s">
        <v>81</v>
      </c>
      <c r="AV2124" s="13" t="s">
        <v>81</v>
      </c>
      <c r="AW2124" s="13" t="s">
        <v>33</v>
      </c>
      <c r="AX2124" s="13" t="s">
        <v>72</v>
      </c>
      <c r="AY2124" s="245" t="s">
        <v>204</v>
      </c>
    </row>
    <row r="2125" s="13" customFormat="1">
      <c r="A2125" s="13"/>
      <c r="B2125" s="235"/>
      <c r="C2125" s="236"/>
      <c r="D2125" s="228" t="s">
        <v>217</v>
      </c>
      <c r="E2125" s="237" t="s">
        <v>19</v>
      </c>
      <c r="F2125" s="238" t="s">
        <v>1954</v>
      </c>
      <c r="G2125" s="236"/>
      <c r="H2125" s="239">
        <v>3.5459999999999998</v>
      </c>
      <c r="I2125" s="240"/>
      <c r="J2125" s="236"/>
      <c r="K2125" s="236"/>
      <c r="L2125" s="241"/>
      <c r="M2125" s="242"/>
      <c r="N2125" s="243"/>
      <c r="O2125" s="243"/>
      <c r="P2125" s="243"/>
      <c r="Q2125" s="243"/>
      <c r="R2125" s="243"/>
      <c r="S2125" s="243"/>
      <c r="T2125" s="244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5" t="s">
        <v>217</v>
      </c>
      <c r="AU2125" s="245" t="s">
        <v>81</v>
      </c>
      <c r="AV2125" s="13" t="s">
        <v>81</v>
      </c>
      <c r="AW2125" s="13" t="s">
        <v>33</v>
      </c>
      <c r="AX2125" s="13" t="s">
        <v>72</v>
      </c>
      <c r="AY2125" s="245" t="s">
        <v>204</v>
      </c>
    </row>
    <row r="2126" s="13" customFormat="1">
      <c r="A2126" s="13"/>
      <c r="B2126" s="235"/>
      <c r="C2126" s="236"/>
      <c r="D2126" s="228" t="s">
        <v>217</v>
      </c>
      <c r="E2126" s="237" t="s">
        <v>19</v>
      </c>
      <c r="F2126" s="238" t="s">
        <v>1955</v>
      </c>
      <c r="G2126" s="236"/>
      <c r="H2126" s="239">
        <v>3.214</v>
      </c>
      <c r="I2126" s="240"/>
      <c r="J2126" s="236"/>
      <c r="K2126" s="236"/>
      <c r="L2126" s="241"/>
      <c r="M2126" s="242"/>
      <c r="N2126" s="243"/>
      <c r="O2126" s="243"/>
      <c r="P2126" s="243"/>
      <c r="Q2126" s="243"/>
      <c r="R2126" s="243"/>
      <c r="S2126" s="243"/>
      <c r="T2126" s="244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5" t="s">
        <v>217</v>
      </c>
      <c r="AU2126" s="245" t="s">
        <v>81</v>
      </c>
      <c r="AV2126" s="13" t="s">
        <v>81</v>
      </c>
      <c r="AW2126" s="13" t="s">
        <v>33</v>
      </c>
      <c r="AX2126" s="13" t="s">
        <v>72</v>
      </c>
      <c r="AY2126" s="245" t="s">
        <v>204</v>
      </c>
    </row>
    <row r="2127" s="13" customFormat="1">
      <c r="A2127" s="13"/>
      <c r="B2127" s="235"/>
      <c r="C2127" s="236"/>
      <c r="D2127" s="228" t="s">
        <v>217</v>
      </c>
      <c r="E2127" s="237" t="s">
        <v>19</v>
      </c>
      <c r="F2127" s="238" t="s">
        <v>1956</v>
      </c>
      <c r="G2127" s="236"/>
      <c r="H2127" s="239">
        <v>10.638999999999999</v>
      </c>
      <c r="I2127" s="240"/>
      <c r="J2127" s="236"/>
      <c r="K2127" s="236"/>
      <c r="L2127" s="241"/>
      <c r="M2127" s="242"/>
      <c r="N2127" s="243"/>
      <c r="O2127" s="243"/>
      <c r="P2127" s="243"/>
      <c r="Q2127" s="243"/>
      <c r="R2127" s="243"/>
      <c r="S2127" s="243"/>
      <c r="T2127" s="244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5" t="s">
        <v>217</v>
      </c>
      <c r="AU2127" s="245" t="s">
        <v>81</v>
      </c>
      <c r="AV2127" s="13" t="s">
        <v>81</v>
      </c>
      <c r="AW2127" s="13" t="s">
        <v>33</v>
      </c>
      <c r="AX2127" s="13" t="s">
        <v>72</v>
      </c>
      <c r="AY2127" s="245" t="s">
        <v>204</v>
      </c>
    </row>
    <row r="2128" s="13" customFormat="1">
      <c r="A2128" s="13"/>
      <c r="B2128" s="235"/>
      <c r="C2128" s="236"/>
      <c r="D2128" s="228" t="s">
        <v>217</v>
      </c>
      <c r="E2128" s="237" t="s">
        <v>19</v>
      </c>
      <c r="F2128" s="238" t="s">
        <v>1957</v>
      </c>
      <c r="G2128" s="236"/>
      <c r="H2128" s="239">
        <v>6.2060000000000004</v>
      </c>
      <c r="I2128" s="240"/>
      <c r="J2128" s="236"/>
      <c r="K2128" s="236"/>
      <c r="L2128" s="241"/>
      <c r="M2128" s="242"/>
      <c r="N2128" s="243"/>
      <c r="O2128" s="243"/>
      <c r="P2128" s="243"/>
      <c r="Q2128" s="243"/>
      <c r="R2128" s="243"/>
      <c r="S2128" s="243"/>
      <c r="T2128" s="244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5" t="s">
        <v>217</v>
      </c>
      <c r="AU2128" s="245" t="s">
        <v>81</v>
      </c>
      <c r="AV2128" s="13" t="s">
        <v>81</v>
      </c>
      <c r="AW2128" s="13" t="s">
        <v>33</v>
      </c>
      <c r="AX2128" s="13" t="s">
        <v>72</v>
      </c>
      <c r="AY2128" s="245" t="s">
        <v>204</v>
      </c>
    </row>
    <row r="2129" s="13" customFormat="1">
      <c r="A2129" s="13"/>
      <c r="B2129" s="235"/>
      <c r="C2129" s="236"/>
      <c r="D2129" s="228" t="s">
        <v>217</v>
      </c>
      <c r="E2129" s="237" t="s">
        <v>19</v>
      </c>
      <c r="F2129" s="238" t="s">
        <v>1958</v>
      </c>
      <c r="G2129" s="236"/>
      <c r="H2129" s="239">
        <v>9.6419999999999995</v>
      </c>
      <c r="I2129" s="240"/>
      <c r="J2129" s="236"/>
      <c r="K2129" s="236"/>
      <c r="L2129" s="241"/>
      <c r="M2129" s="242"/>
      <c r="N2129" s="243"/>
      <c r="O2129" s="243"/>
      <c r="P2129" s="243"/>
      <c r="Q2129" s="243"/>
      <c r="R2129" s="243"/>
      <c r="S2129" s="243"/>
      <c r="T2129" s="244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5" t="s">
        <v>217</v>
      </c>
      <c r="AU2129" s="245" t="s">
        <v>81</v>
      </c>
      <c r="AV2129" s="13" t="s">
        <v>81</v>
      </c>
      <c r="AW2129" s="13" t="s">
        <v>33</v>
      </c>
      <c r="AX2129" s="13" t="s">
        <v>72</v>
      </c>
      <c r="AY2129" s="245" t="s">
        <v>204</v>
      </c>
    </row>
    <row r="2130" s="13" customFormat="1">
      <c r="A2130" s="13"/>
      <c r="B2130" s="235"/>
      <c r="C2130" s="236"/>
      <c r="D2130" s="228" t="s">
        <v>217</v>
      </c>
      <c r="E2130" s="237" t="s">
        <v>19</v>
      </c>
      <c r="F2130" s="238" t="s">
        <v>1959</v>
      </c>
      <c r="G2130" s="236"/>
      <c r="H2130" s="239">
        <v>3.214</v>
      </c>
      <c r="I2130" s="240"/>
      <c r="J2130" s="236"/>
      <c r="K2130" s="236"/>
      <c r="L2130" s="241"/>
      <c r="M2130" s="242"/>
      <c r="N2130" s="243"/>
      <c r="O2130" s="243"/>
      <c r="P2130" s="243"/>
      <c r="Q2130" s="243"/>
      <c r="R2130" s="243"/>
      <c r="S2130" s="243"/>
      <c r="T2130" s="244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5" t="s">
        <v>217</v>
      </c>
      <c r="AU2130" s="245" t="s">
        <v>81</v>
      </c>
      <c r="AV2130" s="13" t="s">
        <v>81</v>
      </c>
      <c r="AW2130" s="13" t="s">
        <v>33</v>
      </c>
      <c r="AX2130" s="13" t="s">
        <v>72</v>
      </c>
      <c r="AY2130" s="245" t="s">
        <v>204</v>
      </c>
    </row>
    <row r="2131" s="16" customFormat="1">
      <c r="A2131" s="16"/>
      <c r="B2131" s="267"/>
      <c r="C2131" s="268"/>
      <c r="D2131" s="228" t="s">
        <v>217</v>
      </c>
      <c r="E2131" s="269" t="s">
        <v>19</v>
      </c>
      <c r="F2131" s="270" t="s">
        <v>268</v>
      </c>
      <c r="G2131" s="268"/>
      <c r="H2131" s="271">
        <v>58.737000000000002</v>
      </c>
      <c r="I2131" s="272"/>
      <c r="J2131" s="268"/>
      <c r="K2131" s="268"/>
      <c r="L2131" s="273"/>
      <c r="M2131" s="274"/>
      <c r="N2131" s="275"/>
      <c r="O2131" s="275"/>
      <c r="P2131" s="275"/>
      <c r="Q2131" s="275"/>
      <c r="R2131" s="275"/>
      <c r="S2131" s="275"/>
      <c r="T2131" s="276"/>
      <c r="U2131" s="16"/>
      <c r="V2131" s="16"/>
      <c r="W2131" s="16"/>
      <c r="X2131" s="16"/>
      <c r="Y2131" s="16"/>
      <c r="Z2131" s="16"/>
      <c r="AA2131" s="16"/>
      <c r="AB2131" s="16"/>
      <c r="AC2131" s="16"/>
      <c r="AD2131" s="16"/>
      <c r="AE2131" s="16"/>
      <c r="AT2131" s="277" t="s">
        <v>217</v>
      </c>
      <c r="AU2131" s="277" t="s">
        <v>81</v>
      </c>
      <c r="AV2131" s="16" t="s">
        <v>227</v>
      </c>
      <c r="AW2131" s="16" t="s">
        <v>33</v>
      </c>
      <c r="AX2131" s="16" t="s">
        <v>72</v>
      </c>
      <c r="AY2131" s="277" t="s">
        <v>204</v>
      </c>
    </row>
    <row r="2132" s="14" customFormat="1">
      <c r="A2132" s="14"/>
      <c r="B2132" s="246"/>
      <c r="C2132" s="247"/>
      <c r="D2132" s="228" t="s">
        <v>217</v>
      </c>
      <c r="E2132" s="248" t="s">
        <v>19</v>
      </c>
      <c r="F2132" s="249" t="s">
        <v>220</v>
      </c>
      <c r="G2132" s="247"/>
      <c r="H2132" s="250">
        <v>138.69200000000001</v>
      </c>
      <c r="I2132" s="251"/>
      <c r="J2132" s="247"/>
      <c r="K2132" s="247"/>
      <c r="L2132" s="252"/>
      <c r="M2132" s="253"/>
      <c r="N2132" s="254"/>
      <c r="O2132" s="254"/>
      <c r="P2132" s="254"/>
      <c r="Q2132" s="254"/>
      <c r="R2132" s="254"/>
      <c r="S2132" s="254"/>
      <c r="T2132" s="255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T2132" s="256" t="s">
        <v>217</v>
      </c>
      <c r="AU2132" s="256" t="s">
        <v>81</v>
      </c>
      <c r="AV2132" s="14" t="s">
        <v>211</v>
      </c>
      <c r="AW2132" s="14" t="s">
        <v>33</v>
      </c>
      <c r="AX2132" s="14" t="s">
        <v>79</v>
      </c>
      <c r="AY2132" s="256" t="s">
        <v>204</v>
      </c>
    </row>
    <row r="2133" s="2" customFormat="1" ht="37.8" customHeight="1">
      <c r="A2133" s="41"/>
      <c r="B2133" s="42"/>
      <c r="C2133" s="215" t="s">
        <v>1960</v>
      </c>
      <c r="D2133" s="215" t="s">
        <v>206</v>
      </c>
      <c r="E2133" s="216" t="s">
        <v>1961</v>
      </c>
      <c r="F2133" s="217" t="s">
        <v>1962</v>
      </c>
      <c r="G2133" s="218" t="s">
        <v>323</v>
      </c>
      <c r="H2133" s="219">
        <v>138.69200000000001</v>
      </c>
      <c r="I2133" s="220"/>
      <c r="J2133" s="221">
        <f>ROUND(I2133*H2133,2)</f>
        <v>0</v>
      </c>
      <c r="K2133" s="217" t="s">
        <v>210</v>
      </c>
      <c r="L2133" s="47"/>
      <c r="M2133" s="222" t="s">
        <v>19</v>
      </c>
      <c r="N2133" s="223" t="s">
        <v>43</v>
      </c>
      <c r="O2133" s="87"/>
      <c r="P2133" s="224">
        <f>O2133*H2133</f>
        <v>0</v>
      </c>
      <c r="Q2133" s="224">
        <v>0.01103</v>
      </c>
      <c r="R2133" s="224">
        <f>Q2133*H2133</f>
        <v>1.52977276</v>
      </c>
      <c r="S2133" s="224">
        <v>0</v>
      </c>
      <c r="T2133" s="225">
        <f>S2133*H2133</f>
        <v>0</v>
      </c>
      <c r="U2133" s="41"/>
      <c r="V2133" s="41"/>
      <c r="W2133" s="41"/>
      <c r="X2133" s="41"/>
      <c r="Y2133" s="41"/>
      <c r="Z2133" s="41"/>
      <c r="AA2133" s="41"/>
      <c r="AB2133" s="41"/>
      <c r="AC2133" s="41"/>
      <c r="AD2133" s="41"/>
      <c r="AE2133" s="41"/>
      <c r="AR2133" s="226" t="s">
        <v>211</v>
      </c>
      <c r="AT2133" s="226" t="s">
        <v>206</v>
      </c>
      <c r="AU2133" s="226" t="s">
        <v>81</v>
      </c>
      <c r="AY2133" s="20" t="s">
        <v>204</v>
      </c>
      <c r="BE2133" s="227">
        <f>IF(N2133="základní",J2133,0)</f>
        <v>0</v>
      </c>
      <c r="BF2133" s="227">
        <f>IF(N2133="snížená",J2133,0)</f>
        <v>0</v>
      </c>
      <c r="BG2133" s="227">
        <f>IF(N2133="zákl. přenesená",J2133,0)</f>
        <v>0</v>
      </c>
      <c r="BH2133" s="227">
        <f>IF(N2133="sníž. přenesená",J2133,0)</f>
        <v>0</v>
      </c>
      <c r="BI2133" s="227">
        <f>IF(N2133="nulová",J2133,0)</f>
        <v>0</v>
      </c>
      <c r="BJ2133" s="20" t="s">
        <v>79</v>
      </c>
      <c r="BK2133" s="227">
        <f>ROUND(I2133*H2133,2)</f>
        <v>0</v>
      </c>
      <c r="BL2133" s="20" t="s">
        <v>211</v>
      </c>
      <c r="BM2133" s="226" t="s">
        <v>1963</v>
      </c>
    </row>
    <row r="2134" s="2" customFormat="1">
      <c r="A2134" s="41"/>
      <c r="B2134" s="42"/>
      <c r="C2134" s="43"/>
      <c r="D2134" s="228" t="s">
        <v>213</v>
      </c>
      <c r="E2134" s="43"/>
      <c r="F2134" s="229" t="s">
        <v>1964</v>
      </c>
      <c r="G2134" s="43"/>
      <c r="H2134" s="43"/>
      <c r="I2134" s="230"/>
      <c r="J2134" s="43"/>
      <c r="K2134" s="43"/>
      <c r="L2134" s="47"/>
      <c r="M2134" s="231"/>
      <c r="N2134" s="232"/>
      <c r="O2134" s="87"/>
      <c r="P2134" s="87"/>
      <c r="Q2134" s="87"/>
      <c r="R2134" s="87"/>
      <c r="S2134" s="87"/>
      <c r="T2134" s="88"/>
      <c r="U2134" s="41"/>
      <c r="V2134" s="41"/>
      <c r="W2134" s="41"/>
      <c r="X2134" s="41"/>
      <c r="Y2134" s="41"/>
      <c r="Z2134" s="41"/>
      <c r="AA2134" s="41"/>
      <c r="AB2134" s="41"/>
      <c r="AC2134" s="41"/>
      <c r="AD2134" s="41"/>
      <c r="AE2134" s="41"/>
      <c r="AT2134" s="20" t="s">
        <v>213</v>
      </c>
      <c r="AU2134" s="20" t="s">
        <v>81</v>
      </c>
    </row>
    <row r="2135" s="2" customFormat="1">
      <c r="A2135" s="41"/>
      <c r="B2135" s="42"/>
      <c r="C2135" s="43"/>
      <c r="D2135" s="233" t="s">
        <v>215</v>
      </c>
      <c r="E2135" s="43"/>
      <c r="F2135" s="234" t="s">
        <v>1965</v>
      </c>
      <c r="G2135" s="43"/>
      <c r="H2135" s="43"/>
      <c r="I2135" s="230"/>
      <c r="J2135" s="43"/>
      <c r="K2135" s="43"/>
      <c r="L2135" s="47"/>
      <c r="M2135" s="231"/>
      <c r="N2135" s="232"/>
      <c r="O2135" s="87"/>
      <c r="P2135" s="87"/>
      <c r="Q2135" s="87"/>
      <c r="R2135" s="87"/>
      <c r="S2135" s="87"/>
      <c r="T2135" s="88"/>
      <c r="U2135" s="41"/>
      <c r="V2135" s="41"/>
      <c r="W2135" s="41"/>
      <c r="X2135" s="41"/>
      <c r="Y2135" s="41"/>
      <c r="Z2135" s="41"/>
      <c r="AA2135" s="41"/>
      <c r="AB2135" s="41"/>
      <c r="AC2135" s="41"/>
      <c r="AD2135" s="41"/>
      <c r="AE2135" s="41"/>
      <c r="AT2135" s="20" t="s">
        <v>215</v>
      </c>
      <c r="AU2135" s="20" t="s">
        <v>81</v>
      </c>
    </row>
    <row r="2136" s="13" customFormat="1">
      <c r="A2136" s="13"/>
      <c r="B2136" s="235"/>
      <c r="C2136" s="236"/>
      <c r="D2136" s="228" t="s">
        <v>217</v>
      </c>
      <c r="E2136" s="237" t="s">
        <v>19</v>
      </c>
      <c r="F2136" s="238" t="s">
        <v>1966</v>
      </c>
      <c r="G2136" s="236"/>
      <c r="H2136" s="239">
        <v>138.69200000000001</v>
      </c>
      <c r="I2136" s="240"/>
      <c r="J2136" s="236"/>
      <c r="K2136" s="236"/>
      <c r="L2136" s="241"/>
      <c r="M2136" s="242"/>
      <c r="N2136" s="243"/>
      <c r="O2136" s="243"/>
      <c r="P2136" s="243"/>
      <c r="Q2136" s="243"/>
      <c r="R2136" s="243"/>
      <c r="S2136" s="243"/>
      <c r="T2136" s="244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5" t="s">
        <v>217</v>
      </c>
      <c r="AU2136" s="245" t="s">
        <v>81</v>
      </c>
      <c r="AV2136" s="13" t="s">
        <v>81</v>
      </c>
      <c r="AW2136" s="13" t="s">
        <v>33</v>
      </c>
      <c r="AX2136" s="13" t="s">
        <v>79</v>
      </c>
      <c r="AY2136" s="245" t="s">
        <v>204</v>
      </c>
    </row>
    <row r="2137" s="2" customFormat="1" ht="24.15" customHeight="1">
      <c r="A2137" s="41"/>
      <c r="B2137" s="42"/>
      <c r="C2137" s="215" t="s">
        <v>1967</v>
      </c>
      <c r="D2137" s="215" t="s">
        <v>206</v>
      </c>
      <c r="E2137" s="216" t="s">
        <v>1968</v>
      </c>
      <c r="F2137" s="217" t="s">
        <v>1969</v>
      </c>
      <c r="G2137" s="218" t="s">
        <v>323</v>
      </c>
      <c r="H2137" s="219">
        <v>138.69200000000001</v>
      </c>
      <c r="I2137" s="220"/>
      <c r="J2137" s="221">
        <f>ROUND(I2137*H2137,2)</f>
        <v>0</v>
      </c>
      <c r="K2137" s="217" t="s">
        <v>210</v>
      </c>
      <c r="L2137" s="47"/>
      <c r="M2137" s="222" t="s">
        <v>19</v>
      </c>
      <c r="N2137" s="223" t="s">
        <v>43</v>
      </c>
      <c r="O2137" s="87"/>
      <c r="P2137" s="224">
        <f>O2137*H2137</f>
        <v>0</v>
      </c>
      <c r="Q2137" s="224">
        <v>0.0035000000000000001</v>
      </c>
      <c r="R2137" s="224">
        <f>Q2137*H2137</f>
        <v>0.48542200000000002</v>
      </c>
      <c r="S2137" s="224">
        <v>0</v>
      </c>
      <c r="T2137" s="225">
        <f>S2137*H2137</f>
        <v>0</v>
      </c>
      <c r="U2137" s="41"/>
      <c r="V2137" s="41"/>
      <c r="W2137" s="41"/>
      <c r="X2137" s="41"/>
      <c r="Y2137" s="41"/>
      <c r="Z2137" s="41"/>
      <c r="AA2137" s="41"/>
      <c r="AB2137" s="41"/>
      <c r="AC2137" s="41"/>
      <c r="AD2137" s="41"/>
      <c r="AE2137" s="41"/>
      <c r="AR2137" s="226" t="s">
        <v>211</v>
      </c>
      <c r="AT2137" s="226" t="s">
        <v>206</v>
      </c>
      <c r="AU2137" s="226" t="s">
        <v>81</v>
      </c>
      <c r="AY2137" s="20" t="s">
        <v>204</v>
      </c>
      <c r="BE2137" s="227">
        <f>IF(N2137="základní",J2137,0)</f>
        <v>0</v>
      </c>
      <c r="BF2137" s="227">
        <f>IF(N2137="snížená",J2137,0)</f>
        <v>0</v>
      </c>
      <c r="BG2137" s="227">
        <f>IF(N2137="zákl. přenesená",J2137,0)</f>
        <v>0</v>
      </c>
      <c r="BH2137" s="227">
        <f>IF(N2137="sníž. přenesená",J2137,0)</f>
        <v>0</v>
      </c>
      <c r="BI2137" s="227">
        <f>IF(N2137="nulová",J2137,0)</f>
        <v>0</v>
      </c>
      <c r="BJ2137" s="20" t="s">
        <v>79</v>
      </c>
      <c r="BK2137" s="227">
        <f>ROUND(I2137*H2137,2)</f>
        <v>0</v>
      </c>
      <c r="BL2137" s="20" t="s">
        <v>211</v>
      </c>
      <c r="BM2137" s="226" t="s">
        <v>1970</v>
      </c>
    </row>
    <row r="2138" s="2" customFormat="1">
      <c r="A2138" s="41"/>
      <c r="B2138" s="42"/>
      <c r="C2138" s="43"/>
      <c r="D2138" s="228" t="s">
        <v>213</v>
      </c>
      <c r="E2138" s="43"/>
      <c r="F2138" s="229" t="s">
        <v>1971</v>
      </c>
      <c r="G2138" s="43"/>
      <c r="H2138" s="43"/>
      <c r="I2138" s="230"/>
      <c r="J2138" s="43"/>
      <c r="K2138" s="43"/>
      <c r="L2138" s="47"/>
      <c r="M2138" s="231"/>
      <c r="N2138" s="232"/>
      <c r="O2138" s="87"/>
      <c r="P2138" s="87"/>
      <c r="Q2138" s="87"/>
      <c r="R2138" s="87"/>
      <c r="S2138" s="87"/>
      <c r="T2138" s="88"/>
      <c r="U2138" s="41"/>
      <c r="V2138" s="41"/>
      <c r="W2138" s="41"/>
      <c r="X2138" s="41"/>
      <c r="Y2138" s="41"/>
      <c r="Z2138" s="41"/>
      <c r="AA2138" s="41"/>
      <c r="AB2138" s="41"/>
      <c r="AC2138" s="41"/>
      <c r="AD2138" s="41"/>
      <c r="AE2138" s="41"/>
      <c r="AT2138" s="20" t="s">
        <v>213</v>
      </c>
      <c r="AU2138" s="20" t="s">
        <v>81</v>
      </c>
    </row>
    <row r="2139" s="2" customFormat="1">
      <c r="A2139" s="41"/>
      <c r="B2139" s="42"/>
      <c r="C2139" s="43"/>
      <c r="D2139" s="233" t="s">
        <v>215</v>
      </c>
      <c r="E2139" s="43"/>
      <c r="F2139" s="234" t="s">
        <v>1972</v>
      </c>
      <c r="G2139" s="43"/>
      <c r="H2139" s="43"/>
      <c r="I2139" s="230"/>
      <c r="J2139" s="43"/>
      <c r="K2139" s="43"/>
      <c r="L2139" s="47"/>
      <c r="M2139" s="231"/>
      <c r="N2139" s="232"/>
      <c r="O2139" s="87"/>
      <c r="P2139" s="87"/>
      <c r="Q2139" s="87"/>
      <c r="R2139" s="87"/>
      <c r="S2139" s="87"/>
      <c r="T2139" s="88"/>
      <c r="U2139" s="41"/>
      <c r="V2139" s="41"/>
      <c r="W2139" s="41"/>
      <c r="X2139" s="41"/>
      <c r="Y2139" s="41"/>
      <c r="Z2139" s="41"/>
      <c r="AA2139" s="41"/>
      <c r="AB2139" s="41"/>
      <c r="AC2139" s="41"/>
      <c r="AD2139" s="41"/>
      <c r="AE2139" s="41"/>
      <c r="AT2139" s="20" t="s">
        <v>215</v>
      </c>
      <c r="AU2139" s="20" t="s">
        <v>81</v>
      </c>
    </row>
    <row r="2140" s="13" customFormat="1">
      <c r="A2140" s="13"/>
      <c r="B2140" s="235"/>
      <c r="C2140" s="236"/>
      <c r="D2140" s="228" t="s">
        <v>217</v>
      </c>
      <c r="E2140" s="237" t="s">
        <v>19</v>
      </c>
      <c r="F2140" s="238" t="s">
        <v>1966</v>
      </c>
      <c r="G2140" s="236"/>
      <c r="H2140" s="239">
        <v>138.69200000000001</v>
      </c>
      <c r="I2140" s="240"/>
      <c r="J2140" s="236"/>
      <c r="K2140" s="236"/>
      <c r="L2140" s="241"/>
      <c r="M2140" s="242"/>
      <c r="N2140" s="243"/>
      <c r="O2140" s="243"/>
      <c r="P2140" s="243"/>
      <c r="Q2140" s="243"/>
      <c r="R2140" s="243"/>
      <c r="S2140" s="243"/>
      <c r="T2140" s="244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5" t="s">
        <v>217</v>
      </c>
      <c r="AU2140" s="245" t="s">
        <v>81</v>
      </c>
      <c r="AV2140" s="13" t="s">
        <v>81</v>
      </c>
      <c r="AW2140" s="13" t="s">
        <v>33</v>
      </c>
      <c r="AX2140" s="13" t="s">
        <v>79</v>
      </c>
      <c r="AY2140" s="245" t="s">
        <v>204</v>
      </c>
    </row>
    <row r="2141" s="2" customFormat="1" ht="21.75" customHeight="1">
      <c r="A2141" s="41"/>
      <c r="B2141" s="42"/>
      <c r="C2141" s="215" t="s">
        <v>1973</v>
      </c>
      <c r="D2141" s="215" t="s">
        <v>206</v>
      </c>
      <c r="E2141" s="216" t="s">
        <v>1974</v>
      </c>
      <c r="F2141" s="217" t="s">
        <v>1975</v>
      </c>
      <c r="G2141" s="218" t="s">
        <v>323</v>
      </c>
      <c r="H2141" s="219">
        <v>17.09</v>
      </c>
      <c r="I2141" s="220"/>
      <c r="J2141" s="221">
        <f>ROUND(I2141*H2141,2)</f>
        <v>0</v>
      </c>
      <c r="K2141" s="217" t="s">
        <v>210</v>
      </c>
      <c r="L2141" s="47"/>
      <c r="M2141" s="222" t="s">
        <v>19</v>
      </c>
      <c r="N2141" s="223" t="s">
        <v>43</v>
      </c>
      <c r="O2141" s="87"/>
      <c r="P2141" s="224">
        <f>O2141*H2141</f>
        <v>0</v>
      </c>
      <c r="Q2141" s="224">
        <v>0.00025999999999999998</v>
      </c>
      <c r="R2141" s="224">
        <f>Q2141*H2141</f>
        <v>0.0044433999999999993</v>
      </c>
      <c r="S2141" s="224">
        <v>0</v>
      </c>
      <c r="T2141" s="225">
        <f>S2141*H2141</f>
        <v>0</v>
      </c>
      <c r="U2141" s="41"/>
      <c r="V2141" s="41"/>
      <c r="W2141" s="41"/>
      <c r="X2141" s="41"/>
      <c r="Y2141" s="41"/>
      <c r="Z2141" s="41"/>
      <c r="AA2141" s="41"/>
      <c r="AB2141" s="41"/>
      <c r="AC2141" s="41"/>
      <c r="AD2141" s="41"/>
      <c r="AE2141" s="41"/>
      <c r="AR2141" s="226" t="s">
        <v>211</v>
      </c>
      <c r="AT2141" s="226" t="s">
        <v>206</v>
      </c>
      <c r="AU2141" s="226" t="s">
        <v>81</v>
      </c>
      <c r="AY2141" s="20" t="s">
        <v>204</v>
      </c>
      <c r="BE2141" s="227">
        <f>IF(N2141="základní",J2141,0)</f>
        <v>0</v>
      </c>
      <c r="BF2141" s="227">
        <f>IF(N2141="snížená",J2141,0)</f>
        <v>0</v>
      </c>
      <c r="BG2141" s="227">
        <f>IF(N2141="zákl. přenesená",J2141,0)</f>
        <v>0</v>
      </c>
      <c r="BH2141" s="227">
        <f>IF(N2141="sníž. přenesená",J2141,0)</f>
        <v>0</v>
      </c>
      <c r="BI2141" s="227">
        <f>IF(N2141="nulová",J2141,0)</f>
        <v>0</v>
      </c>
      <c r="BJ2141" s="20" t="s">
        <v>79</v>
      </c>
      <c r="BK2141" s="227">
        <f>ROUND(I2141*H2141,2)</f>
        <v>0</v>
      </c>
      <c r="BL2141" s="20" t="s">
        <v>211</v>
      </c>
      <c r="BM2141" s="226" t="s">
        <v>1976</v>
      </c>
    </row>
    <row r="2142" s="2" customFormat="1">
      <c r="A2142" s="41"/>
      <c r="B2142" s="42"/>
      <c r="C2142" s="43"/>
      <c r="D2142" s="228" t="s">
        <v>213</v>
      </c>
      <c r="E2142" s="43"/>
      <c r="F2142" s="229" t="s">
        <v>1977</v>
      </c>
      <c r="G2142" s="43"/>
      <c r="H2142" s="43"/>
      <c r="I2142" s="230"/>
      <c r="J2142" s="43"/>
      <c r="K2142" s="43"/>
      <c r="L2142" s="47"/>
      <c r="M2142" s="231"/>
      <c r="N2142" s="232"/>
      <c r="O2142" s="87"/>
      <c r="P2142" s="87"/>
      <c r="Q2142" s="87"/>
      <c r="R2142" s="87"/>
      <c r="S2142" s="87"/>
      <c r="T2142" s="88"/>
      <c r="U2142" s="41"/>
      <c r="V2142" s="41"/>
      <c r="W2142" s="41"/>
      <c r="X2142" s="41"/>
      <c r="Y2142" s="41"/>
      <c r="Z2142" s="41"/>
      <c r="AA2142" s="41"/>
      <c r="AB2142" s="41"/>
      <c r="AC2142" s="41"/>
      <c r="AD2142" s="41"/>
      <c r="AE2142" s="41"/>
      <c r="AT2142" s="20" t="s">
        <v>213</v>
      </c>
      <c r="AU2142" s="20" t="s">
        <v>81</v>
      </c>
    </row>
    <row r="2143" s="2" customFormat="1">
      <c r="A2143" s="41"/>
      <c r="B2143" s="42"/>
      <c r="C2143" s="43"/>
      <c r="D2143" s="233" t="s">
        <v>215</v>
      </c>
      <c r="E2143" s="43"/>
      <c r="F2143" s="234" t="s">
        <v>1978</v>
      </c>
      <c r="G2143" s="43"/>
      <c r="H2143" s="43"/>
      <c r="I2143" s="230"/>
      <c r="J2143" s="43"/>
      <c r="K2143" s="43"/>
      <c r="L2143" s="47"/>
      <c r="M2143" s="231"/>
      <c r="N2143" s="232"/>
      <c r="O2143" s="87"/>
      <c r="P2143" s="87"/>
      <c r="Q2143" s="87"/>
      <c r="R2143" s="87"/>
      <c r="S2143" s="87"/>
      <c r="T2143" s="88"/>
      <c r="U2143" s="41"/>
      <c r="V2143" s="41"/>
      <c r="W2143" s="41"/>
      <c r="X2143" s="41"/>
      <c r="Y2143" s="41"/>
      <c r="Z2143" s="41"/>
      <c r="AA2143" s="41"/>
      <c r="AB2143" s="41"/>
      <c r="AC2143" s="41"/>
      <c r="AD2143" s="41"/>
      <c r="AE2143" s="41"/>
      <c r="AT2143" s="20" t="s">
        <v>215</v>
      </c>
      <c r="AU2143" s="20" t="s">
        <v>81</v>
      </c>
    </row>
    <row r="2144" s="15" customFormat="1">
      <c r="A2144" s="15"/>
      <c r="B2144" s="257"/>
      <c r="C2144" s="258"/>
      <c r="D2144" s="228" t="s">
        <v>217</v>
      </c>
      <c r="E2144" s="259" t="s">
        <v>19</v>
      </c>
      <c r="F2144" s="260" t="s">
        <v>1979</v>
      </c>
      <c r="G2144" s="258"/>
      <c r="H2144" s="259" t="s">
        <v>19</v>
      </c>
      <c r="I2144" s="261"/>
      <c r="J2144" s="258"/>
      <c r="K2144" s="258"/>
      <c r="L2144" s="262"/>
      <c r="M2144" s="263"/>
      <c r="N2144" s="264"/>
      <c r="O2144" s="264"/>
      <c r="P2144" s="264"/>
      <c r="Q2144" s="264"/>
      <c r="R2144" s="264"/>
      <c r="S2144" s="264"/>
      <c r="T2144" s="265"/>
      <c r="U2144" s="15"/>
      <c r="V2144" s="15"/>
      <c r="W2144" s="15"/>
      <c r="X2144" s="15"/>
      <c r="Y2144" s="15"/>
      <c r="Z2144" s="15"/>
      <c r="AA2144" s="15"/>
      <c r="AB2144" s="15"/>
      <c r="AC2144" s="15"/>
      <c r="AD2144" s="15"/>
      <c r="AE2144" s="15"/>
      <c r="AT2144" s="266" t="s">
        <v>217</v>
      </c>
      <c r="AU2144" s="266" t="s">
        <v>81</v>
      </c>
      <c r="AV2144" s="15" t="s">
        <v>79</v>
      </c>
      <c r="AW2144" s="15" t="s">
        <v>33</v>
      </c>
      <c r="AX2144" s="15" t="s">
        <v>72</v>
      </c>
      <c r="AY2144" s="266" t="s">
        <v>204</v>
      </c>
    </row>
    <row r="2145" s="13" customFormat="1">
      <c r="A2145" s="13"/>
      <c r="B2145" s="235"/>
      <c r="C2145" s="236"/>
      <c r="D2145" s="228" t="s">
        <v>217</v>
      </c>
      <c r="E2145" s="237" t="s">
        <v>19</v>
      </c>
      <c r="F2145" s="238" t="s">
        <v>1980</v>
      </c>
      <c r="G2145" s="236"/>
      <c r="H2145" s="239">
        <v>17.09</v>
      </c>
      <c r="I2145" s="240"/>
      <c r="J2145" s="236"/>
      <c r="K2145" s="236"/>
      <c r="L2145" s="241"/>
      <c r="M2145" s="242"/>
      <c r="N2145" s="243"/>
      <c r="O2145" s="243"/>
      <c r="P2145" s="243"/>
      <c r="Q2145" s="243"/>
      <c r="R2145" s="243"/>
      <c r="S2145" s="243"/>
      <c r="T2145" s="244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5" t="s">
        <v>217</v>
      </c>
      <c r="AU2145" s="245" t="s">
        <v>81</v>
      </c>
      <c r="AV2145" s="13" t="s">
        <v>81</v>
      </c>
      <c r="AW2145" s="13" t="s">
        <v>33</v>
      </c>
      <c r="AX2145" s="13" t="s">
        <v>79</v>
      </c>
      <c r="AY2145" s="245" t="s">
        <v>204</v>
      </c>
    </row>
    <row r="2146" s="2" customFormat="1" ht="49.05" customHeight="1">
      <c r="A2146" s="41"/>
      <c r="B2146" s="42"/>
      <c r="C2146" s="215" t="s">
        <v>1981</v>
      </c>
      <c r="D2146" s="215" t="s">
        <v>206</v>
      </c>
      <c r="E2146" s="216" t="s">
        <v>1982</v>
      </c>
      <c r="F2146" s="217" t="s">
        <v>1983</v>
      </c>
      <c r="G2146" s="218" t="s">
        <v>323</v>
      </c>
      <c r="H2146" s="219">
        <v>17.09</v>
      </c>
      <c r="I2146" s="220"/>
      <c r="J2146" s="221">
        <f>ROUND(I2146*H2146,2)</f>
        <v>0</v>
      </c>
      <c r="K2146" s="217" t="s">
        <v>210</v>
      </c>
      <c r="L2146" s="47"/>
      <c r="M2146" s="222" t="s">
        <v>19</v>
      </c>
      <c r="N2146" s="223" t="s">
        <v>43</v>
      </c>
      <c r="O2146" s="87"/>
      <c r="P2146" s="224">
        <f>O2146*H2146</f>
        <v>0</v>
      </c>
      <c r="Q2146" s="224">
        <v>0.0129</v>
      </c>
      <c r="R2146" s="224">
        <f>Q2146*H2146</f>
        <v>0.22046099999999999</v>
      </c>
      <c r="S2146" s="224">
        <v>0</v>
      </c>
      <c r="T2146" s="225">
        <f>S2146*H2146</f>
        <v>0</v>
      </c>
      <c r="U2146" s="41"/>
      <c r="V2146" s="41"/>
      <c r="W2146" s="41"/>
      <c r="X2146" s="41"/>
      <c r="Y2146" s="41"/>
      <c r="Z2146" s="41"/>
      <c r="AA2146" s="41"/>
      <c r="AB2146" s="41"/>
      <c r="AC2146" s="41"/>
      <c r="AD2146" s="41"/>
      <c r="AE2146" s="41"/>
      <c r="AR2146" s="226" t="s">
        <v>211</v>
      </c>
      <c r="AT2146" s="226" t="s">
        <v>206</v>
      </c>
      <c r="AU2146" s="226" t="s">
        <v>81</v>
      </c>
      <c r="AY2146" s="20" t="s">
        <v>204</v>
      </c>
      <c r="BE2146" s="227">
        <f>IF(N2146="základní",J2146,0)</f>
        <v>0</v>
      </c>
      <c r="BF2146" s="227">
        <f>IF(N2146="snížená",J2146,0)</f>
        <v>0</v>
      </c>
      <c r="BG2146" s="227">
        <f>IF(N2146="zákl. přenesená",J2146,0)</f>
        <v>0</v>
      </c>
      <c r="BH2146" s="227">
        <f>IF(N2146="sníž. přenesená",J2146,0)</f>
        <v>0</v>
      </c>
      <c r="BI2146" s="227">
        <f>IF(N2146="nulová",J2146,0)</f>
        <v>0</v>
      </c>
      <c r="BJ2146" s="20" t="s">
        <v>79</v>
      </c>
      <c r="BK2146" s="227">
        <f>ROUND(I2146*H2146,2)</f>
        <v>0</v>
      </c>
      <c r="BL2146" s="20" t="s">
        <v>211</v>
      </c>
      <c r="BM2146" s="226" t="s">
        <v>1984</v>
      </c>
    </row>
    <row r="2147" s="2" customFormat="1">
      <c r="A2147" s="41"/>
      <c r="B2147" s="42"/>
      <c r="C2147" s="43"/>
      <c r="D2147" s="228" t="s">
        <v>213</v>
      </c>
      <c r="E2147" s="43"/>
      <c r="F2147" s="229" t="s">
        <v>1985</v>
      </c>
      <c r="G2147" s="43"/>
      <c r="H2147" s="43"/>
      <c r="I2147" s="230"/>
      <c r="J2147" s="43"/>
      <c r="K2147" s="43"/>
      <c r="L2147" s="47"/>
      <c r="M2147" s="231"/>
      <c r="N2147" s="232"/>
      <c r="O2147" s="87"/>
      <c r="P2147" s="87"/>
      <c r="Q2147" s="87"/>
      <c r="R2147" s="87"/>
      <c r="S2147" s="87"/>
      <c r="T2147" s="88"/>
      <c r="U2147" s="41"/>
      <c r="V2147" s="41"/>
      <c r="W2147" s="41"/>
      <c r="X2147" s="41"/>
      <c r="Y2147" s="41"/>
      <c r="Z2147" s="41"/>
      <c r="AA2147" s="41"/>
      <c r="AB2147" s="41"/>
      <c r="AC2147" s="41"/>
      <c r="AD2147" s="41"/>
      <c r="AE2147" s="41"/>
      <c r="AT2147" s="20" t="s">
        <v>213</v>
      </c>
      <c r="AU2147" s="20" t="s">
        <v>81</v>
      </c>
    </row>
    <row r="2148" s="2" customFormat="1">
      <c r="A2148" s="41"/>
      <c r="B2148" s="42"/>
      <c r="C2148" s="43"/>
      <c r="D2148" s="233" t="s">
        <v>215</v>
      </c>
      <c r="E2148" s="43"/>
      <c r="F2148" s="234" t="s">
        <v>1986</v>
      </c>
      <c r="G2148" s="43"/>
      <c r="H2148" s="43"/>
      <c r="I2148" s="230"/>
      <c r="J2148" s="43"/>
      <c r="K2148" s="43"/>
      <c r="L2148" s="47"/>
      <c r="M2148" s="231"/>
      <c r="N2148" s="232"/>
      <c r="O2148" s="87"/>
      <c r="P2148" s="87"/>
      <c r="Q2148" s="87"/>
      <c r="R2148" s="87"/>
      <c r="S2148" s="87"/>
      <c r="T2148" s="88"/>
      <c r="U2148" s="41"/>
      <c r="V2148" s="41"/>
      <c r="W2148" s="41"/>
      <c r="X2148" s="41"/>
      <c r="Y2148" s="41"/>
      <c r="Z2148" s="41"/>
      <c r="AA2148" s="41"/>
      <c r="AB2148" s="41"/>
      <c r="AC2148" s="41"/>
      <c r="AD2148" s="41"/>
      <c r="AE2148" s="41"/>
      <c r="AT2148" s="20" t="s">
        <v>215</v>
      </c>
      <c r="AU2148" s="20" t="s">
        <v>81</v>
      </c>
    </row>
    <row r="2149" s="2" customFormat="1">
      <c r="A2149" s="41"/>
      <c r="B2149" s="42"/>
      <c r="C2149" s="43"/>
      <c r="D2149" s="228" t="s">
        <v>879</v>
      </c>
      <c r="E2149" s="43"/>
      <c r="F2149" s="288" t="s">
        <v>1987</v>
      </c>
      <c r="G2149" s="43"/>
      <c r="H2149" s="43"/>
      <c r="I2149" s="230"/>
      <c r="J2149" s="43"/>
      <c r="K2149" s="43"/>
      <c r="L2149" s="47"/>
      <c r="M2149" s="231"/>
      <c r="N2149" s="232"/>
      <c r="O2149" s="87"/>
      <c r="P2149" s="87"/>
      <c r="Q2149" s="87"/>
      <c r="R2149" s="87"/>
      <c r="S2149" s="87"/>
      <c r="T2149" s="88"/>
      <c r="U2149" s="41"/>
      <c r="V2149" s="41"/>
      <c r="W2149" s="41"/>
      <c r="X2149" s="41"/>
      <c r="Y2149" s="41"/>
      <c r="Z2149" s="41"/>
      <c r="AA2149" s="41"/>
      <c r="AB2149" s="41"/>
      <c r="AC2149" s="41"/>
      <c r="AD2149" s="41"/>
      <c r="AE2149" s="41"/>
      <c r="AT2149" s="20" t="s">
        <v>879</v>
      </c>
      <c r="AU2149" s="20" t="s">
        <v>81</v>
      </c>
    </row>
    <row r="2150" s="15" customFormat="1">
      <c r="A2150" s="15"/>
      <c r="B2150" s="257"/>
      <c r="C2150" s="258"/>
      <c r="D2150" s="228" t="s">
        <v>217</v>
      </c>
      <c r="E2150" s="259" t="s">
        <v>19</v>
      </c>
      <c r="F2150" s="260" t="s">
        <v>1979</v>
      </c>
      <c r="G2150" s="258"/>
      <c r="H2150" s="259" t="s">
        <v>19</v>
      </c>
      <c r="I2150" s="261"/>
      <c r="J2150" s="258"/>
      <c r="K2150" s="258"/>
      <c r="L2150" s="262"/>
      <c r="M2150" s="263"/>
      <c r="N2150" s="264"/>
      <c r="O2150" s="264"/>
      <c r="P2150" s="264"/>
      <c r="Q2150" s="264"/>
      <c r="R2150" s="264"/>
      <c r="S2150" s="264"/>
      <c r="T2150" s="265"/>
      <c r="U2150" s="15"/>
      <c r="V2150" s="15"/>
      <c r="W2150" s="15"/>
      <c r="X2150" s="15"/>
      <c r="Y2150" s="15"/>
      <c r="Z2150" s="15"/>
      <c r="AA2150" s="15"/>
      <c r="AB2150" s="15"/>
      <c r="AC2150" s="15"/>
      <c r="AD2150" s="15"/>
      <c r="AE2150" s="15"/>
      <c r="AT2150" s="266" t="s">
        <v>217</v>
      </c>
      <c r="AU2150" s="266" t="s">
        <v>81</v>
      </c>
      <c r="AV2150" s="15" t="s">
        <v>79</v>
      </c>
      <c r="AW2150" s="15" t="s">
        <v>33</v>
      </c>
      <c r="AX2150" s="15" t="s">
        <v>72</v>
      </c>
      <c r="AY2150" s="266" t="s">
        <v>204</v>
      </c>
    </row>
    <row r="2151" s="13" customFormat="1">
      <c r="A2151" s="13"/>
      <c r="B2151" s="235"/>
      <c r="C2151" s="236"/>
      <c r="D2151" s="228" t="s">
        <v>217</v>
      </c>
      <c r="E2151" s="237" t="s">
        <v>19</v>
      </c>
      <c r="F2151" s="238" t="s">
        <v>1980</v>
      </c>
      <c r="G2151" s="236"/>
      <c r="H2151" s="239">
        <v>17.09</v>
      </c>
      <c r="I2151" s="240"/>
      <c r="J2151" s="236"/>
      <c r="K2151" s="236"/>
      <c r="L2151" s="241"/>
      <c r="M2151" s="242"/>
      <c r="N2151" s="243"/>
      <c r="O2151" s="243"/>
      <c r="P2151" s="243"/>
      <c r="Q2151" s="243"/>
      <c r="R2151" s="243"/>
      <c r="S2151" s="243"/>
      <c r="T2151" s="244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5" t="s">
        <v>217</v>
      </c>
      <c r="AU2151" s="245" t="s">
        <v>81</v>
      </c>
      <c r="AV2151" s="13" t="s">
        <v>81</v>
      </c>
      <c r="AW2151" s="13" t="s">
        <v>33</v>
      </c>
      <c r="AX2151" s="13" t="s">
        <v>79</v>
      </c>
      <c r="AY2151" s="245" t="s">
        <v>204</v>
      </c>
    </row>
    <row r="2152" s="2" customFormat="1" ht="24.15" customHeight="1">
      <c r="A2152" s="41"/>
      <c r="B2152" s="42"/>
      <c r="C2152" s="278" t="s">
        <v>1988</v>
      </c>
      <c r="D2152" s="278" t="s">
        <v>303</v>
      </c>
      <c r="E2152" s="279" t="s">
        <v>1989</v>
      </c>
      <c r="F2152" s="280" t="s">
        <v>1990</v>
      </c>
      <c r="G2152" s="281" t="s">
        <v>323</v>
      </c>
      <c r="H2152" s="282">
        <v>17.945</v>
      </c>
      <c r="I2152" s="283"/>
      <c r="J2152" s="284">
        <f>ROUND(I2152*H2152,2)</f>
        <v>0</v>
      </c>
      <c r="K2152" s="280" t="s">
        <v>210</v>
      </c>
      <c r="L2152" s="285"/>
      <c r="M2152" s="286" t="s">
        <v>19</v>
      </c>
      <c r="N2152" s="287" t="s">
        <v>43</v>
      </c>
      <c r="O2152" s="87"/>
      <c r="P2152" s="224">
        <f>O2152*H2152</f>
        <v>0</v>
      </c>
      <c r="Q2152" s="224">
        <v>0.02</v>
      </c>
      <c r="R2152" s="224">
        <f>Q2152*H2152</f>
        <v>0.3589</v>
      </c>
      <c r="S2152" s="224">
        <v>0</v>
      </c>
      <c r="T2152" s="225">
        <f>S2152*H2152</f>
        <v>0</v>
      </c>
      <c r="U2152" s="41"/>
      <c r="V2152" s="41"/>
      <c r="W2152" s="41"/>
      <c r="X2152" s="41"/>
      <c r="Y2152" s="41"/>
      <c r="Z2152" s="41"/>
      <c r="AA2152" s="41"/>
      <c r="AB2152" s="41"/>
      <c r="AC2152" s="41"/>
      <c r="AD2152" s="41"/>
      <c r="AE2152" s="41"/>
      <c r="AR2152" s="226" t="s">
        <v>294</v>
      </c>
      <c r="AT2152" s="226" t="s">
        <v>303</v>
      </c>
      <c r="AU2152" s="226" t="s">
        <v>81</v>
      </c>
      <c r="AY2152" s="20" t="s">
        <v>204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20" t="s">
        <v>79</v>
      </c>
      <c r="BK2152" s="227">
        <f>ROUND(I2152*H2152,2)</f>
        <v>0</v>
      </c>
      <c r="BL2152" s="20" t="s">
        <v>211</v>
      </c>
      <c r="BM2152" s="226" t="s">
        <v>1991</v>
      </c>
    </row>
    <row r="2153" s="2" customFormat="1">
      <c r="A2153" s="41"/>
      <c r="B2153" s="42"/>
      <c r="C2153" s="43"/>
      <c r="D2153" s="228" t="s">
        <v>213</v>
      </c>
      <c r="E2153" s="43"/>
      <c r="F2153" s="229" t="s">
        <v>1990</v>
      </c>
      <c r="G2153" s="43"/>
      <c r="H2153" s="43"/>
      <c r="I2153" s="230"/>
      <c r="J2153" s="43"/>
      <c r="K2153" s="43"/>
      <c r="L2153" s="47"/>
      <c r="M2153" s="231"/>
      <c r="N2153" s="232"/>
      <c r="O2153" s="87"/>
      <c r="P2153" s="87"/>
      <c r="Q2153" s="87"/>
      <c r="R2153" s="87"/>
      <c r="S2153" s="87"/>
      <c r="T2153" s="88"/>
      <c r="U2153" s="41"/>
      <c r="V2153" s="41"/>
      <c r="W2153" s="41"/>
      <c r="X2153" s="41"/>
      <c r="Y2153" s="41"/>
      <c r="Z2153" s="41"/>
      <c r="AA2153" s="41"/>
      <c r="AB2153" s="41"/>
      <c r="AC2153" s="41"/>
      <c r="AD2153" s="41"/>
      <c r="AE2153" s="41"/>
      <c r="AT2153" s="20" t="s">
        <v>213</v>
      </c>
      <c r="AU2153" s="20" t="s">
        <v>81</v>
      </c>
    </row>
    <row r="2154" s="15" customFormat="1">
      <c r="A2154" s="15"/>
      <c r="B2154" s="257"/>
      <c r="C2154" s="258"/>
      <c r="D2154" s="228" t="s">
        <v>217</v>
      </c>
      <c r="E2154" s="259" t="s">
        <v>19</v>
      </c>
      <c r="F2154" s="260" t="s">
        <v>1979</v>
      </c>
      <c r="G2154" s="258"/>
      <c r="H2154" s="259" t="s">
        <v>19</v>
      </c>
      <c r="I2154" s="261"/>
      <c r="J2154" s="258"/>
      <c r="K2154" s="258"/>
      <c r="L2154" s="262"/>
      <c r="M2154" s="263"/>
      <c r="N2154" s="264"/>
      <c r="O2154" s="264"/>
      <c r="P2154" s="264"/>
      <c r="Q2154" s="264"/>
      <c r="R2154" s="264"/>
      <c r="S2154" s="264"/>
      <c r="T2154" s="265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T2154" s="266" t="s">
        <v>217</v>
      </c>
      <c r="AU2154" s="266" t="s">
        <v>81</v>
      </c>
      <c r="AV2154" s="15" t="s">
        <v>79</v>
      </c>
      <c r="AW2154" s="15" t="s">
        <v>33</v>
      </c>
      <c r="AX2154" s="15" t="s">
        <v>72</v>
      </c>
      <c r="AY2154" s="266" t="s">
        <v>204</v>
      </c>
    </row>
    <row r="2155" s="13" customFormat="1">
      <c r="A2155" s="13"/>
      <c r="B2155" s="235"/>
      <c r="C2155" s="236"/>
      <c r="D2155" s="228" t="s">
        <v>217</v>
      </c>
      <c r="E2155" s="237" t="s">
        <v>19</v>
      </c>
      <c r="F2155" s="238" t="s">
        <v>1980</v>
      </c>
      <c r="G2155" s="236"/>
      <c r="H2155" s="239">
        <v>17.09</v>
      </c>
      <c r="I2155" s="240"/>
      <c r="J2155" s="236"/>
      <c r="K2155" s="236"/>
      <c r="L2155" s="241"/>
      <c r="M2155" s="242"/>
      <c r="N2155" s="243"/>
      <c r="O2155" s="243"/>
      <c r="P2155" s="243"/>
      <c r="Q2155" s="243"/>
      <c r="R2155" s="243"/>
      <c r="S2155" s="243"/>
      <c r="T2155" s="244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5" t="s">
        <v>217</v>
      </c>
      <c r="AU2155" s="245" t="s">
        <v>81</v>
      </c>
      <c r="AV2155" s="13" t="s">
        <v>81</v>
      </c>
      <c r="AW2155" s="13" t="s">
        <v>33</v>
      </c>
      <c r="AX2155" s="13" t="s">
        <v>72</v>
      </c>
      <c r="AY2155" s="245" t="s">
        <v>204</v>
      </c>
    </row>
    <row r="2156" s="13" customFormat="1">
      <c r="A2156" s="13"/>
      <c r="B2156" s="235"/>
      <c r="C2156" s="236"/>
      <c r="D2156" s="228" t="s">
        <v>217</v>
      </c>
      <c r="E2156" s="237" t="s">
        <v>19</v>
      </c>
      <c r="F2156" s="238" t="s">
        <v>1992</v>
      </c>
      <c r="G2156" s="236"/>
      <c r="H2156" s="239">
        <v>0.85499999999999998</v>
      </c>
      <c r="I2156" s="240"/>
      <c r="J2156" s="236"/>
      <c r="K2156" s="236"/>
      <c r="L2156" s="241"/>
      <c r="M2156" s="242"/>
      <c r="N2156" s="243"/>
      <c r="O2156" s="243"/>
      <c r="P2156" s="243"/>
      <c r="Q2156" s="243"/>
      <c r="R2156" s="243"/>
      <c r="S2156" s="243"/>
      <c r="T2156" s="244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5" t="s">
        <v>217</v>
      </c>
      <c r="AU2156" s="245" t="s">
        <v>81</v>
      </c>
      <c r="AV2156" s="13" t="s">
        <v>81</v>
      </c>
      <c r="AW2156" s="13" t="s">
        <v>33</v>
      </c>
      <c r="AX2156" s="13" t="s">
        <v>72</v>
      </c>
      <c r="AY2156" s="245" t="s">
        <v>204</v>
      </c>
    </row>
    <row r="2157" s="14" customFormat="1">
      <c r="A2157" s="14"/>
      <c r="B2157" s="246"/>
      <c r="C2157" s="247"/>
      <c r="D2157" s="228" t="s">
        <v>217</v>
      </c>
      <c r="E2157" s="248" t="s">
        <v>19</v>
      </c>
      <c r="F2157" s="249" t="s">
        <v>220</v>
      </c>
      <c r="G2157" s="247"/>
      <c r="H2157" s="250">
        <v>17.945</v>
      </c>
      <c r="I2157" s="251"/>
      <c r="J2157" s="247"/>
      <c r="K2157" s="247"/>
      <c r="L2157" s="252"/>
      <c r="M2157" s="253"/>
      <c r="N2157" s="254"/>
      <c r="O2157" s="254"/>
      <c r="P2157" s="254"/>
      <c r="Q2157" s="254"/>
      <c r="R2157" s="254"/>
      <c r="S2157" s="254"/>
      <c r="T2157" s="255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56" t="s">
        <v>217</v>
      </c>
      <c r="AU2157" s="256" t="s">
        <v>81</v>
      </c>
      <c r="AV2157" s="14" t="s">
        <v>211</v>
      </c>
      <c r="AW2157" s="14" t="s">
        <v>33</v>
      </c>
      <c r="AX2157" s="14" t="s">
        <v>79</v>
      </c>
      <c r="AY2157" s="256" t="s">
        <v>204</v>
      </c>
    </row>
    <row r="2158" s="2" customFormat="1" ht="24.15" customHeight="1">
      <c r="A2158" s="41"/>
      <c r="B2158" s="42"/>
      <c r="C2158" s="215" t="s">
        <v>1993</v>
      </c>
      <c r="D2158" s="215" t="s">
        <v>206</v>
      </c>
      <c r="E2158" s="216" t="s">
        <v>1994</v>
      </c>
      <c r="F2158" s="217" t="s">
        <v>1995</v>
      </c>
      <c r="G2158" s="218" t="s">
        <v>323</v>
      </c>
      <c r="H2158" s="219">
        <v>520.03999999999996</v>
      </c>
      <c r="I2158" s="220"/>
      <c r="J2158" s="221">
        <f>ROUND(I2158*H2158,2)</f>
        <v>0</v>
      </c>
      <c r="K2158" s="217" t="s">
        <v>210</v>
      </c>
      <c r="L2158" s="47"/>
      <c r="M2158" s="222" t="s">
        <v>19</v>
      </c>
      <c r="N2158" s="223" t="s">
        <v>43</v>
      </c>
      <c r="O2158" s="87"/>
      <c r="P2158" s="224">
        <f>O2158*H2158</f>
        <v>0</v>
      </c>
      <c r="Q2158" s="224">
        <v>0.0073499999999999998</v>
      </c>
      <c r="R2158" s="224">
        <f>Q2158*H2158</f>
        <v>3.8222939999999994</v>
      </c>
      <c r="S2158" s="224">
        <v>0</v>
      </c>
      <c r="T2158" s="225">
        <f>S2158*H2158</f>
        <v>0</v>
      </c>
      <c r="U2158" s="41"/>
      <c r="V2158" s="41"/>
      <c r="W2158" s="41"/>
      <c r="X2158" s="41"/>
      <c r="Y2158" s="41"/>
      <c r="Z2158" s="41"/>
      <c r="AA2158" s="41"/>
      <c r="AB2158" s="41"/>
      <c r="AC2158" s="41"/>
      <c r="AD2158" s="41"/>
      <c r="AE2158" s="41"/>
      <c r="AR2158" s="226" t="s">
        <v>211</v>
      </c>
      <c r="AT2158" s="226" t="s">
        <v>206</v>
      </c>
      <c r="AU2158" s="226" t="s">
        <v>81</v>
      </c>
      <c r="AY2158" s="20" t="s">
        <v>204</v>
      </c>
      <c r="BE2158" s="227">
        <f>IF(N2158="základní",J2158,0)</f>
        <v>0</v>
      </c>
      <c r="BF2158" s="227">
        <f>IF(N2158="snížená",J2158,0)</f>
        <v>0</v>
      </c>
      <c r="BG2158" s="227">
        <f>IF(N2158="zákl. přenesená",J2158,0)</f>
        <v>0</v>
      </c>
      <c r="BH2158" s="227">
        <f>IF(N2158="sníž. přenesená",J2158,0)</f>
        <v>0</v>
      </c>
      <c r="BI2158" s="227">
        <f>IF(N2158="nulová",J2158,0)</f>
        <v>0</v>
      </c>
      <c r="BJ2158" s="20" t="s">
        <v>79</v>
      </c>
      <c r="BK2158" s="227">
        <f>ROUND(I2158*H2158,2)</f>
        <v>0</v>
      </c>
      <c r="BL2158" s="20" t="s">
        <v>211</v>
      </c>
      <c r="BM2158" s="226" t="s">
        <v>1996</v>
      </c>
    </row>
    <row r="2159" s="2" customFormat="1">
      <c r="A2159" s="41"/>
      <c r="B2159" s="42"/>
      <c r="C2159" s="43"/>
      <c r="D2159" s="228" t="s">
        <v>213</v>
      </c>
      <c r="E2159" s="43"/>
      <c r="F2159" s="229" t="s">
        <v>1997</v>
      </c>
      <c r="G2159" s="43"/>
      <c r="H2159" s="43"/>
      <c r="I2159" s="230"/>
      <c r="J2159" s="43"/>
      <c r="K2159" s="43"/>
      <c r="L2159" s="47"/>
      <c r="M2159" s="231"/>
      <c r="N2159" s="232"/>
      <c r="O2159" s="87"/>
      <c r="P2159" s="87"/>
      <c r="Q2159" s="87"/>
      <c r="R2159" s="87"/>
      <c r="S2159" s="87"/>
      <c r="T2159" s="88"/>
      <c r="U2159" s="41"/>
      <c r="V2159" s="41"/>
      <c r="W2159" s="41"/>
      <c r="X2159" s="41"/>
      <c r="Y2159" s="41"/>
      <c r="Z2159" s="41"/>
      <c r="AA2159" s="41"/>
      <c r="AB2159" s="41"/>
      <c r="AC2159" s="41"/>
      <c r="AD2159" s="41"/>
      <c r="AE2159" s="41"/>
      <c r="AT2159" s="20" t="s">
        <v>213</v>
      </c>
      <c r="AU2159" s="20" t="s">
        <v>81</v>
      </c>
    </row>
    <row r="2160" s="2" customFormat="1">
      <c r="A2160" s="41"/>
      <c r="B2160" s="42"/>
      <c r="C2160" s="43"/>
      <c r="D2160" s="233" t="s">
        <v>215</v>
      </c>
      <c r="E2160" s="43"/>
      <c r="F2160" s="234" t="s">
        <v>1998</v>
      </c>
      <c r="G2160" s="43"/>
      <c r="H2160" s="43"/>
      <c r="I2160" s="230"/>
      <c r="J2160" s="43"/>
      <c r="K2160" s="43"/>
      <c r="L2160" s="47"/>
      <c r="M2160" s="231"/>
      <c r="N2160" s="232"/>
      <c r="O2160" s="87"/>
      <c r="P2160" s="87"/>
      <c r="Q2160" s="87"/>
      <c r="R2160" s="87"/>
      <c r="S2160" s="87"/>
      <c r="T2160" s="88"/>
      <c r="U2160" s="41"/>
      <c r="V2160" s="41"/>
      <c r="W2160" s="41"/>
      <c r="X2160" s="41"/>
      <c r="Y2160" s="41"/>
      <c r="Z2160" s="41"/>
      <c r="AA2160" s="41"/>
      <c r="AB2160" s="41"/>
      <c r="AC2160" s="41"/>
      <c r="AD2160" s="41"/>
      <c r="AE2160" s="41"/>
      <c r="AT2160" s="20" t="s">
        <v>215</v>
      </c>
      <c r="AU2160" s="20" t="s">
        <v>81</v>
      </c>
    </row>
    <row r="2161" s="15" customFormat="1">
      <c r="A2161" s="15"/>
      <c r="B2161" s="257"/>
      <c r="C2161" s="258"/>
      <c r="D2161" s="228" t="s">
        <v>217</v>
      </c>
      <c r="E2161" s="259" t="s">
        <v>19</v>
      </c>
      <c r="F2161" s="260" t="s">
        <v>1979</v>
      </c>
      <c r="G2161" s="258"/>
      <c r="H2161" s="259" t="s">
        <v>19</v>
      </c>
      <c r="I2161" s="261"/>
      <c r="J2161" s="258"/>
      <c r="K2161" s="258"/>
      <c r="L2161" s="262"/>
      <c r="M2161" s="263"/>
      <c r="N2161" s="264"/>
      <c r="O2161" s="264"/>
      <c r="P2161" s="264"/>
      <c r="Q2161" s="264"/>
      <c r="R2161" s="264"/>
      <c r="S2161" s="264"/>
      <c r="T2161" s="265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66" t="s">
        <v>217</v>
      </c>
      <c r="AU2161" s="266" t="s">
        <v>81</v>
      </c>
      <c r="AV2161" s="15" t="s">
        <v>79</v>
      </c>
      <c r="AW2161" s="15" t="s">
        <v>33</v>
      </c>
      <c r="AX2161" s="15" t="s">
        <v>72</v>
      </c>
      <c r="AY2161" s="266" t="s">
        <v>204</v>
      </c>
    </row>
    <row r="2162" s="13" customFormat="1">
      <c r="A2162" s="13"/>
      <c r="B2162" s="235"/>
      <c r="C2162" s="236"/>
      <c r="D2162" s="228" t="s">
        <v>217</v>
      </c>
      <c r="E2162" s="237" t="s">
        <v>19</v>
      </c>
      <c r="F2162" s="238" t="s">
        <v>1999</v>
      </c>
      <c r="G2162" s="236"/>
      <c r="H2162" s="239">
        <v>414.68000000000001</v>
      </c>
      <c r="I2162" s="240"/>
      <c r="J2162" s="236"/>
      <c r="K2162" s="236"/>
      <c r="L2162" s="241"/>
      <c r="M2162" s="242"/>
      <c r="N2162" s="243"/>
      <c r="O2162" s="243"/>
      <c r="P2162" s="243"/>
      <c r="Q2162" s="243"/>
      <c r="R2162" s="243"/>
      <c r="S2162" s="243"/>
      <c r="T2162" s="244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5" t="s">
        <v>217</v>
      </c>
      <c r="AU2162" s="245" t="s">
        <v>81</v>
      </c>
      <c r="AV2162" s="13" t="s">
        <v>81</v>
      </c>
      <c r="AW2162" s="13" t="s">
        <v>33</v>
      </c>
      <c r="AX2162" s="13" t="s">
        <v>72</v>
      </c>
      <c r="AY2162" s="245" t="s">
        <v>204</v>
      </c>
    </row>
    <row r="2163" s="13" customFormat="1">
      <c r="A2163" s="13"/>
      <c r="B2163" s="235"/>
      <c r="C2163" s="236"/>
      <c r="D2163" s="228" t="s">
        <v>217</v>
      </c>
      <c r="E2163" s="237" t="s">
        <v>19</v>
      </c>
      <c r="F2163" s="238" t="s">
        <v>2000</v>
      </c>
      <c r="G2163" s="236"/>
      <c r="H2163" s="239">
        <v>10.52</v>
      </c>
      <c r="I2163" s="240"/>
      <c r="J2163" s="236"/>
      <c r="K2163" s="236"/>
      <c r="L2163" s="241"/>
      <c r="M2163" s="242"/>
      <c r="N2163" s="243"/>
      <c r="O2163" s="243"/>
      <c r="P2163" s="243"/>
      <c r="Q2163" s="243"/>
      <c r="R2163" s="243"/>
      <c r="S2163" s="243"/>
      <c r="T2163" s="244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5" t="s">
        <v>217</v>
      </c>
      <c r="AU2163" s="245" t="s">
        <v>81</v>
      </c>
      <c r="AV2163" s="13" t="s">
        <v>81</v>
      </c>
      <c r="AW2163" s="13" t="s">
        <v>33</v>
      </c>
      <c r="AX2163" s="13" t="s">
        <v>72</v>
      </c>
      <c r="AY2163" s="245" t="s">
        <v>204</v>
      </c>
    </row>
    <row r="2164" s="13" customFormat="1">
      <c r="A2164" s="13"/>
      <c r="B2164" s="235"/>
      <c r="C2164" s="236"/>
      <c r="D2164" s="228" t="s">
        <v>217</v>
      </c>
      <c r="E2164" s="237" t="s">
        <v>19</v>
      </c>
      <c r="F2164" s="238" t="s">
        <v>2001</v>
      </c>
      <c r="G2164" s="236"/>
      <c r="H2164" s="239">
        <v>49.799999999999997</v>
      </c>
      <c r="I2164" s="240"/>
      <c r="J2164" s="236"/>
      <c r="K2164" s="236"/>
      <c r="L2164" s="241"/>
      <c r="M2164" s="242"/>
      <c r="N2164" s="243"/>
      <c r="O2164" s="243"/>
      <c r="P2164" s="243"/>
      <c r="Q2164" s="243"/>
      <c r="R2164" s="243"/>
      <c r="S2164" s="243"/>
      <c r="T2164" s="244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5" t="s">
        <v>217</v>
      </c>
      <c r="AU2164" s="245" t="s">
        <v>81</v>
      </c>
      <c r="AV2164" s="13" t="s">
        <v>81</v>
      </c>
      <c r="AW2164" s="13" t="s">
        <v>33</v>
      </c>
      <c r="AX2164" s="13" t="s">
        <v>72</v>
      </c>
      <c r="AY2164" s="245" t="s">
        <v>204</v>
      </c>
    </row>
    <row r="2165" s="13" customFormat="1">
      <c r="A2165" s="13"/>
      <c r="B2165" s="235"/>
      <c r="C2165" s="236"/>
      <c r="D2165" s="228" t="s">
        <v>217</v>
      </c>
      <c r="E2165" s="237" t="s">
        <v>19</v>
      </c>
      <c r="F2165" s="238" t="s">
        <v>2002</v>
      </c>
      <c r="G2165" s="236"/>
      <c r="H2165" s="239">
        <v>45.039999999999999</v>
      </c>
      <c r="I2165" s="240"/>
      <c r="J2165" s="236"/>
      <c r="K2165" s="236"/>
      <c r="L2165" s="241"/>
      <c r="M2165" s="242"/>
      <c r="N2165" s="243"/>
      <c r="O2165" s="243"/>
      <c r="P2165" s="243"/>
      <c r="Q2165" s="243"/>
      <c r="R2165" s="243"/>
      <c r="S2165" s="243"/>
      <c r="T2165" s="244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5" t="s">
        <v>217</v>
      </c>
      <c r="AU2165" s="245" t="s">
        <v>81</v>
      </c>
      <c r="AV2165" s="13" t="s">
        <v>81</v>
      </c>
      <c r="AW2165" s="13" t="s">
        <v>33</v>
      </c>
      <c r="AX2165" s="13" t="s">
        <v>72</v>
      </c>
      <c r="AY2165" s="245" t="s">
        <v>204</v>
      </c>
    </row>
    <row r="2166" s="14" customFormat="1">
      <c r="A2166" s="14"/>
      <c r="B2166" s="246"/>
      <c r="C2166" s="247"/>
      <c r="D2166" s="228" t="s">
        <v>217</v>
      </c>
      <c r="E2166" s="248" t="s">
        <v>19</v>
      </c>
      <c r="F2166" s="249" t="s">
        <v>220</v>
      </c>
      <c r="G2166" s="247"/>
      <c r="H2166" s="250">
        <v>520.03999999999996</v>
      </c>
      <c r="I2166" s="251"/>
      <c r="J2166" s="247"/>
      <c r="K2166" s="247"/>
      <c r="L2166" s="252"/>
      <c r="M2166" s="253"/>
      <c r="N2166" s="254"/>
      <c r="O2166" s="254"/>
      <c r="P2166" s="254"/>
      <c r="Q2166" s="254"/>
      <c r="R2166" s="254"/>
      <c r="S2166" s="254"/>
      <c r="T2166" s="255"/>
      <c r="U2166" s="14"/>
      <c r="V2166" s="14"/>
      <c r="W2166" s="14"/>
      <c r="X2166" s="14"/>
      <c r="Y2166" s="14"/>
      <c r="Z2166" s="14"/>
      <c r="AA2166" s="14"/>
      <c r="AB2166" s="14"/>
      <c r="AC2166" s="14"/>
      <c r="AD2166" s="14"/>
      <c r="AE2166" s="14"/>
      <c r="AT2166" s="256" t="s">
        <v>217</v>
      </c>
      <c r="AU2166" s="256" t="s">
        <v>81</v>
      </c>
      <c r="AV2166" s="14" t="s">
        <v>211</v>
      </c>
      <c r="AW2166" s="14" t="s">
        <v>33</v>
      </c>
      <c r="AX2166" s="14" t="s">
        <v>79</v>
      </c>
      <c r="AY2166" s="256" t="s">
        <v>204</v>
      </c>
    </row>
    <row r="2167" s="2" customFormat="1" ht="16.5" customHeight="1">
      <c r="A2167" s="41"/>
      <c r="B2167" s="42"/>
      <c r="C2167" s="215" t="s">
        <v>2003</v>
      </c>
      <c r="D2167" s="215" t="s">
        <v>206</v>
      </c>
      <c r="E2167" s="216" t="s">
        <v>2004</v>
      </c>
      <c r="F2167" s="217" t="s">
        <v>2005</v>
      </c>
      <c r="G2167" s="218" t="s">
        <v>323</v>
      </c>
      <c r="H2167" s="219">
        <v>1137.393</v>
      </c>
      <c r="I2167" s="220"/>
      <c r="J2167" s="221">
        <f>ROUND(I2167*H2167,2)</f>
        <v>0</v>
      </c>
      <c r="K2167" s="217" t="s">
        <v>210</v>
      </c>
      <c r="L2167" s="47"/>
      <c r="M2167" s="222" t="s">
        <v>19</v>
      </c>
      <c r="N2167" s="223" t="s">
        <v>43</v>
      </c>
      <c r="O2167" s="87"/>
      <c r="P2167" s="224">
        <f>O2167*H2167</f>
        <v>0</v>
      </c>
      <c r="Q2167" s="224">
        <v>0.00025999999999999998</v>
      </c>
      <c r="R2167" s="224">
        <f>Q2167*H2167</f>
        <v>0.29572218</v>
      </c>
      <c r="S2167" s="224">
        <v>0</v>
      </c>
      <c r="T2167" s="225">
        <f>S2167*H2167</f>
        <v>0</v>
      </c>
      <c r="U2167" s="41"/>
      <c r="V2167" s="41"/>
      <c r="W2167" s="41"/>
      <c r="X2167" s="41"/>
      <c r="Y2167" s="41"/>
      <c r="Z2167" s="41"/>
      <c r="AA2167" s="41"/>
      <c r="AB2167" s="41"/>
      <c r="AC2167" s="41"/>
      <c r="AD2167" s="41"/>
      <c r="AE2167" s="41"/>
      <c r="AR2167" s="226" t="s">
        <v>211</v>
      </c>
      <c r="AT2167" s="226" t="s">
        <v>206</v>
      </c>
      <c r="AU2167" s="226" t="s">
        <v>81</v>
      </c>
      <c r="AY2167" s="20" t="s">
        <v>204</v>
      </c>
      <c r="BE2167" s="227">
        <f>IF(N2167="základní",J2167,0)</f>
        <v>0</v>
      </c>
      <c r="BF2167" s="227">
        <f>IF(N2167="snížená",J2167,0)</f>
        <v>0</v>
      </c>
      <c r="BG2167" s="227">
        <f>IF(N2167="zákl. přenesená",J2167,0)</f>
        <v>0</v>
      </c>
      <c r="BH2167" s="227">
        <f>IF(N2167="sníž. přenesená",J2167,0)</f>
        <v>0</v>
      </c>
      <c r="BI2167" s="227">
        <f>IF(N2167="nulová",J2167,0)</f>
        <v>0</v>
      </c>
      <c r="BJ2167" s="20" t="s">
        <v>79</v>
      </c>
      <c r="BK2167" s="227">
        <f>ROUND(I2167*H2167,2)</f>
        <v>0</v>
      </c>
      <c r="BL2167" s="20" t="s">
        <v>211</v>
      </c>
      <c r="BM2167" s="226" t="s">
        <v>2006</v>
      </c>
    </row>
    <row r="2168" s="2" customFormat="1">
      <c r="A2168" s="41"/>
      <c r="B2168" s="42"/>
      <c r="C2168" s="43"/>
      <c r="D2168" s="228" t="s">
        <v>213</v>
      </c>
      <c r="E2168" s="43"/>
      <c r="F2168" s="229" t="s">
        <v>2007</v>
      </c>
      <c r="G2168" s="43"/>
      <c r="H2168" s="43"/>
      <c r="I2168" s="230"/>
      <c r="J2168" s="43"/>
      <c r="K2168" s="43"/>
      <c r="L2168" s="47"/>
      <c r="M2168" s="231"/>
      <c r="N2168" s="232"/>
      <c r="O2168" s="87"/>
      <c r="P2168" s="87"/>
      <c r="Q2168" s="87"/>
      <c r="R2168" s="87"/>
      <c r="S2168" s="87"/>
      <c r="T2168" s="88"/>
      <c r="U2168" s="41"/>
      <c r="V2168" s="41"/>
      <c r="W2168" s="41"/>
      <c r="X2168" s="41"/>
      <c r="Y2168" s="41"/>
      <c r="Z2168" s="41"/>
      <c r="AA2168" s="41"/>
      <c r="AB2168" s="41"/>
      <c r="AC2168" s="41"/>
      <c r="AD2168" s="41"/>
      <c r="AE2168" s="41"/>
      <c r="AT2168" s="20" t="s">
        <v>213</v>
      </c>
      <c r="AU2168" s="20" t="s">
        <v>81</v>
      </c>
    </row>
    <row r="2169" s="2" customFormat="1">
      <c r="A2169" s="41"/>
      <c r="B2169" s="42"/>
      <c r="C2169" s="43"/>
      <c r="D2169" s="233" t="s">
        <v>215</v>
      </c>
      <c r="E2169" s="43"/>
      <c r="F2169" s="234" t="s">
        <v>2008</v>
      </c>
      <c r="G2169" s="43"/>
      <c r="H2169" s="43"/>
      <c r="I2169" s="230"/>
      <c r="J2169" s="43"/>
      <c r="K2169" s="43"/>
      <c r="L2169" s="47"/>
      <c r="M2169" s="231"/>
      <c r="N2169" s="232"/>
      <c r="O2169" s="87"/>
      <c r="P2169" s="87"/>
      <c r="Q2169" s="87"/>
      <c r="R2169" s="87"/>
      <c r="S2169" s="87"/>
      <c r="T2169" s="88"/>
      <c r="U2169" s="41"/>
      <c r="V2169" s="41"/>
      <c r="W2169" s="41"/>
      <c r="X2169" s="41"/>
      <c r="Y2169" s="41"/>
      <c r="Z2169" s="41"/>
      <c r="AA2169" s="41"/>
      <c r="AB2169" s="41"/>
      <c r="AC2169" s="41"/>
      <c r="AD2169" s="41"/>
      <c r="AE2169" s="41"/>
      <c r="AT2169" s="20" t="s">
        <v>215</v>
      </c>
      <c r="AU2169" s="20" t="s">
        <v>81</v>
      </c>
    </row>
    <row r="2170" s="15" customFormat="1">
      <c r="A2170" s="15"/>
      <c r="B2170" s="257"/>
      <c r="C2170" s="258"/>
      <c r="D2170" s="228" t="s">
        <v>217</v>
      </c>
      <c r="E2170" s="259" t="s">
        <v>19</v>
      </c>
      <c r="F2170" s="260" t="s">
        <v>1979</v>
      </c>
      <c r="G2170" s="258"/>
      <c r="H2170" s="259" t="s">
        <v>19</v>
      </c>
      <c r="I2170" s="261"/>
      <c r="J2170" s="258"/>
      <c r="K2170" s="258"/>
      <c r="L2170" s="262"/>
      <c r="M2170" s="263"/>
      <c r="N2170" s="264"/>
      <c r="O2170" s="264"/>
      <c r="P2170" s="264"/>
      <c r="Q2170" s="264"/>
      <c r="R2170" s="264"/>
      <c r="S2170" s="264"/>
      <c r="T2170" s="265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66" t="s">
        <v>217</v>
      </c>
      <c r="AU2170" s="266" t="s">
        <v>81</v>
      </c>
      <c r="AV2170" s="15" t="s">
        <v>79</v>
      </c>
      <c r="AW2170" s="15" t="s">
        <v>33</v>
      </c>
      <c r="AX2170" s="15" t="s">
        <v>72</v>
      </c>
      <c r="AY2170" s="266" t="s">
        <v>204</v>
      </c>
    </row>
    <row r="2171" s="13" customFormat="1">
      <c r="A2171" s="13"/>
      <c r="B2171" s="235"/>
      <c r="C2171" s="236"/>
      <c r="D2171" s="228" t="s">
        <v>217</v>
      </c>
      <c r="E2171" s="237" t="s">
        <v>19</v>
      </c>
      <c r="F2171" s="238" t="s">
        <v>1999</v>
      </c>
      <c r="G2171" s="236"/>
      <c r="H2171" s="239">
        <v>414.68000000000001</v>
      </c>
      <c r="I2171" s="240"/>
      <c r="J2171" s="236"/>
      <c r="K2171" s="236"/>
      <c r="L2171" s="241"/>
      <c r="M2171" s="242"/>
      <c r="N2171" s="243"/>
      <c r="O2171" s="243"/>
      <c r="P2171" s="243"/>
      <c r="Q2171" s="243"/>
      <c r="R2171" s="243"/>
      <c r="S2171" s="243"/>
      <c r="T2171" s="244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5" t="s">
        <v>217</v>
      </c>
      <c r="AU2171" s="245" t="s">
        <v>81</v>
      </c>
      <c r="AV2171" s="13" t="s">
        <v>81</v>
      </c>
      <c r="AW2171" s="13" t="s">
        <v>33</v>
      </c>
      <c r="AX2171" s="13" t="s">
        <v>72</v>
      </c>
      <c r="AY2171" s="245" t="s">
        <v>204</v>
      </c>
    </row>
    <row r="2172" s="13" customFormat="1">
      <c r="A2172" s="13"/>
      <c r="B2172" s="235"/>
      <c r="C2172" s="236"/>
      <c r="D2172" s="228" t="s">
        <v>217</v>
      </c>
      <c r="E2172" s="237" t="s">
        <v>19</v>
      </c>
      <c r="F2172" s="238" t="s">
        <v>2009</v>
      </c>
      <c r="G2172" s="236"/>
      <c r="H2172" s="239">
        <v>160.03999999999999</v>
      </c>
      <c r="I2172" s="240"/>
      <c r="J2172" s="236"/>
      <c r="K2172" s="236"/>
      <c r="L2172" s="241"/>
      <c r="M2172" s="242"/>
      <c r="N2172" s="243"/>
      <c r="O2172" s="243"/>
      <c r="P2172" s="243"/>
      <c r="Q2172" s="243"/>
      <c r="R2172" s="243"/>
      <c r="S2172" s="243"/>
      <c r="T2172" s="244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5" t="s">
        <v>217</v>
      </c>
      <c r="AU2172" s="245" t="s">
        <v>81</v>
      </c>
      <c r="AV2172" s="13" t="s">
        <v>81</v>
      </c>
      <c r="AW2172" s="13" t="s">
        <v>33</v>
      </c>
      <c r="AX2172" s="13" t="s">
        <v>72</v>
      </c>
      <c r="AY2172" s="245" t="s">
        <v>204</v>
      </c>
    </row>
    <row r="2173" s="13" customFormat="1">
      <c r="A2173" s="13"/>
      <c r="B2173" s="235"/>
      <c r="C2173" s="236"/>
      <c r="D2173" s="228" t="s">
        <v>217</v>
      </c>
      <c r="E2173" s="237" t="s">
        <v>19</v>
      </c>
      <c r="F2173" s="238" t="s">
        <v>2010</v>
      </c>
      <c r="G2173" s="236"/>
      <c r="H2173" s="239">
        <v>-21.462</v>
      </c>
      <c r="I2173" s="240"/>
      <c r="J2173" s="236"/>
      <c r="K2173" s="236"/>
      <c r="L2173" s="241"/>
      <c r="M2173" s="242"/>
      <c r="N2173" s="243"/>
      <c r="O2173" s="243"/>
      <c r="P2173" s="243"/>
      <c r="Q2173" s="243"/>
      <c r="R2173" s="243"/>
      <c r="S2173" s="243"/>
      <c r="T2173" s="244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5" t="s">
        <v>217</v>
      </c>
      <c r="AU2173" s="245" t="s">
        <v>81</v>
      </c>
      <c r="AV2173" s="13" t="s">
        <v>81</v>
      </c>
      <c r="AW2173" s="13" t="s">
        <v>33</v>
      </c>
      <c r="AX2173" s="13" t="s">
        <v>72</v>
      </c>
      <c r="AY2173" s="245" t="s">
        <v>204</v>
      </c>
    </row>
    <row r="2174" s="13" customFormat="1">
      <c r="A2174" s="13"/>
      <c r="B2174" s="235"/>
      <c r="C2174" s="236"/>
      <c r="D2174" s="228" t="s">
        <v>217</v>
      </c>
      <c r="E2174" s="237" t="s">
        <v>19</v>
      </c>
      <c r="F2174" s="238" t="s">
        <v>2011</v>
      </c>
      <c r="G2174" s="236"/>
      <c r="H2174" s="239">
        <v>271.01999999999998</v>
      </c>
      <c r="I2174" s="240"/>
      <c r="J2174" s="236"/>
      <c r="K2174" s="236"/>
      <c r="L2174" s="241"/>
      <c r="M2174" s="242"/>
      <c r="N2174" s="243"/>
      <c r="O2174" s="243"/>
      <c r="P2174" s="243"/>
      <c r="Q2174" s="243"/>
      <c r="R2174" s="243"/>
      <c r="S2174" s="243"/>
      <c r="T2174" s="244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5" t="s">
        <v>217</v>
      </c>
      <c r="AU2174" s="245" t="s">
        <v>81</v>
      </c>
      <c r="AV2174" s="13" t="s">
        <v>81</v>
      </c>
      <c r="AW2174" s="13" t="s">
        <v>33</v>
      </c>
      <c r="AX2174" s="13" t="s">
        <v>72</v>
      </c>
      <c r="AY2174" s="245" t="s">
        <v>204</v>
      </c>
    </row>
    <row r="2175" s="13" customFormat="1">
      <c r="A2175" s="13"/>
      <c r="B2175" s="235"/>
      <c r="C2175" s="236"/>
      <c r="D2175" s="228" t="s">
        <v>217</v>
      </c>
      <c r="E2175" s="237" t="s">
        <v>19</v>
      </c>
      <c r="F2175" s="238" t="s">
        <v>2012</v>
      </c>
      <c r="G2175" s="236"/>
      <c r="H2175" s="239">
        <v>-84.525000000000006</v>
      </c>
      <c r="I2175" s="240"/>
      <c r="J2175" s="236"/>
      <c r="K2175" s="236"/>
      <c r="L2175" s="241"/>
      <c r="M2175" s="242"/>
      <c r="N2175" s="243"/>
      <c r="O2175" s="243"/>
      <c r="P2175" s="243"/>
      <c r="Q2175" s="243"/>
      <c r="R2175" s="243"/>
      <c r="S2175" s="243"/>
      <c r="T2175" s="244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5" t="s">
        <v>217</v>
      </c>
      <c r="AU2175" s="245" t="s">
        <v>81</v>
      </c>
      <c r="AV2175" s="13" t="s">
        <v>81</v>
      </c>
      <c r="AW2175" s="13" t="s">
        <v>33</v>
      </c>
      <c r="AX2175" s="13" t="s">
        <v>72</v>
      </c>
      <c r="AY2175" s="245" t="s">
        <v>204</v>
      </c>
    </row>
    <row r="2176" s="13" customFormat="1">
      <c r="A2176" s="13"/>
      <c r="B2176" s="235"/>
      <c r="C2176" s="236"/>
      <c r="D2176" s="228" t="s">
        <v>217</v>
      </c>
      <c r="E2176" s="237" t="s">
        <v>19</v>
      </c>
      <c r="F2176" s="238" t="s">
        <v>2013</v>
      </c>
      <c r="G2176" s="236"/>
      <c r="H2176" s="239">
        <v>117</v>
      </c>
      <c r="I2176" s="240"/>
      <c r="J2176" s="236"/>
      <c r="K2176" s="236"/>
      <c r="L2176" s="241"/>
      <c r="M2176" s="242"/>
      <c r="N2176" s="243"/>
      <c r="O2176" s="243"/>
      <c r="P2176" s="243"/>
      <c r="Q2176" s="243"/>
      <c r="R2176" s="243"/>
      <c r="S2176" s="243"/>
      <c r="T2176" s="244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5" t="s">
        <v>217</v>
      </c>
      <c r="AU2176" s="245" t="s">
        <v>81</v>
      </c>
      <c r="AV2176" s="13" t="s">
        <v>81</v>
      </c>
      <c r="AW2176" s="13" t="s">
        <v>33</v>
      </c>
      <c r="AX2176" s="13" t="s">
        <v>72</v>
      </c>
      <c r="AY2176" s="245" t="s">
        <v>204</v>
      </c>
    </row>
    <row r="2177" s="13" customFormat="1">
      <c r="A2177" s="13"/>
      <c r="B2177" s="235"/>
      <c r="C2177" s="236"/>
      <c r="D2177" s="228" t="s">
        <v>217</v>
      </c>
      <c r="E2177" s="237" t="s">
        <v>19</v>
      </c>
      <c r="F2177" s="238" t="s">
        <v>2014</v>
      </c>
      <c r="G2177" s="236"/>
      <c r="H2177" s="239">
        <v>83.269999999999996</v>
      </c>
      <c r="I2177" s="240"/>
      <c r="J2177" s="236"/>
      <c r="K2177" s="236"/>
      <c r="L2177" s="241"/>
      <c r="M2177" s="242"/>
      <c r="N2177" s="243"/>
      <c r="O2177" s="243"/>
      <c r="P2177" s="243"/>
      <c r="Q2177" s="243"/>
      <c r="R2177" s="243"/>
      <c r="S2177" s="243"/>
      <c r="T2177" s="244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5" t="s">
        <v>217</v>
      </c>
      <c r="AU2177" s="245" t="s">
        <v>81</v>
      </c>
      <c r="AV2177" s="13" t="s">
        <v>81</v>
      </c>
      <c r="AW2177" s="13" t="s">
        <v>33</v>
      </c>
      <c r="AX2177" s="13" t="s">
        <v>72</v>
      </c>
      <c r="AY2177" s="245" t="s">
        <v>204</v>
      </c>
    </row>
    <row r="2178" s="13" customFormat="1">
      <c r="A2178" s="13"/>
      <c r="B2178" s="235"/>
      <c r="C2178" s="236"/>
      <c r="D2178" s="228" t="s">
        <v>217</v>
      </c>
      <c r="E2178" s="237" t="s">
        <v>19</v>
      </c>
      <c r="F2178" s="238" t="s">
        <v>2015</v>
      </c>
      <c r="G2178" s="236"/>
      <c r="H2178" s="239">
        <v>36.359999999999999</v>
      </c>
      <c r="I2178" s="240"/>
      <c r="J2178" s="236"/>
      <c r="K2178" s="236"/>
      <c r="L2178" s="241"/>
      <c r="M2178" s="242"/>
      <c r="N2178" s="243"/>
      <c r="O2178" s="243"/>
      <c r="P2178" s="243"/>
      <c r="Q2178" s="243"/>
      <c r="R2178" s="243"/>
      <c r="S2178" s="243"/>
      <c r="T2178" s="244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5" t="s">
        <v>217</v>
      </c>
      <c r="AU2178" s="245" t="s">
        <v>81</v>
      </c>
      <c r="AV2178" s="13" t="s">
        <v>81</v>
      </c>
      <c r="AW2178" s="13" t="s">
        <v>33</v>
      </c>
      <c r="AX2178" s="13" t="s">
        <v>72</v>
      </c>
      <c r="AY2178" s="245" t="s">
        <v>204</v>
      </c>
    </row>
    <row r="2179" s="13" customFormat="1">
      <c r="A2179" s="13"/>
      <c r="B2179" s="235"/>
      <c r="C2179" s="236"/>
      <c r="D2179" s="228" t="s">
        <v>217</v>
      </c>
      <c r="E2179" s="237" t="s">
        <v>19</v>
      </c>
      <c r="F2179" s="238" t="s">
        <v>2016</v>
      </c>
      <c r="G2179" s="236"/>
      <c r="H2179" s="239">
        <v>89.459999999999994</v>
      </c>
      <c r="I2179" s="240"/>
      <c r="J2179" s="236"/>
      <c r="K2179" s="236"/>
      <c r="L2179" s="241"/>
      <c r="M2179" s="242"/>
      <c r="N2179" s="243"/>
      <c r="O2179" s="243"/>
      <c r="P2179" s="243"/>
      <c r="Q2179" s="243"/>
      <c r="R2179" s="243"/>
      <c r="S2179" s="243"/>
      <c r="T2179" s="244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5" t="s">
        <v>217</v>
      </c>
      <c r="AU2179" s="245" t="s">
        <v>81</v>
      </c>
      <c r="AV2179" s="13" t="s">
        <v>81</v>
      </c>
      <c r="AW2179" s="13" t="s">
        <v>33</v>
      </c>
      <c r="AX2179" s="13" t="s">
        <v>72</v>
      </c>
      <c r="AY2179" s="245" t="s">
        <v>204</v>
      </c>
    </row>
    <row r="2180" s="13" customFormat="1">
      <c r="A2180" s="13"/>
      <c r="B2180" s="235"/>
      <c r="C2180" s="236"/>
      <c r="D2180" s="228" t="s">
        <v>217</v>
      </c>
      <c r="E2180" s="237" t="s">
        <v>19</v>
      </c>
      <c r="F2180" s="238" t="s">
        <v>2017</v>
      </c>
      <c r="G2180" s="236"/>
      <c r="H2180" s="239">
        <v>17.629999999999999</v>
      </c>
      <c r="I2180" s="240"/>
      <c r="J2180" s="236"/>
      <c r="K2180" s="236"/>
      <c r="L2180" s="241"/>
      <c r="M2180" s="242"/>
      <c r="N2180" s="243"/>
      <c r="O2180" s="243"/>
      <c r="P2180" s="243"/>
      <c r="Q2180" s="243"/>
      <c r="R2180" s="243"/>
      <c r="S2180" s="243"/>
      <c r="T2180" s="244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5" t="s">
        <v>217</v>
      </c>
      <c r="AU2180" s="245" t="s">
        <v>81</v>
      </c>
      <c r="AV2180" s="13" t="s">
        <v>81</v>
      </c>
      <c r="AW2180" s="13" t="s">
        <v>33</v>
      </c>
      <c r="AX2180" s="13" t="s">
        <v>72</v>
      </c>
      <c r="AY2180" s="245" t="s">
        <v>204</v>
      </c>
    </row>
    <row r="2181" s="13" customFormat="1">
      <c r="A2181" s="13"/>
      <c r="B2181" s="235"/>
      <c r="C2181" s="236"/>
      <c r="D2181" s="228" t="s">
        <v>217</v>
      </c>
      <c r="E2181" s="237" t="s">
        <v>19</v>
      </c>
      <c r="F2181" s="238" t="s">
        <v>2018</v>
      </c>
      <c r="G2181" s="236"/>
      <c r="H2181" s="239">
        <v>39.460000000000001</v>
      </c>
      <c r="I2181" s="240"/>
      <c r="J2181" s="236"/>
      <c r="K2181" s="236"/>
      <c r="L2181" s="241"/>
      <c r="M2181" s="242"/>
      <c r="N2181" s="243"/>
      <c r="O2181" s="243"/>
      <c r="P2181" s="243"/>
      <c r="Q2181" s="243"/>
      <c r="R2181" s="243"/>
      <c r="S2181" s="243"/>
      <c r="T2181" s="244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5" t="s">
        <v>217</v>
      </c>
      <c r="AU2181" s="245" t="s">
        <v>81</v>
      </c>
      <c r="AV2181" s="13" t="s">
        <v>81</v>
      </c>
      <c r="AW2181" s="13" t="s">
        <v>33</v>
      </c>
      <c r="AX2181" s="13" t="s">
        <v>72</v>
      </c>
      <c r="AY2181" s="245" t="s">
        <v>204</v>
      </c>
    </row>
    <row r="2182" s="13" customFormat="1">
      <c r="A2182" s="13"/>
      <c r="B2182" s="235"/>
      <c r="C2182" s="236"/>
      <c r="D2182" s="228" t="s">
        <v>217</v>
      </c>
      <c r="E2182" s="237" t="s">
        <v>19</v>
      </c>
      <c r="F2182" s="238" t="s">
        <v>2019</v>
      </c>
      <c r="G2182" s="236"/>
      <c r="H2182" s="239">
        <v>14.460000000000001</v>
      </c>
      <c r="I2182" s="240"/>
      <c r="J2182" s="236"/>
      <c r="K2182" s="236"/>
      <c r="L2182" s="241"/>
      <c r="M2182" s="242"/>
      <c r="N2182" s="243"/>
      <c r="O2182" s="243"/>
      <c r="P2182" s="243"/>
      <c r="Q2182" s="243"/>
      <c r="R2182" s="243"/>
      <c r="S2182" s="243"/>
      <c r="T2182" s="244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5" t="s">
        <v>217</v>
      </c>
      <c r="AU2182" s="245" t="s">
        <v>81</v>
      </c>
      <c r="AV2182" s="13" t="s">
        <v>81</v>
      </c>
      <c r="AW2182" s="13" t="s">
        <v>33</v>
      </c>
      <c r="AX2182" s="13" t="s">
        <v>72</v>
      </c>
      <c r="AY2182" s="245" t="s">
        <v>204</v>
      </c>
    </row>
    <row r="2183" s="14" customFormat="1">
      <c r="A2183" s="14"/>
      <c r="B2183" s="246"/>
      <c r="C2183" s="247"/>
      <c r="D2183" s="228" t="s">
        <v>217</v>
      </c>
      <c r="E2183" s="248" t="s">
        <v>19</v>
      </c>
      <c r="F2183" s="249" t="s">
        <v>220</v>
      </c>
      <c r="G2183" s="247"/>
      <c r="H2183" s="250">
        <v>1137.3930000000003</v>
      </c>
      <c r="I2183" s="251"/>
      <c r="J2183" s="247"/>
      <c r="K2183" s="247"/>
      <c r="L2183" s="252"/>
      <c r="M2183" s="253"/>
      <c r="N2183" s="254"/>
      <c r="O2183" s="254"/>
      <c r="P2183" s="254"/>
      <c r="Q2183" s="254"/>
      <c r="R2183" s="254"/>
      <c r="S2183" s="254"/>
      <c r="T2183" s="255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56" t="s">
        <v>217</v>
      </c>
      <c r="AU2183" s="256" t="s">
        <v>81</v>
      </c>
      <c r="AV2183" s="14" t="s">
        <v>211</v>
      </c>
      <c r="AW2183" s="14" t="s">
        <v>33</v>
      </c>
      <c r="AX2183" s="14" t="s">
        <v>79</v>
      </c>
      <c r="AY2183" s="256" t="s">
        <v>204</v>
      </c>
    </row>
    <row r="2184" s="2" customFormat="1" ht="24.15" customHeight="1">
      <c r="A2184" s="41"/>
      <c r="B2184" s="42"/>
      <c r="C2184" s="215" t="s">
        <v>2020</v>
      </c>
      <c r="D2184" s="215" t="s">
        <v>206</v>
      </c>
      <c r="E2184" s="216" t="s">
        <v>2021</v>
      </c>
      <c r="F2184" s="217" t="s">
        <v>2022</v>
      </c>
      <c r="G2184" s="218" t="s">
        <v>323</v>
      </c>
      <c r="H2184" s="219">
        <v>71.25</v>
      </c>
      <c r="I2184" s="220"/>
      <c r="J2184" s="221">
        <f>ROUND(I2184*H2184,2)</f>
        <v>0</v>
      </c>
      <c r="K2184" s="217" t="s">
        <v>210</v>
      </c>
      <c r="L2184" s="47"/>
      <c r="M2184" s="222" t="s">
        <v>19</v>
      </c>
      <c r="N2184" s="223" t="s">
        <v>43</v>
      </c>
      <c r="O2184" s="87"/>
      <c r="P2184" s="224">
        <f>O2184*H2184</f>
        <v>0</v>
      </c>
      <c r="Q2184" s="224">
        <v>0.0043800000000000002</v>
      </c>
      <c r="R2184" s="224">
        <f>Q2184*H2184</f>
        <v>0.31207499999999999</v>
      </c>
      <c r="S2184" s="224">
        <v>0</v>
      </c>
      <c r="T2184" s="225">
        <f>S2184*H2184</f>
        <v>0</v>
      </c>
      <c r="U2184" s="41"/>
      <c r="V2184" s="41"/>
      <c r="W2184" s="41"/>
      <c r="X2184" s="41"/>
      <c r="Y2184" s="41"/>
      <c r="Z2184" s="41"/>
      <c r="AA2184" s="41"/>
      <c r="AB2184" s="41"/>
      <c r="AC2184" s="41"/>
      <c r="AD2184" s="41"/>
      <c r="AE2184" s="41"/>
      <c r="AR2184" s="226" t="s">
        <v>211</v>
      </c>
      <c r="AT2184" s="226" t="s">
        <v>206</v>
      </c>
      <c r="AU2184" s="226" t="s">
        <v>81</v>
      </c>
      <c r="AY2184" s="20" t="s">
        <v>204</v>
      </c>
      <c r="BE2184" s="227">
        <f>IF(N2184="základní",J2184,0)</f>
        <v>0</v>
      </c>
      <c r="BF2184" s="227">
        <f>IF(N2184="snížená",J2184,0)</f>
        <v>0</v>
      </c>
      <c r="BG2184" s="227">
        <f>IF(N2184="zákl. přenesená",J2184,0)</f>
        <v>0</v>
      </c>
      <c r="BH2184" s="227">
        <f>IF(N2184="sníž. přenesená",J2184,0)</f>
        <v>0</v>
      </c>
      <c r="BI2184" s="227">
        <f>IF(N2184="nulová",J2184,0)</f>
        <v>0</v>
      </c>
      <c r="BJ2184" s="20" t="s">
        <v>79</v>
      </c>
      <c r="BK2184" s="227">
        <f>ROUND(I2184*H2184,2)</f>
        <v>0</v>
      </c>
      <c r="BL2184" s="20" t="s">
        <v>211</v>
      </c>
      <c r="BM2184" s="226" t="s">
        <v>2023</v>
      </c>
    </row>
    <row r="2185" s="2" customFormat="1">
      <c r="A2185" s="41"/>
      <c r="B2185" s="42"/>
      <c r="C2185" s="43"/>
      <c r="D2185" s="228" t="s">
        <v>213</v>
      </c>
      <c r="E2185" s="43"/>
      <c r="F2185" s="229" t="s">
        <v>2024</v>
      </c>
      <c r="G2185" s="43"/>
      <c r="H2185" s="43"/>
      <c r="I2185" s="230"/>
      <c r="J2185" s="43"/>
      <c r="K2185" s="43"/>
      <c r="L2185" s="47"/>
      <c r="M2185" s="231"/>
      <c r="N2185" s="232"/>
      <c r="O2185" s="87"/>
      <c r="P2185" s="87"/>
      <c r="Q2185" s="87"/>
      <c r="R2185" s="87"/>
      <c r="S2185" s="87"/>
      <c r="T2185" s="88"/>
      <c r="U2185" s="41"/>
      <c r="V2185" s="41"/>
      <c r="W2185" s="41"/>
      <c r="X2185" s="41"/>
      <c r="Y2185" s="41"/>
      <c r="Z2185" s="41"/>
      <c r="AA2185" s="41"/>
      <c r="AB2185" s="41"/>
      <c r="AC2185" s="41"/>
      <c r="AD2185" s="41"/>
      <c r="AE2185" s="41"/>
      <c r="AT2185" s="20" t="s">
        <v>213</v>
      </c>
      <c r="AU2185" s="20" t="s">
        <v>81</v>
      </c>
    </row>
    <row r="2186" s="2" customFormat="1">
      <c r="A2186" s="41"/>
      <c r="B2186" s="42"/>
      <c r="C2186" s="43"/>
      <c r="D2186" s="233" t="s">
        <v>215</v>
      </c>
      <c r="E2186" s="43"/>
      <c r="F2186" s="234" t="s">
        <v>2025</v>
      </c>
      <c r="G2186" s="43"/>
      <c r="H2186" s="43"/>
      <c r="I2186" s="230"/>
      <c r="J2186" s="43"/>
      <c r="K2186" s="43"/>
      <c r="L2186" s="47"/>
      <c r="M2186" s="231"/>
      <c r="N2186" s="232"/>
      <c r="O2186" s="87"/>
      <c r="P2186" s="87"/>
      <c r="Q2186" s="87"/>
      <c r="R2186" s="87"/>
      <c r="S2186" s="87"/>
      <c r="T2186" s="88"/>
      <c r="U2186" s="41"/>
      <c r="V2186" s="41"/>
      <c r="W2186" s="41"/>
      <c r="X2186" s="41"/>
      <c r="Y2186" s="41"/>
      <c r="Z2186" s="41"/>
      <c r="AA2186" s="41"/>
      <c r="AB2186" s="41"/>
      <c r="AC2186" s="41"/>
      <c r="AD2186" s="41"/>
      <c r="AE2186" s="41"/>
      <c r="AT2186" s="20" t="s">
        <v>215</v>
      </c>
      <c r="AU2186" s="20" t="s">
        <v>81</v>
      </c>
    </row>
    <row r="2187" s="15" customFormat="1">
      <c r="A2187" s="15"/>
      <c r="B2187" s="257"/>
      <c r="C2187" s="258"/>
      <c r="D2187" s="228" t="s">
        <v>217</v>
      </c>
      <c r="E2187" s="259" t="s">
        <v>19</v>
      </c>
      <c r="F2187" s="260" t="s">
        <v>1979</v>
      </c>
      <c r="G2187" s="258"/>
      <c r="H2187" s="259" t="s">
        <v>19</v>
      </c>
      <c r="I2187" s="261"/>
      <c r="J2187" s="258"/>
      <c r="K2187" s="258"/>
      <c r="L2187" s="262"/>
      <c r="M2187" s="263"/>
      <c r="N2187" s="264"/>
      <c r="O2187" s="264"/>
      <c r="P2187" s="264"/>
      <c r="Q2187" s="264"/>
      <c r="R2187" s="264"/>
      <c r="S2187" s="264"/>
      <c r="T2187" s="265"/>
      <c r="U2187" s="15"/>
      <c r="V2187" s="15"/>
      <c r="W2187" s="15"/>
      <c r="X2187" s="15"/>
      <c r="Y2187" s="15"/>
      <c r="Z2187" s="15"/>
      <c r="AA2187" s="15"/>
      <c r="AB2187" s="15"/>
      <c r="AC2187" s="15"/>
      <c r="AD2187" s="15"/>
      <c r="AE2187" s="15"/>
      <c r="AT2187" s="266" t="s">
        <v>217</v>
      </c>
      <c r="AU2187" s="266" t="s">
        <v>81</v>
      </c>
      <c r="AV2187" s="15" t="s">
        <v>79</v>
      </c>
      <c r="AW2187" s="15" t="s">
        <v>33</v>
      </c>
      <c r="AX2187" s="15" t="s">
        <v>72</v>
      </c>
      <c r="AY2187" s="266" t="s">
        <v>204</v>
      </c>
    </row>
    <row r="2188" s="13" customFormat="1">
      <c r="A2188" s="13"/>
      <c r="B2188" s="235"/>
      <c r="C2188" s="236"/>
      <c r="D2188" s="228" t="s">
        <v>217</v>
      </c>
      <c r="E2188" s="237" t="s">
        <v>19</v>
      </c>
      <c r="F2188" s="238" t="s">
        <v>1999</v>
      </c>
      <c r="G2188" s="236"/>
      <c r="H2188" s="239">
        <v>414.68000000000001</v>
      </c>
      <c r="I2188" s="240"/>
      <c r="J2188" s="236"/>
      <c r="K2188" s="236"/>
      <c r="L2188" s="241"/>
      <c r="M2188" s="242"/>
      <c r="N2188" s="243"/>
      <c r="O2188" s="243"/>
      <c r="P2188" s="243"/>
      <c r="Q2188" s="243"/>
      <c r="R2188" s="243"/>
      <c r="S2188" s="243"/>
      <c r="T2188" s="244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5" t="s">
        <v>217</v>
      </c>
      <c r="AU2188" s="245" t="s">
        <v>81</v>
      </c>
      <c r="AV2188" s="13" t="s">
        <v>81</v>
      </c>
      <c r="AW2188" s="13" t="s">
        <v>33</v>
      </c>
      <c r="AX2188" s="13" t="s">
        <v>72</v>
      </c>
      <c r="AY2188" s="245" t="s">
        <v>204</v>
      </c>
    </row>
    <row r="2189" s="13" customFormat="1">
      <c r="A2189" s="13"/>
      <c r="B2189" s="235"/>
      <c r="C2189" s="236"/>
      <c r="D2189" s="228" t="s">
        <v>217</v>
      </c>
      <c r="E2189" s="237" t="s">
        <v>19</v>
      </c>
      <c r="F2189" s="238" t="s">
        <v>2000</v>
      </c>
      <c r="G2189" s="236"/>
      <c r="H2189" s="239">
        <v>10.52</v>
      </c>
      <c r="I2189" s="240"/>
      <c r="J2189" s="236"/>
      <c r="K2189" s="236"/>
      <c r="L2189" s="241"/>
      <c r="M2189" s="242"/>
      <c r="N2189" s="243"/>
      <c r="O2189" s="243"/>
      <c r="P2189" s="243"/>
      <c r="Q2189" s="243"/>
      <c r="R2189" s="243"/>
      <c r="S2189" s="243"/>
      <c r="T2189" s="244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5" t="s">
        <v>217</v>
      </c>
      <c r="AU2189" s="245" t="s">
        <v>81</v>
      </c>
      <c r="AV2189" s="13" t="s">
        <v>81</v>
      </c>
      <c r="AW2189" s="13" t="s">
        <v>33</v>
      </c>
      <c r="AX2189" s="13" t="s">
        <v>72</v>
      </c>
      <c r="AY2189" s="245" t="s">
        <v>204</v>
      </c>
    </row>
    <row r="2190" s="13" customFormat="1">
      <c r="A2190" s="13"/>
      <c r="B2190" s="235"/>
      <c r="C2190" s="236"/>
      <c r="D2190" s="228" t="s">
        <v>217</v>
      </c>
      <c r="E2190" s="237" t="s">
        <v>19</v>
      </c>
      <c r="F2190" s="238" t="s">
        <v>2001</v>
      </c>
      <c r="G2190" s="236"/>
      <c r="H2190" s="239">
        <v>49.799999999999997</v>
      </c>
      <c r="I2190" s="240"/>
      <c r="J2190" s="236"/>
      <c r="K2190" s="236"/>
      <c r="L2190" s="241"/>
      <c r="M2190" s="242"/>
      <c r="N2190" s="243"/>
      <c r="O2190" s="243"/>
      <c r="P2190" s="243"/>
      <c r="Q2190" s="243"/>
      <c r="R2190" s="243"/>
      <c r="S2190" s="243"/>
      <c r="T2190" s="244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5" t="s">
        <v>217</v>
      </c>
      <c r="AU2190" s="245" t="s">
        <v>81</v>
      </c>
      <c r="AV2190" s="13" t="s">
        <v>81</v>
      </c>
      <c r="AW2190" s="13" t="s">
        <v>33</v>
      </c>
      <c r="AX2190" s="13" t="s">
        <v>72</v>
      </c>
      <c r="AY2190" s="245" t="s">
        <v>204</v>
      </c>
    </row>
    <row r="2191" s="14" customFormat="1">
      <c r="A2191" s="14"/>
      <c r="B2191" s="246"/>
      <c r="C2191" s="247"/>
      <c r="D2191" s="228" t="s">
        <v>217</v>
      </c>
      <c r="E2191" s="248" t="s">
        <v>19</v>
      </c>
      <c r="F2191" s="249" t="s">
        <v>220</v>
      </c>
      <c r="G2191" s="247"/>
      <c r="H2191" s="250">
        <v>475</v>
      </c>
      <c r="I2191" s="251"/>
      <c r="J2191" s="247"/>
      <c r="K2191" s="247"/>
      <c r="L2191" s="252"/>
      <c r="M2191" s="253"/>
      <c r="N2191" s="254"/>
      <c r="O2191" s="254"/>
      <c r="P2191" s="254"/>
      <c r="Q2191" s="254"/>
      <c r="R2191" s="254"/>
      <c r="S2191" s="254"/>
      <c r="T2191" s="255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56" t="s">
        <v>217</v>
      </c>
      <c r="AU2191" s="256" t="s">
        <v>81</v>
      </c>
      <c r="AV2191" s="14" t="s">
        <v>211</v>
      </c>
      <c r="AW2191" s="14" t="s">
        <v>33</v>
      </c>
      <c r="AX2191" s="14" t="s">
        <v>72</v>
      </c>
      <c r="AY2191" s="256" t="s">
        <v>204</v>
      </c>
    </row>
    <row r="2192" s="13" customFormat="1">
      <c r="A2192" s="13"/>
      <c r="B2192" s="235"/>
      <c r="C2192" s="236"/>
      <c r="D2192" s="228" t="s">
        <v>217</v>
      </c>
      <c r="E2192" s="237" t="s">
        <v>19</v>
      </c>
      <c r="F2192" s="238" t="s">
        <v>2026</v>
      </c>
      <c r="G2192" s="236"/>
      <c r="H2192" s="239">
        <v>71.25</v>
      </c>
      <c r="I2192" s="240"/>
      <c r="J2192" s="236"/>
      <c r="K2192" s="236"/>
      <c r="L2192" s="241"/>
      <c r="M2192" s="242"/>
      <c r="N2192" s="243"/>
      <c r="O2192" s="243"/>
      <c r="P2192" s="243"/>
      <c r="Q2192" s="243"/>
      <c r="R2192" s="243"/>
      <c r="S2192" s="243"/>
      <c r="T2192" s="244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5" t="s">
        <v>217</v>
      </c>
      <c r="AU2192" s="245" t="s">
        <v>81</v>
      </c>
      <c r="AV2192" s="13" t="s">
        <v>81</v>
      </c>
      <c r="AW2192" s="13" t="s">
        <v>33</v>
      </c>
      <c r="AX2192" s="13" t="s">
        <v>79</v>
      </c>
      <c r="AY2192" s="245" t="s">
        <v>204</v>
      </c>
    </row>
    <row r="2193" s="2" customFormat="1" ht="24.15" customHeight="1">
      <c r="A2193" s="41"/>
      <c r="B2193" s="42"/>
      <c r="C2193" s="215" t="s">
        <v>2027</v>
      </c>
      <c r="D2193" s="215" t="s">
        <v>206</v>
      </c>
      <c r="E2193" s="216" t="s">
        <v>2028</v>
      </c>
      <c r="F2193" s="217" t="s">
        <v>2022</v>
      </c>
      <c r="G2193" s="218" t="s">
        <v>323</v>
      </c>
      <c r="H2193" s="219">
        <v>414.68000000000001</v>
      </c>
      <c r="I2193" s="220"/>
      <c r="J2193" s="221">
        <f>ROUND(I2193*H2193,2)</f>
        <v>0</v>
      </c>
      <c r="K2193" s="217" t="s">
        <v>19</v>
      </c>
      <c r="L2193" s="47"/>
      <c r="M2193" s="222" t="s">
        <v>19</v>
      </c>
      <c r="N2193" s="223" t="s">
        <v>43</v>
      </c>
      <c r="O2193" s="87"/>
      <c r="P2193" s="224">
        <f>O2193*H2193</f>
        <v>0</v>
      </c>
      <c r="Q2193" s="224">
        <v>0.0043800000000000002</v>
      </c>
      <c r="R2193" s="224">
        <f>Q2193*H2193</f>
        <v>1.8162984000000002</v>
      </c>
      <c r="S2193" s="224">
        <v>0</v>
      </c>
      <c r="T2193" s="225">
        <f>S2193*H2193</f>
        <v>0</v>
      </c>
      <c r="U2193" s="41"/>
      <c r="V2193" s="41"/>
      <c r="W2193" s="41"/>
      <c r="X2193" s="41"/>
      <c r="Y2193" s="41"/>
      <c r="Z2193" s="41"/>
      <c r="AA2193" s="41"/>
      <c r="AB2193" s="41"/>
      <c r="AC2193" s="41"/>
      <c r="AD2193" s="41"/>
      <c r="AE2193" s="41"/>
      <c r="AR2193" s="226" t="s">
        <v>211</v>
      </c>
      <c r="AT2193" s="226" t="s">
        <v>206</v>
      </c>
      <c r="AU2193" s="226" t="s">
        <v>81</v>
      </c>
      <c r="AY2193" s="20" t="s">
        <v>204</v>
      </c>
      <c r="BE2193" s="227">
        <f>IF(N2193="základní",J2193,0)</f>
        <v>0</v>
      </c>
      <c r="BF2193" s="227">
        <f>IF(N2193="snížená",J2193,0)</f>
        <v>0</v>
      </c>
      <c r="BG2193" s="227">
        <f>IF(N2193="zákl. přenesená",J2193,0)</f>
        <v>0</v>
      </c>
      <c r="BH2193" s="227">
        <f>IF(N2193="sníž. přenesená",J2193,0)</f>
        <v>0</v>
      </c>
      <c r="BI2193" s="227">
        <f>IF(N2193="nulová",J2193,0)</f>
        <v>0</v>
      </c>
      <c r="BJ2193" s="20" t="s">
        <v>79</v>
      </c>
      <c r="BK2193" s="227">
        <f>ROUND(I2193*H2193,2)</f>
        <v>0</v>
      </c>
      <c r="BL2193" s="20" t="s">
        <v>211</v>
      </c>
      <c r="BM2193" s="226" t="s">
        <v>2029</v>
      </c>
    </row>
    <row r="2194" s="2" customFormat="1">
      <c r="A2194" s="41"/>
      <c r="B2194" s="42"/>
      <c r="C2194" s="43"/>
      <c r="D2194" s="228" t="s">
        <v>213</v>
      </c>
      <c r="E2194" s="43"/>
      <c r="F2194" s="229" t="s">
        <v>2030</v>
      </c>
      <c r="G2194" s="43"/>
      <c r="H2194" s="43"/>
      <c r="I2194" s="230"/>
      <c r="J2194" s="43"/>
      <c r="K2194" s="43"/>
      <c r="L2194" s="47"/>
      <c r="M2194" s="231"/>
      <c r="N2194" s="232"/>
      <c r="O2194" s="87"/>
      <c r="P2194" s="87"/>
      <c r="Q2194" s="87"/>
      <c r="R2194" s="87"/>
      <c r="S2194" s="87"/>
      <c r="T2194" s="88"/>
      <c r="U2194" s="41"/>
      <c r="V2194" s="41"/>
      <c r="W2194" s="41"/>
      <c r="X2194" s="41"/>
      <c r="Y2194" s="41"/>
      <c r="Z2194" s="41"/>
      <c r="AA2194" s="41"/>
      <c r="AB2194" s="41"/>
      <c r="AC2194" s="41"/>
      <c r="AD2194" s="41"/>
      <c r="AE2194" s="41"/>
      <c r="AT2194" s="20" t="s">
        <v>213</v>
      </c>
      <c r="AU2194" s="20" t="s">
        <v>81</v>
      </c>
    </row>
    <row r="2195" s="15" customFormat="1">
      <c r="A2195" s="15"/>
      <c r="B2195" s="257"/>
      <c r="C2195" s="258"/>
      <c r="D2195" s="228" t="s">
        <v>217</v>
      </c>
      <c r="E2195" s="259" t="s">
        <v>19</v>
      </c>
      <c r="F2195" s="260" t="s">
        <v>1979</v>
      </c>
      <c r="G2195" s="258"/>
      <c r="H2195" s="259" t="s">
        <v>19</v>
      </c>
      <c r="I2195" s="261"/>
      <c r="J2195" s="258"/>
      <c r="K2195" s="258"/>
      <c r="L2195" s="262"/>
      <c r="M2195" s="263"/>
      <c r="N2195" s="264"/>
      <c r="O2195" s="264"/>
      <c r="P2195" s="264"/>
      <c r="Q2195" s="264"/>
      <c r="R2195" s="264"/>
      <c r="S2195" s="264"/>
      <c r="T2195" s="265"/>
      <c r="U2195" s="15"/>
      <c r="V2195" s="15"/>
      <c r="W2195" s="15"/>
      <c r="X2195" s="15"/>
      <c r="Y2195" s="15"/>
      <c r="Z2195" s="15"/>
      <c r="AA2195" s="15"/>
      <c r="AB2195" s="15"/>
      <c r="AC2195" s="15"/>
      <c r="AD2195" s="15"/>
      <c r="AE2195" s="15"/>
      <c r="AT2195" s="266" t="s">
        <v>217</v>
      </c>
      <c r="AU2195" s="266" t="s">
        <v>81</v>
      </c>
      <c r="AV2195" s="15" t="s">
        <v>79</v>
      </c>
      <c r="AW2195" s="15" t="s">
        <v>33</v>
      </c>
      <c r="AX2195" s="15" t="s">
        <v>72</v>
      </c>
      <c r="AY2195" s="266" t="s">
        <v>204</v>
      </c>
    </row>
    <row r="2196" s="13" customFormat="1">
      <c r="A2196" s="13"/>
      <c r="B2196" s="235"/>
      <c r="C2196" s="236"/>
      <c r="D2196" s="228" t="s">
        <v>217</v>
      </c>
      <c r="E2196" s="237" t="s">
        <v>19</v>
      </c>
      <c r="F2196" s="238" t="s">
        <v>1999</v>
      </c>
      <c r="G2196" s="236"/>
      <c r="H2196" s="239">
        <v>414.68000000000001</v>
      </c>
      <c r="I2196" s="240"/>
      <c r="J2196" s="236"/>
      <c r="K2196" s="236"/>
      <c r="L2196" s="241"/>
      <c r="M2196" s="242"/>
      <c r="N2196" s="243"/>
      <c r="O2196" s="243"/>
      <c r="P2196" s="243"/>
      <c r="Q2196" s="243"/>
      <c r="R2196" s="243"/>
      <c r="S2196" s="243"/>
      <c r="T2196" s="244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5" t="s">
        <v>217</v>
      </c>
      <c r="AU2196" s="245" t="s">
        <v>81</v>
      </c>
      <c r="AV2196" s="13" t="s">
        <v>81</v>
      </c>
      <c r="AW2196" s="13" t="s">
        <v>33</v>
      </c>
      <c r="AX2196" s="13" t="s">
        <v>79</v>
      </c>
      <c r="AY2196" s="245" t="s">
        <v>204</v>
      </c>
    </row>
    <row r="2197" s="2" customFormat="1" ht="37.8" customHeight="1">
      <c r="A2197" s="41"/>
      <c r="B2197" s="42"/>
      <c r="C2197" s="215" t="s">
        <v>2031</v>
      </c>
      <c r="D2197" s="215" t="s">
        <v>206</v>
      </c>
      <c r="E2197" s="216" t="s">
        <v>2032</v>
      </c>
      <c r="F2197" s="217" t="s">
        <v>2033</v>
      </c>
      <c r="G2197" s="218" t="s">
        <v>323</v>
      </c>
      <c r="H2197" s="219">
        <v>60.32</v>
      </c>
      <c r="I2197" s="220"/>
      <c r="J2197" s="221">
        <f>ROUND(I2197*H2197,2)</f>
        <v>0</v>
      </c>
      <c r="K2197" s="217" t="s">
        <v>19</v>
      </c>
      <c r="L2197" s="47"/>
      <c r="M2197" s="222" t="s">
        <v>19</v>
      </c>
      <c r="N2197" s="223" t="s">
        <v>43</v>
      </c>
      <c r="O2197" s="87"/>
      <c r="P2197" s="224">
        <f>O2197*H2197</f>
        <v>0</v>
      </c>
      <c r="Q2197" s="224">
        <v>0.0043800000000000002</v>
      </c>
      <c r="R2197" s="224">
        <f>Q2197*H2197</f>
        <v>0.26420160000000004</v>
      </c>
      <c r="S2197" s="224">
        <v>0</v>
      </c>
      <c r="T2197" s="225">
        <f>S2197*H2197</f>
        <v>0</v>
      </c>
      <c r="U2197" s="41"/>
      <c r="V2197" s="41"/>
      <c r="W2197" s="41"/>
      <c r="X2197" s="41"/>
      <c r="Y2197" s="41"/>
      <c r="Z2197" s="41"/>
      <c r="AA2197" s="41"/>
      <c r="AB2197" s="41"/>
      <c r="AC2197" s="41"/>
      <c r="AD2197" s="41"/>
      <c r="AE2197" s="41"/>
      <c r="AR2197" s="226" t="s">
        <v>211</v>
      </c>
      <c r="AT2197" s="226" t="s">
        <v>206</v>
      </c>
      <c r="AU2197" s="226" t="s">
        <v>81</v>
      </c>
      <c r="AY2197" s="20" t="s">
        <v>204</v>
      </c>
      <c r="BE2197" s="227">
        <f>IF(N2197="základní",J2197,0)</f>
        <v>0</v>
      </c>
      <c r="BF2197" s="227">
        <f>IF(N2197="snížená",J2197,0)</f>
        <v>0</v>
      </c>
      <c r="BG2197" s="227">
        <f>IF(N2197="zákl. přenesená",J2197,0)</f>
        <v>0</v>
      </c>
      <c r="BH2197" s="227">
        <f>IF(N2197="sníž. přenesená",J2197,0)</f>
        <v>0</v>
      </c>
      <c r="BI2197" s="227">
        <f>IF(N2197="nulová",J2197,0)</f>
        <v>0</v>
      </c>
      <c r="BJ2197" s="20" t="s">
        <v>79</v>
      </c>
      <c r="BK2197" s="227">
        <f>ROUND(I2197*H2197,2)</f>
        <v>0</v>
      </c>
      <c r="BL2197" s="20" t="s">
        <v>211</v>
      </c>
      <c r="BM2197" s="226" t="s">
        <v>2034</v>
      </c>
    </row>
    <row r="2198" s="2" customFormat="1">
      <c r="A2198" s="41"/>
      <c r="B2198" s="42"/>
      <c r="C2198" s="43"/>
      <c r="D2198" s="228" t="s">
        <v>213</v>
      </c>
      <c r="E2198" s="43"/>
      <c r="F2198" s="229" t="s">
        <v>2033</v>
      </c>
      <c r="G2198" s="43"/>
      <c r="H2198" s="43"/>
      <c r="I2198" s="230"/>
      <c r="J2198" s="43"/>
      <c r="K2198" s="43"/>
      <c r="L2198" s="47"/>
      <c r="M2198" s="231"/>
      <c r="N2198" s="232"/>
      <c r="O2198" s="87"/>
      <c r="P2198" s="87"/>
      <c r="Q2198" s="87"/>
      <c r="R2198" s="87"/>
      <c r="S2198" s="87"/>
      <c r="T2198" s="88"/>
      <c r="U2198" s="41"/>
      <c r="V2198" s="41"/>
      <c r="W2198" s="41"/>
      <c r="X2198" s="41"/>
      <c r="Y2198" s="41"/>
      <c r="Z2198" s="41"/>
      <c r="AA2198" s="41"/>
      <c r="AB2198" s="41"/>
      <c r="AC2198" s="41"/>
      <c r="AD2198" s="41"/>
      <c r="AE2198" s="41"/>
      <c r="AT2198" s="20" t="s">
        <v>213</v>
      </c>
      <c r="AU2198" s="20" t="s">
        <v>81</v>
      </c>
    </row>
    <row r="2199" s="2" customFormat="1">
      <c r="A2199" s="41"/>
      <c r="B2199" s="42"/>
      <c r="C2199" s="43"/>
      <c r="D2199" s="228" t="s">
        <v>879</v>
      </c>
      <c r="E2199" s="43"/>
      <c r="F2199" s="288" t="s">
        <v>2035</v>
      </c>
      <c r="G2199" s="43"/>
      <c r="H2199" s="43"/>
      <c r="I2199" s="230"/>
      <c r="J2199" s="43"/>
      <c r="K2199" s="43"/>
      <c r="L2199" s="47"/>
      <c r="M2199" s="231"/>
      <c r="N2199" s="232"/>
      <c r="O2199" s="87"/>
      <c r="P2199" s="87"/>
      <c r="Q2199" s="87"/>
      <c r="R2199" s="87"/>
      <c r="S2199" s="87"/>
      <c r="T2199" s="88"/>
      <c r="U2199" s="41"/>
      <c r="V2199" s="41"/>
      <c r="W2199" s="41"/>
      <c r="X2199" s="41"/>
      <c r="Y2199" s="41"/>
      <c r="Z2199" s="41"/>
      <c r="AA2199" s="41"/>
      <c r="AB2199" s="41"/>
      <c r="AC2199" s="41"/>
      <c r="AD2199" s="41"/>
      <c r="AE2199" s="41"/>
      <c r="AT2199" s="20" t="s">
        <v>879</v>
      </c>
      <c r="AU2199" s="20" t="s">
        <v>81</v>
      </c>
    </row>
    <row r="2200" s="15" customFormat="1">
      <c r="A2200" s="15"/>
      <c r="B2200" s="257"/>
      <c r="C2200" s="258"/>
      <c r="D2200" s="228" t="s">
        <v>217</v>
      </c>
      <c r="E2200" s="259" t="s">
        <v>19</v>
      </c>
      <c r="F2200" s="260" t="s">
        <v>1979</v>
      </c>
      <c r="G2200" s="258"/>
      <c r="H2200" s="259" t="s">
        <v>19</v>
      </c>
      <c r="I2200" s="261"/>
      <c r="J2200" s="258"/>
      <c r="K2200" s="258"/>
      <c r="L2200" s="262"/>
      <c r="M2200" s="263"/>
      <c r="N2200" s="264"/>
      <c r="O2200" s="264"/>
      <c r="P2200" s="264"/>
      <c r="Q2200" s="264"/>
      <c r="R2200" s="264"/>
      <c r="S2200" s="264"/>
      <c r="T2200" s="265"/>
      <c r="U2200" s="15"/>
      <c r="V2200" s="15"/>
      <c r="W2200" s="15"/>
      <c r="X2200" s="15"/>
      <c r="Y2200" s="15"/>
      <c r="Z2200" s="15"/>
      <c r="AA2200" s="15"/>
      <c r="AB2200" s="15"/>
      <c r="AC2200" s="15"/>
      <c r="AD2200" s="15"/>
      <c r="AE2200" s="15"/>
      <c r="AT2200" s="266" t="s">
        <v>217</v>
      </c>
      <c r="AU2200" s="266" t="s">
        <v>81</v>
      </c>
      <c r="AV2200" s="15" t="s">
        <v>79</v>
      </c>
      <c r="AW2200" s="15" t="s">
        <v>33</v>
      </c>
      <c r="AX2200" s="15" t="s">
        <v>72</v>
      </c>
      <c r="AY2200" s="266" t="s">
        <v>204</v>
      </c>
    </row>
    <row r="2201" s="13" customFormat="1">
      <c r="A2201" s="13"/>
      <c r="B2201" s="235"/>
      <c r="C2201" s="236"/>
      <c r="D2201" s="228" t="s">
        <v>217</v>
      </c>
      <c r="E2201" s="237" t="s">
        <v>19</v>
      </c>
      <c r="F2201" s="238" t="s">
        <v>2000</v>
      </c>
      <c r="G2201" s="236"/>
      <c r="H2201" s="239">
        <v>10.52</v>
      </c>
      <c r="I2201" s="240"/>
      <c r="J2201" s="236"/>
      <c r="K2201" s="236"/>
      <c r="L2201" s="241"/>
      <c r="M2201" s="242"/>
      <c r="N2201" s="243"/>
      <c r="O2201" s="243"/>
      <c r="P2201" s="243"/>
      <c r="Q2201" s="243"/>
      <c r="R2201" s="243"/>
      <c r="S2201" s="243"/>
      <c r="T2201" s="244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5" t="s">
        <v>217</v>
      </c>
      <c r="AU2201" s="245" t="s">
        <v>81</v>
      </c>
      <c r="AV2201" s="13" t="s">
        <v>81</v>
      </c>
      <c r="AW2201" s="13" t="s">
        <v>33</v>
      </c>
      <c r="AX2201" s="13" t="s">
        <v>72</v>
      </c>
      <c r="AY2201" s="245" t="s">
        <v>204</v>
      </c>
    </row>
    <row r="2202" s="13" customFormat="1">
      <c r="A2202" s="13"/>
      <c r="B2202" s="235"/>
      <c r="C2202" s="236"/>
      <c r="D2202" s="228" t="s">
        <v>217</v>
      </c>
      <c r="E2202" s="237" t="s">
        <v>19</v>
      </c>
      <c r="F2202" s="238" t="s">
        <v>2001</v>
      </c>
      <c r="G2202" s="236"/>
      <c r="H2202" s="239">
        <v>49.799999999999997</v>
      </c>
      <c r="I2202" s="240"/>
      <c r="J2202" s="236"/>
      <c r="K2202" s="236"/>
      <c r="L2202" s="241"/>
      <c r="M2202" s="242"/>
      <c r="N2202" s="243"/>
      <c r="O2202" s="243"/>
      <c r="P2202" s="243"/>
      <c r="Q2202" s="243"/>
      <c r="R2202" s="243"/>
      <c r="S2202" s="243"/>
      <c r="T2202" s="244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5" t="s">
        <v>217</v>
      </c>
      <c r="AU2202" s="245" t="s">
        <v>81</v>
      </c>
      <c r="AV2202" s="13" t="s">
        <v>81</v>
      </c>
      <c r="AW2202" s="13" t="s">
        <v>33</v>
      </c>
      <c r="AX2202" s="13" t="s">
        <v>72</v>
      </c>
      <c r="AY2202" s="245" t="s">
        <v>204</v>
      </c>
    </row>
    <row r="2203" s="14" customFormat="1">
      <c r="A2203" s="14"/>
      <c r="B2203" s="246"/>
      <c r="C2203" s="247"/>
      <c r="D2203" s="228" t="s">
        <v>217</v>
      </c>
      <c r="E2203" s="248" t="s">
        <v>19</v>
      </c>
      <c r="F2203" s="249" t="s">
        <v>220</v>
      </c>
      <c r="G2203" s="247"/>
      <c r="H2203" s="250">
        <v>60.32</v>
      </c>
      <c r="I2203" s="251"/>
      <c r="J2203" s="247"/>
      <c r="K2203" s="247"/>
      <c r="L2203" s="252"/>
      <c r="M2203" s="253"/>
      <c r="N2203" s="254"/>
      <c r="O2203" s="254"/>
      <c r="P2203" s="254"/>
      <c r="Q2203" s="254"/>
      <c r="R2203" s="254"/>
      <c r="S2203" s="254"/>
      <c r="T2203" s="255"/>
      <c r="U2203" s="14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T2203" s="256" t="s">
        <v>217</v>
      </c>
      <c r="AU2203" s="256" t="s">
        <v>81</v>
      </c>
      <c r="AV2203" s="14" t="s">
        <v>211</v>
      </c>
      <c r="AW2203" s="14" t="s">
        <v>33</v>
      </c>
      <c r="AX2203" s="14" t="s">
        <v>79</v>
      </c>
      <c r="AY2203" s="256" t="s">
        <v>204</v>
      </c>
    </row>
    <row r="2204" s="2" customFormat="1" ht="37.8" customHeight="1">
      <c r="A2204" s="41"/>
      <c r="B2204" s="42"/>
      <c r="C2204" s="215" t="s">
        <v>2036</v>
      </c>
      <c r="D2204" s="215" t="s">
        <v>206</v>
      </c>
      <c r="E2204" s="216" t="s">
        <v>2037</v>
      </c>
      <c r="F2204" s="217" t="s">
        <v>2038</v>
      </c>
      <c r="G2204" s="218" t="s">
        <v>323</v>
      </c>
      <c r="H2204" s="219">
        <v>63.969999999999999</v>
      </c>
      <c r="I2204" s="220"/>
      <c r="J2204" s="221">
        <f>ROUND(I2204*H2204,2)</f>
        <v>0</v>
      </c>
      <c r="K2204" s="217" t="s">
        <v>19</v>
      </c>
      <c r="L2204" s="47"/>
      <c r="M2204" s="222" t="s">
        <v>19</v>
      </c>
      <c r="N2204" s="223" t="s">
        <v>43</v>
      </c>
      <c r="O2204" s="87"/>
      <c r="P2204" s="224">
        <f>O2204*H2204</f>
        <v>0</v>
      </c>
      <c r="Q2204" s="224">
        <v>0.00025000000000000001</v>
      </c>
      <c r="R2204" s="224">
        <f>Q2204*H2204</f>
        <v>0.0159925</v>
      </c>
      <c r="S2204" s="224">
        <v>0</v>
      </c>
      <c r="T2204" s="225">
        <f>S2204*H2204</f>
        <v>0</v>
      </c>
      <c r="U2204" s="41"/>
      <c r="V2204" s="41"/>
      <c r="W2204" s="41"/>
      <c r="X2204" s="41"/>
      <c r="Y2204" s="41"/>
      <c r="Z2204" s="41"/>
      <c r="AA2204" s="41"/>
      <c r="AB2204" s="41"/>
      <c r="AC2204" s="41"/>
      <c r="AD2204" s="41"/>
      <c r="AE2204" s="41"/>
      <c r="AR2204" s="226" t="s">
        <v>211</v>
      </c>
      <c r="AT2204" s="226" t="s">
        <v>206</v>
      </c>
      <c r="AU2204" s="226" t="s">
        <v>81</v>
      </c>
      <c r="AY2204" s="20" t="s">
        <v>204</v>
      </c>
      <c r="BE2204" s="227">
        <f>IF(N2204="základní",J2204,0)</f>
        <v>0</v>
      </c>
      <c r="BF2204" s="227">
        <f>IF(N2204="snížená",J2204,0)</f>
        <v>0</v>
      </c>
      <c r="BG2204" s="227">
        <f>IF(N2204="zákl. přenesená",J2204,0)</f>
        <v>0</v>
      </c>
      <c r="BH2204" s="227">
        <f>IF(N2204="sníž. přenesená",J2204,0)</f>
        <v>0</v>
      </c>
      <c r="BI2204" s="227">
        <f>IF(N2204="nulová",J2204,0)</f>
        <v>0</v>
      </c>
      <c r="BJ2204" s="20" t="s">
        <v>79</v>
      </c>
      <c r="BK2204" s="227">
        <f>ROUND(I2204*H2204,2)</f>
        <v>0</v>
      </c>
      <c r="BL2204" s="20" t="s">
        <v>211</v>
      </c>
      <c r="BM2204" s="226" t="s">
        <v>2039</v>
      </c>
    </row>
    <row r="2205" s="2" customFormat="1">
      <c r="A2205" s="41"/>
      <c r="B2205" s="42"/>
      <c r="C2205" s="43"/>
      <c r="D2205" s="228" t="s">
        <v>213</v>
      </c>
      <c r="E2205" s="43"/>
      <c r="F2205" s="229" t="s">
        <v>2038</v>
      </c>
      <c r="G2205" s="43"/>
      <c r="H2205" s="43"/>
      <c r="I2205" s="230"/>
      <c r="J2205" s="43"/>
      <c r="K2205" s="43"/>
      <c r="L2205" s="47"/>
      <c r="M2205" s="231"/>
      <c r="N2205" s="232"/>
      <c r="O2205" s="87"/>
      <c r="P2205" s="87"/>
      <c r="Q2205" s="87"/>
      <c r="R2205" s="87"/>
      <c r="S2205" s="87"/>
      <c r="T2205" s="88"/>
      <c r="U2205" s="41"/>
      <c r="V2205" s="41"/>
      <c r="W2205" s="41"/>
      <c r="X2205" s="41"/>
      <c r="Y2205" s="41"/>
      <c r="Z2205" s="41"/>
      <c r="AA2205" s="41"/>
      <c r="AB2205" s="41"/>
      <c r="AC2205" s="41"/>
      <c r="AD2205" s="41"/>
      <c r="AE2205" s="41"/>
      <c r="AT2205" s="20" t="s">
        <v>213</v>
      </c>
      <c r="AU2205" s="20" t="s">
        <v>81</v>
      </c>
    </row>
    <row r="2206" s="15" customFormat="1">
      <c r="A2206" s="15"/>
      <c r="B2206" s="257"/>
      <c r="C2206" s="258"/>
      <c r="D2206" s="228" t="s">
        <v>217</v>
      </c>
      <c r="E2206" s="259" t="s">
        <v>19</v>
      </c>
      <c r="F2206" s="260" t="s">
        <v>1979</v>
      </c>
      <c r="G2206" s="258"/>
      <c r="H2206" s="259" t="s">
        <v>19</v>
      </c>
      <c r="I2206" s="261"/>
      <c r="J2206" s="258"/>
      <c r="K2206" s="258"/>
      <c r="L2206" s="262"/>
      <c r="M2206" s="263"/>
      <c r="N2206" s="264"/>
      <c r="O2206" s="264"/>
      <c r="P2206" s="264"/>
      <c r="Q2206" s="264"/>
      <c r="R2206" s="264"/>
      <c r="S2206" s="264"/>
      <c r="T2206" s="265"/>
      <c r="U2206" s="15"/>
      <c r="V2206" s="15"/>
      <c r="W2206" s="15"/>
      <c r="X2206" s="15"/>
      <c r="Y2206" s="15"/>
      <c r="Z2206" s="15"/>
      <c r="AA2206" s="15"/>
      <c r="AB2206" s="15"/>
      <c r="AC2206" s="15"/>
      <c r="AD2206" s="15"/>
      <c r="AE2206" s="15"/>
      <c r="AT2206" s="266" t="s">
        <v>217</v>
      </c>
      <c r="AU2206" s="266" t="s">
        <v>81</v>
      </c>
      <c r="AV2206" s="15" t="s">
        <v>79</v>
      </c>
      <c r="AW2206" s="15" t="s">
        <v>33</v>
      </c>
      <c r="AX2206" s="15" t="s">
        <v>72</v>
      </c>
      <c r="AY2206" s="266" t="s">
        <v>204</v>
      </c>
    </row>
    <row r="2207" s="13" customFormat="1">
      <c r="A2207" s="13"/>
      <c r="B2207" s="235"/>
      <c r="C2207" s="236"/>
      <c r="D2207" s="228" t="s">
        <v>217</v>
      </c>
      <c r="E2207" s="237" t="s">
        <v>19</v>
      </c>
      <c r="F2207" s="238" t="s">
        <v>2000</v>
      </c>
      <c r="G2207" s="236"/>
      <c r="H2207" s="239">
        <v>10.52</v>
      </c>
      <c r="I2207" s="240"/>
      <c r="J2207" s="236"/>
      <c r="K2207" s="236"/>
      <c r="L2207" s="241"/>
      <c r="M2207" s="242"/>
      <c r="N2207" s="243"/>
      <c r="O2207" s="243"/>
      <c r="P2207" s="243"/>
      <c r="Q2207" s="243"/>
      <c r="R2207" s="243"/>
      <c r="S2207" s="243"/>
      <c r="T2207" s="244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5" t="s">
        <v>217</v>
      </c>
      <c r="AU2207" s="245" t="s">
        <v>81</v>
      </c>
      <c r="AV2207" s="13" t="s">
        <v>81</v>
      </c>
      <c r="AW2207" s="13" t="s">
        <v>33</v>
      </c>
      <c r="AX2207" s="13" t="s">
        <v>72</v>
      </c>
      <c r="AY2207" s="245" t="s">
        <v>204</v>
      </c>
    </row>
    <row r="2208" s="13" customFormat="1">
      <c r="A2208" s="13"/>
      <c r="B2208" s="235"/>
      <c r="C2208" s="236"/>
      <c r="D2208" s="228" t="s">
        <v>217</v>
      </c>
      <c r="E2208" s="237" t="s">
        <v>19</v>
      </c>
      <c r="F2208" s="238" t="s">
        <v>1980</v>
      </c>
      <c r="G2208" s="236"/>
      <c r="H2208" s="239">
        <v>17.09</v>
      </c>
      <c r="I2208" s="240"/>
      <c r="J2208" s="236"/>
      <c r="K2208" s="236"/>
      <c r="L2208" s="241"/>
      <c r="M2208" s="242"/>
      <c r="N2208" s="243"/>
      <c r="O2208" s="243"/>
      <c r="P2208" s="243"/>
      <c r="Q2208" s="243"/>
      <c r="R2208" s="243"/>
      <c r="S2208" s="243"/>
      <c r="T2208" s="244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5" t="s">
        <v>217</v>
      </c>
      <c r="AU2208" s="245" t="s">
        <v>81</v>
      </c>
      <c r="AV2208" s="13" t="s">
        <v>81</v>
      </c>
      <c r="AW2208" s="13" t="s">
        <v>33</v>
      </c>
      <c r="AX2208" s="13" t="s">
        <v>72</v>
      </c>
      <c r="AY2208" s="245" t="s">
        <v>204</v>
      </c>
    </row>
    <row r="2209" s="13" customFormat="1">
      <c r="A2209" s="13"/>
      <c r="B2209" s="235"/>
      <c r="C2209" s="236"/>
      <c r="D2209" s="228" t="s">
        <v>217</v>
      </c>
      <c r="E2209" s="237" t="s">
        <v>19</v>
      </c>
      <c r="F2209" s="238" t="s">
        <v>2040</v>
      </c>
      <c r="G2209" s="236"/>
      <c r="H2209" s="239">
        <v>36.359999999999999</v>
      </c>
      <c r="I2209" s="240"/>
      <c r="J2209" s="236"/>
      <c r="K2209" s="236"/>
      <c r="L2209" s="241"/>
      <c r="M2209" s="242"/>
      <c r="N2209" s="243"/>
      <c r="O2209" s="243"/>
      <c r="P2209" s="243"/>
      <c r="Q2209" s="243"/>
      <c r="R2209" s="243"/>
      <c r="S2209" s="243"/>
      <c r="T2209" s="244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45" t="s">
        <v>217</v>
      </c>
      <c r="AU2209" s="245" t="s">
        <v>81</v>
      </c>
      <c r="AV2209" s="13" t="s">
        <v>81</v>
      </c>
      <c r="AW2209" s="13" t="s">
        <v>33</v>
      </c>
      <c r="AX2209" s="13" t="s">
        <v>72</v>
      </c>
      <c r="AY2209" s="245" t="s">
        <v>204</v>
      </c>
    </row>
    <row r="2210" s="14" customFormat="1">
      <c r="A2210" s="14"/>
      <c r="B2210" s="246"/>
      <c r="C2210" s="247"/>
      <c r="D2210" s="228" t="s">
        <v>217</v>
      </c>
      <c r="E2210" s="248" t="s">
        <v>19</v>
      </c>
      <c r="F2210" s="249" t="s">
        <v>220</v>
      </c>
      <c r="G2210" s="247"/>
      <c r="H2210" s="250">
        <v>63.969999999999999</v>
      </c>
      <c r="I2210" s="251"/>
      <c r="J2210" s="247"/>
      <c r="K2210" s="247"/>
      <c r="L2210" s="252"/>
      <c r="M2210" s="253"/>
      <c r="N2210" s="254"/>
      <c r="O2210" s="254"/>
      <c r="P2210" s="254"/>
      <c r="Q2210" s="254"/>
      <c r="R2210" s="254"/>
      <c r="S2210" s="254"/>
      <c r="T2210" s="255"/>
      <c r="U2210" s="14"/>
      <c r="V2210" s="14"/>
      <c r="W2210" s="14"/>
      <c r="X2210" s="14"/>
      <c r="Y2210" s="14"/>
      <c r="Z2210" s="14"/>
      <c r="AA2210" s="14"/>
      <c r="AB2210" s="14"/>
      <c r="AC2210" s="14"/>
      <c r="AD2210" s="14"/>
      <c r="AE2210" s="14"/>
      <c r="AT2210" s="256" t="s">
        <v>217</v>
      </c>
      <c r="AU2210" s="256" t="s">
        <v>81</v>
      </c>
      <c r="AV2210" s="14" t="s">
        <v>211</v>
      </c>
      <c r="AW2210" s="14" t="s">
        <v>33</v>
      </c>
      <c r="AX2210" s="14" t="s">
        <v>79</v>
      </c>
      <c r="AY2210" s="256" t="s">
        <v>204</v>
      </c>
    </row>
    <row r="2211" s="2" customFormat="1" ht="44.25" customHeight="1">
      <c r="A2211" s="41"/>
      <c r="B2211" s="42"/>
      <c r="C2211" s="215" t="s">
        <v>2041</v>
      </c>
      <c r="D2211" s="215" t="s">
        <v>206</v>
      </c>
      <c r="E2211" s="216" t="s">
        <v>2042</v>
      </c>
      <c r="F2211" s="217" t="s">
        <v>2043</v>
      </c>
      <c r="G2211" s="218" t="s">
        <v>323</v>
      </c>
      <c r="H2211" s="219">
        <v>70.310000000000002</v>
      </c>
      <c r="I2211" s="220"/>
      <c r="J2211" s="221">
        <f>ROUND(I2211*H2211,2)</f>
        <v>0</v>
      </c>
      <c r="K2211" s="217" t="s">
        <v>210</v>
      </c>
      <c r="L2211" s="47"/>
      <c r="M2211" s="222" t="s">
        <v>19</v>
      </c>
      <c r="N2211" s="223" t="s">
        <v>43</v>
      </c>
      <c r="O2211" s="87"/>
      <c r="P2211" s="224">
        <f>O2211*H2211</f>
        <v>0</v>
      </c>
      <c r="Q2211" s="224">
        <v>0.0085199999999999998</v>
      </c>
      <c r="R2211" s="224">
        <f>Q2211*H2211</f>
        <v>0.59904120000000005</v>
      </c>
      <c r="S2211" s="224">
        <v>0</v>
      </c>
      <c r="T2211" s="225">
        <f>S2211*H2211</f>
        <v>0</v>
      </c>
      <c r="U2211" s="41"/>
      <c r="V2211" s="41"/>
      <c r="W2211" s="41"/>
      <c r="X2211" s="41"/>
      <c r="Y2211" s="41"/>
      <c r="Z2211" s="41"/>
      <c r="AA2211" s="41"/>
      <c r="AB2211" s="41"/>
      <c r="AC2211" s="41"/>
      <c r="AD2211" s="41"/>
      <c r="AE2211" s="41"/>
      <c r="AR2211" s="226" t="s">
        <v>211</v>
      </c>
      <c r="AT2211" s="226" t="s">
        <v>206</v>
      </c>
      <c r="AU2211" s="226" t="s">
        <v>81</v>
      </c>
      <c r="AY2211" s="20" t="s">
        <v>204</v>
      </c>
      <c r="BE2211" s="227">
        <f>IF(N2211="základní",J2211,0)</f>
        <v>0</v>
      </c>
      <c r="BF2211" s="227">
        <f>IF(N2211="snížená",J2211,0)</f>
        <v>0</v>
      </c>
      <c r="BG2211" s="227">
        <f>IF(N2211="zákl. přenesená",J2211,0)</f>
        <v>0</v>
      </c>
      <c r="BH2211" s="227">
        <f>IF(N2211="sníž. přenesená",J2211,0)</f>
        <v>0</v>
      </c>
      <c r="BI2211" s="227">
        <f>IF(N2211="nulová",J2211,0)</f>
        <v>0</v>
      </c>
      <c r="BJ2211" s="20" t="s">
        <v>79</v>
      </c>
      <c r="BK2211" s="227">
        <f>ROUND(I2211*H2211,2)</f>
        <v>0</v>
      </c>
      <c r="BL2211" s="20" t="s">
        <v>211</v>
      </c>
      <c r="BM2211" s="226" t="s">
        <v>2044</v>
      </c>
    </row>
    <row r="2212" s="2" customFormat="1">
      <c r="A2212" s="41"/>
      <c r="B2212" s="42"/>
      <c r="C2212" s="43"/>
      <c r="D2212" s="228" t="s">
        <v>213</v>
      </c>
      <c r="E2212" s="43"/>
      <c r="F2212" s="229" t="s">
        <v>2045</v>
      </c>
      <c r="G2212" s="43"/>
      <c r="H2212" s="43"/>
      <c r="I2212" s="230"/>
      <c r="J2212" s="43"/>
      <c r="K2212" s="43"/>
      <c r="L2212" s="47"/>
      <c r="M2212" s="231"/>
      <c r="N2212" s="232"/>
      <c r="O2212" s="87"/>
      <c r="P2212" s="87"/>
      <c r="Q2212" s="87"/>
      <c r="R2212" s="87"/>
      <c r="S2212" s="87"/>
      <c r="T2212" s="88"/>
      <c r="U2212" s="41"/>
      <c r="V2212" s="41"/>
      <c r="W2212" s="41"/>
      <c r="X2212" s="41"/>
      <c r="Y2212" s="41"/>
      <c r="Z2212" s="41"/>
      <c r="AA2212" s="41"/>
      <c r="AB2212" s="41"/>
      <c r="AC2212" s="41"/>
      <c r="AD2212" s="41"/>
      <c r="AE2212" s="41"/>
      <c r="AT2212" s="20" t="s">
        <v>213</v>
      </c>
      <c r="AU2212" s="20" t="s">
        <v>81</v>
      </c>
    </row>
    <row r="2213" s="2" customFormat="1">
      <c r="A2213" s="41"/>
      <c r="B2213" s="42"/>
      <c r="C2213" s="43"/>
      <c r="D2213" s="233" t="s">
        <v>215</v>
      </c>
      <c r="E2213" s="43"/>
      <c r="F2213" s="234" t="s">
        <v>2046</v>
      </c>
      <c r="G2213" s="43"/>
      <c r="H2213" s="43"/>
      <c r="I2213" s="230"/>
      <c r="J2213" s="43"/>
      <c r="K2213" s="43"/>
      <c r="L2213" s="47"/>
      <c r="M2213" s="231"/>
      <c r="N2213" s="232"/>
      <c r="O2213" s="87"/>
      <c r="P2213" s="87"/>
      <c r="Q2213" s="87"/>
      <c r="R2213" s="87"/>
      <c r="S2213" s="87"/>
      <c r="T2213" s="88"/>
      <c r="U2213" s="41"/>
      <c r="V2213" s="41"/>
      <c r="W2213" s="41"/>
      <c r="X2213" s="41"/>
      <c r="Y2213" s="41"/>
      <c r="Z2213" s="41"/>
      <c r="AA2213" s="41"/>
      <c r="AB2213" s="41"/>
      <c r="AC2213" s="41"/>
      <c r="AD2213" s="41"/>
      <c r="AE2213" s="41"/>
      <c r="AT2213" s="20" t="s">
        <v>215</v>
      </c>
      <c r="AU2213" s="20" t="s">
        <v>81</v>
      </c>
    </row>
    <row r="2214" s="2" customFormat="1">
      <c r="A2214" s="41"/>
      <c r="B2214" s="42"/>
      <c r="C2214" s="43"/>
      <c r="D2214" s="228" t="s">
        <v>879</v>
      </c>
      <c r="E2214" s="43"/>
      <c r="F2214" s="288" t="s">
        <v>2047</v>
      </c>
      <c r="G2214" s="43"/>
      <c r="H2214" s="43"/>
      <c r="I2214" s="230"/>
      <c r="J2214" s="43"/>
      <c r="K2214" s="43"/>
      <c r="L2214" s="47"/>
      <c r="M2214" s="231"/>
      <c r="N2214" s="232"/>
      <c r="O2214" s="87"/>
      <c r="P2214" s="87"/>
      <c r="Q2214" s="87"/>
      <c r="R2214" s="87"/>
      <c r="S2214" s="87"/>
      <c r="T2214" s="88"/>
      <c r="U2214" s="41"/>
      <c r="V2214" s="41"/>
      <c r="W2214" s="41"/>
      <c r="X2214" s="41"/>
      <c r="Y2214" s="41"/>
      <c r="Z2214" s="41"/>
      <c r="AA2214" s="41"/>
      <c r="AB2214" s="41"/>
      <c r="AC2214" s="41"/>
      <c r="AD2214" s="41"/>
      <c r="AE2214" s="41"/>
      <c r="AT2214" s="20" t="s">
        <v>879</v>
      </c>
      <c r="AU2214" s="20" t="s">
        <v>81</v>
      </c>
    </row>
    <row r="2215" s="15" customFormat="1">
      <c r="A2215" s="15"/>
      <c r="B2215" s="257"/>
      <c r="C2215" s="258"/>
      <c r="D2215" s="228" t="s">
        <v>217</v>
      </c>
      <c r="E2215" s="259" t="s">
        <v>19</v>
      </c>
      <c r="F2215" s="260" t="s">
        <v>1979</v>
      </c>
      <c r="G2215" s="258"/>
      <c r="H2215" s="259" t="s">
        <v>19</v>
      </c>
      <c r="I2215" s="261"/>
      <c r="J2215" s="258"/>
      <c r="K2215" s="258"/>
      <c r="L2215" s="262"/>
      <c r="M2215" s="263"/>
      <c r="N2215" s="264"/>
      <c r="O2215" s="264"/>
      <c r="P2215" s="264"/>
      <c r="Q2215" s="264"/>
      <c r="R2215" s="264"/>
      <c r="S2215" s="264"/>
      <c r="T2215" s="265"/>
      <c r="U2215" s="15"/>
      <c r="V2215" s="15"/>
      <c r="W2215" s="15"/>
      <c r="X2215" s="15"/>
      <c r="Y2215" s="15"/>
      <c r="Z2215" s="15"/>
      <c r="AA2215" s="15"/>
      <c r="AB2215" s="15"/>
      <c r="AC2215" s="15"/>
      <c r="AD2215" s="15"/>
      <c r="AE2215" s="15"/>
      <c r="AT2215" s="266" t="s">
        <v>217</v>
      </c>
      <c r="AU2215" s="266" t="s">
        <v>81</v>
      </c>
      <c r="AV2215" s="15" t="s">
        <v>79</v>
      </c>
      <c r="AW2215" s="15" t="s">
        <v>33</v>
      </c>
      <c r="AX2215" s="15" t="s">
        <v>72</v>
      </c>
      <c r="AY2215" s="266" t="s">
        <v>204</v>
      </c>
    </row>
    <row r="2216" s="13" customFormat="1">
      <c r="A2216" s="13"/>
      <c r="B2216" s="235"/>
      <c r="C2216" s="236"/>
      <c r="D2216" s="228" t="s">
        <v>217</v>
      </c>
      <c r="E2216" s="237" t="s">
        <v>19</v>
      </c>
      <c r="F2216" s="238" t="s">
        <v>2048</v>
      </c>
      <c r="G2216" s="236"/>
      <c r="H2216" s="239">
        <v>16.390000000000001</v>
      </c>
      <c r="I2216" s="240"/>
      <c r="J2216" s="236"/>
      <c r="K2216" s="236"/>
      <c r="L2216" s="241"/>
      <c r="M2216" s="242"/>
      <c r="N2216" s="243"/>
      <c r="O2216" s="243"/>
      <c r="P2216" s="243"/>
      <c r="Q2216" s="243"/>
      <c r="R2216" s="243"/>
      <c r="S2216" s="243"/>
      <c r="T2216" s="244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5" t="s">
        <v>217</v>
      </c>
      <c r="AU2216" s="245" t="s">
        <v>81</v>
      </c>
      <c r="AV2216" s="13" t="s">
        <v>81</v>
      </c>
      <c r="AW2216" s="13" t="s">
        <v>33</v>
      </c>
      <c r="AX2216" s="13" t="s">
        <v>72</v>
      </c>
      <c r="AY2216" s="245" t="s">
        <v>204</v>
      </c>
    </row>
    <row r="2217" s="13" customFormat="1">
      <c r="A2217" s="13"/>
      <c r="B2217" s="235"/>
      <c r="C2217" s="236"/>
      <c r="D2217" s="228" t="s">
        <v>217</v>
      </c>
      <c r="E2217" s="237" t="s">
        <v>19</v>
      </c>
      <c r="F2217" s="238" t="s">
        <v>2049</v>
      </c>
      <c r="G2217" s="236"/>
      <c r="H2217" s="239">
        <v>39.460000000000001</v>
      </c>
      <c r="I2217" s="240"/>
      <c r="J2217" s="236"/>
      <c r="K2217" s="236"/>
      <c r="L2217" s="241"/>
      <c r="M2217" s="242"/>
      <c r="N2217" s="243"/>
      <c r="O2217" s="243"/>
      <c r="P2217" s="243"/>
      <c r="Q2217" s="243"/>
      <c r="R2217" s="243"/>
      <c r="S2217" s="243"/>
      <c r="T2217" s="244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5" t="s">
        <v>217</v>
      </c>
      <c r="AU2217" s="245" t="s">
        <v>81</v>
      </c>
      <c r="AV2217" s="13" t="s">
        <v>81</v>
      </c>
      <c r="AW2217" s="13" t="s">
        <v>33</v>
      </c>
      <c r="AX2217" s="13" t="s">
        <v>72</v>
      </c>
      <c r="AY2217" s="245" t="s">
        <v>204</v>
      </c>
    </row>
    <row r="2218" s="13" customFormat="1">
      <c r="A2218" s="13"/>
      <c r="B2218" s="235"/>
      <c r="C2218" s="236"/>
      <c r="D2218" s="228" t="s">
        <v>217</v>
      </c>
      <c r="E2218" s="237" t="s">
        <v>19</v>
      </c>
      <c r="F2218" s="238" t="s">
        <v>2050</v>
      </c>
      <c r="G2218" s="236"/>
      <c r="H2218" s="239">
        <v>14.460000000000001</v>
      </c>
      <c r="I2218" s="240"/>
      <c r="J2218" s="236"/>
      <c r="K2218" s="236"/>
      <c r="L2218" s="241"/>
      <c r="M2218" s="242"/>
      <c r="N2218" s="243"/>
      <c r="O2218" s="243"/>
      <c r="P2218" s="243"/>
      <c r="Q2218" s="243"/>
      <c r="R2218" s="243"/>
      <c r="S2218" s="243"/>
      <c r="T2218" s="244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5" t="s">
        <v>217</v>
      </c>
      <c r="AU2218" s="245" t="s">
        <v>81</v>
      </c>
      <c r="AV2218" s="13" t="s">
        <v>81</v>
      </c>
      <c r="AW2218" s="13" t="s">
        <v>33</v>
      </c>
      <c r="AX2218" s="13" t="s">
        <v>72</v>
      </c>
      <c r="AY2218" s="245" t="s">
        <v>204</v>
      </c>
    </row>
    <row r="2219" s="14" customFormat="1">
      <c r="A2219" s="14"/>
      <c r="B2219" s="246"/>
      <c r="C2219" s="247"/>
      <c r="D2219" s="228" t="s">
        <v>217</v>
      </c>
      <c r="E2219" s="248" t="s">
        <v>19</v>
      </c>
      <c r="F2219" s="249" t="s">
        <v>220</v>
      </c>
      <c r="G2219" s="247"/>
      <c r="H2219" s="250">
        <v>70.310000000000002</v>
      </c>
      <c r="I2219" s="251"/>
      <c r="J2219" s="247"/>
      <c r="K2219" s="247"/>
      <c r="L2219" s="252"/>
      <c r="M2219" s="253"/>
      <c r="N2219" s="254"/>
      <c r="O2219" s="254"/>
      <c r="P2219" s="254"/>
      <c r="Q2219" s="254"/>
      <c r="R2219" s="254"/>
      <c r="S2219" s="254"/>
      <c r="T2219" s="255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56" t="s">
        <v>217</v>
      </c>
      <c r="AU2219" s="256" t="s">
        <v>81</v>
      </c>
      <c r="AV2219" s="14" t="s">
        <v>211</v>
      </c>
      <c r="AW2219" s="14" t="s">
        <v>33</v>
      </c>
      <c r="AX2219" s="14" t="s">
        <v>79</v>
      </c>
      <c r="AY2219" s="256" t="s">
        <v>204</v>
      </c>
    </row>
    <row r="2220" s="2" customFormat="1" ht="24.15" customHeight="1">
      <c r="A2220" s="41"/>
      <c r="B2220" s="42"/>
      <c r="C2220" s="278" t="s">
        <v>2051</v>
      </c>
      <c r="D2220" s="278" t="s">
        <v>303</v>
      </c>
      <c r="E2220" s="279" t="s">
        <v>2052</v>
      </c>
      <c r="F2220" s="280" t="s">
        <v>2053</v>
      </c>
      <c r="G2220" s="281" t="s">
        <v>323</v>
      </c>
      <c r="H2220" s="282">
        <v>17.210000000000001</v>
      </c>
      <c r="I2220" s="283"/>
      <c r="J2220" s="284">
        <f>ROUND(I2220*H2220,2)</f>
        <v>0</v>
      </c>
      <c r="K2220" s="280" t="s">
        <v>210</v>
      </c>
      <c r="L2220" s="285"/>
      <c r="M2220" s="286" t="s">
        <v>19</v>
      </c>
      <c r="N2220" s="287" t="s">
        <v>43</v>
      </c>
      <c r="O2220" s="87"/>
      <c r="P2220" s="224">
        <f>O2220*H2220</f>
        <v>0</v>
      </c>
      <c r="Q2220" s="224">
        <v>0.0030000000000000001</v>
      </c>
      <c r="R2220" s="224">
        <f>Q2220*H2220</f>
        <v>0.051630000000000002</v>
      </c>
      <c r="S2220" s="224">
        <v>0</v>
      </c>
      <c r="T2220" s="225">
        <f>S2220*H2220</f>
        <v>0</v>
      </c>
      <c r="U2220" s="41"/>
      <c r="V2220" s="41"/>
      <c r="W2220" s="41"/>
      <c r="X2220" s="41"/>
      <c r="Y2220" s="41"/>
      <c r="Z2220" s="41"/>
      <c r="AA2220" s="41"/>
      <c r="AB2220" s="41"/>
      <c r="AC2220" s="41"/>
      <c r="AD2220" s="41"/>
      <c r="AE2220" s="41"/>
      <c r="AR2220" s="226" t="s">
        <v>294</v>
      </c>
      <c r="AT2220" s="226" t="s">
        <v>303</v>
      </c>
      <c r="AU2220" s="226" t="s">
        <v>81</v>
      </c>
      <c r="AY2220" s="20" t="s">
        <v>204</v>
      </c>
      <c r="BE2220" s="227">
        <f>IF(N2220="základní",J2220,0)</f>
        <v>0</v>
      </c>
      <c r="BF2220" s="227">
        <f>IF(N2220="snížená",J2220,0)</f>
        <v>0</v>
      </c>
      <c r="BG2220" s="227">
        <f>IF(N2220="zákl. přenesená",J2220,0)</f>
        <v>0</v>
      </c>
      <c r="BH2220" s="227">
        <f>IF(N2220="sníž. přenesená",J2220,0)</f>
        <v>0</v>
      </c>
      <c r="BI2220" s="227">
        <f>IF(N2220="nulová",J2220,0)</f>
        <v>0</v>
      </c>
      <c r="BJ2220" s="20" t="s">
        <v>79</v>
      </c>
      <c r="BK2220" s="227">
        <f>ROUND(I2220*H2220,2)</f>
        <v>0</v>
      </c>
      <c r="BL2220" s="20" t="s">
        <v>211</v>
      </c>
      <c r="BM2220" s="226" t="s">
        <v>2054</v>
      </c>
    </row>
    <row r="2221" s="2" customFormat="1">
      <c r="A2221" s="41"/>
      <c r="B2221" s="42"/>
      <c r="C2221" s="43"/>
      <c r="D2221" s="228" t="s">
        <v>213</v>
      </c>
      <c r="E2221" s="43"/>
      <c r="F2221" s="229" t="s">
        <v>2053</v>
      </c>
      <c r="G2221" s="43"/>
      <c r="H2221" s="43"/>
      <c r="I2221" s="230"/>
      <c r="J2221" s="43"/>
      <c r="K2221" s="43"/>
      <c r="L2221" s="47"/>
      <c r="M2221" s="231"/>
      <c r="N2221" s="232"/>
      <c r="O2221" s="87"/>
      <c r="P2221" s="87"/>
      <c r="Q2221" s="87"/>
      <c r="R2221" s="87"/>
      <c r="S2221" s="87"/>
      <c r="T2221" s="88"/>
      <c r="U2221" s="41"/>
      <c r="V2221" s="41"/>
      <c r="W2221" s="41"/>
      <c r="X2221" s="41"/>
      <c r="Y2221" s="41"/>
      <c r="Z2221" s="41"/>
      <c r="AA2221" s="41"/>
      <c r="AB2221" s="41"/>
      <c r="AC2221" s="41"/>
      <c r="AD2221" s="41"/>
      <c r="AE2221" s="41"/>
      <c r="AT2221" s="20" t="s">
        <v>213</v>
      </c>
      <c r="AU2221" s="20" t="s">
        <v>81</v>
      </c>
    </row>
    <row r="2222" s="15" customFormat="1">
      <c r="A2222" s="15"/>
      <c r="B2222" s="257"/>
      <c r="C2222" s="258"/>
      <c r="D2222" s="228" t="s">
        <v>217</v>
      </c>
      <c r="E2222" s="259" t="s">
        <v>19</v>
      </c>
      <c r="F2222" s="260" t="s">
        <v>1979</v>
      </c>
      <c r="G2222" s="258"/>
      <c r="H2222" s="259" t="s">
        <v>19</v>
      </c>
      <c r="I2222" s="261"/>
      <c r="J2222" s="258"/>
      <c r="K2222" s="258"/>
      <c r="L2222" s="262"/>
      <c r="M2222" s="263"/>
      <c r="N2222" s="264"/>
      <c r="O2222" s="264"/>
      <c r="P2222" s="264"/>
      <c r="Q2222" s="264"/>
      <c r="R2222" s="264"/>
      <c r="S2222" s="264"/>
      <c r="T2222" s="265"/>
      <c r="U2222" s="15"/>
      <c r="V2222" s="15"/>
      <c r="W2222" s="15"/>
      <c r="X2222" s="15"/>
      <c r="Y2222" s="15"/>
      <c r="Z2222" s="15"/>
      <c r="AA2222" s="15"/>
      <c r="AB2222" s="15"/>
      <c r="AC2222" s="15"/>
      <c r="AD2222" s="15"/>
      <c r="AE2222" s="15"/>
      <c r="AT2222" s="266" t="s">
        <v>217</v>
      </c>
      <c r="AU2222" s="266" t="s">
        <v>81</v>
      </c>
      <c r="AV2222" s="15" t="s">
        <v>79</v>
      </c>
      <c r="AW2222" s="15" t="s">
        <v>33</v>
      </c>
      <c r="AX2222" s="15" t="s">
        <v>72</v>
      </c>
      <c r="AY2222" s="266" t="s">
        <v>204</v>
      </c>
    </row>
    <row r="2223" s="13" customFormat="1">
      <c r="A2223" s="13"/>
      <c r="B2223" s="235"/>
      <c r="C2223" s="236"/>
      <c r="D2223" s="228" t="s">
        <v>217</v>
      </c>
      <c r="E2223" s="237" t="s">
        <v>19</v>
      </c>
      <c r="F2223" s="238" t="s">
        <v>2055</v>
      </c>
      <c r="G2223" s="236"/>
      <c r="H2223" s="239">
        <v>16.390000000000001</v>
      </c>
      <c r="I2223" s="240"/>
      <c r="J2223" s="236"/>
      <c r="K2223" s="236"/>
      <c r="L2223" s="241"/>
      <c r="M2223" s="242"/>
      <c r="N2223" s="243"/>
      <c r="O2223" s="243"/>
      <c r="P2223" s="243"/>
      <c r="Q2223" s="243"/>
      <c r="R2223" s="243"/>
      <c r="S2223" s="243"/>
      <c r="T2223" s="244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5" t="s">
        <v>217</v>
      </c>
      <c r="AU2223" s="245" t="s">
        <v>81</v>
      </c>
      <c r="AV2223" s="13" t="s">
        <v>81</v>
      </c>
      <c r="AW2223" s="13" t="s">
        <v>33</v>
      </c>
      <c r="AX2223" s="13" t="s">
        <v>72</v>
      </c>
      <c r="AY2223" s="245" t="s">
        <v>204</v>
      </c>
    </row>
    <row r="2224" s="13" customFormat="1">
      <c r="A2224" s="13"/>
      <c r="B2224" s="235"/>
      <c r="C2224" s="236"/>
      <c r="D2224" s="228" t="s">
        <v>217</v>
      </c>
      <c r="E2224" s="237" t="s">
        <v>19</v>
      </c>
      <c r="F2224" s="238" t="s">
        <v>2056</v>
      </c>
      <c r="G2224" s="236"/>
      <c r="H2224" s="239">
        <v>0.81999999999999995</v>
      </c>
      <c r="I2224" s="240"/>
      <c r="J2224" s="236"/>
      <c r="K2224" s="236"/>
      <c r="L2224" s="241"/>
      <c r="M2224" s="242"/>
      <c r="N2224" s="243"/>
      <c r="O2224" s="243"/>
      <c r="P2224" s="243"/>
      <c r="Q2224" s="243"/>
      <c r="R2224" s="243"/>
      <c r="S2224" s="243"/>
      <c r="T2224" s="244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5" t="s">
        <v>217</v>
      </c>
      <c r="AU2224" s="245" t="s">
        <v>81</v>
      </c>
      <c r="AV2224" s="13" t="s">
        <v>81</v>
      </c>
      <c r="AW2224" s="13" t="s">
        <v>33</v>
      </c>
      <c r="AX2224" s="13" t="s">
        <v>72</v>
      </c>
      <c r="AY2224" s="245" t="s">
        <v>204</v>
      </c>
    </row>
    <row r="2225" s="14" customFormat="1">
      <c r="A2225" s="14"/>
      <c r="B2225" s="246"/>
      <c r="C2225" s="247"/>
      <c r="D2225" s="228" t="s">
        <v>217</v>
      </c>
      <c r="E2225" s="248" t="s">
        <v>19</v>
      </c>
      <c r="F2225" s="249" t="s">
        <v>220</v>
      </c>
      <c r="G2225" s="247"/>
      <c r="H2225" s="250">
        <v>17.210000000000001</v>
      </c>
      <c r="I2225" s="251"/>
      <c r="J2225" s="247"/>
      <c r="K2225" s="247"/>
      <c r="L2225" s="252"/>
      <c r="M2225" s="253"/>
      <c r="N2225" s="254"/>
      <c r="O2225" s="254"/>
      <c r="P2225" s="254"/>
      <c r="Q2225" s="254"/>
      <c r="R2225" s="254"/>
      <c r="S2225" s="254"/>
      <c r="T2225" s="255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56" t="s">
        <v>217</v>
      </c>
      <c r="AU2225" s="256" t="s">
        <v>81</v>
      </c>
      <c r="AV2225" s="14" t="s">
        <v>211</v>
      </c>
      <c r="AW2225" s="14" t="s">
        <v>33</v>
      </c>
      <c r="AX2225" s="14" t="s">
        <v>79</v>
      </c>
      <c r="AY2225" s="256" t="s">
        <v>204</v>
      </c>
    </row>
    <row r="2226" s="2" customFormat="1" ht="16.5" customHeight="1">
      <c r="A2226" s="41"/>
      <c r="B2226" s="42"/>
      <c r="C2226" s="278" t="s">
        <v>2057</v>
      </c>
      <c r="D2226" s="278" t="s">
        <v>303</v>
      </c>
      <c r="E2226" s="279" t="s">
        <v>2058</v>
      </c>
      <c r="F2226" s="280" t="s">
        <v>2059</v>
      </c>
      <c r="G2226" s="281" t="s">
        <v>323</v>
      </c>
      <c r="H2226" s="282">
        <v>56.616</v>
      </c>
      <c r="I2226" s="283"/>
      <c r="J2226" s="284">
        <f>ROUND(I2226*H2226,2)</f>
        <v>0</v>
      </c>
      <c r="K2226" s="280" t="s">
        <v>210</v>
      </c>
      <c r="L2226" s="285"/>
      <c r="M2226" s="286" t="s">
        <v>19</v>
      </c>
      <c r="N2226" s="287" t="s">
        <v>43</v>
      </c>
      <c r="O2226" s="87"/>
      <c r="P2226" s="224">
        <f>O2226*H2226</f>
        <v>0</v>
      </c>
      <c r="Q2226" s="224">
        <v>0.0023</v>
      </c>
      <c r="R2226" s="224">
        <f>Q2226*H2226</f>
        <v>0.13021679999999999</v>
      </c>
      <c r="S2226" s="224">
        <v>0</v>
      </c>
      <c r="T2226" s="225">
        <f>S2226*H2226</f>
        <v>0</v>
      </c>
      <c r="U2226" s="41"/>
      <c r="V2226" s="41"/>
      <c r="W2226" s="41"/>
      <c r="X2226" s="41"/>
      <c r="Y2226" s="41"/>
      <c r="Z2226" s="41"/>
      <c r="AA2226" s="41"/>
      <c r="AB2226" s="41"/>
      <c r="AC2226" s="41"/>
      <c r="AD2226" s="41"/>
      <c r="AE2226" s="41"/>
      <c r="AR2226" s="226" t="s">
        <v>294</v>
      </c>
      <c r="AT2226" s="226" t="s">
        <v>303</v>
      </c>
      <c r="AU2226" s="226" t="s">
        <v>81</v>
      </c>
      <c r="AY2226" s="20" t="s">
        <v>204</v>
      </c>
      <c r="BE2226" s="227">
        <f>IF(N2226="základní",J2226,0)</f>
        <v>0</v>
      </c>
      <c r="BF2226" s="227">
        <f>IF(N2226="snížená",J2226,0)</f>
        <v>0</v>
      </c>
      <c r="BG2226" s="227">
        <f>IF(N2226="zákl. přenesená",J2226,0)</f>
        <v>0</v>
      </c>
      <c r="BH2226" s="227">
        <f>IF(N2226="sníž. přenesená",J2226,0)</f>
        <v>0</v>
      </c>
      <c r="BI2226" s="227">
        <f>IF(N2226="nulová",J2226,0)</f>
        <v>0</v>
      </c>
      <c r="BJ2226" s="20" t="s">
        <v>79</v>
      </c>
      <c r="BK2226" s="227">
        <f>ROUND(I2226*H2226,2)</f>
        <v>0</v>
      </c>
      <c r="BL2226" s="20" t="s">
        <v>211</v>
      </c>
      <c r="BM2226" s="226" t="s">
        <v>2060</v>
      </c>
    </row>
    <row r="2227" s="2" customFormat="1">
      <c r="A2227" s="41"/>
      <c r="B2227" s="42"/>
      <c r="C2227" s="43"/>
      <c r="D2227" s="228" t="s">
        <v>213</v>
      </c>
      <c r="E2227" s="43"/>
      <c r="F2227" s="229" t="s">
        <v>2059</v>
      </c>
      <c r="G2227" s="43"/>
      <c r="H2227" s="43"/>
      <c r="I2227" s="230"/>
      <c r="J2227" s="43"/>
      <c r="K2227" s="43"/>
      <c r="L2227" s="47"/>
      <c r="M2227" s="231"/>
      <c r="N2227" s="232"/>
      <c r="O2227" s="87"/>
      <c r="P2227" s="87"/>
      <c r="Q2227" s="87"/>
      <c r="R2227" s="87"/>
      <c r="S2227" s="87"/>
      <c r="T2227" s="88"/>
      <c r="U2227" s="41"/>
      <c r="V2227" s="41"/>
      <c r="W2227" s="41"/>
      <c r="X2227" s="41"/>
      <c r="Y2227" s="41"/>
      <c r="Z2227" s="41"/>
      <c r="AA2227" s="41"/>
      <c r="AB2227" s="41"/>
      <c r="AC2227" s="41"/>
      <c r="AD2227" s="41"/>
      <c r="AE2227" s="41"/>
      <c r="AT2227" s="20" t="s">
        <v>213</v>
      </c>
      <c r="AU2227" s="20" t="s">
        <v>81</v>
      </c>
    </row>
    <row r="2228" s="15" customFormat="1">
      <c r="A2228" s="15"/>
      <c r="B2228" s="257"/>
      <c r="C2228" s="258"/>
      <c r="D2228" s="228" t="s">
        <v>217</v>
      </c>
      <c r="E2228" s="259" t="s">
        <v>19</v>
      </c>
      <c r="F2228" s="260" t="s">
        <v>1979</v>
      </c>
      <c r="G2228" s="258"/>
      <c r="H2228" s="259" t="s">
        <v>19</v>
      </c>
      <c r="I2228" s="261"/>
      <c r="J2228" s="258"/>
      <c r="K2228" s="258"/>
      <c r="L2228" s="262"/>
      <c r="M2228" s="263"/>
      <c r="N2228" s="264"/>
      <c r="O2228" s="264"/>
      <c r="P2228" s="264"/>
      <c r="Q2228" s="264"/>
      <c r="R2228" s="264"/>
      <c r="S2228" s="264"/>
      <c r="T2228" s="265"/>
      <c r="U2228" s="15"/>
      <c r="V2228" s="15"/>
      <c r="W2228" s="15"/>
      <c r="X2228" s="15"/>
      <c r="Y2228" s="15"/>
      <c r="Z2228" s="15"/>
      <c r="AA2228" s="15"/>
      <c r="AB2228" s="15"/>
      <c r="AC2228" s="15"/>
      <c r="AD2228" s="15"/>
      <c r="AE2228" s="15"/>
      <c r="AT2228" s="266" t="s">
        <v>217</v>
      </c>
      <c r="AU2228" s="266" t="s">
        <v>81</v>
      </c>
      <c r="AV2228" s="15" t="s">
        <v>79</v>
      </c>
      <c r="AW2228" s="15" t="s">
        <v>33</v>
      </c>
      <c r="AX2228" s="15" t="s">
        <v>72</v>
      </c>
      <c r="AY2228" s="266" t="s">
        <v>204</v>
      </c>
    </row>
    <row r="2229" s="13" customFormat="1">
      <c r="A2229" s="13"/>
      <c r="B2229" s="235"/>
      <c r="C2229" s="236"/>
      <c r="D2229" s="228" t="s">
        <v>217</v>
      </c>
      <c r="E2229" s="237" t="s">
        <v>19</v>
      </c>
      <c r="F2229" s="238" t="s">
        <v>2049</v>
      </c>
      <c r="G2229" s="236"/>
      <c r="H2229" s="239">
        <v>39.460000000000001</v>
      </c>
      <c r="I2229" s="240"/>
      <c r="J2229" s="236"/>
      <c r="K2229" s="236"/>
      <c r="L2229" s="241"/>
      <c r="M2229" s="242"/>
      <c r="N2229" s="243"/>
      <c r="O2229" s="243"/>
      <c r="P2229" s="243"/>
      <c r="Q2229" s="243"/>
      <c r="R2229" s="243"/>
      <c r="S2229" s="243"/>
      <c r="T2229" s="244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5" t="s">
        <v>217</v>
      </c>
      <c r="AU2229" s="245" t="s">
        <v>81</v>
      </c>
      <c r="AV2229" s="13" t="s">
        <v>81</v>
      </c>
      <c r="AW2229" s="13" t="s">
        <v>33</v>
      </c>
      <c r="AX2229" s="13" t="s">
        <v>72</v>
      </c>
      <c r="AY2229" s="245" t="s">
        <v>204</v>
      </c>
    </row>
    <row r="2230" s="13" customFormat="1">
      <c r="A2230" s="13"/>
      <c r="B2230" s="235"/>
      <c r="C2230" s="236"/>
      <c r="D2230" s="228" t="s">
        <v>217</v>
      </c>
      <c r="E2230" s="237" t="s">
        <v>19</v>
      </c>
      <c r="F2230" s="238" t="s">
        <v>2050</v>
      </c>
      <c r="G2230" s="236"/>
      <c r="H2230" s="239">
        <v>14.460000000000001</v>
      </c>
      <c r="I2230" s="240"/>
      <c r="J2230" s="236"/>
      <c r="K2230" s="236"/>
      <c r="L2230" s="241"/>
      <c r="M2230" s="242"/>
      <c r="N2230" s="243"/>
      <c r="O2230" s="243"/>
      <c r="P2230" s="243"/>
      <c r="Q2230" s="243"/>
      <c r="R2230" s="243"/>
      <c r="S2230" s="243"/>
      <c r="T2230" s="244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5" t="s">
        <v>217</v>
      </c>
      <c r="AU2230" s="245" t="s">
        <v>81</v>
      </c>
      <c r="AV2230" s="13" t="s">
        <v>81</v>
      </c>
      <c r="AW2230" s="13" t="s">
        <v>33</v>
      </c>
      <c r="AX2230" s="13" t="s">
        <v>72</v>
      </c>
      <c r="AY2230" s="245" t="s">
        <v>204</v>
      </c>
    </row>
    <row r="2231" s="16" customFormat="1">
      <c r="A2231" s="16"/>
      <c r="B2231" s="267"/>
      <c r="C2231" s="268"/>
      <c r="D2231" s="228" t="s">
        <v>217</v>
      </c>
      <c r="E2231" s="269" t="s">
        <v>19</v>
      </c>
      <c r="F2231" s="270" t="s">
        <v>268</v>
      </c>
      <c r="G2231" s="268"/>
      <c r="H2231" s="271">
        <v>53.920000000000002</v>
      </c>
      <c r="I2231" s="272"/>
      <c r="J2231" s="268"/>
      <c r="K2231" s="268"/>
      <c r="L2231" s="273"/>
      <c r="M2231" s="274"/>
      <c r="N2231" s="275"/>
      <c r="O2231" s="275"/>
      <c r="P2231" s="275"/>
      <c r="Q2231" s="275"/>
      <c r="R2231" s="275"/>
      <c r="S2231" s="275"/>
      <c r="T2231" s="276"/>
      <c r="U2231" s="16"/>
      <c r="V2231" s="16"/>
      <c r="W2231" s="16"/>
      <c r="X2231" s="16"/>
      <c r="Y2231" s="16"/>
      <c r="Z2231" s="16"/>
      <c r="AA2231" s="16"/>
      <c r="AB2231" s="16"/>
      <c r="AC2231" s="16"/>
      <c r="AD2231" s="16"/>
      <c r="AE2231" s="16"/>
      <c r="AT2231" s="277" t="s">
        <v>217</v>
      </c>
      <c r="AU2231" s="277" t="s">
        <v>81</v>
      </c>
      <c r="AV2231" s="16" t="s">
        <v>227</v>
      </c>
      <c r="AW2231" s="16" t="s">
        <v>33</v>
      </c>
      <c r="AX2231" s="16" t="s">
        <v>72</v>
      </c>
      <c r="AY2231" s="277" t="s">
        <v>204</v>
      </c>
    </row>
    <row r="2232" s="13" customFormat="1">
      <c r="A2232" s="13"/>
      <c r="B2232" s="235"/>
      <c r="C2232" s="236"/>
      <c r="D2232" s="228" t="s">
        <v>217</v>
      </c>
      <c r="E2232" s="237" t="s">
        <v>19</v>
      </c>
      <c r="F2232" s="238" t="s">
        <v>2061</v>
      </c>
      <c r="G2232" s="236"/>
      <c r="H2232" s="239">
        <v>2.6960000000000002</v>
      </c>
      <c r="I2232" s="240"/>
      <c r="J2232" s="236"/>
      <c r="K2232" s="236"/>
      <c r="L2232" s="241"/>
      <c r="M2232" s="242"/>
      <c r="N2232" s="243"/>
      <c r="O2232" s="243"/>
      <c r="P2232" s="243"/>
      <c r="Q2232" s="243"/>
      <c r="R2232" s="243"/>
      <c r="S2232" s="243"/>
      <c r="T2232" s="244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5" t="s">
        <v>217</v>
      </c>
      <c r="AU2232" s="245" t="s">
        <v>81</v>
      </c>
      <c r="AV2232" s="13" t="s">
        <v>81</v>
      </c>
      <c r="AW2232" s="13" t="s">
        <v>33</v>
      </c>
      <c r="AX2232" s="13" t="s">
        <v>72</v>
      </c>
      <c r="AY2232" s="245" t="s">
        <v>204</v>
      </c>
    </row>
    <row r="2233" s="14" customFormat="1">
      <c r="A2233" s="14"/>
      <c r="B2233" s="246"/>
      <c r="C2233" s="247"/>
      <c r="D2233" s="228" t="s">
        <v>217</v>
      </c>
      <c r="E2233" s="248" t="s">
        <v>19</v>
      </c>
      <c r="F2233" s="249" t="s">
        <v>220</v>
      </c>
      <c r="G2233" s="247"/>
      <c r="H2233" s="250">
        <v>56.616</v>
      </c>
      <c r="I2233" s="251"/>
      <c r="J2233" s="247"/>
      <c r="K2233" s="247"/>
      <c r="L2233" s="252"/>
      <c r="M2233" s="253"/>
      <c r="N2233" s="254"/>
      <c r="O2233" s="254"/>
      <c r="P2233" s="254"/>
      <c r="Q2233" s="254"/>
      <c r="R2233" s="254"/>
      <c r="S2233" s="254"/>
      <c r="T2233" s="255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T2233" s="256" t="s">
        <v>217</v>
      </c>
      <c r="AU2233" s="256" t="s">
        <v>81</v>
      </c>
      <c r="AV2233" s="14" t="s">
        <v>211</v>
      </c>
      <c r="AW2233" s="14" t="s">
        <v>33</v>
      </c>
      <c r="AX2233" s="14" t="s">
        <v>79</v>
      </c>
      <c r="AY2233" s="256" t="s">
        <v>204</v>
      </c>
    </row>
    <row r="2234" s="2" customFormat="1" ht="44.25" customHeight="1">
      <c r="A2234" s="41"/>
      <c r="B2234" s="42"/>
      <c r="C2234" s="215" t="s">
        <v>2062</v>
      </c>
      <c r="D2234" s="215" t="s">
        <v>206</v>
      </c>
      <c r="E2234" s="216" t="s">
        <v>2063</v>
      </c>
      <c r="F2234" s="217" t="s">
        <v>2064</v>
      </c>
      <c r="G2234" s="218" t="s">
        <v>323</v>
      </c>
      <c r="H2234" s="219">
        <v>10.666</v>
      </c>
      <c r="I2234" s="220"/>
      <c r="J2234" s="221">
        <f>ROUND(I2234*H2234,2)</f>
        <v>0</v>
      </c>
      <c r="K2234" s="217" t="s">
        <v>210</v>
      </c>
      <c r="L2234" s="47"/>
      <c r="M2234" s="222" t="s">
        <v>19</v>
      </c>
      <c r="N2234" s="223" t="s">
        <v>43</v>
      </c>
      <c r="O2234" s="87"/>
      <c r="P2234" s="224">
        <f>O2234*H2234</f>
        <v>0</v>
      </c>
      <c r="Q2234" s="224">
        <v>0.0086</v>
      </c>
      <c r="R2234" s="224">
        <f>Q2234*H2234</f>
        <v>0.091727600000000006</v>
      </c>
      <c r="S2234" s="224">
        <v>0</v>
      </c>
      <c r="T2234" s="225">
        <f>S2234*H2234</f>
        <v>0</v>
      </c>
      <c r="U2234" s="41"/>
      <c r="V2234" s="41"/>
      <c r="W2234" s="41"/>
      <c r="X2234" s="41"/>
      <c r="Y2234" s="41"/>
      <c r="Z2234" s="41"/>
      <c r="AA2234" s="41"/>
      <c r="AB2234" s="41"/>
      <c r="AC2234" s="41"/>
      <c r="AD2234" s="41"/>
      <c r="AE2234" s="41"/>
      <c r="AR2234" s="226" t="s">
        <v>211</v>
      </c>
      <c r="AT2234" s="226" t="s">
        <v>206</v>
      </c>
      <c r="AU2234" s="226" t="s">
        <v>81</v>
      </c>
      <c r="AY2234" s="20" t="s">
        <v>204</v>
      </c>
      <c r="BE2234" s="227">
        <f>IF(N2234="základní",J2234,0)</f>
        <v>0</v>
      </c>
      <c r="BF2234" s="227">
        <f>IF(N2234="snížená",J2234,0)</f>
        <v>0</v>
      </c>
      <c r="BG2234" s="227">
        <f>IF(N2234="zákl. přenesená",J2234,0)</f>
        <v>0</v>
      </c>
      <c r="BH2234" s="227">
        <f>IF(N2234="sníž. přenesená",J2234,0)</f>
        <v>0</v>
      </c>
      <c r="BI2234" s="227">
        <f>IF(N2234="nulová",J2234,0)</f>
        <v>0</v>
      </c>
      <c r="BJ2234" s="20" t="s">
        <v>79</v>
      </c>
      <c r="BK2234" s="227">
        <f>ROUND(I2234*H2234,2)</f>
        <v>0</v>
      </c>
      <c r="BL2234" s="20" t="s">
        <v>211</v>
      </c>
      <c r="BM2234" s="226" t="s">
        <v>2065</v>
      </c>
    </row>
    <row r="2235" s="2" customFormat="1">
      <c r="A2235" s="41"/>
      <c r="B2235" s="42"/>
      <c r="C2235" s="43"/>
      <c r="D2235" s="228" t="s">
        <v>213</v>
      </c>
      <c r="E2235" s="43"/>
      <c r="F2235" s="229" t="s">
        <v>2066</v>
      </c>
      <c r="G2235" s="43"/>
      <c r="H2235" s="43"/>
      <c r="I2235" s="230"/>
      <c r="J2235" s="43"/>
      <c r="K2235" s="43"/>
      <c r="L2235" s="47"/>
      <c r="M2235" s="231"/>
      <c r="N2235" s="232"/>
      <c r="O2235" s="87"/>
      <c r="P2235" s="87"/>
      <c r="Q2235" s="87"/>
      <c r="R2235" s="87"/>
      <c r="S2235" s="87"/>
      <c r="T2235" s="88"/>
      <c r="U2235" s="41"/>
      <c r="V2235" s="41"/>
      <c r="W2235" s="41"/>
      <c r="X2235" s="41"/>
      <c r="Y2235" s="41"/>
      <c r="Z2235" s="41"/>
      <c r="AA2235" s="41"/>
      <c r="AB2235" s="41"/>
      <c r="AC2235" s="41"/>
      <c r="AD2235" s="41"/>
      <c r="AE2235" s="41"/>
      <c r="AT2235" s="20" t="s">
        <v>213</v>
      </c>
      <c r="AU2235" s="20" t="s">
        <v>81</v>
      </c>
    </row>
    <row r="2236" s="2" customFormat="1">
      <c r="A2236" s="41"/>
      <c r="B2236" s="42"/>
      <c r="C2236" s="43"/>
      <c r="D2236" s="233" t="s">
        <v>215</v>
      </c>
      <c r="E2236" s="43"/>
      <c r="F2236" s="234" t="s">
        <v>2067</v>
      </c>
      <c r="G2236" s="43"/>
      <c r="H2236" s="43"/>
      <c r="I2236" s="230"/>
      <c r="J2236" s="43"/>
      <c r="K2236" s="43"/>
      <c r="L2236" s="47"/>
      <c r="M2236" s="231"/>
      <c r="N2236" s="232"/>
      <c r="O2236" s="87"/>
      <c r="P2236" s="87"/>
      <c r="Q2236" s="87"/>
      <c r="R2236" s="87"/>
      <c r="S2236" s="87"/>
      <c r="T2236" s="88"/>
      <c r="U2236" s="41"/>
      <c r="V2236" s="41"/>
      <c r="W2236" s="41"/>
      <c r="X2236" s="41"/>
      <c r="Y2236" s="41"/>
      <c r="Z2236" s="41"/>
      <c r="AA2236" s="41"/>
      <c r="AB2236" s="41"/>
      <c r="AC2236" s="41"/>
      <c r="AD2236" s="41"/>
      <c r="AE2236" s="41"/>
      <c r="AT2236" s="20" t="s">
        <v>215</v>
      </c>
      <c r="AU2236" s="20" t="s">
        <v>81</v>
      </c>
    </row>
    <row r="2237" s="2" customFormat="1">
      <c r="A2237" s="41"/>
      <c r="B2237" s="42"/>
      <c r="C2237" s="43"/>
      <c r="D2237" s="228" t="s">
        <v>879</v>
      </c>
      <c r="E2237" s="43"/>
      <c r="F2237" s="288" t="s">
        <v>2047</v>
      </c>
      <c r="G2237" s="43"/>
      <c r="H2237" s="43"/>
      <c r="I2237" s="230"/>
      <c r="J2237" s="43"/>
      <c r="K2237" s="43"/>
      <c r="L2237" s="47"/>
      <c r="M2237" s="231"/>
      <c r="N2237" s="232"/>
      <c r="O2237" s="87"/>
      <c r="P2237" s="87"/>
      <c r="Q2237" s="87"/>
      <c r="R2237" s="87"/>
      <c r="S2237" s="87"/>
      <c r="T2237" s="88"/>
      <c r="U2237" s="41"/>
      <c r="V2237" s="41"/>
      <c r="W2237" s="41"/>
      <c r="X2237" s="41"/>
      <c r="Y2237" s="41"/>
      <c r="Z2237" s="41"/>
      <c r="AA2237" s="41"/>
      <c r="AB2237" s="41"/>
      <c r="AC2237" s="41"/>
      <c r="AD2237" s="41"/>
      <c r="AE2237" s="41"/>
      <c r="AT2237" s="20" t="s">
        <v>879</v>
      </c>
      <c r="AU2237" s="20" t="s">
        <v>81</v>
      </c>
    </row>
    <row r="2238" s="15" customFormat="1">
      <c r="A2238" s="15"/>
      <c r="B2238" s="257"/>
      <c r="C2238" s="258"/>
      <c r="D2238" s="228" t="s">
        <v>217</v>
      </c>
      <c r="E2238" s="259" t="s">
        <v>19</v>
      </c>
      <c r="F2238" s="260" t="s">
        <v>1979</v>
      </c>
      <c r="G2238" s="258"/>
      <c r="H2238" s="259" t="s">
        <v>19</v>
      </c>
      <c r="I2238" s="261"/>
      <c r="J2238" s="258"/>
      <c r="K2238" s="258"/>
      <c r="L2238" s="262"/>
      <c r="M2238" s="263"/>
      <c r="N2238" s="264"/>
      <c r="O2238" s="264"/>
      <c r="P2238" s="264"/>
      <c r="Q2238" s="264"/>
      <c r="R2238" s="264"/>
      <c r="S2238" s="264"/>
      <c r="T2238" s="265"/>
      <c r="U2238" s="15"/>
      <c r="V2238" s="15"/>
      <c r="W2238" s="15"/>
      <c r="X2238" s="15"/>
      <c r="Y2238" s="15"/>
      <c r="Z2238" s="15"/>
      <c r="AA2238" s="15"/>
      <c r="AB2238" s="15"/>
      <c r="AC2238" s="15"/>
      <c r="AD2238" s="15"/>
      <c r="AE2238" s="15"/>
      <c r="AT2238" s="266" t="s">
        <v>217</v>
      </c>
      <c r="AU2238" s="266" t="s">
        <v>81</v>
      </c>
      <c r="AV2238" s="15" t="s">
        <v>79</v>
      </c>
      <c r="AW2238" s="15" t="s">
        <v>33</v>
      </c>
      <c r="AX2238" s="15" t="s">
        <v>72</v>
      </c>
      <c r="AY2238" s="266" t="s">
        <v>204</v>
      </c>
    </row>
    <row r="2239" s="13" customFormat="1">
      <c r="A2239" s="13"/>
      <c r="B2239" s="235"/>
      <c r="C2239" s="236"/>
      <c r="D2239" s="228" t="s">
        <v>217</v>
      </c>
      <c r="E2239" s="237" t="s">
        <v>19</v>
      </c>
      <c r="F2239" s="238" t="s">
        <v>2068</v>
      </c>
      <c r="G2239" s="236"/>
      <c r="H2239" s="239">
        <v>7.4160000000000004</v>
      </c>
      <c r="I2239" s="240"/>
      <c r="J2239" s="236"/>
      <c r="K2239" s="236"/>
      <c r="L2239" s="241"/>
      <c r="M2239" s="242"/>
      <c r="N2239" s="243"/>
      <c r="O2239" s="243"/>
      <c r="P2239" s="243"/>
      <c r="Q2239" s="243"/>
      <c r="R2239" s="243"/>
      <c r="S2239" s="243"/>
      <c r="T2239" s="244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5" t="s">
        <v>217</v>
      </c>
      <c r="AU2239" s="245" t="s">
        <v>81</v>
      </c>
      <c r="AV2239" s="13" t="s">
        <v>81</v>
      </c>
      <c r="AW2239" s="13" t="s">
        <v>33</v>
      </c>
      <c r="AX2239" s="13" t="s">
        <v>72</v>
      </c>
      <c r="AY2239" s="245" t="s">
        <v>204</v>
      </c>
    </row>
    <row r="2240" s="13" customFormat="1">
      <c r="A2240" s="13"/>
      <c r="B2240" s="235"/>
      <c r="C2240" s="236"/>
      <c r="D2240" s="228" t="s">
        <v>217</v>
      </c>
      <c r="E2240" s="237" t="s">
        <v>19</v>
      </c>
      <c r="F2240" s="238" t="s">
        <v>2069</v>
      </c>
      <c r="G2240" s="236"/>
      <c r="H2240" s="239">
        <v>3.25</v>
      </c>
      <c r="I2240" s="240"/>
      <c r="J2240" s="236"/>
      <c r="K2240" s="236"/>
      <c r="L2240" s="241"/>
      <c r="M2240" s="242"/>
      <c r="N2240" s="243"/>
      <c r="O2240" s="243"/>
      <c r="P2240" s="243"/>
      <c r="Q2240" s="243"/>
      <c r="R2240" s="243"/>
      <c r="S2240" s="243"/>
      <c r="T2240" s="244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5" t="s">
        <v>217</v>
      </c>
      <c r="AU2240" s="245" t="s">
        <v>81</v>
      </c>
      <c r="AV2240" s="13" t="s">
        <v>81</v>
      </c>
      <c r="AW2240" s="13" t="s">
        <v>33</v>
      </c>
      <c r="AX2240" s="13" t="s">
        <v>72</v>
      </c>
      <c r="AY2240" s="245" t="s">
        <v>204</v>
      </c>
    </row>
    <row r="2241" s="14" customFormat="1">
      <c r="A2241" s="14"/>
      <c r="B2241" s="246"/>
      <c r="C2241" s="247"/>
      <c r="D2241" s="228" t="s">
        <v>217</v>
      </c>
      <c r="E2241" s="248" t="s">
        <v>19</v>
      </c>
      <c r="F2241" s="249" t="s">
        <v>220</v>
      </c>
      <c r="G2241" s="247"/>
      <c r="H2241" s="250">
        <v>10.666</v>
      </c>
      <c r="I2241" s="251"/>
      <c r="J2241" s="247"/>
      <c r="K2241" s="247"/>
      <c r="L2241" s="252"/>
      <c r="M2241" s="253"/>
      <c r="N2241" s="254"/>
      <c r="O2241" s="254"/>
      <c r="P2241" s="254"/>
      <c r="Q2241" s="254"/>
      <c r="R2241" s="254"/>
      <c r="S2241" s="254"/>
      <c r="T2241" s="255"/>
      <c r="U2241" s="14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T2241" s="256" t="s">
        <v>217</v>
      </c>
      <c r="AU2241" s="256" t="s">
        <v>81</v>
      </c>
      <c r="AV2241" s="14" t="s">
        <v>211</v>
      </c>
      <c r="AW2241" s="14" t="s">
        <v>33</v>
      </c>
      <c r="AX2241" s="14" t="s">
        <v>79</v>
      </c>
      <c r="AY2241" s="256" t="s">
        <v>204</v>
      </c>
    </row>
    <row r="2242" s="2" customFormat="1" ht="24.15" customHeight="1">
      <c r="A2242" s="41"/>
      <c r="B2242" s="42"/>
      <c r="C2242" s="278" t="s">
        <v>2070</v>
      </c>
      <c r="D2242" s="278" t="s">
        <v>303</v>
      </c>
      <c r="E2242" s="279" t="s">
        <v>2071</v>
      </c>
      <c r="F2242" s="280" t="s">
        <v>2072</v>
      </c>
      <c r="G2242" s="281" t="s">
        <v>323</v>
      </c>
      <c r="H2242" s="282">
        <v>11.199</v>
      </c>
      <c r="I2242" s="283"/>
      <c r="J2242" s="284">
        <f>ROUND(I2242*H2242,2)</f>
        <v>0</v>
      </c>
      <c r="K2242" s="280" t="s">
        <v>210</v>
      </c>
      <c r="L2242" s="285"/>
      <c r="M2242" s="286" t="s">
        <v>19</v>
      </c>
      <c r="N2242" s="287" t="s">
        <v>43</v>
      </c>
      <c r="O2242" s="87"/>
      <c r="P2242" s="224">
        <f>O2242*H2242</f>
        <v>0</v>
      </c>
      <c r="Q2242" s="224">
        <v>0.0047999999999999996</v>
      </c>
      <c r="R2242" s="224">
        <f>Q2242*H2242</f>
        <v>0.053755199999999996</v>
      </c>
      <c r="S2242" s="224">
        <v>0</v>
      </c>
      <c r="T2242" s="225">
        <f>S2242*H2242</f>
        <v>0</v>
      </c>
      <c r="U2242" s="41"/>
      <c r="V2242" s="41"/>
      <c r="W2242" s="41"/>
      <c r="X2242" s="41"/>
      <c r="Y2242" s="41"/>
      <c r="Z2242" s="41"/>
      <c r="AA2242" s="41"/>
      <c r="AB2242" s="41"/>
      <c r="AC2242" s="41"/>
      <c r="AD2242" s="41"/>
      <c r="AE2242" s="41"/>
      <c r="AR2242" s="226" t="s">
        <v>294</v>
      </c>
      <c r="AT2242" s="226" t="s">
        <v>303</v>
      </c>
      <c r="AU2242" s="226" t="s">
        <v>81</v>
      </c>
      <c r="AY2242" s="20" t="s">
        <v>204</v>
      </c>
      <c r="BE2242" s="227">
        <f>IF(N2242="základní",J2242,0)</f>
        <v>0</v>
      </c>
      <c r="BF2242" s="227">
        <f>IF(N2242="snížená",J2242,0)</f>
        <v>0</v>
      </c>
      <c r="BG2242" s="227">
        <f>IF(N2242="zákl. přenesená",J2242,0)</f>
        <v>0</v>
      </c>
      <c r="BH2242" s="227">
        <f>IF(N2242="sníž. přenesená",J2242,0)</f>
        <v>0</v>
      </c>
      <c r="BI2242" s="227">
        <f>IF(N2242="nulová",J2242,0)</f>
        <v>0</v>
      </c>
      <c r="BJ2242" s="20" t="s">
        <v>79</v>
      </c>
      <c r="BK2242" s="227">
        <f>ROUND(I2242*H2242,2)</f>
        <v>0</v>
      </c>
      <c r="BL2242" s="20" t="s">
        <v>211</v>
      </c>
      <c r="BM2242" s="226" t="s">
        <v>2073</v>
      </c>
    </row>
    <row r="2243" s="2" customFormat="1">
      <c r="A2243" s="41"/>
      <c r="B2243" s="42"/>
      <c r="C2243" s="43"/>
      <c r="D2243" s="228" t="s">
        <v>213</v>
      </c>
      <c r="E2243" s="43"/>
      <c r="F2243" s="229" t="s">
        <v>2072</v>
      </c>
      <c r="G2243" s="43"/>
      <c r="H2243" s="43"/>
      <c r="I2243" s="230"/>
      <c r="J2243" s="43"/>
      <c r="K2243" s="43"/>
      <c r="L2243" s="47"/>
      <c r="M2243" s="231"/>
      <c r="N2243" s="232"/>
      <c r="O2243" s="87"/>
      <c r="P2243" s="87"/>
      <c r="Q2243" s="87"/>
      <c r="R2243" s="87"/>
      <c r="S2243" s="87"/>
      <c r="T2243" s="88"/>
      <c r="U2243" s="41"/>
      <c r="V2243" s="41"/>
      <c r="W2243" s="41"/>
      <c r="X2243" s="41"/>
      <c r="Y2243" s="41"/>
      <c r="Z2243" s="41"/>
      <c r="AA2243" s="41"/>
      <c r="AB2243" s="41"/>
      <c r="AC2243" s="41"/>
      <c r="AD2243" s="41"/>
      <c r="AE2243" s="41"/>
      <c r="AT2243" s="20" t="s">
        <v>213</v>
      </c>
      <c r="AU2243" s="20" t="s">
        <v>81</v>
      </c>
    </row>
    <row r="2244" s="15" customFormat="1">
      <c r="A2244" s="15"/>
      <c r="B2244" s="257"/>
      <c r="C2244" s="258"/>
      <c r="D2244" s="228" t="s">
        <v>217</v>
      </c>
      <c r="E2244" s="259" t="s">
        <v>19</v>
      </c>
      <c r="F2244" s="260" t="s">
        <v>1979</v>
      </c>
      <c r="G2244" s="258"/>
      <c r="H2244" s="259" t="s">
        <v>19</v>
      </c>
      <c r="I2244" s="261"/>
      <c r="J2244" s="258"/>
      <c r="K2244" s="258"/>
      <c r="L2244" s="262"/>
      <c r="M2244" s="263"/>
      <c r="N2244" s="264"/>
      <c r="O2244" s="264"/>
      <c r="P2244" s="264"/>
      <c r="Q2244" s="264"/>
      <c r="R2244" s="264"/>
      <c r="S2244" s="264"/>
      <c r="T2244" s="265"/>
      <c r="U2244" s="15"/>
      <c r="V2244" s="15"/>
      <c r="W2244" s="15"/>
      <c r="X2244" s="15"/>
      <c r="Y2244" s="15"/>
      <c r="Z2244" s="15"/>
      <c r="AA2244" s="15"/>
      <c r="AB2244" s="15"/>
      <c r="AC2244" s="15"/>
      <c r="AD2244" s="15"/>
      <c r="AE2244" s="15"/>
      <c r="AT2244" s="266" t="s">
        <v>217</v>
      </c>
      <c r="AU2244" s="266" t="s">
        <v>81</v>
      </c>
      <c r="AV2244" s="15" t="s">
        <v>79</v>
      </c>
      <c r="AW2244" s="15" t="s">
        <v>33</v>
      </c>
      <c r="AX2244" s="15" t="s">
        <v>72</v>
      </c>
      <c r="AY2244" s="266" t="s">
        <v>204</v>
      </c>
    </row>
    <row r="2245" s="13" customFormat="1">
      <c r="A2245" s="13"/>
      <c r="B2245" s="235"/>
      <c r="C2245" s="236"/>
      <c r="D2245" s="228" t="s">
        <v>217</v>
      </c>
      <c r="E2245" s="237" t="s">
        <v>19</v>
      </c>
      <c r="F2245" s="238" t="s">
        <v>2068</v>
      </c>
      <c r="G2245" s="236"/>
      <c r="H2245" s="239">
        <v>7.4160000000000004</v>
      </c>
      <c r="I2245" s="240"/>
      <c r="J2245" s="236"/>
      <c r="K2245" s="236"/>
      <c r="L2245" s="241"/>
      <c r="M2245" s="242"/>
      <c r="N2245" s="243"/>
      <c r="O2245" s="243"/>
      <c r="P2245" s="243"/>
      <c r="Q2245" s="243"/>
      <c r="R2245" s="243"/>
      <c r="S2245" s="243"/>
      <c r="T2245" s="244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5" t="s">
        <v>217</v>
      </c>
      <c r="AU2245" s="245" t="s">
        <v>81</v>
      </c>
      <c r="AV2245" s="13" t="s">
        <v>81</v>
      </c>
      <c r="AW2245" s="13" t="s">
        <v>33</v>
      </c>
      <c r="AX2245" s="13" t="s">
        <v>72</v>
      </c>
      <c r="AY2245" s="245" t="s">
        <v>204</v>
      </c>
    </row>
    <row r="2246" s="13" customFormat="1">
      <c r="A2246" s="13"/>
      <c r="B2246" s="235"/>
      <c r="C2246" s="236"/>
      <c r="D2246" s="228" t="s">
        <v>217</v>
      </c>
      <c r="E2246" s="237" t="s">
        <v>19</v>
      </c>
      <c r="F2246" s="238" t="s">
        <v>2069</v>
      </c>
      <c r="G2246" s="236"/>
      <c r="H2246" s="239">
        <v>3.25</v>
      </c>
      <c r="I2246" s="240"/>
      <c r="J2246" s="236"/>
      <c r="K2246" s="236"/>
      <c r="L2246" s="241"/>
      <c r="M2246" s="242"/>
      <c r="N2246" s="243"/>
      <c r="O2246" s="243"/>
      <c r="P2246" s="243"/>
      <c r="Q2246" s="243"/>
      <c r="R2246" s="243"/>
      <c r="S2246" s="243"/>
      <c r="T2246" s="244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5" t="s">
        <v>217</v>
      </c>
      <c r="AU2246" s="245" t="s">
        <v>81</v>
      </c>
      <c r="AV2246" s="13" t="s">
        <v>81</v>
      </c>
      <c r="AW2246" s="13" t="s">
        <v>33</v>
      </c>
      <c r="AX2246" s="13" t="s">
        <v>72</v>
      </c>
      <c r="AY2246" s="245" t="s">
        <v>204</v>
      </c>
    </row>
    <row r="2247" s="16" customFormat="1">
      <c r="A2247" s="16"/>
      <c r="B2247" s="267"/>
      <c r="C2247" s="268"/>
      <c r="D2247" s="228" t="s">
        <v>217</v>
      </c>
      <c r="E2247" s="269" t="s">
        <v>19</v>
      </c>
      <c r="F2247" s="270" t="s">
        <v>268</v>
      </c>
      <c r="G2247" s="268"/>
      <c r="H2247" s="271">
        <v>10.666</v>
      </c>
      <c r="I2247" s="272"/>
      <c r="J2247" s="268"/>
      <c r="K2247" s="268"/>
      <c r="L2247" s="273"/>
      <c r="M2247" s="274"/>
      <c r="N2247" s="275"/>
      <c r="O2247" s="275"/>
      <c r="P2247" s="275"/>
      <c r="Q2247" s="275"/>
      <c r="R2247" s="275"/>
      <c r="S2247" s="275"/>
      <c r="T2247" s="276"/>
      <c r="U2247" s="16"/>
      <c r="V2247" s="16"/>
      <c r="W2247" s="16"/>
      <c r="X2247" s="16"/>
      <c r="Y2247" s="16"/>
      <c r="Z2247" s="16"/>
      <c r="AA2247" s="16"/>
      <c r="AB2247" s="16"/>
      <c r="AC2247" s="16"/>
      <c r="AD2247" s="16"/>
      <c r="AE2247" s="16"/>
      <c r="AT2247" s="277" t="s">
        <v>217</v>
      </c>
      <c r="AU2247" s="277" t="s">
        <v>81</v>
      </c>
      <c r="AV2247" s="16" t="s">
        <v>227</v>
      </c>
      <c r="AW2247" s="16" t="s">
        <v>33</v>
      </c>
      <c r="AX2247" s="16" t="s">
        <v>72</v>
      </c>
      <c r="AY2247" s="277" t="s">
        <v>204</v>
      </c>
    </row>
    <row r="2248" s="13" customFormat="1">
      <c r="A2248" s="13"/>
      <c r="B2248" s="235"/>
      <c r="C2248" s="236"/>
      <c r="D2248" s="228" t="s">
        <v>217</v>
      </c>
      <c r="E2248" s="237" t="s">
        <v>19</v>
      </c>
      <c r="F2248" s="238" t="s">
        <v>2074</v>
      </c>
      <c r="G2248" s="236"/>
      <c r="H2248" s="239">
        <v>0.53300000000000003</v>
      </c>
      <c r="I2248" s="240"/>
      <c r="J2248" s="236"/>
      <c r="K2248" s="236"/>
      <c r="L2248" s="241"/>
      <c r="M2248" s="242"/>
      <c r="N2248" s="243"/>
      <c r="O2248" s="243"/>
      <c r="P2248" s="243"/>
      <c r="Q2248" s="243"/>
      <c r="R2248" s="243"/>
      <c r="S2248" s="243"/>
      <c r="T2248" s="244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5" t="s">
        <v>217</v>
      </c>
      <c r="AU2248" s="245" t="s">
        <v>81</v>
      </c>
      <c r="AV2248" s="13" t="s">
        <v>81</v>
      </c>
      <c r="AW2248" s="13" t="s">
        <v>33</v>
      </c>
      <c r="AX2248" s="13" t="s">
        <v>72</v>
      </c>
      <c r="AY2248" s="245" t="s">
        <v>204</v>
      </c>
    </row>
    <row r="2249" s="14" customFormat="1">
      <c r="A2249" s="14"/>
      <c r="B2249" s="246"/>
      <c r="C2249" s="247"/>
      <c r="D2249" s="228" t="s">
        <v>217</v>
      </c>
      <c r="E2249" s="248" t="s">
        <v>19</v>
      </c>
      <c r="F2249" s="249" t="s">
        <v>220</v>
      </c>
      <c r="G2249" s="247"/>
      <c r="H2249" s="250">
        <v>11.199</v>
      </c>
      <c r="I2249" s="251"/>
      <c r="J2249" s="247"/>
      <c r="K2249" s="247"/>
      <c r="L2249" s="252"/>
      <c r="M2249" s="253"/>
      <c r="N2249" s="254"/>
      <c r="O2249" s="254"/>
      <c r="P2249" s="254"/>
      <c r="Q2249" s="254"/>
      <c r="R2249" s="254"/>
      <c r="S2249" s="254"/>
      <c r="T2249" s="255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56" t="s">
        <v>217</v>
      </c>
      <c r="AU2249" s="256" t="s">
        <v>81</v>
      </c>
      <c r="AV2249" s="14" t="s">
        <v>211</v>
      </c>
      <c r="AW2249" s="14" t="s">
        <v>33</v>
      </c>
      <c r="AX2249" s="14" t="s">
        <v>79</v>
      </c>
      <c r="AY2249" s="256" t="s">
        <v>204</v>
      </c>
    </row>
    <row r="2250" s="2" customFormat="1" ht="44.25" customHeight="1">
      <c r="A2250" s="41"/>
      <c r="B2250" s="42"/>
      <c r="C2250" s="215" t="s">
        <v>2075</v>
      </c>
      <c r="D2250" s="215" t="s">
        <v>206</v>
      </c>
      <c r="E2250" s="216" t="s">
        <v>2076</v>
      </c>
      <c r="F2250" s="217" t="s">
        <v>2077</v>
      </c>
      <c r="G2250" s="218" t="s">
        <v>323</v>
      </c>
      <c r="H2250" s="219">
        <v>143.65000000000001</v>
      </c>
      <c r="I2250" s="220"/>
      <c r="J2250" s="221">
        <f>ROUND(I2250*H2250,2)</f>
        <v>0</v>
      </c>
      <c r="K2250" s="217" t="s">
        <v>210</v>
      </c>
      <c r="L2250" s="47"/>
      <c r="M2250" s="222" t="s">
        <v>19</v>
      </c>
      <c r="N2250" s="223" t="s">
        <v>43</v>
      </c>
      <c r="O2250" s="87"/>
      <c r="P2250" s="224">
        <f>O2250*H2250</f>
        <v>0</v>
      </c>
      <c r="Q2250" s="224">
        <v>0.011520000000000001</v>
      </c>
      <c r="R2250" s="224">
        <f>Q2250*H2250</f>
        <v>1.6548480000000001</v>
      </c>
      <c r="S2250" s="224">
        <v>0</v>
      </c>
      <c r="T2250" s="225">
        <f>S2250*H2250</f>
        <v>0</v>
      </c>
      <c r="U2250" s="41"/>
      <c r="V2250" s="41"/>
      <c r="W2250" s="41"/>
      <c r="X2250" s="41"/>
      <c r="Y2250" s="41"/>
      <c r="Z2250" s="41"/>
      <c r="AA2250" s="41"/>
      <c r="AB2250" s="41"/>
      <c r="AC2250" s="41"/>
      <c r="AD2250" s="41"/>
      <c r="AE2250" s="41"/>
      <c r="AR2250" s="226" t="s">
        <v>211</v>
      </c>
      <c r="AT2250" s="226" t="s">
        <v>206</v>
      </c>
      <c r="AU2250" s="226" t="s">
        <v>81</v>
      </c>
      <c r="AY2250" s="20" t="s">
        <v>204</v>
      </c>
      <c r="BE2250" s="227">
        <f>IF(N2250="základní",J2250,0)</f>
        <v>0</v>
      </c>
      <c r="BF2250" s="227">
        <f>IF(N2250="snížená",J2250,0)</f>
        <v>0</v>
      </c>
      <c r="BG2250" s="227">
        <f>IF(N2250="zákl. přenesená",J2250,0)</f>
        <v>0</v>
      </c>
      <c r="BH2250" s="227">
        <f>IF(N2250="sníž. přenesená",J2250,0)</f>
        <v>0</v>
      </c>
      <c r="BI2250" s="227">
        <f>IF(N2250="nulová",J2250,0)</f>
        <v>0</v>
      </c>
      <c r="BJ2250" s="20" t="s">
        <v>79</v>
      </c>
      <c r="BK2250" s="227">
        <f>ROUND(I2250*H2250,2)</f>
        <v>0</v>
      </c>
      <c r="BL2250" s="20" t="s">
        <v>211</v>
      </c>
      <c r="BM2250" s="226" t="s">
        <v>2078</v>
      </c>
    </row>
    <row r="2251" s="2" customFormat="1">
      <c r="A2251" s="41"/>
      <c r="B2251" s="42"/>
      <c r="C2251" s="43"/>
      <c r="D2251" s="228" t="s">
        <v>213</v>
      </c>
      <c r="E2251" s="43"/>
      <c r="F2251" s="229" t="s">
        <v>2079</v>
      </c>
      <c r="G2251" s="43"/>
      <c r="H2251" s="43"/>
      <c r="I2251" s="230"/>
      <c r="J2251" s="43"/>
      <c r="K2251" s="43"/>
      <c r="L2251" s="47"/>
      <c r="M2251" s="231"/>
      <c r="N2251" s="232"/>
      <c r="O2251" s="87"/>
      <c r="P2251" s="87"/>
      <c r="Q2251" s="87"/>
      <c r="R2251" s="87"/>
      <c r="S2251" s="87"/>
      <c r="T2251" s="88"/>
      <c r="U2251" s="41"/>
      <c r="V2251" s="41"/>
      <c r="W2251" s="41"/>
      <c r="X2251" s="41"/>
      <c r="Y2251" s="41"/>
      <c r="Z2251" s="41"/>
      <c r="AA2251" s="41"/>
      <c r="AB2251" s="41"/>
      <c r="AC2251" s="41"/>
      <c r="AD2251" s="41"/>
      <c r="AE2251" s="41"/>
      <c r="AT2251" s="20" t="s">
        <v>213</v>
      </c>
      <c r="AU2251" s="20" t="s">
        <v>81</v>
      </c>
    </row>
    <row r="2252" s="2" customFormat="1">
      <c r="A2252" s="41"/>
      <c r="B2252" s="42"/>
      <c r="C2252" s="43"/>
      <c r="D2252" s="233" t="s">
        <v>215</v>
      </c>
      <c r="E2252" s="43"/>
      <c r="F2252" s="234" t="s">
        <v>2080</v>
      </c>
      <c r="G2252" s="43"/>
      <c r="H2252" s="43"/>
      <c r="I2252" s="230"/>
      <c r="J2252" s="43"/>
      <c r="K2252" s="43"/>
      <c r="L2252" s="47"/>
      <c r="M2252" s="231"/>
      <c r="N2252" s="232"/>
      <c r="O2252" s="87"/>
      <c r="P2252" s="87"/>
      <c r="Q2252" s="87"/>
      <c r="R2252" s="87"/>
      <c r="S2252" s="87"/>
      <c r="T2252" s="88"/>
      <c r="U2252" s="41"/>
      <c r="V2252" s="41"/>
      <c r="W2252" s="41"/>
      <c r="X2252" s="41"/>
      <c r="Y2252" s="41"/>
      <c r="Z2252" s="41"/>
      <c r="AA2252" s="41"/>
      <c r="AB2252" s="41"/>
      <c r="AC2252" s="41"/>
      <c r="AD2252" s="41"/>
      <c r="AE2252" s="41"/>
      <c r="AT2252" s="20" t="s">
        <v>215</v>
      </c>
      <c r="AU2252" s="20" t="s">
        <v>81</v>
      </c>
    </row>
    <row r="2253" s="2" customFormat="1">
      <c r="A2253" s="41"/>
      <c r="B2253" s="42"/>
      <c r="C2253" s="43"/>
      <c r="D2253" s="228" t="s">
        <v>879</v>
      </c>
      <c r="E2253" s="43"/>
      <c r="F2253" s="288" t="s">
        <v>2047</v>
      </c>
      <c r="G2253" s="43"/>
      <c r="H2253" s="43"/>
      <c r="I2253" s="230"/>
      <c r="J2253" s="43"/>
      <c r="K2253" s="43"/>
      <c r="L2253" s="47"/>
      <c r="M2253" s="231"/>
      <c r="N2253" s="232"/>
      <c r="O2253" s="87"/>
      <c r="P2253" s="87"/>
      <c r="Q2253" s="87"/>
      <c r="R2253" s="87"/>
      <c r="S2253" s="87"/>
      <c r="T2253" s="88"/>
      <c r="U2253" s="41"/>
      <c r="V2253" s="41"/>
      <c r="W2253" s="41"/>
      <c r="X2253" s="41"/>
      <c r="Y2253" s="41"/>
      <c r="Z2253" s="41"/>
      <c r="AA2253" s="41"/>
      <c r="AB2253" s="41"/>
      <c r="AC2253" s="41"/>
      <c r="AD2253" s="41"/>
      <c r="AE2253" s="41"/>
      <c r="AT2253" s="20" t="s">
        <v>879</v>
      </c>
      <c r="AU2253" s="20" t="s">
        <v>81</v>
      </c>
    </row>
    <row r="2254" s="15" customFormat="1">
      <c r="A2254" s="15"/>
      <c r="B2254" s="257"/>
      <c r="C2254" s="258"/>
      <c r="D2254" s="228" t="s">
        <v>217</v>
      </c>
      <c r="E2254" s="259" t="s">
        <v>19</v>
      </c>
      <c r="F2254" s="260" t="s">
        <v>1979</v>
      </c>
      <c r="G2254" s="258"/>
      <c r="H2254" s="259" t="s">
        <v>19</v>
      </c>
      <c r="I2254" s="261"/>
      <c r="J2254" s="258"/>
      <c r="K2254" s="258"/>
      <c r="L2254" s="262"/>
      <c r="M2254" s="263"/>
      <c r="N2254" s="264"/>
      <c r="O2254" s="264"/>
      <c r="P2254" s="264"/>
      <c r="Q2254" s="264"/>
      <c r="R2254" s="264"/>
      <c r="S2254" s="264"/>
      <c r="T2254" s="265"/>
      <c r="U2254" s="15"/>
      <c r="V2254" s="15"/>
      <c r="W2254" s="15"/>
      <c r="X2254" s="15"/>
      <c r="Y2254" s="15"/>
      <c r="Z2254" s="15"/>
      <c r="AA2254" s="15"/>
      <c r="AB2254" s="15"/>
      <c r="AC2254" s="15"/>
      <c r="AD2254" s="15"/>
      <c r="AE2254" s="15"/>
      <c r="AT2254" s="266" t="s">
        <v>217</v>
      </c>
      <c r="AU2254" s="266" t="s">
        <v>81</v>
      </c>
      <c r="AV2254" s="15" t="s">
        <v>79</v>
      </c>
      <c r="AW2254" s="15" t="s">
        <v>33</v>
      </c>
      <c r="AX2254" s="15" t="s">
        <v>72</v>
      </c>
      <c r="AY2254" s="266" t="s">
        <v>204</v>
      </c>
    </row>
    <row r="2255" s="13" customFormat="1">
      <c r="A2255" s="13"/>
      <c r="B2255" s="235"/>
      <c r="C2255" s="236"/>
      <c r="D2255" s="228" t="s">
        <v>217</v>
      </c>
      <c r="E2255" s="237" t="s">
        <v>19</v>
      </c>
      <c r="F2255" s="238" t="s">
        <v>2081</v>
      </c>
      <c r="G2255" s="236"/>
      <c r="H2255" s="239">
        <v>143.65000000000001</v>
      </c>
      <c r="I2255" s="240"/>
      <c r="J2255" s="236"/>
      <c r="K2255" s="236"/>
      <c r="L2255" s="241"/>
      <c r="M2255" s="242"/>
      <c r="N2255" s="243"/>
      <c r="O2255" s="243"/>
      <c r="P2255" s="243"/>
      <c r="Q2255" s="243"/>
      <c r="R2255" s="243"/>
      <c r="S2255" s="243"/>
      <c r="T2255" s="244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5" t="s">
        <v>217</v>
      </c>
      <c r="AU2255" s="245" t="s">
        <v>81</v>
      </c>
      <c r="AV2255" s="13" t="s">
        <v>81</v>
      </c>
      <c r="AW2255" s="13" t="s">
        <v>33</v>
      </c>
      <c r="AX2255" s="13" t="s">
        <v>79</v>
      </c>
      <c r="AY2255" s="245" t="s">
        <v>204</v>
      </c>
    </row>
    <row r="2256" s="2" customFormat="1" ht="24.15" customHeight="1">
      <c r="A2256" s="41"/>
      <c r="B2256" s="42"/>
      <c r="C2256" s="278" t="s">
        <v>2082</v>
      </c>
      <c r="D2256" s="278" t="s">
        <v>303</v>
      </c>
      <c r="E2256" s="279" t="s">
        <v>2083</v>
      </c>
      <c r="F2256" s="280" t="s">
        <v>2084</v>
      </c>
      <c r="G2256" s="281" t="s">
        <v>323</v>
      </c>
      <c r="H2256" s="282">
        <v>150.833</v>
      </c>
      <c r="I2256" s="283"/>
      <c r="J2256" s="284">
        <f>ROUND(I2256*H2256,2)</f>
        <v>0</v>
      </c>
      <c r="K2256" s="280" t="s">
        <v>210</v>
      </c>
      <c r="L2256" s="285"/>
      <c r="M2256" s="286" t="s">
        <v>19</v>
      </c>
      <c r="N2256" s="287" t="s">
        <v>43</v>
      </c>
      <c r="O2256" s="87"/>
      <c r="P2256" s="224">
        <f>O2256*H2256</f>
        <v>0</v>
      </c>
      <c r="Q2256" s="224">
        <v>0.0135</v>
      </c>
      <c r="R2256" s="224">
        <f>Q2256*H2256</f>
        <v>2.0362455000000002</v>
      </c>
      <c r="S2256" s="224">
        <v>0</v>
      </c>
      <c r="T2256" s="225">
        <f>S2256*H2256</f>
        <v>0</v>
      </c>
      <c r="U2256" s="41"/>
      <c r="V2256" s="41"/>
      <c r="W2256" s="41"/>
      <c r="X2256" s="41"/>
      <c r="Y2256" s="41"/>
      <c r="Z2256" s="41"/>
      <c r="AA2256" s="41"/>
      <c r="AB2256" s="41"/>
      <c r="AC2256" s="41"/>
      <c r="AD2256" s="41"/>
      <c r="AE2256" s="41"/>
      <c r="AR2256" s="226" t="s">
        <v>294</v>
      </c>
      <c r="AT2256" s="226" t="s">
        <v>303</v>
      </c>
      <c r="AU2256" s="226" t="s">
        <v>81</v>
      </c>
      <c r="AY2256" s="20" t="s">
        <v>204</v>
      </c>
      <c r="BE2256" s="227">
        <f>IF(N2256="základní",J2256,0)</f>
        <v>0</v>
      </c>
      <c r="BF2256" s="227">
        <f>IF(N2256="snížená",J2256,0)</f>
        <v>0</v>
      </c>
      <c r="BG2256" s="227">
        <f>IF(N2256="zákl. přenesená",J2256,0)</f>
        <v>0</v>
      </c>
      <c r="BH2256" s="227">
        <f>IF(N2256="sníž. přenesená",J2256,0)</f>
        <v>0</v>
      </c>
      <c r="BI2256" s="227">
        <f>IF(N2256="nulová",J2256,0)</f>
        <v>0</v>
      </c>
      <c r="BJ2256" s="20" t="s">
        <v>79</v>
      </c>
      <c r="BK2256" s="227">
        <f>ROUND(I2256*H2256,2)</f>
        <v>0</v>
      </c>
      <c r="BL2256" s="20" t="s">
        <v>211</v>
      </c>
      <c r="BM2256" s="226" t="s">
        <v>2085</v>
      </c>
    </row>
    <row r="2257" s="2" customFormat="1">
      <c r="A2257" s="41"/>
      <c r="B2257" s="42"/>
      <c r="C2257" s="43"/>
      <c r="D2257" s="228" t="s">
        <v>213</v>
      </c>
      <c r="E2257" s="43"/>
      <c r="F2257" s="229" t="s">
        <v>2084</v>
      </c>
      <c r="G2257" s="43"/>
      <c r="H2257" s="43"/>
      <c r="I2257" s="230"/>
      <c r="J2257" s="43"/>
      <c r="K2257" s="43"/>
      <c r="L2257" s="47"/>
      <c r="M2257" s="231"/>
      <c r="N2257" s="232"/>
      <c r="O2257" s="87"/>
      <c r="P2257" s="87"/>
      <c r="Q2257" s="87"/>
      <c r="R2257" s="87"/>
      <c r="S2257" s="87"/>
      <c r="T2257" s="88"/>
      <c r="U2257" s="41"/>
      <c r="V2257" s="41"/>
      <c r="W2257" s="41"/>
      <c r="X2257" s="41"/>
      <c r="Y2257" s="41"/>
      <c r="Z2257" s="41"/>
      <c r="AA2257" s="41"/>
      <c r="AB2257" s="41"/>
      <c r="AC2257" s="41"/>
      <c r="AD2257" s="41"/>
      <c r="AE2257" s="41"/>
      <c r="AT2257" s="20" t="s">
        <v>213</v>
      </c>
      <c r="AU2257" s="20" t="s">
        <v>81</v>
      </c>
    </row>
    <row r="2258" s="15" customFormat="1">
      <c r="A2258" s="15"/>
      <c r="B2258" s="257"/>
      <c r="C2258" s="258"/>
      <c r="D2258" s="228" t="s">
        <v>217</v>
      </c>
      <c r="E2258" s="259" t="s">
        <v>19</v>
      </c>
      <c r="F2258" s="260" t="s">
        <v>1979</v>
      </c>
      <c r="G2258" s="258"/>
      <c r="H2258" s="259" t="s">
        <v>19</v>
      </c>
      <c r="I2258" s="261"/>
      <c r="J2258" s="258"/>
      <c r="K2258" s="258"/>
      <c r="L2258" s="262"/>
      <c r="M2258" s="263"/>
      <c r="N2258" s="264"/>
      <c r="O2258" s="264"/>
      <c r="P2258" s="264"/>
      <c r="Q2258" s="264"/>
      <c r="R2258" s="264"/>
      <c r="S2258" s="264"/>
      <c r="T2258" s="265"/>
      <c r="U2258" s="15"/>
      <c r="V2258" s="15"/>
      <c r="W2258" s="15"/>
      <c r="X2258" s="15"/>
      <c r="Y2258" s="15"/>
      <c r="Z2258" s="15"/>
      <c r="AA2258" s="15"/>
      <c r="AB2258" s="15"/>
      <c r="AC2258" s="15"/>
      <c r="AD2258" s="15"/>
      <c r="AE2258" s="15"/>
      <c r="AT2258" s="266" t="s">
        <v>217</v>
      </c>
      <c r="AU2258" s="266" t="s">
        <v>81</v>
      </c>
      <c r="AV2258" s="15" t="s">
        <v>79</v>
      </c>
      <c r="AW2258" s="15" t="s">
        <v>33</v>
      </c>
      <c r="AX2258" s="15" t="s">
        <v>72</v>
      </c>
      <c r="AY2258" s="266" t="s">
        <v>204</v>
      </c>
    </row>
    <row r="2259" s="13" customFormat="1">
      <c r="A2259" s="13"/>
      <c r="B2259" s="235"/>
      <c r="C2259" s="236"/>
      <c r="D2259" s="228" t="s">
        <v>217</v>
      </c>
      <c r="E2259" s="237" t="s">
        <v>19</v>
      </c>
      <c r="F2259" s="238" t="s">
        <v>2081</v>
      </c>
      <c r="G2259" s="236"/>
      <c r="H2259" s="239">
        <v>143.65000000000001</v>
      </c>
      <c r="I2259" s="240"/>
      <c r="J2259" s="236"/>
      <c r="K2259" s="236"/>
      <c r="L2259" s="241"/>
      <c r="M2259" s="242"/>
      <c r="N2259" s="243"/>
      <c r="O2259" s="243"/>
      <c r="P2259" s="243"/>
      <c r="Q2259" s="243"/>
      <c r="R2259" s="243"/>
      <c r="S2259" s="243"/>
      <c r="T2259" s="244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5" t="s">
        <v>217</v>
      </c>
      <c r="AU2259" s="245" t="s">
        <v>81</v>
      </c>
      <c r="AV2259" s="13" t="s">
        <v>81</v>
      </c>
      <c r="AW2259" s="13" t="s">
        <v>33</v>
      </c>
      <c r="AX2259" s="13" t="s">
        <v>72</v>
      </c>
      <c r="AY2259" s="245" t="s">
        <v>204</v>
      </c>
    </row>
    <row r="2260" s="13" customFormat="1">
      <c r="A2260" s="13"/>
      <c r="B2260" s="235"/>
      <c r="C2260" s="236"/>
      <c r="D2260" s="228" t="s">
        <v>217</v>
      </c>
      <c r="E2260" s="237" t="s">
        <v>19</v>
      </c>
      <c r="F2260" s="238" t="s">
        <v>2086</v>
      </c>
      <c r="G2260" s="236"/>
      <c r="H2260" s="239">
        <v>7.1829999999999998</v>
      </c>
      <c r="I2260" s="240"/>
      <c r="J2260" s="236"/>
      <c r="K2260" s="236"/>
      <c r="L2260" s="241"/>
      <c r="M2260" s="242"/>
      <c r="N2260" s="243"/>
      <c r="O2260" s="243"/>
      <c r="P2260" s="243"/>
      <c r="Q2260" s="243"/>
      <c r="R2260" s="243"/>
      <c r="S2260" s="243"/>
      <c r="T2260" s="244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5" t="s">
        <v>217</v>
      </c>
      <c r="AU2260" s="245" t="s">
        <v>81</v>
      </c>
      <c r="AV2260" s="13" t="s">
        <v>81</v>
      </c>
      <c r="AW2260" s="13" t="s">
        <v>33</v>
      </c>
      <c r="AX2260" s="13" t="s">
        <v>72</v>
      </c>
      <c r="AY2260" s="245" t="s">
        <v>204</v>
      </c>
    </row>
    <row r="2261" s="14" customFormat="1">
      <c r="A2261" s="14"/>
      <c r="B2261" s="246"/>
      <c r="C2261" s="247"/>
      <c r="D2261" s="228" t="s">
        <v>217</v>
      </c>
      <c r="E2261" s="248" t="s">
        <v>19</v>
      </c>
      <c r="F2261" s="249" t="s">
        <v>220</v>
      </c>
      <c r="G2261" s="247"/>
      <c r="H2261" s="250">
        <v>150.833</v>
      </c>
      <c r="I2261" s="251"/>
      <c r="J2261" s="247"/>
      <c r="K2261" s="247"/>
      <c r="L2261" s="252"/>
      <c r="M2261" s="253"/>
      <c r="N2261" s="254"/>
      <c r="O2261" s="254"/>
      <c r="P2261" s="254"/>
      <c r="Q2261" s="254"/>
      <c r="R2261" s="254"/>
      <c r="S2261" s="254"/>
      <c r="T2261" s="255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56" t="s">
        <v>217</v>
      </c>
      <c r="AU2261" s="256" t="s">
        <v>81</v>
      </c>
      <c r="AV2261" s="14" t="s">
        <v>211</v>
      </c>
      <c r="AW2261" s="14" t="s">
        <v>33</v>
      </c>
      <c r="AX2261" s="14" t="s">
        <v>79</v>
      </c>
      <c r="AY2261" s="256" t="s">
        <v>204</v>
      </c>
    </row>
    <row r="2262" s="2" customFormat="1" ht="44.25" customHeight="1">
      <c r="A2262" s="41"/>
      <c r="B2262" s="42"/>
      <c r="C2262" s="215" t="s">
        <v>2087</v>
      </c>
      <c r="D2262" s="215" t="s">
        <v>206</v>
      </c>
      <c r="E2262" s="216" t="s">
        <v>2088</v>
      </c>
      <c r="F2262" s="217" t="s">
        <v>2089</v>
      </c>
      <c r="G2262" s="218" t="s">
        <v>323</v>
      </c>
      <c r="H2262" s="219">
        <v>292.82900000000001</v>
      </c>
      <c r="I2262" s="220"/>
      <c r="J2262" s="221">
        <f>ROUND(I2262*H2262,2)</f>
        <v>0</v>
      </c>
      <c r="K2262" s="217" t="s">
        <v>210</v>
      </c>
      <c r="L2262" s="47"/>
      <c r="M2262" s="222" t="s">
        <v>19</v>
      </c>
      <c r="N2262" s="223" t="s">
        <v>43</v>
      </c>
      <c r="O2262" s="87"/>
      <c r="P2262" s="224">
        <f>O2262*H2262</f>
        <v>0</v>
      </c>
      <c r="Q2262" s="224">
        <v>0.011599999999999999</v>
      </c>
      <c r="R2262" s="224">
        <f>Q2262*H2262</f>
        <v>3.3968164000000001</v>
      </c>
      <c r="S2262" s="224">
        <v>0</v>
      </c>
      <c r="T2262" s="225">
        <f>S2262*H2262</f>
        <v>0</v>
      </c>
      <c r="U2262" s="41"/>
      <c r="V2262" s="41"/>
      <c r="W2262" s="41"/>
      <c r="X2262" s="41"/>
      <c r="Y2262" s="41"/>
      <c r="Z2262" s="41"/>
      <c r="AA2262" s="41"/>
      <c r="AB2262" s="41"/>
      <c r="AC2262" s="41"/>
      <c r="AD2262" s="41"/>
      <c r="AE2262" s="41"/>
      <c r="AR2262" s="226" t="s">
        <v>211</v>
      </c>
      <c r="AT2262" s="226" t="s">
        <v>206</v>
      </c>
      <c r="AU2262" s="226" t="s">
        <v>81</v>
      </c>
      <c r="AY2262" s="20" t="s">
        <v>204</v>
      </c>
      <c r="BE2262" s="227">
        <f>IF(N2262="základní",J2262,0)</f>
        <v>0</v>
      </c>
      <c r="BF2262" s="227">
        <f>IF(N2262="snížená",J2262,0)</f>
        <v>0</v>
      </c>
      <c r="BG2262" s="227">
        <f>IF(N2262="zákl. přenesená",J2262,0)</f>
        <v>0</v>
      </c>
      <c r="BH2262" s="227">
        <f>IF(N2262="sníž. přenesená",J2262,0)</f>
        <v>0</v>
      </c>
      <c r="BI2262" s="227">
        <f>IF(N2262="nulová",J2262,0)</f>
        <v>0</v>
      </c>
      <c r="BJ2262" s="20" t="s">
        <v>79</v>
      </c>
      <c r="BK2262" s="227">
        <f>ROUND(I2262*H2262,2)</f>
        <v>0</v>
      </c>
      <c r="BL2262" s="20" t="s">
        <v>211</v>
      </c>
      <c r="BM2262" s="226" t="s">
        <v>2090</v>
      </c>
    </row>
    <row r="2263" s="2" customFormat="1">
      <c r="A2263" s="41"/>
      <c r="B2263" s="42"/>
      <c r="C2263" s="43"/>
      <c r="D2263" s="228" t="s">
        <v>213</v>
      </c>
      <c r="E2263" s="43"/>
      <c r="F2263" s="229" t="s">
        <v>2091</v>
      </c>
      <c r="G2263" s="43"/>
      <c r="H2263" s="43"/>
      <c r="I2263" s="230"/>
      <c r="J2263" s="43"/>
      <c r="K2263" s="43"/>
      <c r="L2263" s="47"/>
      <c r="M2263" s="231"/>
      <c r="N2263" s="232"/>
      <c r="O2263" s="87"/>
      <c r="P2263" s="87"/>
      <c r="Q2263" s="87"/>
      <c r="R2263" s="87"/>
      <c r="S2263" s="87"/>
      <c r="T2263" s="88"/>
      <c r="U2263" s="41"/>
      <c r="V2263" s="41"/>
      <c r="W2263" s="41"/>
      <c r="X2263" s="41"/>
      <c r="Y2263" s="41"/>
      <c r="Z2263" s="41"/>
      <c r="AA2263" s="41"/>
      <c r="AB2263" s="41"/>
      <c r="AC2263" s="41"/>
      <c r="AD2263" s="41"/>
      <c r="AE2263" s="41"/>
      <c r="AT2263" s="20" t="s">
        <v>213</v>
      </c>
      <c r="AU2263" s="20" t="s">
        <v>81</v>
      </c>
    </row>
    <row r="2264" s="2" customFormat="1">
      <c r="A2264" s="41"/>
      <c r="B2264" s="42"/>
      <c r="C2264" s="43"/>
      <c r="D2264" s="233" t="s">
        <v>215</v>
      </c>
      <c r="E2264" s="43"/>
      <c r="F2264" s="234" t="s">
        <v>2092</v>
      </c>
      <c r="G2264" s="43"/>
      <c r="H2264" s="43"/>
      <c r="I2264" s="230"/>
      <c r="J2264" s="43"/>
      <c r="K2264" s="43"/>
      <c r="L2264" s="47"/>
      <c r="M2264" s="231"/>
      <c r="N2264" s="232"/>
      <c r="O2264" s="87"/>
      <c r="P2264" s="87"/>
      <c r="Q2264" s="87"/>
      <c r="R2264" s="87"/>
      <c r="S2264" s="87"/>
      <c r="T2264" s="88"/>
      <c r="U2264" s="41"/>
      <c r="V2264" s="41"/>
      <c r="W2264" s="41"/>
      <c r="X2264" s="41"/>
      <c r="Y2264" s="41"/>
      <c r="Z2264" s="41"/>
      <c r="AA2264" s="41"/>
      <c r="AB2264" s="41"/>
      <c r="AC2264" s="41"/>
      <c r="AD2264" s="41"/>
      <c r="AE2264" s="41"/>
      <c r="AT2264" s="20" t="s">
        <v>215</v>
      </c>
      <c r="AU2264" s="20" t="s">
        <v>81</v>
      </c>
    </row>
    <row r="2265" s="2" customFormat="1">
      <c r="A2265" s="41"/>
      <c r="B2265" s="42"/>
      <c r="C2265" s="43"/>
      <c r="D2265" s="228" t="s">
        <v>879</v>
      </c>
      <c r="E2265" s="43"/>
      <c r="F2265" s="288" t="s">
        <v>2047</v>
      </c>
      <c r="G2265" s="43"/>
      <c r="H2265" s="43"/>
      <c r="I2265" s="230"/>
      <c r="J2265" s="43"/>
      <c r="K2265" s="43"/>
      <c r="L2265" s="47"/>
      <c r="M2265" s="231"/>
      <c r="N2265" s="232"/>
      <c r="O2265" s="87"/>
      <c r="P2265" s="87"/>
      <c r="Q2265" s="87"/>
      <c r="R2265" s="87"/>
      <c r="S2265" s="87"/>
      <c r="T2265" s="88"/>
      <c r="U2265" s="41"/>
      <c r="V2265" s="41"/>
      <c r="W2265" s="41"/>
      <c r="X2265" s="41"/>
      <c r="Y2265" s="41"/>
      <c r="Z2265" s="41"/>
      <c r="AA2265" s="41"/>
      <c r="AB2265" s="41"/>
      <c r="AC2265" s="41"/>
      <c r="AD2265" s="41"/>
      <c r="AE2265" s="41"/>
      <c r="AT2265" s="20" t="s">
        <v>879</v>
      </c>
      <c r="AU2265" s="20" t="s">
        <v>81</v>
      </c>
    </row>
    <row r="2266" s="15" customFormat="1">
      <c r="A2266" s="15"/>
      <c r="B2266" s="257"/>
      <c r="C2266" s="258"/>
      <c r="D2266" s="228" t="s">
        <v>217</v>
      </c>
      <c r="E2266" s="259" t="s">
        <v>19</v>
      </c>
      <c r="F2266" s="260" t="s">
        <v>1979</v>
      </c>
      <c r="G2266" s="258"/>
      <c r="H2266" s="259" t="s">
        <v>19</v>
      </c>
      <c r="I2266" s="261"/>
      <c r="J2266" s="258"/>
      <c r="K2266" s="258"/>
      <c r="L2266" s="262"/>
      <c r="M2266" s="263"/>
      <c r="N2266" s="264"/>
      <c r="O2266" s="264"/>
      <c r="P2266" s="264"/>
      <c r="Q2266" s="264"/>
      <c r="R2266" s="264"/>
      <c r="S2266" s="264"/>
      <c r="T2266" s="265"/>
      <c r="U2266" s="15"/>
      <c r="V2266" s="15"/>
      <c r="W2266" s="15"/>
      <c r="X2266" s="15"/>
      <c r="Y2266" s="15"/>
      <c r="Z2266" s="15"/>
      <c r="AA2266" s="15"/>
      <c r="AB2266" s="15"/>
      <c r="AC2266" s="15"/>
      <c r="AD2266" s="15"/>
      <c r="AE2266" s="15"/>
      <c r="AT2266" s="266" t="s">
        <v>217</v>
      </c>
      <c r="AU2266" s="266" t="s">
        <v>81</v>
      </c>
      <c r="AV2266" s="15" t="s">
        <v>79</v>
      </c>
      <c r="AW2266" s="15" t="s">
        <v>33</v>
      </c>
      <c r="AX2266" s="15" t="s">
        <v>72</v>
      </c>
      <c r="AY2266" s="266" t="s">
        <v>204</v>
      </c>
    </row>
    <row r="2267" s="13" customFormat="1">
      <c r="A2267" s="13"/>
      <c r="B2267" s="235"/>
      <c r="C2267" s="236"/>
      <c r="D2267" s="228" t="s">
        <v>217</v>
      </c>
      <c r="E2267" s="237" t="s">
        <v>19</v>
      </c>
      <c r="F2267" s="238" t="s">
        <v>2093</v>
      </c>
      <c r="G2267" s="236"/>
      <c r="H2267" s="239">
        <v>263.60399999999998</v>
      </c>
      <c r="I2267" s="240"/>
      <c r="J2267" s="236"/>
      <c r="K2267" s="236"/>
      <c r="L2267" s="241"/>
      <c r="M2267" s="242"/>
      <c r="N2267" s="243"/>
      <c r="O2267" s="243"/>
      <c r="P2267" s="243"/>
      <c r="Q2267" s="243"/>
      <c r="R2267" s="243"/>
      <c r="S2267" s="243"/>
      <c r="T2267" s="244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5" t="s">
        <v>217</v>
      </c>
      <c r="AU2267" s="245" t="s">
        <v>81</v>
      </c>
      <c r="AV2267" s="13" t="s">
        <v>81</v>
      </c>
      <c r="AW2267" s="13" t="s">
        <v>33</v>
      </c>
      <c r="AX2267" s="13" t="s">
        <v>72</v>
      </c>
      <c r="AY2267" s="245" t="s">
        <v>204</v>
      </c>
    </row>
    <row r="2268" s="13" customFormat="1">
      <c r="A2268" s="13"/>
      <c r="B2268" s="235"/>
      <c r="C2268" s="236"/>
      <c r="D2268" s="228" t="s">
        <v>217</v>
      </c>
      <c r="E2268" s="237" t="s">
        <v>19</v>
      </c>
      <c r="F2268" s="238" t="s">
        <v>2094</v>
      </c>
      <c r="G2268" s="236"/>
      <c r="H2268" s="239">
        <v>-84.525000000000006</v>
      </c>
      <c r="I2268" s="240"/>
      <c r="J2268" s="236"/>
      <c r="K2268" s="236"/>
      <c r="L2268" s="241"/>
      <c r="M2268" s="242"/>
      <c r="N2268" s="243"/>
      <c r="O2268" s="243"/>
      <c r="P2268" s="243"/>
      <c r="Q2268" s="243"/>
      <c r="R2268" s="243"/>
      <c r="S2268" s="243"/>
      <c r="T2268" s="244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5" t="s">
        <v>217</v>
      </c>
      <c r="AU2268" s="245" t="s">
        <v>81</v>
      </c>
      <c r="AV2268" s="13" t="s">
        <v>81</v>
      </c>
      <c r="AW2268" s="13" t="s">
        <v>33</v>
      </c>
      <c r="AX2268" s="13" t="s">
        <v>72</v>
      </c>
      <c r="AY2268" s="245" t="s">
        <v>204</v>
      </c>
    </row>
    <row r="2269" s="13" customFormat="1">
      <c r="A2269" s="13"/>
      <c r="B2269" s="235"/>
      <c r="C2269" s="236"/>
      <c r="D2269" s="228" t="s">
        <v>217</v>
      </c>
      <c r="E2269" s="237" t="s">
        <v>19</v>
      </c>
      <c r="F2269" s="238" t="s">
        <v>2095</v>
      </c>
      <c r="G2269" s="236"/>
      <c r="H2269" s="239">
        <v>113.75</v>
      </c>
      <c r="I2269" s="240"/>
      <c r="J2269" s="236"/>
      <c r="K2269" s="236"/>
      <c r="L2269" s="241"/>
      <c r="M2269" s="242"/>
      <c r="N2269" s="243"/>
      <c r="O2269" s="243"/>
      <c r="P2269" s="243"/>
      <c r="Q2269" s="243"/>
      <c r="R2269" s="243"/>
      <c r="S2269" s="243"/>
      <c r="T2269" s="244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5" t="s">
        <v>217</v>
      </c>
      <c r="AU2269" s="245" t="s">
        <v>81</v>
      </c>
      <c r="AV2269" s="13" t="s">
        <v>81</v>
      </c>
      <c r="AW2269" s="13" t="s">
        <v>33</v>
      </c>
      <c r="AX2269" s="13" t="s">
        <v>72</v>
      </c>
      <c r="AY2269" s="245" t="s">
        <v>204</v>
      </c>
    </row>
    <row r="2270" s="14" customFormat="1">
      <c r="A2270" s="14"/>
      <c r="B2270" s="246"/>
      <c r="C2270" s="247"/>
      <c r="D2270" s="228" t="s">
        <v>217</v>
      </c>
      <c r="E2270" s="248" t="s">
        <v>19</v>
      </c>
      <c r="F2270" s="249" t="s">
        <v>220</v>
      </c>
      <c r="G2270" s="247"/>
      <c r="H2270" s="250">
        <v>292.82899999999995</v>
      </c>
      <c r="I2270" s="251"/>
      <c r="J2270" s="247"/>
      <c r="K2270" s="247"/>
      <c r="L2270" s="252"/>
      <c r="M2270" s="253"/>
      <c r="N2270" s="254"/>
      <c r="O2270" s="254"/>
      <c r="P2270" s="254"/>
      <c r="Q2270" s="254"/>
      <c r="R2270" s="254"/>
      <c r="S2270" s="254"/>
      <c r="T2270" s="255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T2270" s="256" t="s">
        <v>217</v>
      </c>
      <c r="AU2270" s="256" t="s">
        <v>81</v>
      </c>
      <c r="AV2270" s="14" t="s">
        <v>211</v>
      </c>
      <c r="AW2270" s="14" t="s">
        <v>33</v>
      </c>
      <c r="AX2270" s="14" t="s">
        <v>79</v>
      </c>
      <c r="AY2270" s="256" t="s">
        <v>204</v>
      </c>
    </row>
    <row r="2271" s="2" customFormat="1" ht="24.15" customHeight="1">
      <c r="A2271" s="41"/>
      <c r="B2271" s="42"/>
      <c r="C2271" s="278" t="s">
        <v>2096</v>
      </c>
      <c r="D2271" s="278" t="s">
        <v>303</v>
      </c>
      <c r="E2271" s="279" t="s">
        <v>2097</v>
      </c>
      <c r="F2271" s="280" t="s">
        <v>2098</v>
      </c>
      <c r="G2271" s="281" t="s">
        <v>323</v>
      </c>
      <c r="H2271" s="282">
        <v>307.47000000000003</v>
      </c>
      <c r="I2271" s="283"/>
      <c r="J2271" s="284">
        <f>ROUND(I2271*H2271,2)</f>
        <v>0</v>
      </c>
      <c r="K2271" s="280" t="s">
        <v>210</v>
      </c>
      <c r="L2271" s="285"/>
      <c r="M2271" s="286" t="s">
        <v>19</v>
      </c>
      <c r="N2271" s="287" t="s">
        <v>43</v>
      </c>
      <c r="O2271" s="87"/>
      <c r="P2271" s="224">
        <f>O2271*H2271</f>
        <v>0</v>
      </c>
      <c r="Q2271" s="224">
        <v>0.017999999999999999</v>
      </c>
      <c r="R2271" s="224">
        <f>Q2271*H2271</f>
        <v>5.5344600000000002</v>
      </c>
      <c r="S2271" s="224">
        <v>0</v>
      </c>
      <c r="T2271" s="225">
        <f>S2271*H2271</f>
        <v>0</v>
      </c>
      <c r="U2271" s="41"/>
      <c r="V2271" s="41"/>
      <c r="W2271" s="41"/>
      <c r="X2271" s="41"/>
      <c r="Y2271" s="41"/>
      <c r="Z2271" s="41"/>
      <c r="AA2271" s="41"/>
      <c r="AB2271" s="41"/>
      <c r="AC2271" s="41"/>
      <c r="AD2271" s="41"/>
      <c r="AE2271" s="41"/>
      <c r="AR2271" s="226" t="s">
        <v>294</v>
      </c>
      <c r="AT2271" s="226" t="s">
        <v>303</v>
      </c>
      <c r="AU2271" s="226" t="s">
        <v>81</v>
      </c>
      <c r="AY2271" s="20" t="s">
        <v>204</v>
      </c>
      <c r="BE2271" s="227">
        <f>IF(N2271="základní",J2271,0)</f>
        <v>0</v>
      </c>
      <c r="BF2271" s="227">
        <f>IF(N2271="snížená",J2271,0)</f>
        <v>0</v>
      </c>
      <c r="BG2271" s="227">
        <f>IF(N2271="zákl. přenesená",J2271,0)</f>
        <v>0</v>
      </c>
      <c r="BH2271" s="227">
        <f>IF(N2271="sníž. přenesená",J2271,0)</f>
        <v>0</v>
      </c>
      <c r="BI2271" s="227">
        <f>IF(N2271="nulová",J2271,0)</f>
        <v>0</v>
      </c>
      <c r="BJ2271" s="20" t="s">
        <v>79</v>
      </c>
      <c r="BK2271" s="227">
        <f>ROUND(I2271*H2271,2)</f>
        <v>0</v>
      </c>
      <c r="BL2271" s="20" t="s">
        <v>211</v>
      </c>
      <c r="BM2271" s="226" t="s">
        <v>2099</v>
      </c>
    </row>
    <row r="2272" s="2" customFormat="1">
      <c r="A2272" s="41"/>
      <c r="B2272" s="42"/>
      <c r="C2272" s="43"/>
      <c r="D2272" s="228" t="s">
        <v>213</v>
      </c>
      <c r="E2272" s="43"/>
      <c r="F2272" s="229" t="s">
        <v>2098</v>
      </c>
      <c r="G2272" s="43"/>
      <c r="H2272" s="43"/>
      <c r="I2272" s="230"/>
      <c r="J2272" s="43"/>
      <c r="K2272" s="43"/>
      <c r="L2272" s="47"/>
      <c r="M2272" s="231"/>
      <c r="N2272" s="232"/>
      <c r="O2272" s="87"/>
      <c r="P2272" s="87"/>
      <c r="Q2272" s="87"/>
      <c r="R2272" s="87"/>
      <c r="S2272" s="87"/>
      <c r="T2272" s="88"/>
      <c r="U2272" s="41"/>
      <c r="V2272" s="41"/>
      <c r="W2272" s="41"/>
      <c r="X2272" s="41"/>
      <c r="Y2272" s="41"/>
      <c r="Z2272" s="41"/>
      <c r="AA2272" s="41"/>
      <c r="AB2272" s="41"/>
      <c r="AC2272" s="41"/>
      <c r="AD2272" s="41"/>
      <c r="AE2272" s="41"/>
      <c r="AT2272" s="20" t="s">
        <v>213</v>
      </c>
      <c r="AU2272" s="20" t="s">
        <v>81</v>
      </c>
    </row>
    <row r="2273" s="15" customFormat="1">
      <c r="A2273" s="15"/>
      <c r="B2273" s="257"/>
      <c r="C2273" s="258"/>
      <c r="D2273" s="228" t="s">
        <v>217</v>
      </c>
      <c r="E2273" s="259" t="s">
        <v>19</v>
      </c>
      <c r="F2273" s="260" t="s">
        <v>1979</v>
      </c>
      <c r="G2273" s="258"/>
      <c r="H2273" s="259" t="s">
        <v>19</v>
      </c>
      <c r="I2273" s="261"/>
      <c r="J2273" s="258"/>
      <c r="K2273" s="258"/>
      <c r="L2273" s="262"/>
      <c r="M2273" s="263"/>
      <c r="N2273" s="264"/>
      <c r="O2273" s="264"/>
      <c r="P2273" s="264"/>
      <c r="Q2273" s="264"/>
      <c r="R2273" s="264"/>
      <c r="S2273" s="264"/>
      <c r="T2273" s="265"/>
      <c r="U2273" s="15"/>
      <c r="V2273" s="15"/>
      <c r="W2273" s="15"/>
      <c r="X2273" s="15"/>
      <c r="Y2273" s="15"/>
      <c r="Z2273" s="15"/>
      <c r="AA2273" s="15"/>
      <c r="AB2273" s="15"/>
      <c r="AC2273" s="15"/>
      <c r="AD2273" s="15"/>
      <c r="AE2273" s="15"/>
      <c r="AT2273" s="266" t="s">
        <v>217</v>
      </c>
      <c r="AU2273" s="266" t="s">
        <v>81</v>
      </c>
      <c r="AV2273" s="15" t="s">
        <v>79</v>
      </c>
      <c r="AW2273" s="15" t="s">
        <v>33</v>
      </c>
      <c r="AX2273" s="15" t="s">
        <v>72</v>
      </c>
      <c r="AY2273" s="266" t="s">
        <v>204</v>
      </c>
    </row>
    <row r="2274" s="13" customFormat="1">
      <c r="A2274" s="13"/>
      <c r="B2274" s="235"/>
      <c r="C2274" s="236"/>
      <c r="D2274" s="228" t="s">
        <v>217</v>
      </c>
      <c r="E2274" s="237" t="s">
        <v>19</v>
      </c>
      <c r="F2274" s="238" t="s">
        <v>2093</v>
      </c>
      <c r="G2274" s="236"/>
      <c r="H2274" s="239">
        <v>263.60399999999998</v>
      </c>
      <c r="I2274" s="240"/>
      <c r="J2274" s="236"/>
      <c r="K2274" s="236"/>
      <c r="L2274" s="241"/>
      <c r="M2274" s="242"/>
      <c r="N2274" s="243"/>
      <c r="O2274" s="243"/>
      <c r="P2274" s="243"/>
      <c r="Q2274" s="243"/>
      <c r="R2274" s="243"/>
      <c r="S2274" s="243"/>
      <c r="T2274" s="244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5" t="s">
        <v>217</v>
      </c>
      <c r="AU2274" s="245" t="s">
        <v>81</v>
      </c>
      <c r="AV2274" s="13" t="s">
        <v>81</v>
      </c>
      <c r="AW2274" s="13" t="s">
        <v>33</v>
      </c>
      <c r="AX2274" s="13" t="s">
        <v>72</v>
      </c>
      <c r="AY2274" s="245" t="s">
        <v>204</v>
      </c>
    </row>
    <row r="2275" s="13" customFormat="1">
      <c r="A2275" s="13"/>
      <c r="B2275" s="235"/>
      <c r="C2275" s="236"/>
      <c r="D2275" s="228" t="s">
        <v>217</v>
      </c>
      <c r="E2275" s="237" t="s">
        <v>19</v>
      </c>
      <c r="F2275" s="238" t="s">
        <v>2094</v>
      </c>
      <c r="G2275" s="236"/>
      <c r="H2275" s="239">
        <v>-84.525000000000006</v>
      </c>
      <c r="I2275" s="240"/>
      <c r="J2275" s="236"/>
      <c r="K2275" s="236"/>
      <c r="L2275" s="241"/>
      <c r="M2275" s="242"/>
      <c r="N2275" s="243"/>
      <c r="O2275" s="243"/>
      <c r="P2275" s="243"/>
      <c r="Q2275" s="243"/>
      <c r="R2275" s="243"/>
      <c r="S2275" s="243"/>
      <c r="T2275" s="244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5" t="s">
        <v>217</v>
      </c>
      <c r="AU2275" s="245" t="s">
        <v>81</v>
      </c>
      <c r="AV2275" s="13" t="s">
        <v>81</v>
      </c>
      <c r="AW2275" s="13" t="s">
        <v>33</v>
      </c>
      <c r="AX2275" s="13" t="s">
        <v>72</v>
      </c>
      <c r="AY2275" s="245" t="s">
        <v>204</v>
      </c>
    </row>
    <row r="2276" s="13" customFormat="1">
      <c r="A2276" s="13"/>
      <c r="B2276" s="235"/>
      <c r="C2276" s="236"/>
      <c r="D2276" s="228" t="s">
        <v>217</v>
      </c>
      <c r="E2276" s="237" t="s">
        <v>19</v>
      </c>
      <c r="F2276" s="238" t="s">
        <v>2095</v>
      </c>
      <c r="G2276" s="236"/>
      <c r="H2276" s="239">
        <v>113.75</v>
      </c>
      <c r="I2276" s="240"/>
      <c r="J2276" s="236"/>
      <c r="K2276" s="236"/>
      <c r="L2276" s="241"/>
      <c r="M2276" s="242"/>
      <c r="N2276" s="243"/>
      <c r="O2276" s="243"/>
      <c r="P2276" s="243"/>
      <c r="Q2276" s="243"/>
      <c r="R2276" s="243"/>
      <c r="S2276" s="243"/>
      <c r="T2276" s="244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5" t="s">
        <v>217</v>
      </c>
      <c r="AU2276" s="245" t="s">
        <v>81</v>
      </c>
      <c r="AV2276" s="13" t="s">
        <v>81</v>
      </c>
      <c r="AW2276" s="13" t="s">
        <v>33</v>
      </c>
      <c r="AX2276" s="13" t="s">
        <v>72</v>
      </c>
      <c r="AY2276" s="245" t="s">
        <v>204</v>
      </c>
    </row>
    <row r="2277" s="16" customFormat="1">
      <c r="A2277" s="16"/>
      <c r="B2277" s="267"/>
      <c r="C2277" s="268"/>
      <c r="D2277" s="228" t="s">
        <v>217</v>
      </c>
      <c r="E2277" s="269" t="s">
        <v>19</v>
      </c>
      <c r="F2277" s="270" t="s">
        <v>268</v>
      </c>
      <c r="G2277" s="268"/>
      <c r="H2277" s="271">
        <v>292.82899999999995</v>
      </c>
      <c r="I2277" s="272"/>
      <c r="J2277" s="268"/>
      <c r="K2277" s="268"/>
      <c r="L2277" s="273"/>
      <c r="M2277" s="274"/>
      <c r="N2277" s="275"/>
      <c r="O2277" s="275"/>
      <c r="P2277" s="275"/>
      <c r="Q2277" s="275"/>
      <c r="R2277" s="275"/>
      <c r="S2277" s="275"/>
      <c r="T2277" s="276"/>
      <c r="U2277" s="16"/>
      <c r="V2277" s="16"/>
      <c r="W2277" s="16"/>
      <c r="X2277" s="16"/>
      <c r="Y2277" s="16"/>
      <c r="Z2277" s="16"/>
      <c r="AA2277" s="16"/>
      <c r="AB2277" s="16"/>
      <c r="AC2277" s="16"/>
      <c r="AD2277" s="16"/>
      <c r="AE2277" s="16"/>
      <c r="AT2277" s="277" t="s">
        <v>217</v>
      </c>
      <c r="AU2277" s="277" t="s">
        <v>81</v>
      </c>
      <c r="AV2277" s="16" t="s">
        <v>227</v>
      </c>
      <c r="AW2277" s="16" t="s">
        <v>33</v>
      </c>
      <c r="AX2277" s="16" t="s">
        <v>72</v>
      </c>
      <c r="AY2277" s="277" t="s">
        <v>204</v>
      </c>
    </row>
    <row r="2278" s="13" customFormat="1">
      <c r="A2278" s="13"/>
      <c r="B2278" s="235"/>
      <c r="C2278" s="236"/>
      <c r="D2278" s="228" t="s">
        <v>217</v>
      </c>
      <c r="E2278" s="237" t="s">
        <v>19</v>
      </c>
      <c r="F2278" s="238" t="s">
        <v>2100</v>
      </c>
      <c r="G2278" s="236"/>
      <c r="H2278" s="239">
        <v>14.641</v>
      </c>
      <c r="I2278" s="240"/>
      <c r="J2278" s="236"/>
      <c r="K2278" s="236"/>
      <c r="L2278" s="241"/>
      <c r="M2278" s="242"/>
      <c r="N2278" s="243"/>
      <c r="O2278" s="243"/>
      <c r="P2278" s="243"/>
      <c r="Q2278" s="243"/>
      <c r="R2278" s="243"/>
      <c r="S2278" s="243"/>
      <c r="T2278" s="244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45" t="s">
        <v>217</v>
      </c>
      <c r="AU2278" s="245" t="s">
        <v>81</v>
      </c>
      <c r="AV2278" s="13" t="s">
        <v>81</v>
      </c>
      <c r="AW2278" s="13" t="s">
        <v>33</v>
      </c>
      <c r="AX2278" s="13" t="s">
        <v>72</v>
      </c>
      <c r="AY2278" s="245" t="s">
        <v>204</v>
      </c>
    </row>
    <row r="2279" s="14" customFormat="1">
      <c r="A2279" s="14"/>
      <c r="B2279" s="246"/>
      <c r="C2279" s="247"/>
      <c r="D2279" s="228" t="s">
        <v>217</v>
      </c>
      <c r="E2279" s="248" t="s">
        <v>19</v>
      </c>
      <c r="F2279" s="249" t="s">
        <v>220</v>
      </c>
      <c r="G2279" s="247"/>
      <c r="H2279" s="250">
        <v>307.46999999999997</v>
      </c>
      <c r="I2279" s="251"/>
      <c r="J2279" s="247"/>
      <c r="K2279" s="247"/>
      <c r="L2279" s="252"/>
      <c r="M2279" s="253"/>
      <c r="N2279" s="254"/>
      <c r="O2279" s="254"/>
      <c r="P2279" s="254"/>
      <c r="Q2279" s="254"/>
      <c r="R2279" s="254"/>
      <c r="S2279" s="254"/>
      <c r="T2279" s="255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56" t="s">
        <v>217</v>
      </c>
      <c r="AU2279" s="256" t="s">
        <v>81</v>
      </c>
      <c r="AV2279" s="14" t="s">
        <v>211</v>
      </c>
      <c r="AW2279" s="14" t="s">
        <v>33</v>
      </c>
      <c r="AX2279" s="14" t="s">
        <v>79</v>
      </c>
      <c r="AY2279" s="256" t="s">
        <v>204</v>
      </c>
    </row>
    <row r="2280" s="2" customFormat="1" ht="49.05" customHeight="1">
      <c r="A2280" s="41"/>
      <c r="B2280" s="42"/>
      <c r="C2280" s="215" t="s">
        <v>2101</v>
      </c>
      <c r="D2280" s="215" t="s">
        <v>206</v>
      </c>
      <c r="E2280" s="216" t="s">
        <v>2102</v>
      </c>
      <c r="F2280" s="217" t="s">
        <v>2103</v>
      </c>
      <c r="G2280" s="218" t="s">
        <v>323</v>
      </c>
      <c r="H2280" s="219">
        <v>83.269999999999996</v>
      </c>
      <c r="I2280" s="220"/>
      <c r="J2280" s="221">
        <f>ROUND(I2280*H2280,2)</f>
        <v>0</v>
      </c>
      <c r="K2280" s="217" t="s">
        <v>210</v>
      </c>
      <c r="L2280" s="47"/>
      <c r="M2280" s="222" t="s">
        <v>19</v>
      </c>
      <c r="N2280" s="223" t="s">
        <v>43</v>
      </c>
      <c r="O2280" s="87"/>
      <c r="P2280" s="224">
        <f>O2280*H2280</f>
        <v>0</v>
      </c>
      <c r="Q2280" s="224">
        <v>0.01268</v>
      </c>
      <c r="R2280" s="224">
        <f>Q2280*H2280</f>
        <v>1.0558635999999999</v>
      </c>
      <c r="S2280" s="224">
        <v>0</v>
      </c>
      <c r="T2280" s="225">
        <f>S2280*H2280</f>
        <v>0</v>
      </c>
      <c r="U2280" s="41"/>
      <c r="V2280" s="41"/>
      <c r="W2280" s="41"/>
      <c r="X2280" s="41"/>
      <c r="Y2280" s="41"/>
      <c r="Z2280" s="41"/>
      <c r="AA2280" s="41"/>
      <c r="AB2280" s="41"/>
      <c r="AC2280" s="41"/>
      <c r="AD2280" s="41"/>
      <c r="AE2280" s="41"/>
      <c r="AR2280" s="226" t="s">
        <v>211</v>
      </c>
      <c r="AT2280" s="226" t="s">
        <v>206</v>
      </c>
      <c r="AU2280" s="226" t="s">
        <v>81</v>
      </c>
      <c r="AY2280" s="20" t="s">
        <v>204</v>
      </c>
      <c r="BE2280" s="227">
        <f>IF(N2280="základní",J2280,0)</f>
        <v>0</v>
      </c>
      <c r="BF2280" s="227">
        <f>IF(N2280="snížená",J2280,0)</f>
        <v>0</v>
      </c>
      <c r="BG2280" s="227">
        <f>IF(N2280="zákl. přenesená",J2280,0)</f>
        <v>0</v>
      </c>
      <c r="BH2280" s="227">
        <f>IF(N2280="sníž. přenesená",J2280,0)</f>
        <v>0</v>
      </c>
      <c r="BI2280" s="227">
        <f>IF(N2280="nulová",J2280,0)</f>
        <v>0</v>
      </c>
      <c r="BJ2280" s="20" t="s">
        <v>79</v>
      </c>
      <c r="BK2280" s="227">
        <f>ROUND(I2280*H2280,2)</f>
        <v>0</v>
      </c>
      <c r="BL2280" s="20" t="s">
        <v>211</v>
      </c>
      <c r="BM2280" s="226" t="s">
        <v>2104</v>
      </c>
    </row>
    <row r="2281" s="2" customFormat="1">
      <c r="A2281" s="41"/>
      <c r="B2281" s="42"/>
      <c r="C2281" s="43"/>
      <c r="D2281" s="228" t="s">
        <v>213</v>
      </c>
      <c r="E2281" s="43"/>
      <c r="F2281" s="229" t="s">
        <v>2105</v>
      </c>
      <c r="G2281" s="43"/>
      <c r="H2281" s="43"/>
      <c r="I2281" s="230"/>
      <c r="J2281" s="43"/>
      <c r="K2281" s="43"/>
      <c r="L2281" s="47"/>
      <c r="M2281" s="231"/>
      <c r="N2281" s="232"/>
      <c r="O2281" s="87"/>
      <c r="P2281" s="87"/>
      <c r="Q2281" s="87"/>
      <c r="R2281" s="87"/>
      <c r="S2281" s="87"/>
      <c r="T2281" s="88"/>
      <c r="U2281" s="41"/>
      <c r="V2281" s="41"/>
      <c r="W2281" s="41"/>
      <c r="X2281" s="41"/>
      <c r="Y2281" s="41"/>
      <c r="Z2281" s="41"/>
      <c r="AA2281" s="41"/>
      <c r="AB2281" s="41"/>
      <c r="AC2281" s="41"/>
      <c r="AD2281" s="41"/>
      <c r="AE2281" s="41"/>
      <c r="AT2281" s="20" t="s">
        <v>213</v>
      </c>
      <c r="AU2281" s="20" t="s">
        <v>81</v>
      </c>
    </row>
    <row r="2282" s="2" customFormat="1">
      <c r="A2282" s="41"/>
      <c r="B2282" s="42"/>
      <c r="C2282" s="43"/>
      <c r="D2282" s="233" t="s">
        <v>215</v>
      </c>
      <c r="E2282" s="43"/>
      <c r="F2282" s="234" t="s">
        <v>2106</v>
      </c>
      <c r="G2282" s="43"/>
      <c r="H2282" s="43"/>
      <c r="I2282" s="230"/>
      <c r="J2282" s="43"/>
      <c r="K2282" s="43"/>
      <c r="L2282" s="47"/>
      <c r="M2282" s="231"/>
      <c r="N2282" s="232"/>
      <c r="O2282" s="87"/>
      <c r="P2282" s="87"/>
      <c r="Q2282" s="87"/>
      <c r="R2282" s="87"/>
      <c r="S2282" s="87"/>
      <c r="T2282" s="88"/>
      <c r="U2282" s="41"/>
      <c r="V2282" s="41"/>
      <c r="W2282" s="41"/>
      <c r="X2282" s="41"/>
      <c r="Y2282" s="41"/>
      <c r="Z2282" s="41"/>
      <c r="AA2282" s="41"/>
      <c r="AB2282" s="41"/>
      <c r="AC2282" s="41"/>
      <c r="AD2282" s="41"/>
      <c r="AE2282" s="41"/>
      <c r="AT2282" s="20" t="s">
        <v>215</v>
      </c>
      <c r="AU2282" s="20" t="s">
        <v>81</v>
      </c>
    </row>
    <row r="2283" s="2" customFormat="1">
      <c r="A2283" s="41"/>
      <c r="B2283" s="42"/>
      <c r="C2283" s="43"/>
      <c r="D2283" s="228" t="s">
        <v>879</v>
      </c>
      <c r="E2283" s="43"/>
      <c r="F2283" s="288" t="s">
        <v>2047</v>
      </c>
      <c r="G2283" s="43"/>
      <c r="H2283" s="43"/>
      <c r="I2283" s="230"/>
      <c r="J2283" s="43"/>
      <c r="K2283" s="43"/>
      <c r="L2283" s="47"/>
      <c r="M2283" s="231"/>
      <c r="N2283" s="232"/>
      <c r="O2283" s="87"/>
      <c r="P2283" s="87"/>
      <c r="Q2283" s="87"/>
      <c r="R2283" s="87"/>
      <c r="S2283" s="87"/>
      <c r="T2283" s="88"/>
      <c r="U2283" s="41"/>
      <c r="V2283" s="41"/>
      <c r="W2283" s="41"/>
      <c r="X2283" s="41"/>
      <c r="Y2283" s="41"/>
      <c r="Z2283" s="41"/>
      <c r="AA2283" s="41"/>
      <c r="AB2283" s="41"/>
      <c r="AC2283" s="41"/>
      <c r="AD2283" s="41"/>
      <c r="AE2283" s="41"/>
      <c r="AT2283" s="20" t="s">
        <v>879</v>
      </c>
      <c r="AU2283" s="20" t="s">
        <v>81</v>
      </c>
    </row>
    <row r="2284" s="15" customFormat="1">
      <c r="A2284" s="15"/>
      <c r="B2284" s="257"/>
      <c r="C2284" s="258"/>
      <c r="D2284" s="228" t="s">
        <v>217</v>
      </c>
      <c r="E2284" s="259" t="s">
        <v>19</v>
      </c>
      <c r="F2284" s="260" t="s">
        <v>1979</v>
      </c>
      <c r="G2284" s="258"/>
      <c r="H2284" s="259" t="s">
        <v>19</v>
      </c>
      <c r="I2284" s="261"/>
      <c r="J2284" s="258"/>
      <c r="K2284" s="258"/>
      <c r="L2284" s="262"/>
      <c r="M2284" s="263"/>
      <c r="N2284" s="264"/>
      <c r="O2284" s="264"/>
      <c r="P2284" s="264"/>
      <c r="Q2284" s="264"/>
      <c r="R2284" s="264"/>
      <c r="S2284" s="264"/>
      <c r="T2284" s="265"/>
      <c r="U2284" s="15"/>
      <c r="V2284" s="15"/>
      <c r="W2284" s="15"/>
      <c r="X2284" s="15"/>
      <c r="Y2284" s="15"/>
      <c r="Z2284" s="15"/>
      <c r="AA2284" s="15"/>
      <c r="AB2284" s="15"/>
      <c r="AC2284" s="15"/>
      <c r="AD2284" s="15"/>
      <c r="AE2284" s="15"/>
      <c r="AT2284" s="266" t="s">
        <v>217</v>
      </c>
      <c r="AU2284" s="266" t="s">
        <v>81</v>
      </c>
      <c r="AV2284" s="15" t="s">
        <v>79</v>
      </c>
      <c r="AW2284" s="15" t="s">
        <v>33</v>
      </c>
      <c r="AX2284" s="15" t="s">
        <v>72</v>
      </c>
      <c r="AY2284" s="266" t="s">
        <v>204</v>
      </c>
    </row>
    <row r="2285" s="13" customFormat="1">
      <c r="A2285" s="13"/>
      <c r="B2285" s="235"/>
      <c r="C2285" s="236"/>
      <c r="D2285" s="228" t="s">
        <v>217</v>
      </c>
      <c r="E2285" s="237" t="s">
        <v>19</v>
      </c>
      <c r="F2285" s="238" t="s">
        <v>2107</v>
      </c>
      <c r="G2285" s="236"/>
      <c r="H2285" s="239">
        <v>83.269999999999996</v>
      </c>
      <c r="I2285" s="240"/>
      <c r="J2285" s="236"/>
      <c r="K2285" s="236"/>
      <c r="L2285" s="241"/>
      <c r="M2285" s="242"/>
      <c r="N2285" s="243"/>
      <c r="O2285" s="243"/>
      <c r="P2285" s="243"/>
      <c r="Q2285" s="243"/>
      <c r="R2285" s="243"/>
      <c r="S2285" s="243"/>
      <c r="T2285" s="244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5" t="s">
        <v>217</v>
      </c>
      <c r="AU2285" s="245" t="s">
        <v>81</v>
      </c>
      <c r="AV2285" s="13" t="s">
        <v>81</v>
      </c>
      <c r="AW2285" s="13" t="s">
        <v>33</v>
      </c>
      <c r="AX2285" s="13" t="s">
        <v>79</v>
      </c>
      <c r="AY2285" s="245" t="s">
        <v>204</v>
      </c>
    </row>
    <row r="2286" s="2" customFormat="1" ht="24.15" customHeight="1">
      <c r="A2286" s="41"/>
      <c r="B2286" s="42"/>
      <c r="C2286" s="278" t="s">
        <v>2108</v>
      </c>
      <c r="D2286" s="278" t="s">
        <v>303</v>
      </c>
      <c r="E2286" s="279" t="s">
        <v>2109</v>
      </c>
      <c r="F2286" s="280" t="s">
        <v>2110</v>
      </c>
      <c r="G2286" s="281" t="s">
        <v>323</v>
      </c>
      <c r="H2286" s="282">
        <v>87.433999999999998</v>
      </c>
      <c r="I2286" s="283"/>
      <c r="J2286" s="284">
        <f>ROUND(I2286*H2286,2)</f>
        <v>0</v>
      </c>
      <c r="K2286" s="280" t="s">
        <v>210</v>
      </c>
      <c r="L2286" s="285"/>
      <c r="M2286" s="286" t="s">
        <v>19</v>
      </c>
      <c r="N2286" s="287" t="s">
        <v>43</v>
      </c>
      <c r="O2286" s="87"/>
      <c r="P2286" s="224">
        <f>O2286*H2286</f>
        <v>0</v>
      </c>
      <c r="Q2286" s="224">
        <v>0.016</v>
      </c>
      <c r="R2286" s="224">
        <f>Q2286*H2286</f>
        <v>1.398944</v>
      </c>
      <c r="S2286" s="224">
        <v>0</v>
      </c>
      <c r="T2286" s="225">
        <f>S2286*H2286</f>
        <v>0</v>
      </c>
      <c r="U2286" s="41"/>
      <c r="V2286" s="41"/>
      <c r="W2286" s="41"/>
      <c r="X2286" s="41"/>
      <c r="Y2286" s="41"/>
      <c r="Z2286" s="41"/>
      <c r="AA2286" s="41"/>
      <c r="AB2286" s="41"/>
      <c r="AC2286" s="41"/>
      <c r="AD2286" s="41"/>
      <c r="AE2286" s="41"/>
      <c r="AR2286" s="226" t="s">
        <v>294</v>
      </c>
      <c r="AT2286" s="226" t="s">
        <v>303</v>
      </c>
      <c r="AU2286" s="226" t="s">
        <v>81</v>
      </c>
      <c r="AY2286" s="20" t="s">
        <v>204</v>
      </c>
      <c r="BE2286" s="227">
        <f>IF(N2286="základní",J2286,0)</f>
        <v>0</v>
      </c>
      <c r="BF2286" s="227">
        <f>IF(N2286="snížená",J2286,0)</f>
        <v>0</v>
      </c>
      <c r="BG2286" s="227">
        <f>IF(N2286="zákl. přenesená",J2286,0)</f>
        <v>0</v>
      </c>
      <c r="BH2286" s="227">
        <f>IF(N2286="sníž. přenesená",J2286,0)</f>
        <v>0</v>
      </c>
      <c r="BI2286" s="227">
        <f>IF(N2286="nulová",J2286,0)</f>
        <v>0</v>
      </c>
      <c r="BJ2286" s="20" t="s">
        <v>79</v>
      </c>
      <c r="BK2286" s="227">
        <f>ROUND(I2286*H2286,2)</f>
        <v>0</v>
      </c>
      <c r="BL2286" s="20" t="s">
        <v>211</v>
      </c>
      <c r="BM2286" s="226" t="s">
        <v>2111</v>
      </c>
    </row>
    <row r="2287" s="2" customFormat="1">
      <c r="A2287" s="41"/>
      <c r="B2287" s="42"/>
      <c r="C2287" s="43"/>
      <c r="D2287" s="228" t="s">
        <v>213</v>
      </c>
      <c r="E2287" s="43"/>
      <c r="F2287" s="229" t="s">
        <v>2110</v>
      </c>
      <c r="G2287" s="43"/>
      <c r="H2287" s="43"/>
      <c r="I2287" s="230"/>
      <c r="J2287" s="43"/>
      <c r="K2287" s="43"/>
      <c r="L2287" s="47"/>
      <c r="M2287" s="231"/>
      <c r="N2287" s="232"/>
      <c r="O2287" s="87"/>
      <c r="P2287" s="87"/>
      <c r="Q2287" s="87"/>
      <c r="R2287" s="87"/>
      <c r="S2287" s="87"/>
      <c r="T2287" s="88"/>
      <c r="U2287" s="41"/>
      <c r="V2287" s="41"/>
      <c r="W2287" s="41"/>
      <c r="X2287" s="41"/>
      <c r="Y2287" s="41"/>
      <c r="Z2287" s="41"/>
      <c r="AA2287" s="41"/>
      <c r="AB2287" s="41"/>
      <c r="AC2287" s="41"/>
      <c r="AD2287" s="41"/>
      <c r="AE2287" s="41"/>
      <c r="AT2287" s="20" t="s">
        <v>213</v>
      </c>
      <c r="AU2287" s="20" t="s">
        <v>81</v>
      </c>
    </row>
    <row r="2288" s="15" customFormat="1">
      <c r="A2288" s="15"/>
      <c r="B2288" s="257"/>
      <c r="C2288" s="258"/>
      <c r="D2288" s="228" t="s">
        <v>217</v>
      </c>
      <c r="E2288" s="259" t="s">
        <v>19</v>
      </c>
      <c r="F2288" s="260" t="s">
        <v>1979</v>
      </c>
      <c r="G2288" s="258"/>
      <c r="H2288" s="259" t="s">
        <v>19</v>
      </c>
      <c r="I2288" s="261"/>
      <c r="J2288" s="258"/>
      <c r="K2288" s="258"/>
      <c r="L2288" s="262"/>
      <c r="M2288" s="263"/>
      <c r="N2288" s="264"/>
      <c r="O2288" s="264"/>
      <c r="P2288" s="264"/>
      <c r="Q2288" s="264"/>
      <c r="R2288" s="264"/>
      <c r="S2288" s="264"/>
      <c r="T2288" s="265"/>
      <c r="U2288" s="15"/>
      <c r="V2288" s="15"/>
      <c r="W2288" s="15"/>
      <c r="X2288" s="15"/>
      <c r="Y2288" s="15"/>
      <c r="Z2288" s="15"/>
      <c r="AA2288" s="15"/>
      <c r="AB2288" s="15"/>
      <c r="AC2288" s="15"/>
      <c r="AD2288" s="15"/>
      <c r="AE2288" s="15"/>
      <c r="AT2288" s="266" t="s">
        <v>217</v>
      </c>
      <c r="AU2288" s="266" t="s">
        <v>81</v>
      </c>
      <c r="AV2288" s="15" t="s">
        <v>79</v>
      </c>
      <c r="AW2288" s="15" t="s">
        <v>33</v>
      </c>
      <c r="AX2288" s="15" t="s">
        <v>72</v>
      </c>
      <c r="AY2288" s="266" t="s">
        <v>204</v>
      </c>
    </row>
    <row r="2289" s="13" customFormat="1">
      <c r="A2289" s="13"/>
      <c r="B2289" s="235"/>
      <c r="C2289" s="236"/>
      <c r="D2289" s="228" t="s">
        <v>217</v>
      </c>
      <c r="E2289" s="237" t="s">
        <v>19</v>
      </c>
      <c r="F2289" s="238" t="s">
        <v>2107</v>
      </c>
      <c r="G2289" s="236"/>
      <c r="H2289" s="239">
        <v>83.269999999999996</v>
      </c>
      <c r="I2289" s="240"/>
      <c r="J2289" s="236"/>
      <c r="K2289" s="236"/>
      <c r="L2289" s="241"/>
      <c r="M2289" s="242"/>
      <c r="N2289" s="243"/>
      <c r="O2289" s="243"/>
      <c r="P2289" s="243"/>
      <c r="Q2289" s="243"/>
      <c r="R2289" s="243"/>
      <c r="S2289" s="243"/>
      <c r="T2289" s="244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5" t="s">
        <v>217</v>
      </c>
      <c r="AU2289" s="245" t="s">
        <v>81</v>
      </c>
      <c r="AV2289" s="13" t="s">
        <v>81</v>
      </c>
      <c r="AW2289" s="13" t="s">
        <v>33</v>
      </c>
      <c r="AX2289" s="13" t="s">
        <v>72</v>
      </c>
      <c r="AY2289" s="245" t="s">
        <v>204</v>
      </c>
    </row>
    <row r="2290" s="13" customFormat="1">
      <c r="A2290" s="13"/>
      <c r="B2290" s="235"/>
      <c r="C2290" s="236"/>
      <c r="D2290" s="228" t="s">
        <v>217</v>
      </c>
      <c r="E2290" s="237" t="s">
        <v>19</v>
      </c>
      <c r="F2290" s="238" t="s">
        <v>2112</v>
      </c>
      <c r="G2290" s="236"/>
      <c r="H2290" s="239">
        <v>4.1639999999999997</v>
      </c>
      <c r="I2290" s="240"/>
      <c r="J2290" s="236"/>
      <c r="K2290" s="236"/>
      <c r="L2290" s="241"/>
      <c r="M2290" s="242"/>
      <c r="N2290" s="243"/>
      <c r="O2290" s="243"/>
      <c r="P2290" s="243"/>
      <c r="Q2290" s="243"/>
      <c r="R2290" s="243"/>
      <c r="S2290" s="243"/>
      <c r="T2290" s="244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5" t="s">
        <v>217</v>
      </c>
      <c r="AU2290" s="245" t="s">
        <v>81</v>
      </c>
      <c r="AV2290" s="13" t="s">
        <v>81</v>
      </c>
      <c r="AW2290" s="13" t="s">
        <v>33</v>
      </c>
      <c r="AX2290" s="13" t="s">
        <v>72</v>
      </c>
      <c r="AY2290" s="245" t="s">
        <v>204</v>
      </c>
    </row>
    <row r="2291" s="14" customFormat="1">
      <c r="A2291" s="14"/>
      <c r="B2291" s="246"/>
      <c r="C2291" s="247"/>
      <c r="D2291" s="228" t="s">
        <v>217</v>
      </c>
      <c r="E2291" s="248" t="s">
        <v>19</v>
      </c>
      <c r="F2291" s="249" t="s">
        <v>220</v>
      </c>
      <c r="G2291" s="247"/>
      <c r="H2291" s="250">
        <v>87.433999999999998</v>
      </c>
      <c r="I2291" s="251"/>
      <c r="J2291" s="247"/>
      <c r="K2291" s="247"/>
      <c r="L2291" s="252"/>
      <c r="M2291" s="253"/>
      <c r="N2291" s="254"/>
      <c r="O2291" s="254"/>
      <c r="P2291" s="254"/>
      <c r="Q2291" s="254"/>
      <c r="R2291" s="254"/>
      <c r="S2291" s="254"/>
      <c r="T2291" s="255"/>
      <c r="U2291" s="14"/>
      <c r="V2291" s="14"/>
      <c r="W2291" s="14"/>
      <c r="X2291" s="14"/>
      <c r="Y2291" s="14"/>
      <c r="Z2291" s="14"/>
      <c r="AA2291" s="14"/>
      <c r="AB2291" s="14"/>
      <c r="AC2291" s="14"/>
      <c r="AD2291" s="14"/>
      <c r="AE2291" s="14"/>
      <c r="AT2291" s="256" t="s">
        <v>217</v>
      </c>
      <c r="AU2291" s="256" t="s">
        <v>81</v>
      </c>
      <c r="AV2291" s="14" t="s">
        <v>211</v>
      </c>
      <c r="AW2291" s="14" t="s">
        <v>33</v>
      </c>
      <c r="AX2291" s="14" t="s">
        <v>79</v>
      </c>
      <c r="AY2291" s="256" t="s">
        <v>204</v>
      </c>
    </row>
    <row r="2292" s="2" customFormat="1" ht="33" customHeight="1">
      <c r="A2292" s="41"/>
      <c r="B2292" s="42"/>
      <c r="C2292" s="215" t="s">
        <v>2113</v>
      </c>
      <c r="D2292" s="215" t="s">
        <v>206</v>
      </c>
      <c r="E2292" s="216" t="s">
        <v>2114</v>
      </c>
      <c r="F2292" s="217" t="s">
        <v>2115</v>
      </c>
      <c r="G2292" s="218" t="s">
        <v>323</v>
      </c>
      <c r="H2292" s="219">
        <v>107.09</v>
      </c>
      <c r="I2292" s="220"/>
      <c r="J2292" s="221">
        <f>ROUND(I2292*H2292,2)</f>
        <v>0</v>
      </c>
      <c r="K2292" s="217" t="s">
        <v>19</v>
      </c>
      <c r="L2292" s="47"/>
      <c r="M2292" s="222" t="s">
        <v>19</v>
      </c>
      <c r="N2292" s="223" t="s">
        <v>43</v>
      </c>
      <c r="O2292" s="87"/>
      <c r="P2292" s="224">
        <f>O2292*H2292</f>
        <v>0</v>
      </c>
      <c r="Q2292" s="224">
        <v>0.013350000000000001</v>
      </c>
      <c r="R2292" s="224">
        <f>Q2292*H2292</f>
        <v>1.4296515000000001</v>
      </c>
      <c r="S2292" s="224">
        <v>0</v>
      </c>
      <c r="T2292" s="225">
        <f>S2292*H2292</f>
        <v>0</v>
      </c>
      <c r="U2292" s="41"/>
      <c r="V2292" s="41"/>
      <c r="W2292" s="41"/>
      <c r="X2292" s="41"/>
      <c r="Y2292" s="41"/>
      <c r="Z2292" s="41"/>
      <c r="AA2292" s="41"/>
      <c r="AB2292" s="41"/>
      <c r="AC2292" s="41"/>
      <c r="AD2292" s="41"/>
      <c r="AE2292" s="41"/>
      <c r="AR2292" s="226" t="s">
        <v>211</v>
      </c>
      <c r="AT2292" s="226" t="s">
        <v>206</v>
      </c>
      <c r="AU2292" s="226" t="s">
        <v>81</v>
      </c>
      <c r="AY2292" s="20" t="s">
        <v>204</v>
      </c>
      <c r="BE2292" s="227">
        <f>IF(N2292="základní",J2292,0)</f>
        <v>0</v>
      </c>
      <c r="BF2292" s="227">
        <f>IF(N2292="snížená",J2292,0)</f>
        <v>0</v>
      </c>
      <c r="BG2292" s="227">
        <f>IF(N2292="zákl. přenesená",J2292,0)</f>
        <v>0</v>
      </c>
      <c r="BH2292" s="227">
        <f>IF(N2292="sníž. přenesená",J2292,0)</f>
        <v>0</v>
      </c>
      <c r="BI2292" s="227">
        <f>IF(N2292="nulová",J2292,0)</f>
        <v>0</v>
      </c>
      <c r="BJ2292" s="20" t="s">
        <v>79</v>
      </c>
      <c r="BK2292" s="227">
        <f>ROUND(I2292*H2292,2)</f>
        <v>0</v>
      </c>
      <c r="BL2292" s="20" t="s">
        <v>211</v>
      </c>
      <c r="BM2292" s="226" t="s">
        <v>2116</v>
      </c>
    </row>
    <row r="2293" s="2" customFormat="1">
      <c r="A2293" s="41"/>
      <c r="B2293" s="42"/>
      <c r="C2293" s="43"/>
      <c r="D2293" s="228" t="s">
        <v>213</v>
      </c>
      <c r="E2293" s="43"/>
      <c r="F2293" s="229" t="s">
        <v>2117</v>
      </c>
      <c r="G2293" s="43"/>
      <c r="H2293" s="43"/>
      <c r="I2293" s="230"/>
      <c r="J2293" s="43"/>
      <c r="K2293" s="43"/>
      <c r="L2293" s="47"/>
      <c r="M2293" s="231"/>
      <c r="N2293" s="232"/>
      <c r="O2293" s="87"/>
      <c r="P2293" s="87"/>
      <c r="Q2293" s="87"/>
      <c r="R2293" s="87"/>
      <c r="S2293" s="87"/>
      <c r="T2293" s="88"/>
      <c r="U2293" s="41"/>
      <c r="V2293" s="41"/>
      <c r="W2293" s="41"/>
      <c r="X2293" s="41"/>
      <c r="Y2293" s="41"/>
      <c r="Z2293" s="41"/>
      <c r="AA2293" s="41"/>
      <c r="AB2293" s="41"/>
      <c r="AC2293" s="41"/>
      <c r="AD2293" s="41"/>
      <c r="AE2293" s="41"/>
      <c r="AT2293" s="20" t="s">
        <v>213</v>
      </c>
      <c r="AU2293" s="20" t="s">
        <v>81</v>
      </c>
    </row>
    <row r="2294" s="2" customFormat="1">
      <c r="A2294" s="41"/>
      <c r="B2294" s="42"/>
      <c r="C2294" s="43"/>
      <c r="D2294" s="228" t="s">
        <v>879</v>
      </c>
      <c r="E2294" s="43"/>
      <c r="F2294" s="288" t="s">
        <v>2047</v>
      </c>
      <c r="G2294" s="43"/>
      <c r="H2294" s="43"/>
      <c r="I2294" s="230"/>
      <c r="J2294" s="43"/>
      <c r="K2294" s="43"/>
      <c r="L2294" s="47"/>
      <c r="M2294" s="231"/>
      <c r="N2294" s="232"/>
      <c r="O2294" s="87"/>
      <c r="P2294" s="87"/>
      <c r="Q2294" s="87"/>
      <c r="R2294" s="87"/>
      <c r="S2294" s="87"/>
      <c r="T2294" s="88"/>
      <c r="U2294" s="41"/>
      <c r="V2294" s="41"/>
      <c r="W2294" s="41"/>
      <c r="X2294" s="41"/>
      <c r="Y2294" s="41"/>
      <c r="Z2294" s="41"/>
      <c r="AA2294" s="41"/>
      <c r="AB2294" s="41"/>
      <c r="AC2294" s="41"/>
      <c r="AD2294" s="41"/>
      <c r="AE2294" s="41"/>
      <c r="AT2294" s="20" t="s">
        <v>879</v>
      </c>
      <c r="AU2294" s="20" t="s">
        <v>81</v>
      </c>
    </row>
    <row r="2295" s="15" customFormat="1">
      <c r="A2295" s="15"/>
      <c r="B2295" s="257"/>
      <c r="C2295" s="258"/>
      <c r="D2295" s="228" t="s">
        <v>217</v>
      </c>
      <c r="E2295" s="259" t="s">
        <v>19</v>
      </c>
      <c r="F2295" s="260" t="s">
        <v>1979</v>
      </c>
      <c r="G2295" s="258"/>
      <c r="H2295" s="259" t="s">
        <v>19</v>
      </c>
      <c r="I2295" s="261"/>
      <c r="J2295" s="258"/>
      <c r="K2295" s="258"/>
      <c r="L2295" s="262"/>
      <c r="M2295" s="263"/>
      <c r="N2295" s="264"/>
      <c r="O2295" s="264"/>
      <c r="P2295" s="264"/>
      <c r="Q2295" s="264"/>
      <c r="R2295" s="264"/>
      <c r="S2295" s="264"/>
      <c r="T2295" s="265"/>
      <c r="U2295" s="15"/>
      <c r="V2295" s="15"/>
      <c r="W2295" s="15"/>
      <c r="X2295" s="15"/>
      <c r="Y2295" s="15"/>
      <c r="Z2295" s="15"/>
      <c r="AA2295" s="15"/>
      <c r="AB2295" s="15"/>
      <c r="AC2295" s="15"/>
      <c r="AD2295" s="15"/>
      <c r="AE2295" s="15"/>
      <c r="AT2295" s="266" t="s">
        <v>217</v>
      </c>
      <c r="AU2295" s="266" t="s">
        <v>81</v>
      </c>
      <c r="AV2295" s="15" t="s">
        <v>79</v>
      </c>
      <c r="AW2295" s="15" t="s">
        <v>33</v>
      </c>
      <c r="AX2295" s="15" t="s">
        <v>72</v>
      </c>
      <c r="AY2295" s="266" t="s">
        <v>204</v>
      </c>
    </row>
    <row r="2296" s="13" customFormat="1">
      <c r="A2296" s="13"/>
      <c r="B2296" s="235"/>
      <c r="C2296" s="236"/>
      <c r="D2296" s="228" t="s">
        <v>217</v>
      </c>
      <c r="E2296" s="237" t="s">
        <v>19</v>
      </c>
      <c r="F2296" s="238" t="s">
        <v>2016</v>
      </c>
      <c r="G2296" s="236"/>
      <c r="H2296" s="239">
        <v>89.459999999999994</v>
      </c>
      <c r="I2296" s="240"/>
      <c r="J2296" s="236"/>
      <c r="K2296" s="236"/>
      <c r="L2296" s="241"/>
      <c r="M2296" s="242"/>
      <c r="N2296" s="243"/>
      <c r="O2296" s="243"/>
      <c r="P2296" s="243"/>
      <c r="Q2296" s="243"/>
      <c r="R2296" s="243"/>
      <c r="S2296" s="243"/>
      <c r="T2296" s="244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5" t="s">
        <v>217</v>
      </c>
      <c r="AU2296" s="245" t="s">
        <v>81</v>
      </c>
      <c r="AV2296" s="13" t="s">
        <v>81</v>
      </c>
      <c r="AW2296" s="13" t="s">
        <v>33</v>
      </c>
      <c r="AX2296" s="13" t="s">
        <v>72</v>
      </c>
      <c r="AY2296" s="245" t="s">
        <v>204</v>
      </c>
    </row>
    <row r="2297" s="13" customFormat="1">
      <c r="A2297" s="13"/>
      <c r="B2297" s="235"/>
      <c r="C2297" s="236"/>
      <c r="D2297" s="228" t="s">
        <v>217</v>
      </c>
      <c r="E2297" s="237" t="s">
        <v>19</v>
      </c>
      <c r="F2297" s="238" t="s">
        <v>2017</v>
      </c>
      <c r="G2297" s="236"/>
      <c r="H2297" s="239">
        <v>17.629999999999999</v>
      </c>
      <c r="I2297" s="240"/>
      <c r="J2297" s="236"/>
      <c r="K2297" s="236"/>
      <c r="L2297" s="241"/>
      <c r="M2297" s="242"/>
      <c r="N2297" s="243"/>
      <c r="O2297" s="243"/>
      <c r="P2297" s="243"/>
      <c r="Q2297" s="243"/>
      <c r="R2297" s="243"/>
      <c r="S2297" s="243"/>
      <c r="T2297" s="244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5" t="s">
        <v>217</v>
      </c>
      <c r="AU2297" s="245" t="s">
        <v>81</v>
      </c>
      <c r="AV2297" s="13" t="s">
        <v>81</v>
      </c>
      <c r="AW2297" s="13" t="s">
        <v>33</v>
      </c>
      <c r="AX2297" s="13" t="s">
        <v>72</v>
      </c>
      <c r="AY2297" s="245" t="s">
        <v>204</v>
      </c>
    </row>
    <row r="2298" s="14" customFormat="1">
      <c r="A2298" s="14"/>
      <c r="B2298" s="246"/>
      <c r="C2298" s="247"/>
      <c r="D2298" s="228" t="s">
        <v>217</v>
      </c>
      <c r="E2298" s="248" t="s">
        <v>19</v>
      </c>
      <c r="F2298" s="249" t="s">
        <v>220</v>
      </c>
      <c r="G2298" s="247"/>
      <c r="H2298" s="250">
        <v>107.09</v>
      </c>
      <c r="I2298" s="251"/>
      <c r="J2298" s="247"/>
      <c r="K2298" s="247"/>
      <c r="L2298" s="252"/>
      <c r="M2298" s="253"/>
      <c r="N2298" s="254"/>
      <c r="O2298" s="254"/>
      <c r="P2298" s="254"/>
      <c r="Q2298" s="254"/>
      <c r="R2298" s="254"/>
      <c r="S2298" s="254"/>
      <c r="T2298" s="255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56" t="s">
        <v>217</v>
      </c>
      <c r="AU2298" s="256" t="s">
        <v>81</v>
      </c>
      <c r="AV2298" s="14" t="s">
        <v>211</v>
      </c>
      <c r="AW2298" s="14" t="s">
        <v>33</v>
      </c>
      <c r="AX2298" s="14" t="s">
        <v>79</v>
      </c>
      <c r="AY2298" s="256" t="s">
        <v>204</v>
      </c>
    </row>
    <row r="2299" s="2" customFormat="1" ht="16.5" customHeight="1">
      <c r="A2299" s="41"/>
      <c r="B2299" s="42"/>
      <c r="C2299" s="278" t="s">
        <v>2118</v>
      </c>
      <c r="D2299" s="278" t="s">
        <v>303</v>
      </c>
      <c r="E2299" s="279" t="s">
        <v>2119</v>
      </c>
      <c r="F2299" s="280" t="s">
        <v>2120</v>
      </c>
      <c r="G2299" s="281" t="s">
        <v>323</v>
      </c>
      <c r="H2299" s="282">
        <v>112.44499999999999</v>
      </c>
      <c r="I2299" s="283"/>
      <c r="J2299" s="284">
        <f>ROUND(I2299*H2299,2)</f>
        <v>0</v>
      </c>
      <c r="K2299" s="280" t="s">
        <v>210</v>
      </c>
      <c r="L2299" s="285"/>
      <c r="M2299" s="286" t="s">
        <v>19</v>
      </c>
      <c r="N2299" s="287" t="s">
        <v>43</v>
      </c>
      <c r="O2299" s="87"/>
      <c r="P2299" s="224">
        <f>O2299*H2299</f>
        <v>0</v>
      </c>
      <c r="Q2299" s="224">
        <v>0.0018</v>
      </c>
      <c r="R2299" s="224">
        <f>Q2299*H2299</f>
        <v>0.20240099999999997</v>
      </c>
      <c r="S2299" s="224">
        <v>0</v>
      </c>
      <c r="T2299" s="225">
        <f>S2299*H2299</f>
        <v>0</v>
      </c>
      <c r="U2299" s="41"/>
      <c r="V2299" s="41"/>
      <c r="W2299" s="41"/>
      <c r="X2299" s="41"/>
      <c r="Y2299" s="41"/>
      <c r="Z2299" s="41"/>
      <c r="AA2299" s="41"/>
      <c r="AB2299" s="41"/>
      <c r="AC2299" s="41"/>
      <c r="AD2299" s="41"/>
      <c r="AE2299" s="41"/>
      <c r="AR2299" s="226" t="s">
        <v>294</v>
      </c>
      <c r="AT2299" s="226" t="s">
        <v>303</v>
      </c>
      <c r="AU2299" s="226" t="s">
        <v>81</v>
      </c>
      <c r="AY2299" s="20" t="s">
        <v>204</v>
      </c>
      <c r="BE2299" s="227">
        <f>IF(N2299="základní",J2299,0)</f>
        <v>0</v>
      </c>
      <c r="BF2299" s="227">
        <f>IF(N2299="snížená",J2299,0)</f>
        <v>0</v>
      </c>
      <c r="BG2299" s="227">
        <f>IF(N2299="zákl. přenesená",J2299,0)</f>
        <v>0</v>
      </c>
      <c r="BH2299" s="227">
        <f>IF(N2299="sníž. přenesená",J2299,0)</f>
        <v>0</v>
      </c>
      <c r="BI2299" s="227">
        <f>IF(N2299="nulová",J2299,0)</f>
        <v>0</v>
      </c>
      <c r="BJ2299" s="20" t="s">
        <v>79</v>
      </c>
      <c r="BK2299" s="227">
        <f>ROUND(I2299*H2299,2)</f>
        <v>0</v>
      </c>
      <c r="BL2299" s="20" t="s">
        <v>211</v>
      </c>
      <c r="BM2299" s="226" t="s">
        <v>2121</v>
      </c>
    </row>
    <row r="2300" s="2" customFormat="1">
      <c r="A2300" s="41"/>
      <c r="B2300" s="42"/>
      <c r="C2300" s="43"/>
      <c r="D2300" s="228" t="s">
        <v>213</v>
      </c>
      <c r="E2300" s="43"/>
      <c r="F2300" s="229" t="s">
        <v>2120</v>
      </c>
      <c r="G2300" s="43"/>
      <c r="H2300" s="43"/>
      <c r="I2300" s="230"/>
      <c r="J2300" s="43"/>
      <c r="K2300" s="43"/>
      <c r="L2300" s="47"/>
      <c r="M2300" s="231"/>
      <c r="N2300" s="232"/>
      <c r="O2300" s="87"/>
      <c r="P2300" s="87"/>
      <c r="Q2300" s="87"/>
      <c r="R2300" s="87"/>
      <c r="S2300" s="87"/>
      <c r="T2300" s="88"/>
      <c r="U2300" s="41"/>
      <c r="V2300" s="41"/>
      <c r="W2300" s="41"/>
      <c r="X2300" s="41"/>
      <c r="Y2300" s="41"/>
      <c r="Z2300" s="41"/>
      <c r="AA2300" s="41"/>
      <c r="AB2300" s="41"/>
      <c r="AC2300" s="41"/>
      <c r="AD2300" s="41"/>
      <c r="AE2300" s="41"/>
      <c r="AT2300" s="20" t="s">
        <v>213</v>
      </c>
      <c r="AU2300" s="20" t="s">
        <v>81</v>
      </c>
    </row>
    <row r="2301" s="15" customFormat="1">
      <c r="A2301" s="15"/>
      <c r="B2301" s="257"/>
      <c r="C2301" s="258"/>
      <c r="D2301" s="228" t="s">
        <v>217</v>
      </c>
      <c r="E2301" s="259" t="s">
        <v>19</v>
      </c>
      <c r="F2301" s="260" t="s">
        <v>1979</v>
      </c>
      <c r="G2301" s="258"/>
      <c r="H2301" s="259" t="s">
        <v>19</v>
      </c>
      <c r="I2301" s="261"/>
      <c r="J2301" s="258"/>
      <c r="K2301" s="258"/>
      <c r="L2301" s="262"/>
      <c r="M2301" s="263"/>
      <c r="N2301" s="264"/>
      <c r="O2301" s="264"/>
      <c r="P2301" s="264"/>
      <c r="Q2301" s="264"/>
      <c r="R2301" s="264"/>
      <c r="S2301" s="264"/>
      <c r="T2301" s="265"/>
      <c r="U2301" s="15"/>
      <c r="V2301" s="15"/>
      <c r="W2301" s="15"/>
      <c r="X2301" s="15"/>
      <c r="Y2301" s="15"/>
      <c r="Z2301" s="15"/>
      <c r="AA2301" s="15"/>
      <c r="AB2301" s="15"/>
      <c r="AC2301" s="15"/>
      <c r="AD2301" s="15"/>
      <c r="AE2301" s="15"/>
      <c r="AT2301" s="266" t="s">
        <v>217</v>
      </c>
      <c r="AU2301" s="266" t="s">
        <v>81</v>
      </c>
      <c r="AV2301" s="15" t="s">
        <v>79</v>
      </c>
      <c r="AW2301" s="15" t="s">
        <v>33</v>
      </c>
      <c r="AX2301" s="15" t="s">
        <v>72</v>
      </c>
      <c r="AY2301" s="266" t="s">
        <v>204</v>
      </c>
    </row>
    <row r="2302" s="13" customFormat="1">
      <c r="A2302" s="13"/>
      <c r="B2302" s="235"/>
      <c r="C2302" s="236"/>
      <c r="D2302" s="228" t="s">
        <v>217</v>
      </c>
      <c r="E2302" s="237" t="s">
        <v>19</v>
      </c>
      <c r="F2302" s="238" t="s">
        <v>2016</v>
      </c>
      <c r="G2302" s="236"/>
      <c r="H2302" s="239">
        <v>89.459999999999994</v>
      </c>
      <c r="I2302" s="240"/>
      <c r="J2302" s="236"/>
      <c r="K2302" s="236"/>
      <c r="L2302" s="241"/>
      <c r="M2302" s="242"/>
      <c r="N2302" s="243"/>
      <c r="O2302" s="243"/>
      <c r="P2302" s="243"/>
      <c r="Q2302" s="243"/>
      <c r="R2302" s="243"/>
      <c r="S2302" s="243"/>
      <c r="T2302" s="244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5" t="s">
        <v>217</v>
      </c>
      <c r="AU2302" s="245" t="s">
        <v>81</v>
      </c>
      <c r="AV2302" s="13" t="s">
        <v>81</v>
      </c>
      <c r="AW2302" s="13" t="s">
        <v>33</v>
      </c>
      <c r="AX2302" s="13" t="s">
        <v>72</v>
      </c>
      <c r="AY2302" s="245" t="s">
        <v>204</v>
      </c>
    </row>
    <row r="2303" s="13" customFormat="1">
      <c r="A2303" s="13"/>
      <c r="B2303" s="235"/>
      <c r="C2303" s="236"/>
      <c r="D2303" s="228" t="s">
        <v>217</v>
      </c>
      <c r="E2303" s="237" t="s">
        <v>19</v>
      </c>
      <c r="F2303" s="238" t="s">
        <v>2017</v>
      </c>
      <c r="G2303" s="236"/>
      <c r="H2303" s="239">
        <v>17.629999999999999</v>
      </c>
      <c r="I2303" s="240"/>
      <c r="J2303" s="236"/>
      <c r="K2303" s="236"/>
      <c r="L2303" s="241"/>
      <c r="M2303" s="242"/>
      <c r="N2303" s="243"/>
      <c r="O2303" s="243"/>
      <c r="P2303" s="243"/>
      <c r="Q2303" s="243"/>
      <c r="R2303" s="243"/>
      <c r="S2303" s="243"/>
      <c r="T2303" s="244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5" t="s">
        <v>217</v>
      </c>
      <c r="AU2303" s="245" t="s">
        <v>81</v>
      </c>
      <c r="AV2303" s="13" t="s">
        <v>81</v>
      </c>
      <c r="AW2303" s="13" t="s">
        <v>33</v>
      </c>
      <c r="AX2303" s="13" t="s">
        <v>72</v>
      </c>
      <c r="AY2303" s="245" t="s">
        <v>204</v>
      </c>
    </row>
    <row r="2304" s="16" customFormat="1">
      <c r="A2304" s="16"/>
      <c r="B2304" s="267"/>
      <c r="C2304" s="268"/>
      <c r="D2304" s="228" t="s">
        <v>217</v>
      </c>
      <c r="E2304" s="269" t="s">
        <v>19</v>
      </c>
      <c r="F2304" s="270" t="s">
        <v>268</v>
      </c>
      <c r="G2304" s="268"/>
      <c r="H2304" s="271">
        <v>107.09</v>
      </c>
      <c r="I2304" s="272"/>
      <c r="J2304" s="268"/>
      <c r="K2304" s="268"/>
      <c r="L2304" s="273"/>
      <c r="M2304" s="274"/>
      <c r="N2304" s="275"/>
      <c r="O2304" s="275"/>
      <c r="P2304" s="275"/>
      <c r="Q2304" s="275"/>
      <c r="R2304" s="275"/>
      <c r="S2304" s="275"/>
      <c r="T2304" s="276"/>
      <c r="U2304" s="16"/>
      <c r="V2304" s="16"/>
      <c r="W2304" s="16"/>
      <c r="X2304" s="16"/>
      <c r="Y2304" s="16"/>
      <c r="Z2304" s="16"/>
      <c r="AA2304" s="16"/>
      <c r="AB2304" s="16"/>
      <c r="AC2304" s="16"/>
      <c r="AD2304" s="16"/>
      <c r="AE2304" s="16"/>
      <c r="AT2304" s="277" t="s">
        <v>217</v>
      </c>
      <c r="AU2304" s="277" t="s">
        <v>81</v>
      </c>
      <c r="AV2304" s="16" t="s">
        <v>227</v>
      </c>
      <c r="AW2304" s="16" t="s">
        <v>33</v>
      </c>
      <c r="AX2304" s="16" t="s">
        <v>72</v>
      </c>
      <c r="AY2304" s="277" t="s">
        <v>204</v>
      </c>
    </row>
    <row r="2305" s="13" customFormat="1">
      <c r="A2305" s="13"/>
      <c r="B2305" s="235"/>
      <c r="C2305" s="236"/>
      <c r="D2305" s="228" t="s">
        <v>217</v>
      </c>
      <c r="E2305" s="237" t="s">
        <v>19</v>
      </c>
      <c r="F2305" s="238" t="s">
        <v>2122</v>
      </c>
      <c r="G2305" s="236"/>
      <c r="H2305" s="239">
        <v>5.3550000000000004</v>
      </c>
      <c r="I2305" s="240"/>
      <c r="J2305" s="236"/>
      <c r="K2305" s="236"/>
      <c r="L2305" s="241"/>
      <c r="M2305" s="242"/>
      <c r="N2305" s="243"/>
      <c r="O2305" s="243"/>
      <c r="P2305" s="243"/>
      <c r="Q2305" s="243"/>
      <c r="R2305" s="243"/>
      <c r="S2305" s="243"/>
      <c r="T2305" s="244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5" t="s">
        <v>217</v>
      </c>
      <c r="AU2305" s="245" t="s">
        <v>81</v>
      </c>
      <c r="AV2305" s="13" t="s">
        <v>81</v>
      </c>
      <c r="AW2305" s="13" t="s">
        <v>33</v>
      </c>
      <c r="AX2305" s="13" t="s">
        <v>72</v>
      </c>
      <c r="AY2305" s="245" t="s">
        <v>204</v>
      </c>
    </row>
    <row r="2306" s="14" customFormat="1">
      <c r="A2306" s="14"/>
      <c r="B2306" s="246"/>
      <c r="C2306" s="247"/>
      <c r="D2306" s="228" t="s">
        <v>217</v>
      </c>
      <c r="E2306" s="248" t="s">
        <v>19</v>
      </c>
      <c r="F2306" s="249" t="s">
        <v>220</v>
      </c>
      <c r="G2306" s="247"/>
      <c r="H2306" s="250">
        <v>112.44499999999999</v>
      </c>
      <c r="I2306" s="251"/>
      <c r="J2306" s="247"/>
      <c r="K2306" s="247"/>
      <c r="L2306" s="252"/>
      <c r="M2306" s="253"/>
      <c r="N2306" s="254"/>
      <c r="O2306" s="254"/>
      <c r="P2306" s="254"/>
      <c r="Q2306" s="254"/>
      <c r="R2306" s="254"/>
      <c r="S2306" s="254"/>
      <c r="T2306" s="255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56" t="s">
        <v>217</v>
      </c>
      <c r="AU2306" s="256" t="s">
        <v>81</v>
      </c>
      <c r="AV2306" s="14" t="s">
        <v>211</v>
      </c>
      <c r="AW2306" s="14" t="s">
        <v>33</v>
      </c>
      <c r="AX2306" s="14" t="s">
        <v>79</v>
      </c>
      <c r="AY2306" s="256" t="s">
        <v>204</v>
      </c>
    </row>
    <row r="2307" s="2" customFormat="1" ht="33" customHeight="1">
      <c r="A2307" s="41"/>
      <c r="B2307" s="42"/>
      <c r="C2307" s="215" t="s">
        <v>2123</v>
      </c>
      <c r="D2307" s="215" t="s">
        <v>206</v>
      </c>
      <c r="E2307" s="216" t="s">
        <v>2124</v>
      </c>
      <c r="F2307" s="217" t="s">
        <v>2125</v>
      </c>
      <c r="G2307" s="218" t="s">
        <v>323</v>
      </c>
      <c r="H2307" s="219">
        <v>36.359999999999999</v>
      </c>
      <c r="I2307" s="220"/>
      <c r="J2307" s="221">
        <f>ROUND(I2307*H2307,2)</f>
        <v>0</v>
      </c>
      <c r="K2307" s="217" t="s">
        <v>19</v>
      </c>
      <c r="L2307" s="47"/>
      <c r="M2307" s="222" t="s">
        <v>19</v>
      </c>
      <c r="N2307" s="223" t="s">
        <v>43</v>
      </c>
      <c r="O2307" s="87"/>
      <c r="P2307" s="224">
        <f>O2307*H2307</f>
        <v>0</v>
      </c>
      <c r="Q2307" s="224">
        <v>0.013440000000000001</v>
      </c>
      <c r="R2307" s="224">
        <f>Q2307*H2307</f>
        <v>0.48867840000000001</v>
      </c>
      <c r="S2307" s="224">
        <v>0</v>
      </c>
      <c r="T2307" s="225">
        <f>S2307*H2307</f>
        <v>0</v>
      </c>
      <c r="U2307" s="41"/>
      <c r="V2307" s="41"/>
      <c r="W2307" s="41"/>
      <c r="X2307" s="41"/>
      <c r="Y2307" s="41"/>
      <c r="Z2307" s="41"/>
      <c r="AA2307" s="41"/>
      <c r="AB2307" s="41"/>
      <c r="AC2307" s="41"/>
      <c r="AD2307" s="41"/>
      <c r="AE2307" s="41"/>
      <c r="AR2307" s="226" t="s">
        <v>211</v>
      </c>
      <c r="AT2307" s="226" t="s">
        <v>206</v>
      </c>
      <c r="AU2307" s="226" t="s">
        <v>81</v>
      </c>
      <c r="AY2307" s="20" t="s">
        <v>204</v>
      </c>
      <c r="BE2307" s="227">
        <f>IF(N2307="základní",J2307,0)</f>
        <v>0</v>
      </c>
      <c r="BF2307" s="227">
        <f>IF(N2307="snížená",J2307,0)</f>
        <v>0</v>
      </c>
      <c r="BG2307" s="227">
        <f>IF(N2307="zákl. přenesená",J2307,0)</f>
        <v>0</v>
      </c>
      <c r="BH2307" s="227">
        <f>IF(N2307="sníž. přenesená",J2307,0)</f>
        <v>0</v>
      </c>
      <c r="BI2307" s="227">
        <f>IF(N2307="nulová",J2307,0)</f>
        <v>0</v>
      </c>
      <c r="BJ2307" s="20" t="s">
        <v>79</v>
      </c>
      <c r="BK2307" s="227">
        <f>ROUND(I2307*H2307,2)</f>
        <v>0</v>
      </c>
      <c r="BL2307" s="20" t="s">
        <v>211</v>
      </c>
      <c r="BM2307" s="226" t="s">
        <v>2126</v>
      </c>
    </row>
    <row r="2308" s="2" customFormat="1">
      <c r="A2308" s="41"/>
      <c r="B2308" s="42"/>
      <c r="C2308" s="43"/>
      <c r="D2308" s="228" t="s">
        <v>213</v>
      </c>
      <c r="E2308" s="43"/>
      <c r="F2308" s="229" t="s">
        <v>2127</v>
      </c>
      <c r="G2308" s="43"/>
      <c r="H2308" s="43"/>
      <c r="I2308" s="230"/>
      <c r="J2308" s="43"/>
      <c r="K2308" s="43"/>
      <c r="L2308" s="47"/>
      <c r="M2308" s="231"/>
      <c r="N2308" s="232"/>
      <c r="O2308" s="87"/>
      <c r="P2308" s="87"/>
      <c r="Q2308" s="87"/>
      <c r="R2308" s="87"/>
      <c r="S2308" s="87"/>
      <c r="T2308" s="88"/>
      <c r="U2308" s="41"/>
      <c r="V2308" s="41"/>
      <c r="W2308" s="41"/>
      <c r="X2308" s="41"/>
      <c r="Y2308" s="41"/>
      <c r="Z2308" s="41"/>
      <c r="AA2308" s="41"/>
      <c r="AB2308" s="41"/>
      <c r="AC2308" s="41"/>
      <c r="AD2308" s="41"/>
      <c r="AE2308" s="41"/>
      <c r="AT2308" s="20" t="s">
        <v>213</v>
      </c>
      <c r="AU2308" s="20" t="s">
        <v>81</v>
      </c>
    </row>
    <row r="2309" s="2" customFormat="1">
      <c r="A2309" s="41"/>
      <c r="B2309" s="42"/>
      <c r="C2309" s="43"/>
      <c r="D2309" s="228" t="s">
        <v>879</v>
      </c>
      <c r="E2309" s="43"/>
      <c r="F2309" s="288" t="s">
        <v>2047</v>
      </c>
      <c r="G2309" s="43"/>
      <c r="H2309" s="43"/>
      <c r="I2309" s="230"/>
      <c r="J2309" s="43"/>
      <c r="K2309" s="43"/>
      <c r="L2309" s="47"/>
      <c r="M2309" s="231"/>
      <c r="N2309" s="232"/>
      <c r="O2309" s="87"/>
      <c r="P2309" s="87"/>
      <c r="Q2309" s="87"/>
      <c r="R2309" s="87"/>
      <c r="S2309" s="87"/>
      <c r="T2309" s="88"/>
      <c r="U2309" s="41"/>
      <c r="V2309" s="41"/>
      <c r="W2309" s="41"/>
      <c r="X2309" s="41"/>
      <c r="Y2309" s="41"/>
      <c r="Z2309" s="41"/>
      <c r="AA2309" s="41"/>
      <c r="AB2309" s="41"/>
      <c r="AC2309" s="41"/>
      <c r="AD2309" s="41"/>
      <c r="AE2309" s="41"/>
      <c r="AT2309" s="20" t="s">
        <v>879</v>
      </c>
      <c r="AU2309" s="20" t="s">
        <v>81</v>
      </c>
    </row>
    <row r="2310" s="15" customFormat="1">
      <c r="A2310" s="15"/>
      <c r="B2310" s="257"/>
      <c r="C2310" s="258"/>
      <c r="D2310" s="228" t="s">
        <v>217</v>
      </c>
      <c r="E2310" s="259" t="s">
        <v>19</v>
      </c>
      <c r="F2310" s="260" t="s">
        <v>1979</v>
      </c>
      <c r="G2310" s="258"/>
      <c r="H2310" s="259" t="s">
        <v>19</v>
      </c>
      <c r="I2310" s="261"/>
      <c r="J2310" s="258"/>
      <c r="K2310" s="258"/>
      <c r="L2310" s="262"/>
      <c r="M2310" s="263"/>
      <c r="N2310" s="264"/>
      <c r="O2310" s="264"/>
      <c r="P2310" s="264"/>
      <c r="Q2310" s="264"/>
      <c r="R2310" s="264"/>
      <c r="S2310" s="264"/>
      <c r="T2310" s="265"/>
      <c r="U2310" s="15"/>
      <c r="V2310" s="15"/>
      <c r="W2310" s="15"/>
      <c r="X2310" s="15"/>
      <c r="Y2310" s="15"/>
      <c r="Z2310" s="15"/>
      <c r="AA2310" s="15"/>
      <c r="AB2310" s="15"/>
      <c r="AC2310" s="15"/>
      <c r="AD2310" s="15"/>
      <c r="AE2310" s="15"/>
      <c r="AT2310" s="266" t="s">
        <v>217</v>
      </c>
      <c r="AU2310" s="266" t="s">
        <v>81</v>
      </c>
      <c r="AV2310" s="15" t="s">
        <v>79</v>
      </c>
      <c r="AW2310" s="15" t="s">
        <v>33</v>
      </c>
      <c r="AX2310" s="15" t="s">
        <v>72</v>
      </c>
      <c r="AY2310" s="266" t="s">
        <v>204</v>
      </c>
    </row>
    <row r="2311" s="13" customFormat="1">
      <c r="A2311" s="13"/>
      <c r="B2311" s="235"/>
      <c r="C2311" s="236"/>
      <c r="D2311" s="228" t="s">
        <v>217</v>
      </c>
      <c r="E2311" s="237" t="s">
        <v>19</v>
      </c>
      <c r="F2311" s="238" t="s">
        <v>2015</v>
      </c>
      <c r="G2311" s="236"/>
      <c r="H2311" s="239">
        <v>36.359999999999999</v>
      </c>
      <c r="I2311" s="240"/>
      <c r="J2311" s="236"/>
      <c r="K2311" s="236"/>
      <c r="L2311" s="241"/>
      <c r="M2311" s="242"/>
      <c r="N2311" s="243"/>
      <c r="O2311" s="243"/>
      <c r="P2311" s="243"/>
      <c r="Q2311" s="243"/>
      <c r="R2311" s="243"/>
      <c r="S2311" s="243"/>
      <c r="T2311" s="244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5" t="s">
        <v>217</v>
      </c>
      <c r="AU2311" s="245" t="s">
        <v>81</v>
      </c>
      <c r="AV2311" s="13" t="s">
        <v>81</v>
      </c>
      <c r="AW2311" s="13" t="s">
        <v>33</v>
      </c>
      <c r="AX2311" s="13" t="s">
        <v>79</v>
      </c>
      <c r="AY2311" s="245" t="s">
        <v>204</v>
      </c>
    </row>
    <row r="2312" s="2" customFormat="1" ht="24.15" customHeight="1">
      <c r="A2312" s="41"/>
      <c r="B2312" s="42"/>
      <c r="C2312" s="278" t="s">
        <v>2128</v>
      </c>
      <c r="D2312" s="278" t="s">
        <v>303</v>
      </c>
      <c r="E2312" s="279" t="s">
        <v>2129</v>
      </c>
      <c r="F2312" s="280" t="s">
        <v>2130</v>
      </c>
      <c r="G2312" s="281" t="s">
        <v>323</v>
      </c>
      <c r="H2312" s="282">
        <v>38.177999999999997</v>
      </c>
      <c r="I2312" s="283"/>
      <c r="J2312" s="284">
        <f>ROUND(I2312*H2312,2)</f>
        <v>0</v>
      </c>
      <c r="K2312" s="280" t="s">
        <v>19</v>
      </c>
      <c r="L2312" s="285"/>
      <c r="M2312" s="286" t="s">
        <v>19</v>
      </c>
      <c r="N2312" s="287" t="s">
        <v>43</v>
      </c>
      <c r="O2312" s="87"/>
      <c r="P2312" s="224">
        <f>O2312*H2312</f>
        <v>0</v>
      </c>
      <c r="Q2312" s="224">
        <v>0.0030000000000000001</v>
      </c>
      <c r="R2312" s="224">
        <f>Q2312*H2312</f>
        <v>0.114534</v>
      </c>
      <c r="S2312" s="224">
        <v>0</v>
      </c>
      <c r="T2312" s="225">
        <f>S2312*H2312</f>
        <v>0</v>
      </c>
      <c r="U2312" s="41"/>
      <c r="V2312" s="41"/>
      <c r="W2312" s="41"/>
      <c r="X2312" s="41"/>
      <c r="Y2312" s="41"/>
      <c r="Z2312" s="41"/>
      <c r="AA2312" s="41"/>
      <c r="AB2312" s="41"/>
      <c r="AC2312" s="41"/>
      <c r="AD2312" s="41"/>
      <c r="AE2312" s="41"/>
      <c r="AR2312" s="226" t="s">
        <v>294</v>
      </c>
      <c r="AT2312" s="226" t="s">
        <v>303</v>
      </c>
      <c r="AU2312" s="226" t="s">
        <v>81</v>
      </c>
      <c r="AY2312" s="20" t="s">
        <v>204</v>
      </c>
      <c r="BE2312" s="227">
        <f>IF(N2312="základní",J2312,0)</f>
        <v>0</v>
      </c>
      <c r="BF2312" s="227">
        <f>IF(N2312="snížená",J2312,0)</f>
        <v>0</v>
      </c>
      <c r="BG2312" s="227">
        <f>IF(N2312="zákl. přenesená",J2312,0)</f>
        <v>0</v>
      </c>
      <c r="BH2312" s="227">
        <f>IF(N2312="sníž. přenesená",J2312,0)</f>
        <v>0</v>
      </c>
      <c r="BI2312" s="227">
        <f>IF(N2312="nulová",J2312,0)</f>
        <v>0</v>
      </c>
      <c r="BJ2312" s="20" t="s">
        <v>79</v>
      </c>
      <c r="BK2312" s="227">
        <f>ROUND(I2312*H2312,2)</f>
        <v>0</v>
      </c>
      <c r="BL2312" s="20" t="s">
        <v>211</v>
      </c>
      <c r="BM2312" s="226" t="s">
        <v>2131</v>
      </c>
    </row>
    <row r="2313" s="2" customFormat="1">
      <c r="A2313" s="41"/>
      <c r="B2313" s="42"/>
      <c r="C2313" s="43"/>
      <c r="D2313" s="228" t="s">
        <v>213</v>
      </c>
      <c r="E2313" s="43"/>
      <c r="F2313" s="229" t="s">
        <v>2130</v>
      </c>
      <c r="G2313" s="43"/>
      <c r="H2313" s="43"/>
      <c r="I2313" s="230"/>
      <c r="J2313" s="43"/>
      <c r="K2313" s="43"/>
      <c r="L2313" s="47"/>
      <c r="M2313" s="231"/>
      <c r="N2313" s="232"/>
      <c r="O2313" s="87"/>
      <c r="P2313" s="87"/>
      <c r="Q2313" s="87"/>
      <c r="R2313" s="87"/>
      <c r="S2313" s="87"/>
      <c r="T2313" s="88"/>
      <c r="U2313" s="41"/>
      <c r="V2313" s="41"/>
      <c r="W2313" s="41"/>
      <c r="X2313" s="41"/>
      <c r="Y2313" s="41"/>
      <c r="Z2313" s="41"/>
      <c r="AA2313" s="41"/>
      <c r="AB2313" s="41"/>
      <c r="AC2313" s="41"/>
      <c r="AD2313" s="41"/>
      <c r="AE2313" s="41"/>
      <c r="AT2313" s="20" t="s">
        <v>213</v>
      </c>
      <c r="AU2313" s="20" t="s">
        <v>81</v>
      </c>
    </row>
    <row r="2314" s="15" customFormat="1">
      <c r="A2314" s="15"/>
      <c r="B2314" s="257"/>
      <c r="C2314" s="258"/>
      <c r="D2314" s="228" t="s">
        <v>217</v>
      </c>
      <c r="E2314" s="259" t="s">
        <v>19</v>
      </c>
      <c r="F2314" s="260" t="s">
        <v>1979</v>
      </c>
      <c r="G2314" s="258"/>
      <c r="H2314" s="259" t="s">
        <v>19</v>
      </c>
      <c r="I2314" s="261"/>
      <c r="J2314" s="258"/>
      <c r="K2314" s="258"/>
      <c r="L2314" s="262"/>
      <c r="M2314" s="263"/>
      <c r="N2314" s="264"/>
      <c r="O2314" s="264"/>
      <c r="P2314" s="264"/>
      <c r="Q2314" s="264"/>
      <c r="R2314" s="264"/>
      <c r="S2314" s="264"/>
      <c r="T2314" s="265"/>
      <c r="U2314" s="15"/>
      <c r="V2314" s="15"/>
      <c r="W2314" s="15"/>
      <c r="X2314" s="15"/>
      <c r="Y2314" s="15"/>
      <c r="Z2314" s="15"/>
      <c r="AA2314" s="15"/>
      <c r="AB2314" s="15"/>
      <c r="AC2314" s="15"/>
      <c r="AD2314" s="15"/>
      <c r="AE2314" s="15"/>
      <c r="AT2314" s="266" t="s">
        <v>217</v>
      </c>
      <c r="AU2314" s="266" t="s">
        <v>81</v>
      </c>
      <c r="AV2314" s="15" t="s">
        <v>79</v>
      </c>
      <c r="AW2314" s="15" t="s">
        <v>33</v>
      </c>
      <c r="AX2314" s="15" t="s">
        <v>72</v>
      </c>
      <c r="AY2314" s="266" t="s">
        <v>204</v>
      </c>
    </row>
    <row r="2315" s="13" customFormat="1">
      <c r="A2315" s="13"/>
      <c r="B2315" s="235"/>
      <c r="C2315" s="236"/>
      <c r="D2315" s="228" t="s">
        <v>217</v>
      </c>
      <c r="E2315" s="237" t="s">
        <v>19</v>
      </c>
      <c r="F2315" s="238" t="s">
        <v>2015</v>
      </c>
      <c r="G2315" s="236"/>
      <c r="H2315" s="239">
        <v>36.359999999999999</v>
      </c>
      <c r="I2315" s="240"/>
      <c r="J2315" s="236"/>
      <c r="K2315" s="236"/>
      <c r="L2315" s="241"/>
      <c r="M2315" s="242"/>
      <c r="N2315" s="243"/>
      <c r="O2315" s="243"/>
      <c r="P2315" s="243"/>
      <c r="Q2315" s="243"/>
      <c r="R2315" s="243"/>
      <c r="S2315" s="243"/>
      <c r="T2315" s="244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5" t="s">
        <v>217</v>
      </c>
      <c r="AU2315" s="245" t="s">
        <v>81</v>
      </c>
      <c r="AV2315" s="13" t="s">
        <v>81</v>
      </c>
      <c r="AW2315" s="13" t="s">
        <v>33</v>
      </c>
      <c r="AX2315" s="13" t="s">
        <v>72</v>
      </c>
      <c r="AY2315" s="245" t="s">
        <v>204</v>
      </c>
    </row>
    <row r="2316" s="13" customFormat="1">
      <c r="A2316" s="13"/>
      <c r="B2316" s="235"/>
      <c r="C2316" s="236"/>
      <c r="D2316" s="228" t="s">
        <v>217</v>
      </c>
      <c r="E2316" s="237" t="s">
        <v>19</v>
      </c>
      <c r="F2316" s="238" t="s">
        <v>2132</v>
      </c>
      <c r="G2316" s="236"/>
      <c r="H2316" s="239">
        <v>1.8180000000000001</v>
      </c>
      <c r="I2316" s="240"/>
      <c r="J2316" s="236"/>
      <c r="K2316" s="236"/>
      <c r="L2316" s="241"/>
      <c r="M2316" s="242"/>
      <c r="N2316" s="243"/>
      <c r="O2316" s="243"/>
      <c r="P2316" s="243"/>
      <c r="Q2316" s="243"/>
      <c r="R2316" s="243"/>
      <c r="S2316" s="243"/>
      <c r="T2316" s="244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5" t="s">
        <v>217</v>
      </c>
      <c r="AU2316" s="245" t="s">
        <v>81</v>
      </c>
      <c r="AV2316" s="13" t="s">
        <v>81</v>
      </c>
      <c r="AW2316" s="13" t="s">
        <v>33</v>
      </c>
      <c r="AX2316" s="13" t="s">
        <v>72</v>
      </c>
      <c r="AY2316" s="245" t="s">
        <v>204</v>
      </c>
    </row>
    <row r="2317" s="14" customFormat="1">
      <c r="A2317" s="14"/>
      <c r="B2317" s="246"/>
      <c r="C2317" s="247"/>
      <c r="D2317" s="228" t="s">
        <v>217</v>
      </c>
      <c r="E2317" s="248" t="s">
        <v>19</v>
      </c>
      <c r="F2317" s="249" t="s">
        <v>220</v>
      </c>
      <c r="G2317" s="247"/>
      <c r="H2317" s="250">
        <v>38.177999999999997</v>
      </c>
      <c r="I2317" s="251"/>
      <c r="J2317" s="247"/>
      <c r="K2317" s="247"/>
      <c r="L2317" s="252"/>
      <c r="M2317" s="253"/>
      <c r="N2317" s="254"/>
      <c r="O2317" s="254"/>
      <c r="P2317" s="254"/>
      <c r="Q2317" s="254"/>
      <c r="R2317" s="254"/>
      <c r="S2317" s="254"/>
      <c r="T2317" s="255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56" t="s">
        <v>217</v>
      </c>
      <c r="AU2317" s="256" t="s">
        <v>81</v>
      </c>
      <c r="AV2317" s="14" t="s">
        <v>211</v>
      </c>
      <c r="AW2317" s="14" t="s">
        <v>33</v>
      </c>
      <c r="AX2317" s="14" t="s">
        <v>79</v>
      </c>
      <c r="AY2317" s="256" t="s">
        <v>204</v>
      </c>
    </row>
    <row r="2318" s="2" customFormat="1" ht="37.8" customHeight="1">
      <c r="A2318" s="41"/>
      <c r="B2318" s="42"/>
      <c r="C2318" s="215" t="s">
        <v>2133</v>
      </c>
      <c r="D2318" s="215" t="s">
        <v>206</v>
      </c>
      <c r="E2318" s="216" t="s">
        <v>2134</v>
      </c>
      <c r="F2318" s="217" t="s">
        <v>2135</v>
      </c>
      <c r="G2318" s="218" t="s">
        <v>323</v>
      </c>
      <c r="H2318" s="219">
        <v>27.056000000000001</v>
      </c>
      <c r="I2318" s="220"/>
      <c r="J2318" s="221">
        <f>ROUND(I2318*H2318,2)</f>
        <v>0</v>
      </c>
      <c r="K2318" s="217" t="s">
        <v>210</v>
      </c>
      <c r="L2318" s="47"/>
      <c r="M2318" s="222" t="s">
        <v>19</v>
      </c>
      <c r="N2318" s="223" t="s">
        <v>43</v>
      </c>
      <c r="O2318" s="87"/>
      <c r="P2318" s="224">
        <f>O2318*H2318</f>
        <v>0</v>
      </c>
      <c r="Q2318" s="224">
        <v>0</v>
      </c>
      <c r="R2318" s="224">
        <f>Q2318*H2318</f>
        <v>0</v>
      </c>
      <c r="S2318" s="224">
        <v>0</v>
      </c>
      <c r="T2318" s="225">
        <f>S2318*H2318</f>
        <v>0</v>
      </c>
      <c r="U2318" s="41"/>
      <c r="V2318" s="41"/>
      <c r="W2318" s="41"/>
      <c r="X2318" s="41"/>
      <c r="Y2318" s="41"/>
      <c r="Z2318" s="41"/>
      <c r="AA2318" s="41"/>
      <c r="AB2318" s="41"/>
      <c r="AC2318" s="41"/>
      <c r="AD2318" s="41"/>
      <c r="AE2318" s="41"/>
      <c r="AR2318" s="226" t="s">
        <v>211</v>
      </c>
      <c r="AT2318" s="226" t="s">
        <v>206</v>
      </c>
      <c r="AU2318" s="226" t="s">
        <v>81</v>
      </c>
      <c r="AY2318" s="20" t="s">
        <v>204</v>
      </c>
      <c r="BE2318" s="227">
        <f>IF(N2318="základní",J2318,0)</f>
        <v>0</v>
      </c>
      <c r="BF2318" s="227">
        <f>IF(N2318="snížená",J2318,0)</f>
        <v>0</v>
      </c>
      <c r="BG2318" s="227">
        <f>IF(N2318="zákl. přenesená",J2318,0)</f>
        <v>0</v>
      </c>
      <c r="BH2318" s="227">
        <f>IF(N2318="sníž. přenesená",J2318,0)</f>
        <v>0</v>
      </c>
      <c r="BI2318" s="227">
        <f>IF(N2318="nulová",J2318,0)</f>
        <v>0</v>
      </c>
      <c r="BJ2318" s="20" t="s">
        <v>79</v>
      </c>
      <c r="BK2318" s="227">
        <f>ROUND(I2318*H2318,2)</f>
        <v>0</v>
      </c>
      <c r="BL2318" s="20" t="s">
        <v>211</v>
      </c>
      <c r="BM2318" s="226" t="s">
        <v>2136</v>
      </c>
    </row>
    <row r="2319" s="2" customFormat="1">
      <c r="A2319" s="41"/>
      <c r="B2319" s="42"/>
      <c r="C2319" s="43"/>
      <c r="D2319" s="228" t="s">
        <v>213</v>
      </c>
      <c r="E2319" s="43"/>
      <c r="F2319" s="229" t="s">
        <v>2137</v>
      </c>
      <c r="G2319" s="43"/>
      <c r="H2319" s="43"/>
      <c r="I2319" s="230"/>
      <c r="J2319" s="43"/>
      <c r="K2319" s="43"/>
      <c r="L2319" s="47"/>
      <c r="M2319" s="231"/>
      <c r="N2319" s="232"/>
      <c r="O2319" s="87"/>
      <c r="P2319" s="87"/>
      <c r="Q2319" s="87"/>
      <c r="R2319" s="87"/>
      <c r="S2319" s="87"/>
      <c r="T2319" s="88"/>
      <c r="U2319" s="41"/>
      <c r="V2319" s="41"/>
      <c r="W2319" s="41"/>
      <c r="X2319" s="41"/>
      <c r="Y2319" s="41"/>
      <c r="Z2319" s="41"/>
      <c r="AA2319" s="41"/>
      <c r="AB2319" s="41"/>
      <c r="AC2319" s="41"/>
      <c r="AD2319" s="41"/>
      <c r="AE2319" s="41"/>
      <c r="AT2319" s="20" t="s">
        <v>213</v>
      </c>
      <c r="AU2319" s="20" t="s">
        <v>81</v>
      </c>
    </row>
    <row r="2320" s="2" customFormat="1">
      <c r="A2320" s="41"/>
      <c r="B2320" s="42"/>
      <c r="C2320" s="43"/>
      <c r="D2320" s="233" t="s">
        <v>215</v>
      </c>
      <c r="E2320" s="43"/>
      <c r="F2320" s="234" t="s">
        <v>2138</v>
      </c>
      <c r="G2320" s="43"/>
      <c r="H2320" s="43"/>
      <c r="I2320" s="230"/>
      <c r="J2320" s="43"/>
      <c r="K2320" s="43"/>
      <c r="L2320" s="47"/>
      <c r="M2320" s="231"/>
      <c r="N2320" s="232"/>
      <c r="O2320" s="87"/>
      <c r="P2320" s="87"/>
      <c r="Q2320" s="87"/>
      <c r="R2320" s="87"/>
      <c r="S2320" s="87"/>
      <c r="T2320" s="88"/>
      <c r="U2320" s="41"/>
      <c r="V2320" s="41"/>
      <c r="W2320" s="41"/>
      <c r="X2320" s="41"/>
      <c r="Y2320" s="41"/>
      <c r="Z2320" s="41"/>
      <c r="AA2320" s="41"/>
      <c r="AB2320" s="41"/>
      <c r="AC2320" s="41"/>
      <c r="AD2320" s="41"/>
      <c r="AE2320" s="41"/>
      <c r="AT2320" s="20" t="s">
        <v>215</v>
      </c>
      <c r="AU2320" s="20" t="s">
        <v>81</v>
      </c>
    </row>
    <row r="2321" s="15" customFormat="1">
      <c r="A2321" s="15"/>
      <c r="B2321" s="257"/>
      <c r="C2321" s="258"/>
      <c r="D2321" s="228" t="s">
        <v>217</v>
      </c>
      <c r="E2321" s="259" t="s">
        <v>19</v>
      </c>
      <c r="F2321" s="260" t="s">
        <v>1979</v>
      </c>
      <c r="G2321" s="258"/>
      <c r="H2321" s="259" t="s">
        <v>19</v>
      </c>
      <c r="I2321" s="261"/>
      <c r="J2321" s="258"/>
      <c r="K2321" s="258"/>
      <c r="L2321" s="262"/>
      <c r="M2321" s="263"/>
      <c r="N2321" s="264"/>
      <c r="O2321" s="264"/>
      <c r="P2321" s="264"/>
      <c r="Q2321" s="264"/>
      <c r="R2321" s="264"/>
      <c r="S2321" s="264"/>
      <c r="T2321" s="265"/>
      <c r="U2321" s="15"/>
      <c r="V2321" s="15"/>
      <c r="W2321" s="15"/>
      <c r="X2321" s="15"/>
      <c r="Y2321" s="15"/>
      <c r="Z2321" s="15"/>
      <c r="AA2321" s="15"/>
      <c r="AB2321" s="15"/>
      <c r="AC2321" s="15"/>
      <c r="AD2321" s="15"/>
      <c r="AE2321" s="15"/>
      <c r="AT2321" s="266" t="s">
        <v>217</v>
      </c>
      <c r="AU2321" s="266" t="s">
        <v>81</v>
      </c>
      <c r="AV2321" s="15" t="s">
        <v>79</v>
      </c>
      <c r="AW2321" s="15" t="s">
        <v>33</v>
      </c>
      <c r="AX2321" s="15" t="s">
        <v>72</v>
      </c>
      <c r="AY2321" s="266" t="s">
        <v>204</v>
      </c>
    </row>
    <row r="2322" s="13" customFormat="1">
      <c r="A2322" s="13"/>
      <c r="B2322" s="235"/>
      <c r="C2322" s="236"/>
      <c r="D2322" s="228" t="s">
        <v>217</v>
      </c>
      <c r="E2322" s="237" t="s">
        <v>19</v>
      </c>
      <c r="F2322" s="238" t="s">
        <v>2055</v>
      </c>
      <c r="G2322" s="236"/>
      <c r="H2322" s="239">
        <v>16.390000000000001</v>
      </c>
      <c r="I2322" s="240"/>
      <c r="J2322" s="236"/>
      <c r="K2322" s="236"/>
      <c r="L2322" s="241"/>
      <c r="M2322" s="242"/>
      <c r="N2322" s="243"/>
      <c r="O2322" s="243"/>
      <c r="P2322" s="243"/>
      <c r="Q2322" s="243"/>
      <c r="R2322" s="243"/>
      <c r="S2322" s="243"/>
      <c r="T2322" s="244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5" t="s">
        <v>217</v>
      </c>
      <c r="AU2322" s="245" t="s">
        <v>81</v>
      </c>
      <c r="AV2322" s="13" t="s">
        <v>81</v>
      </c>
      <c r="AW2322" s="13" t="s">
        <v>33</v>
      </c>
      <c r="AX2322" s="13" t="s">
        <v>72</v>
      </c>
      <c r="AY2322" s="245" t="s">
        <v>204</v>
      </c>
    </row>
    <row r="2323" s="13" customFormat="1">
      <c r="A2323" s="13"/>
      <c r="B2323" s="235"/>
      <c r="C2323" s="236"/>
      <c r="D2323" s="228" t="s">
        <v>217</v>
      </c>
      <c r="E2323" s="237" t="s">
        <v>19</v>
      </c>
      <c r="F2323" s="238" t="s">
        <v>2068</v>
      </c>
      <c r="G2323" s="236"/>
      <c r="H2323" s="239">
        <v>7.4160000000000004</v>
      </c>
      <c r="I2323" s="240"/>
      <c r="J2323" s="236"/>
      <c r="K2323" s="236"/>
      <c r="L2323" s="241"/>
      <c r="M2323" s="242"/>
      <c r="N2323" s="243"/>
      <c r="O2323" s="243"/>
      <c r="P2323" s="243"/>
      <c r="Q2323" s="243"/>
      <c r="R2323" s="243"/>
      <c r="S2323" s="243"/>
      <c r="T2323" s="244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5" t="s">
        <v>217</v>
      </c>
      <c r="AU2323" s="245" t="s">
        <v>81</v>
      </c>
      <c r="AV2323" s="13" t="s">
        <v>81</v>
      </c>
      <c r="AW2323" s="13" t="s">
        <v>33</v>
      </c>
      <c r="AX2323" s="13" t="s">
        <v>72</v>
      </c>
      <c r="AY2323" s="245" t="s">
        <v>204</v>
      </c>
    </row>
    <row r="2324" s="13" customFormat="1">
      <c r="A2324" s="13"/>
      <c r="B2324" s="235"/>
      <c r="C2324" s="236"/>
      <c r="D2324" s="228" t="s">
        <v>217</v>
      </c>
      <c r="E2324" s="237" t="s">
        <v>19</v>
      </c>
      <c r="F2324" s="238" t="s">
        <v>2069</v>
      </c>
      <c r="G2324" s="236"/>
      <c r="H2324" s="239">
        <v>3.25</v>
      </c>
      <c r="I2324" s="240"/>
      <c r="J2324" s="236"/>
      <c r="K2324" s="236"/>
      <c r="L2324" s="241"/>
      <c r="M2324" s="242"/>
      <c r="N2324" s="243"/>
      <c r="O2324" s="243"/>
      <c r="P2324" s="243"/>
      <c r="Q2324" s="243"/>
      <c r="R2324" s="243"/>
      <c r="S2324" s="243"/>
      <c r="T2324" s="244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5" t="s">
        <v>217</v>
      </c>
      <c r="AU2324" s="245" t="s">
        <v>81</v>
      </c>
      <c r="AV2324" s="13" t="s">
        <v>81</v>
      </c>
      <c r="AW2324" s="13" t="s">
        <v>33</v>
      </c>
      <c r="AX2324" s="13" t="s">
        <v>72</v>
      </c>
      <c r="AY2324" s="245" t="s">
        <v>204</v>
      </c>
    </row>
    <row r="2325" s="14" customFormat="1">
      <c r="A2325" s="14"/>
      <c r="B2325" s="246"/>
      <c r="C2325" s="247"/>
      <c r="D2325" s="228" t="s">
        <v>217</v>
      </c>
      <c r="E2325" s="248" t="s">
        <v>19</v>
      </c>
      <c r="F2325" s="249" t="s">
        <v>220</v>
      </c>
      <c r="G2325" s="247"/>
      <c r="H2325" s="250">
        <v>27.056000000000001</v>
      </c>
      <c r="I2325" s="251"/>
      <c r="J2325" s="247"/>
      <c r="K2325" s="247"/>
      <c r="L2325" s="252"/>
      <c r="M2325" s="253"/>
      <c r="N2325" s="254"/>
      <c r="O2325" s="254"/>
      <c r="P2325" s="254"/>
      <c r="Q2325" s="254"/>
      <c r="R2325" s="254"/>
      <c r="S2325" s="254"/>
      <c r="T2325" s="255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6" t="s">
        <v>217</v>
      </c>
      <c r="AU2325" s="256" t="s">
        <v>81</v>
      </c>
      <c r="AV2325" s="14" t="s">
        <v>211</v>
      </c>
      <c r="AW2325" s="14" t="s">
        <v>33</v>
      </c>
      <c r="AX2325" s="14" t="s">
        <v>79</v>
      </c>
      <c r="AY2325" s="256" t="s">
        <v>204</v>
      </c>
    </row>
    <row r="2326" s="2" customFormat="1" ht="24.15" customHeight="1">
      <c r="A2326" s="41"/>
      <c r="B2326" s="42"/>
      <c r="C2326" s="215" t="s">
        <v>2139</v>
      </c>
      <c r="D2326" s="215" t="s">
        <v>206</v>
      </c>
      <c r="E2326" s="216" t="s">
        <v>2140</v>
      </c>
      <c r="F2326" s="217" t="s">
        <v>2141</v>
      </c>
      <c r="G2326" s="218" t="s">
        <v>323</v>
      </c>
      <c r="H2326" s="219">
        <v>520.03999999999996</v>
      </c>
      <c r="I2326" s="220"/>
      <c r="J2326" s="221">
        <f>ROUND(I2326*H2326,2)</f>
        <v>0</v>
      </c>
      <c r="K2326" s="217" t="s">
        <v>210</v>
      </c>
      <c r="L2326" s="47"/>
      <c r="M2326" s="222" t="s">
        <v>19</v>
      </c>
      <c r="N2326" s="223" t="s">
        <v>43</v>
      </c>
      <c r="O2326" s="87"/>
      <c r="P2326" s="224">
        <f>O2326*H2326</f>
        <v>0</v>
      </c>
      <c r="Q2326" s="224">
        <v>0.023099999999999999</v>
      </c>
      <c r="R2326" s="224">
        <f>Q2326*H2326</f>
        <v>12.012923999999998</v>
      </c>
      <c r="S2326" s="224">
        <v>0</v>
      </c>
      <c r="T2326" s="225">
        <f>S2326*H2326</f>
        <v>0</v>
      </c>
      <c r="U2326" s="41"/>
      <c r="V2326" s="41"/>
      <c r="W2326" s="41"/>
      <c r="X2326" s="41"/>
      <c r="Y2326" s="41"/>
      <c r="Z2326" s="41"/>
      <c r="AA2326" s="41"/>
      <c r="AB2326" s="41"/>
      <c r="AC2326" s="41"/>
      <c r="AD2326" s="41"/>
      <c r="AE2326" s="41"/>
      <c r="AR2326" s="226" t="s">
        <v>211</v>
      </c>
      <c r="AT2326" s="226" t="s">
        <v>206</v>
      </c>
      <c r="AU2326" s="226" t="s">
        <v>81</v>
      </c>
      <c r="AY2326" s="20" t="s">
        <v>204</v>
      </c>
      <c r="BE2326" s="227">
        <f>IF(N2326="základní",J2326,0)</f>
        <v>0</v>
      </c>
      <c r="BF2326" s="227">
        <f>IF(N2326="snížená",J2326,0)</f>
        <v>0</v>
      </c>
      <c r="BG2326" s="227">
        <f>IF(N2326="zákl. přenesená",J2326,0)</f>
        <v>0</v>
      </c>
      <c r="BH2326" s="227">
        <f>IF(N2326="sníž. přenesená",J2326,0)</f>
        <v>0</v>
      </c>
      <c r="BI2326" s="227">
        <f>IF(N2326="nulová",J2326,0)</f>
        <v>0</v>
      </c>
      <c r="BJ2326" s="20" t="s">
        <v>79</v>
      </c>
      <c r="BK2326" s="227">
        <f>ROUND(I2326*H2326,2)</f>
        <v>0</v>
      </c>
      <c r="BL2326" s="20" t="s">
        <v>211</v>
      </c>
      <c r="BM2326" s="226" t="s">
        <v>2142</v>
      </c>
    </row>
    <row r="2327" s="2" customFormat="1">
      <c r="A2327" s="41"/>
      <c r="B2327" s="42"/>
      <c r="C2327" s="43"/>
      <c r="D2327" s="228" t="s">
        <v>213</v>
      </c>
      <c r="E2327" s="43"/>
      <c r="F2327" s="229" t="s">
        <v>2143</v>
      </c>
      <c r="G2327" s="43"/>
      <c r="H2327" s="43"/>
      <c r="I2327" s="230"/>
      <c r="J2327" s="43"/>
      <c r="K2327" s="43"/>
      <c r="L2327" s="47"/>
      <c r="M2327" s="231"/>
      <c r="N2327" s="232"/>
      <c r="O2327" s="87"/>
      <c r="P2327" s="87"/>
      <c r="Q2327" s="87"/>
      <c r="R2327" s="87"/>
      <c r="S2327" s="87"/>
      <c r="T2327" s="88"/>
      <c r="U2327" s="41"/>
      <c r="V2327" s="41"/>
      <c r="W2327" s="41"/>
      <c r="X2327" s="41"/>
      <c r="Y2327" s="41"/>
      <c r="Z2327" s="41"/>
      <c r="AA2327" s="41"/>
      <c r="AB2327" s="41"/>
      <c r="AC2327" s="41"/>
      <c r="AD2327" s="41"/>
      <c r="AE2327" s="41"/>
      <c r="AT2327" s="20" t="s">
        <v>213</v>
      </c>
      <c r="AU2327" s="20" t="s">
        <v>81</v>
      </c>
    </row>
    <row r="2328" s="2" customFormat="1">
      <c r="A2328" s="41"/>
      <c r="B2328" s="42"/>
      <c r="C2328" s="43"/>
      <c r="D2328" s="233" t="s">
        <v>215</v>
      </c>
      <c r="E2328" s="43"/>
      <c r="F2328" s="234" t="s">
        <v>2144</v>
      </c>
      <c r="G2328" s="43"/>
      <c r="H2328" s="43"/>
      <c r="I2328" s="230"/>
      <c r="J2328" s="43"/>
      <c r="K2328" s="43"/>
      <c r="L2328" s="47"/>
      <c r="M2328" s="231"/>
      <c r="N2328" s="232"/>
      <c r="O2328" s="87"/>
      <c r="P2328" s="87"/>
      <c r="Q2328" s="87"/>
      <c r="R2328" s="87"/>
      <c r="S2328" s="87"/>
      <c r="T2328" s="88"/>
      <c r="U2328" s="41"/>
      <c r="V2328" s="41"/>
      <c r="W2328" s="41"/>
      <c r="X2328" s="41"/>
      <c r="Y2328" s="41"/>
      <c r="Z2328" s="41"/>
      <c r="AA2328" s="41"/>
      <c r="AB2328" s="41"/>
      <c r="AC2328" s="41"/>
      <c r="AD2328" s="41"/>
      <c r="AE2328" s="41"/>
      <c r="AT2328" s="20" t="s">
        <v>215</v>
      </c>
      <c r="AU2328" s="20" t="s">
        <v>81</v>
      </c>
    </row>
    <row r="2329" s="15" customFormat="1">
      <c r="A2329" s="15"/>
      <c r="B2329" s="257"/>
      <c r="C2329" s="258"/>
      <c r="D2329" s="228" t="s">
        <v>217</v>
      </c>
      <c r="E2329" s="259" t="s">
        <v>19</v>
      </c>
      <c r="F2329" s="260" t="s">
        <v>1979</v>
      </c>
      <c r="G2329" s="258"/>
      <c r="H2329" s="259" t="s">
        <v>19</v>
      </c>
      <c r="I2329" s="261"/>
      <c r="J2329" s="258"/>
      <c r="K2329" s="258"/>
      <c r="L2329" s="262"/>
      <c r="M2329" s="263"/>
      <c r="N2329" s="264"/>
      <c r="O2329" s="264"/>
      <c r="P2329" s="264"/>
      <c r="Q2329" s="264"/>
      <c r="R2329" s="264"/>
      <c r="S2329" s="264"/>
      <c r="T2329" s="265"/>
      <c r="U2329" s="15"/>
      <c r="V2329" s="15"/>
      <c r="W2329" s="15"/>
      <c r="X2329" s="15"/>
      <c r="Y2329" s="15"/>
      <c r="Z2329" s="15"/>
      <c r="AA2329" s="15"/>
      <c r="AB2329" s="15"/>
      <c r="AC2329" s="15"/>
      <c r="AD2329" s="15"/>
      <c r="AE2329" s="15"/>
      <c r="AT2329" s="266" t="s">
        <v>217</v>
      </c>
      <c r="AU2329" s="266" t="s">
        <v>81</v>
      </c>
      <c r="AV2329" s="15" t="s">
        <v>79</v>
      </c>
      <c r="AW2329" s="15" t="s">
        <v>33</v>
      </c>
      <c r="AX2329" s="15" t="s">
        <v>72</v>
      </c>
      <c r="AY2329" s="266" t="s">
        <v>204</v>
      </c>
    </row>
    <row r="2330" s="13" customFormat="1">
      <c r="A2330" s="13"/>
      <c r="B2330" s="235"/>
      <c r="C2330" s="236"/>
      <c r="D2330" s="228" t="s">
        <v>217</v>
      </c>
      <c r="E2330" s="237" t="s">
        <v>19</v>
      </c>
      <c r="F2330" s="238" t="s">
        <v>1999</v>
      </c>
      <c r="G2330" s="236"/>
      <c r="H2330" s="239">
        <v>414.68000000000001</v>
      </c>
      <c r="I2330" s="240"/>
      <c r="J2330" s="236"/>
      <c r="K2330" s="236"/>
      <c r="L2330" s="241"/>
      <c r="M2330" s="242"/>
      <c r="N2330" s="243"/>
      <c r="O2330" s="243"/>
      <c r="P2330" s="243"/>
      <c r="Q2330" s="243"/>
      <c r="R2330" s="243"/>
      <c r="S2330" s="243"/>
      <c r="T2330" s="244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5" t="s">
        <v>217</v>
      </c>
      <c r="AU2330" s="245" t="s">
        <v>81</v>
      </c>
      <c r="AV2330" s="13" t="s">
        <v>81</v>
      </c>
      <c r="AW2330" s="13" t="s">
        <v>33</v>
      </c>
      <c r="AX2330" s="13" t="s">
        <v>72</v>
      </c>
      <c r="AY2330" s="245" t="s">
        <v>204</v>
      </c>
    </row>
    <row r="2331" s="13" customFormat="1">
      <c r="A2331" s="13"/>
      <c r="B2331" s="235"/>
      <c r="C2331" s="236"/>
      <c r="D2331" s="228" t="s">
        <v>217</v>
      </c>
      <c r="E2331" s="237" t="s">
        <v>19</v>
      </c>
      <c r="F2331" s="238" t="s">
        <v>2000</v>
      </c>
      <c r="G2331" s="236"/>
      <c r="H2331" s="239">
        <v>10.52</v>
      </c>
      <c r="I2331" s="240"/>
      <c r="J2331" s="236"/>
      <c r="K2331" s="236"/>
      <c r="L2331" s="241"/>
      <c r="M2331" s="242"/>
      <c r="N2331" s="243"/>
      <c r="O2331" s="243"/>
      <c r="P2331" s="243"/>
      <c r="Q2331" s="243"/>
      <c r="R2331" s="243"/>
      <c r="S2331" s="243"/>
      <c r="T2331" s="244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5" t="s">
        <v>217</v>
      </c>
      <c r="AU2331" s="245" t="s">
        <v>81</v>
      </c>
      <c r="AV2331" s="13" t="s">
        <v>81</v>
      </c>
      <c r="AW2331" s="13" t="s">
        <v>33</v>
      </c>
      <c r="AX2331" s="13" t="s">
        <v>72</v>
      </c>
      <c r="AY2331" s="245" t="s">
        <v>204</v>
      </c>
    </row>
    <row r="2332" s="13" customFormat="1">
      <c r="A2332" s="13"/>
      <c r="B2332" s="235"/>
      <c r="C2332" s="236"/>
      <c r="D2332" s="228" t="s">
        <v>217</v>
      </c>
      <c r="E2332" s="237" t="s">
        <v>19</v>
      </c>
      <c r="F2332" s="238" t="s">
        <v>2001</v>
      </c>
      <c r="G2332" s="236"/>
      <c r="H2332" s="239">
        <v>49.799999999999997</v>
      </c>
      <c r="I2332" s="240"/>
      <c r="J2332" s="236"/>
      <c r="K2332" s="236"/>
      <c r="L2332" s="241"/>
      <c r="M2332" s="242"/>
      <c r="N2332" s="243"/>
      <c r="O2332" s="243"/>
      <c r="P2332" s="243"/>
      <c r="Q2332" s="243"/>
      <c r="R2332" s="243"/>
      <c r="S2332" s="243"/>
      <c r="T2332" s="244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5" t="s">
        <v>217</v>
      </c>
      <c r="AU2332" s="245" t="s">
        <v>81</v>
      </c>
      <c r="AV2332" s="13" t="s">
        <v>81</v>
      </c>
      <c r="AW2332" s="13" t="s">
        <v>33</v>
      </c>
      <c r="AX2332" s="13" t="s">
        <v>72</v>
      </c>
      <c r="AY2332" s="245" t="s">
        <v>204</v>
      </c>
    </row>
    <row r="2333" s="13" customFormat="1">
      <c r="A2333" s="13"/>
      <c r="B2333" s="235"/>
      <c r="C2333" s="236"/>
      <c r="D2333" s="228" t="s">
        <v>217</v>
      </c>
      <c r="E2333" s="237" t="s">
        <v>19</v>
      </c>
      <c r="F2333" s="238" t="s">
        <v>2002</v>
      </c>
      <c r="G2333" s="236"/>
      <c r="H2333" s="239">
        <v>45.039999999999999</v>
      </c>
      <c r="I2333" s="240"/>
      <c r="J2333" s="236"/>
      <c r="K2333" s="236"/>
      <c r="L2333" s="241"/>
      <c r="M2333" s="242"/>
      <c r="N2333" s="243"/>
      <c r="O2333" s="243"/>
      <c r="P2333" s="243"/>
      <c r="Q2333" s="243"/>
      <c r="R2333" s="243"/>
      <c r="S2333" s="243"/>
      <c r="T2333" s="244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45" t="s">
        <v>217</v>
      </c>
      <c r="AU2333" s="245" t="s">
        <v>81</v>
      </c>
      <c r="AV2333" s="13" t="s">
        <v>81</v>
      </c>
      <c r="AW2333" s="13" t="s">
        <v>33</v>
      </c>
      <c r="AX2333" s="13" t="s">
        <v>72</v>
      </c>
      <c r="AY2333" s="245" t="s">
        <v>204</v>
      </c>
    </row>
    <row r="2334" s="14" customFormat="1">
      <c r="A2334" s="14"/>
      <c r="B2334" s="246"/>
      <c r="C2334" s="247"/>
      <c r="D2334" s="228" t="s">
        <v>217</v>
      </c>
      <c r="E2334" s="248" t="s">
        <v>19</v>
      </c>
      <c r="F2334" s="249" t="s">
        <v>220</v>
      </c>
      <c r="G2334" s="247"/>
      <c r="H2334" s="250">
        <v>520.03999999999996</v>
      </c>
      <c r="I2334" s="251"/>
      <c r="J2334" s="247"/>
      <c r="K2334" s="247"/>
      <c r="L2334" s="252"/>
      <c r="M2334" s="253"/>
      <c r="N2334" s="254"/>
      <c r="O2334" s="254"/>
      <c r="P2334" s="254"/>
      <c r="Q2334" s="254"/>
      <c r="R2334" s="254"/>
      <c r="S2334" s="254"/>
      <c r="T2334" s="255"/>
      <c r="U2334" s="14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T2334" s="256" t="s">
        <v>217</v>
      </c>
      <c r="AU2334" s="256" t="s">
        <v>81</v>
      </c>
      <c r="AV2334" s="14" t="s">
        <v>211</v>
      </c>
      <c r="AW2334" s="14" t="s">
        <v>33</v>
      </c>
      <c r="AX2334" s="14" t="s">
        <v>79</v>
      </c>
      <c r="AY2334" s="256" t="s">
        <v>204</v>
      </c>
    </row>
    <row r="2335" s="2" customFormat="1" ht="44.25" customHeight="1">
      <c r="A2335" s="41"/>
      <c r="B2335" s="42"/>
      <c r="C2335" s="215" t="s">
        <v>2145</v>
      </c>
      <c r="D2335" s="215" t="s">
        <v>206</v>
      </c>
      <c r="E2335" s="216" t="s">
        <v>2146</v>
      </c>
      <c r="F2335" s="217" t="s">
        <v>2147</v>
      </c>
      <c r="G2335" s="218" t="s">
        <v>323</v>
      </c>
      <c r="H2335" s="219">
        <v>176.16999999999999</v>
      </c>
      <c r="I2335" s="220"/>
      <c r="J2335" s="221">
        <f>ROUND(I2335*H2335,2)</f>
        <v>0</v>
      </c>
      <c r="K2335" s="217" t="s">
        <v>19</v>
      </c>
      <c r="L2335" s="47"/>
      <c r="M2335" s="222" t="s">
        <v>19</v>
      </c>
      <c r="N2335" s="223" t="s">
        <v>43</v>
      </c>
      <c r="O2335" s="87"/>
      <c r="P2335" s="224">
        <f>O2335*H2335</f>
        <v>0</v>
      </c>
      <c r="Q2335" s="224">
        <v>0.0028500000000000001</v>
      </c>
      <c r="R2335" s="224">
        <f>Q2335*H2335</f>
        <v>0.50208449999999993</v>
      </c>
      <c r="S2335" s="224">
        <v>0</v>
      </c>
      <c r="T2335" s="225">
        <f>S2335*H2335</f>
        <v>0</v>
      </c>
      <c r="U2335" s="41"/>
      <c r="V2335" s="41"/>
      <c r="W2335" s="41"/>
      <c r="X2335" s="41"/>
      <c r="Y2335" s="41"/>
      <c r="Z2335" s="41"/>
      <c r="AA2335" s="41"/>
      <c r="AB2335" s="41"/>
      <c r="AC2335" s="41"/>
      <c r="AD2335" s="41"/>
      <c r="AE2335" s="41"/>
      <c r="AR2335" s="226" t="s">
        <v>211</v>
      </c>
      <c r="AT2335" s="226" t="s">
        <v>206</v>
      </c>
      <c r="AU2335" s="226" t="s">
        <v>81</v>
      </c>
      <c r="AY2335" s="20" t="s">
        <v>204</v>
      </c>
      <c r="BE2335" s="227">
        <f>IF(N2335="základní",J2335,0)</f>
        <v>0</v>
      </c>
      <c r="BF2335" s="227">
        <f>IF(N2335="snížená",J2335,0)</f>
        <v>0</v>
      </c>
      <c r="BG2335" s="227">
        <f>IF(N2335="zákl. přenesená",J2335,0)</f>
        <v>0</v>
      </c>
      <c r="BH2335" s="227">
        <f>IF(N2335="sníž. přenesená",J2335,0)</f>
        <v>0</v>
      </c>
      <c r="BI2335" s="227">
        <f>IF(N2335="nulová",J2335,0)</f>
        <v>0</v>
      </c>
      <c r="BJ2335" s="20" t="s">
        <v>79</v>
      </c>
      <c r="BK2335" s="227">
        <f>ROUND(I2335*H2335,2)</f>
        <v>0</v>
      </c>
      <c r="BL2335" s="20" t="s">
        <v>211</v>
      </c>
      <c r="BM2335" s="226" t="s">
        <v>2148</v>
      </c>
    </row>
    <row r="2336" s="2" customFormat="1">
      <c r="A2336" s="41"/>
      <c r="B2336" s="42"/>
      <c r="C2336" s="43"/>
      <c r="D2336" s="228" t="s">
        <v>213</v>
      </c>
      <c r="E2336" s="43"/>
      <c r="F2336" s="229" t="s">
        <v>2147</v>
      </c>
      <c r="G2336" s="43"/>
      <c r="H2336" s="43"/>
      <c r="I2336" s="230"/>
      <c r="J2336" s="43"/>
      <c r="K2336" s="43"/>
      <c r="L2336" s="47"/>
      <c r="M2336" s="231"/>
      <c r="N2336" s="232"/>
      <c r="O2336" s="87"/>
      <c r="P2336" s="87"/>
      <c r="Q2336" s="87"/>
      <c r="R2336" s="87"/>
      <c r="S2336" s="87"/>
      <c r="T2336" s="88"/>
      <c r="U2336" s="41"/>
      <c r="V2336" s="41"/>
      <c r="W2336" s="41"/>
      <c r="X2336" s="41"/>
      <c r="Y2336" s="41"/>
      <c r="Z2336" s="41"/>
      <c r="AA2336" s="41"/>
      <c r="AB2336" s="41"/>
      <c r="AC2336" s="41"/>
      <c r="AD2336" s="41"/>
      <c r="AE2336" s="41"/>
      <c r="AT2336" s="20" t="s">
        <v>213</v>
      </c>
      <c r="AU2336" s="20" t="s">
        <v>81</v>
      </c>
    </row>
    <row r="2337" s="15" customFormat="1">
      <c r="A2337" s="15"/>
      <c r="B2337" s="257"/>
      <c r="C2337" s="258"/>
      <c r="D2337" s="228" t="s">
        <v>217</v>
      </c>
      <c r="E2337" s="259" t="s">
        <v>19</v>
      </c>
      <c r="F2337" s="260" t="s">
        <v>1979</v>
      </c>
      <c r="G2337" s="258"/>
      <c r="H2337" s="259" t="s">
        <v>19</v>
      </c>
      <c r="I2337" s="261"/>
      <c r="J2337" s="258"/>
      <c r="K2337" s="258"/>
      <c r="L2337" s="262"/>
      <c r="M2337" s="263"/>
      <c r="N2337" s="264"/>
      <c r="O2337" s="264"/>
      <c r="P2337" s="264"/>
      <c r="Q2337" s="264"/>
      <c r="R2337" s="264"/>
      <c r="S2337" s="264"/>
      <c r="T2337" s="265"/>
      <c r="U2337" s="15"/>
      <c r="V2337" s="15"/>
      <c r="W2337" s="15"/>
      <c r="X2337" s="15"/>
      <c r="Y2337" s="15"/>
      <c r="Z2337" s="15"/>
      <c r="AA2337" s="15"/>
      <c r="AB2337" s="15"/>
      <c r="AC2337" s="15"/>
      <c r="AD2337" s="15"/>
      <c r="AE2337" s="15"/>
      <c r="AT2337" s="266" t="s">
        <v>217</v>
      </c>
      <c r="AU2337" s="266" t="s">
        <v>81</v>
      </c>
      <c r="AV2337" s="15" t="s">
        <v>79</v>
      </c>
      <c r="AW2337" s="15" t="s">
        <v>33</v>
      </c>
      <c r="AX2337" s="15" t="s">
        <v>72</v>
      </c>
      <c r="AY2337" s="266" t="s">
        <v>204</v>
      </c>
    </row>
    <row r="2338" s="13" customFormat="1">
      <c r="A2338" s="13"/>
      <c r="B2338" s="235"/>
      <c r="C2338" s="236"/>
      <c r="D2338" s="228" t="s">
        <v>217</v>
      </c>
      <c r="E2338" s="237" t="s">
        <v>19</v>
      </c>
      <c r="F2338" s="238" t="s">
        <v>2001</v>
      </c>
      <c r="G2338" s="236"/>
      <c r="H2338" s="239">
        <v>49.799999999999997</v>
      </c>
      <c r="I2338" s="240"/>
      <c r="J2338" s="236"/>
      <c r="K2338" s="236"/>
      <c r="L2338" s="241"/>
      <c r="M2338" s="242"/>
      <c r="N2338" s="243"/>
      <c r="O2338" s="243"/>
      <c r="P2338" s="243"/>
      <c r="Q2338" s="243"/>
      <c r="R2338" s="243"/>
      <c r="S2338" s="243"/>
      <c r="T2338" s="244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5" t="s">
        <v>217</v>
      </c>
      <c r="AU2338" s="245" t="s">
        <v>81</v>
      </c>
      <c r="AV2338" s="13" t="s">
        <v>81</v>
      </c>
      <c r="AW2338" s="13" t="s">
        <v>33</v>
      </c>
      <c r="AX2338" s="13" t="s">
        <v>72</v>
      </c>
      <c r="AY2338" s="245" t="s">
        <v>204</v>
      </c>
    </row>
    <row r="2339" s="13" customFormat="1">
      <c r="A2339" s="13"/>
      <c r="B2339" s="235"/>
      <c r="C2339" s="236"/>
      <c r="D2339" s="228" t="s">
        <v>217</v>
      </c>
      <c r="E2339" s="237" t="s">
        <v>19</v>
      </c>
      <c r="F2339" s="238" t="s">
        <v>2149</v>
      </c>
      <c r="G2339" s="236"/>
      <c r="H2339" s="239">
        <v>83.269999999999996</v>
      </c>
      <c r="I2339" s="240"/>
      <c r="J2339" s="236"/>
      <c r="K2339" s="236"/>
      <c r="L2339" s="241"/>
      <c r="M2339" s="242"/>
      <c r="N2339" s="243"/>
      <c r="O2339" s="243"/>
      <c r="P2339" s="243"/>
      <c r="Q2339" s="243"/>
      <c r="R2339" s="243"/>
      <c r="S2339" s="243"/>
      <c r="T2339" s="244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5" t="s">
        <v>217</v>
      </c>
      <c r="AU2339" s="245" t="s">
        <v>81</v>
      </c>
      <c r="AV2339" s="13" t="s">
        <v>81</v>
      </c>
      <c r="AW2339" s="13" t="s">
        <v>33</v>
      </c>
      <c r="AX2339" s="13" t="s">
        <v>72</v>
      </c>
      <c r="AY2339" s="245" t="s">
        <v>204</v>
      </c>
    </row>
    <row r="2340" s="13" customFormat="1">
      <c r="A2340" s="13"/>
      <c r="B2340" s="235"/>
      <c r="C2340" s="236"/>
      <c r="D2340" s="228" t="s">
        <v>217</v>
      </c>
      <c r="E2340" s="237" t="s">
        <v>19</v>
      </c>
      <c r="F2340" s="238" t="s">
        <v>2017</v>
      </c>
      <c r="G2340" s="236"/>
      <c r="H2340" s="239">
        <v>17.629999999999999</v>
      </c>
      <c r="I2340" s="240"/>
      <c r="J2340" s="236"/>
      <c r="K2340" s="236"/>
      <c r="L2340" s="241"/>
      <c r="M2340" s="242"/>
      <c r="N2340" s="243"/>
      <c r="O2340" s="243"/>
      <c r="P2340" s="243"/>
      <c r="Q2340" s="243"/>
      <c r="R2340" s="243"/>
      <c r="S2340" s="243"/>
      <c r="T2340" s="244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5" t="s">
        <v>217</v>
      </c>
      <c r="AU2340" s="245" t="s">
        <v>81</v>
      </c>
      <c r="AV2340" s="13" t="s">
        <v>81</v>
      </c>
      <c r="AW2340" s="13" t="s">
        <v>33</v>
      </c>
      <c r="AX2340" s="13" t="s">
        <v>72</v>
      </c>
      <c r="AY2340" s="245" t="s">
        <v>204</v>
      </c>
    </row>
    <row r="2341" s="13" customFormat="1">
      <c r="A2341" s="13"/>
      <c r="B2341" s="235"/>
      <c r="C2341" s="236"/>
      <c r="D2341" s="228" t="s">
        <v>217</v>
      </c>
      <c r="E2341" s="237" t="s">
        <v>19</v>
      </c>
      <c r="F2341" s="238" t="s">
        <v>2150</v>
      </c>
      <c r="G2341" s="236"/>
      <c r="H2341" s="239">
        <v>7.2300000000000004</v>
      </c>
      <c r="I2341" s="240"/>
      <c r="J2341" s="236"/>
      <c r="K2341" s="236"/>
      <c r="L2341" s="241"/>
      <c r="M2341" s="242"/>
      <c r="N2341" s="243"/>
      <c r="O2341" s="243"/>
      <c r="P2341" s="243"/>
      <c r="Q2341" s="243"/>
      <c r="R2341" s="243"/>
      <c r="S2341" s="243"/>
      <c r="T2341" s="244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5" t="s">
        <v>217</v>
      </c>
      <c r="AU2341" s="245" t="s">
        <v>81</v>
      </c>
      <c r="AV2341" s="13" t="s">
        <v>81</v>
      </c>
      <c r="AW2341" s="13" t="s">
        <v>33</v>
      </c>
      <c r="AX2341" s="13" t="s">
        <v>72</v>
      </c>
      <c r="AY2341" s="245" t="s">
        <v>204</v>
      </c>
    </row>
    <row r="2342" s="13" customFormat="1">
      <c r="A2342" s="13"/>
      <c r="B2342" s="235"/>
      <c r="C2342" s="236"/>
      <c r="D2342" s="228" t="s">
        <v>217</v>
      </c>
      <c r="E2342" s="237" t="s">
        <v>19</v>
      </c>
      <c r="F2342" s="238" t="s">
        <v>1907</v>
      </c>
      <c r="G2342" s="236"/>
      <c r="H2342" s="239">
        <v>18.239999999999998</v>
      </c>
      <c r="I2342" s="240"/>
      <c r="J2342" s="236"/>
      <c r="K2342" s="236"/>
      <c r="L2342" s="241"/>
      <c r="M2342" s="242"/>
      <c r="N2342" s="243"/>
      <c r="O2342" s="243"/>
      <c r="P2342" s="243"/>
      <c r="Q2342" s="243"/>
      <c r="R2342" s="243"/>
      <c r="S2342" s="243"/>
      <c r="T2342" s="244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5" t="s">
        <v>217</v>
      </c>
      <c r="AU2342" s="245" t="s">
        <v>81</v>
      </c>
      <c r="AV2342" s="13" t="s">
        <v>81</v>
      </c>
      <c r="AW2342" s="13" t="s">
        <v>33</v>
      </c>
      <c r="AX2342" s="13" t="s">
        <v>72</v>
      </c>
      <c r="AY2342" s="245" t="s">
        <v>204</v>
      </c>
    </row>
    <row r="2343" s="14" customFormat="1">
      <c r="A2343" s="14"/>
      <c r="B2343" s="246"/>
      <c r="C2343" s="247"/>
      <c r="D2343" s="228" t="s">
        <v>217</v>
      </c>
      <c r="E2343" s="248" t="s">
        <v>19</v>
      </c>
      <c r="F2343" s="249" t="s">
        <v>220</v>
      </c>
      <c r="G2343" s="247"/>
      <c r="H2343" s="250">
        <v>176.16999999999999</v>
      </c>
      <c r="I2343" s="251"/>
      <c r="J2343" s="247"/>
      <c r="K2343" s="247"/>
      <c r="L2343" s="252"/>
      <c r="M2343" s="253"/>
      <c r="N2343" s="254"/>
      <c r="O2343" s="254"/>
      <c r="P2343" s="254"/>
      <c r="Q2343" s="254"/>
      <c r="R2343" s="254"/>
      <c r="S2343" s="254"/>
      <c r="T2343" s="255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56" t="s">
        <v>217</v>
      </c>
      <c r="AU2343" s="256" t="s">
        <v>81</v>
      </c>
      <c r="AV2343" s="14" t="s">
        <v>211</v>
      </c>
      <c r="AW2343" s="14" t="s">
        <v>33</v>
      </c>
      <c r="AX2343" s="14" t="s">
        <v>79</v>
      </c>
      <c r="AY2343" s="256" t="s">
        <v>204</v>
      </c>
    </row>
    <row r="2344" s="2" customFormat="1" ht="33" customHeight="1">
      <c r="A2344" s="41"/>
      <c r="B2344" s="42"/>
      <c r="C2344" s="215" t="s">
        <v>2151</v>
      </c>
      <c r="D2344" s="215" t="s">
        <v>206</v>
      </c>
      <c r="E2344" s="216" t="s">
        <v>2152</v>
      </c>
      <c r="F2344" s="217" t="s">
        <v>2153</v>
      </c>
      <c r="G2344" s="218" t="s">
        <v>230</v>
      </c>
      <c r="H2344" s="219">
        <v>18.206</v>
      </c>
      <c r="I2344" s="220"/>
      <c r="J2344" s="221">
        <f>ROUND(I2344*H2344,2)</f>
        <v>0</v>
      </c>
      <c r="K2344" s="217" t="s">
        <v>210</v>
      </c>
      <c r="L2344" s="47"/>
      <c r="M2344" s="222" t="s">
        <v>19</v>
      </c>
      <c r="N2344" s="223" t="s">
        <v>43</v>
      </c>
      <c r="O2344" s="87"/>
      <c r="P2344" s="224">
        <f>O2344*H2344</f>
        <v>0</v>
      </c>
      <c r="Q2344" s="224">
        <v>2.2563399999999998</v>
      </c>
      <c r="R2344" s="224">
        <f>Q2344*H2344</f>
        <v>41.078926039999992</v>
      </c>
      <c r="S2344" s="224">
        <v>0</v>
      </c>
      <c r="T2344" s="225">
        <f>S2344*H2344</f>
        <v>0</v>
      </c>
      <c r="U2344" s="41"/>
      <c r="V2344" s="41"/>
      <c r="W2344" s="41"/>
      <c r="X2344" s="41"/>
      <c r="Y2344" s="41"/>
      <c r="Z2344" s="41"/>
      <c r="AA2344" s="41"/>
      <c r="AB2344" s="41"/>
      <c r="AC2344" s="41"/>
      <c r="AD2344" s="41"/>
      <c r="AE2344" s="41"/>
      <c r="AR2344" s="226" t="s">
        <v>211</v>
      </c>
      <c r="AT2344" s="226" t="s">
        <v>206</v>
      </c>
      <c r="AU2344" s="226" t="s">
        <v>81</v>
      </c>
      <c r="AY2344" s="20" t="s">
        <v>204</v>
      </c>
      <c r="BE2344" s="227">
        <f>IF(N2344="základní",J2344,0)</f>
        <v>0</v>
      </c>
      <c r="BF2344" s="227">
        <f>IF(N2344="snížená",J2344,0)</f>
        <v>0</v>
      </c>
      <c r="BG2344" s="227">
        <f>IF(N2344="zákl. přenesená",J2344,0)</f>
        <v>0</v>
      </c>
      <c r="BH2344" s="227">
        <f>IF(N2344="sníž. přenesená",J2344,0)</f>
        <v>0</v>
      </c>
      <c r="BI2344" s="227">
        <f>IF(N2344="nulová",J2344,0)</f>
        <v>0</v>
      </c>
      <c r="BJ2344" s="20" t="s">
        <v>79</v>
      </c>
      <c r="BK2344" s="227">
        <f>ROUND(I2344*H2344,2)</f>
        <v>0</v>
      </c>
      <c r="BL2344" s="20" t="s">
        <v>211</v>
      </c>
      <c r="BM2344" s="226" t="s">
        <v>2154</v>
      </c>
    </row>
    <row r="2345" s="2" customFormat="1">
      <c r="A2345" s="41"/>
      <c r="B2345" s="42"/>
      <c r="C2345" s="43"/>
      <c r="D2345" s="228" t="s">
        <v>213</v>
      </c>
      <c r="E2345" s="43"/>
      <c r="F2345" s="229" t="s">
        <v>2155</v>
      </c>
      <c r="G2345" s="43"/>
      <c r="H2345" s="43"/>
      <c r="I2345" s="230"/>
      <c r="J2345" s="43"/>
      <c r="K2345" s="43"/>
      <c r="L2345" s="47"/>
      <c r="M2345" s="231"/>
      <c r="N2345" s="232"/>
      <c r="O2345" s="87"/>
      <c r="P2345" s="87"/>
      <c r="Q2345" s="87"/>
      <c r="R2345" s="87"/>
      <c r="S2345" s="87"/>
      <c r="T2345" s="88"/>
      <c r="U2345" s="41"/>
      <c r="V2345" s="41"/>
      <c r="W2345" s="41"/>
      <c r="X2345" s="41"/>
      <c r="Y2345" s="41"/>
      <c r="Z2345" s="41"/>
      <c r="AA2345" s="41"/>
      <c r="AB2345" s="41"/>
      <c r="AC2345" s="41"/>
      <c r="AD2345" s="41"/>
      <c r="AE2345" s="41"/>
      <c r="AT2345" s="20" t="s">
        <v>213</v>
      </c>
      <c r="AU2345" s="20" t="s">
        <v>81</v>
      </c>
    </row>
    <row r="2346" s="2" customFormat="1">
      <c r="A2346" s="41"/>
      <c r="B2346" s="42"/>
      <c r="C2346" s="43"/>
      <c r="D2346" s="233" t="s">
        <v>215</v>
      </c>
      <c r="E2346" s="43"/>
      <c r="F2346" s="234" t="s">
        <v>2156</v>
      </c>
      <c r="G2346" s="43"/>
      <c r="H2346" s="43"/>
      <c r="I2346" s="230"/>
      <c r="J2346" s="43"/>
      <c r="K2346" s="43"/>
      <c r="L2346" s="47"/>
      <c r="M2346" s="231"/>
      <c r="N2346" s="232"/>
      <c r="O2346" s="87"/>
      <c r="P2346" s="87"/>
      <c r="Q2346" s="87"/>
      <c r="R2346" s="87"/>
      <c r="S2346" s="87"/>
      <c r="T2346" s="88"/>
      <c r="U2346" s="41"/>
      <c r="V2346" s="41"/>
      <c r="W2346" s="41"/>
      <c r="X2346" s="41"/>
      <c r="Y2346" s="41"/>
      <c r="Z2346" s="41"/>
      <c r="AA2346" s="41"/>
      <c r="AB2346" s="41"/>
      <c r="AC2346" s="41"/>
      <c r="AD2346" s="41"/>
      <c r="AE2346" s="41"/>
      <c r="AT2346" s="20" t="s">
        <v>215</v>
      </c>
      <c r="AU2346" s="20" t="s">
        <v>81</v>
      </c>
    </row>
    <row r="2347" s="15" customFormat="1">
      <c r="A2347" s="15"/>
      <c r="B2347" s="257"/>
      <c r="C2347" s="258"/>
      <c r="D2347" s="228" t="s">
        <v>217</v>
      </c>
      <c r="E2347" s="259" t="s">
        <v>19</v>
      </c>
      <c r="F2347" s="260" t="s">
        <v>2157</v>
      </c>
      <c r="G2347" s="258"/>
      <c r="H2347" s="259" t="s">
        <v>19</v>
      </c>
      <c r="I2347" s="261"/>
      <c r="J2347" s="258"/>
      <c r="K2347" s="258"/>
      <c r="L2347" s="262"/>
      <c r="M2347" s="263"/>
      <c r="N2347" s="264"/>
      <c r="O2347" s="264"/>
      <c r="P2347" s="264"/>
      <c r="Q2347" s="264"/>
      <c r="R2347" s="264"/>
      <c r="S2347" s="264"/>
      <c r="T2347" s="265"/>
      <c r="U2347" s="15"/>
      <c r="V2347" s="15"/>
      <c r="W2347" s="15"/>
      <c r="X2347" s="15"/>
      <c r="Y2347" s="15"/>
      <c r="Z2347" s="15"/>
      <c r="AA2347" s="15"/>
      <c r="AB2347" s="15"/>
      <c r="AC2347" s="15"/>
      <c r="AD2347" s="15"/>
      <c r="AE2347" s="15"/>
      <c r="AT2347" s="266" t="s">
        <v>217</v>
      </c>
      <c r="AU2347" s="266" t="s">
        <v>81</v>
      </c>
      <c r="AV2347" s="15" t="s">
        <v>79</v>
      </c>
      <c r="AW2347" s="15" t="s">
        <v>33</v>
      </c>
      <c r="AX2347" s="15" t="s">
        <v>72</v>
      </c>
      <c r="AY2347" s="266" t="s">
        <v>204</v>
      </c>
    </row>
    <row r="2348" s="15" customFormat="1">
      <c r="A2348" s="15"/>
      <c r="B2348" s="257"/>
      <c r="C2348" s="258"/>
      <c r="D2348" s="228" t="s">
        <v>217</v>
      </c>
      <c r="E2348" s="259" t="s">
        <v>19</v>
      </c>
      <c r="F2348" s="260" t="s">
        <v>738</v>
      </c>
      <c r="G2348" s="258"/>
      <c r="H2348" s="259" t="s">
        <v>19</v>
      </c>
      <c r="I2348" s="261"/>
      <c r="J2348" s="258"/>
      <c r="K2348" s="258"/>
      <c r="L2348" s="262"/>
      <c r="M2348" s="263"/>
      <c r="N2348" s="264"/>
      <c r="O2348" s="264"/>
      <c r="P2348" s="264"/>
      <c r="Q2348" s="264"/>
      <c r="R2348" s="264"/>
      <c r="S2348" s="264"/>
      <c r="T2348" s="265"/>
      <c r="U2348" s="15"/>
      <c r="V2348" s="15"/>
      <c r="W2348" s="15"/>
      <c r="X2348" s="15"/>
      <c r="Y2348" s="15"/>
      <c r="Z2348" s="15"/>
      <c r="AA2348" s="15"/>
      <c r="AB2348" s="15"/>
      <c r="AC2348" s="15"/>
      <c r="AD2348" s="15"/>
      <c r="AE2348" s="15"/>
      <c r="AT2348" s="266" t="s">
        <v>217</v>
      </c>
      <c r="AU2348" s="266" t="s">
        <v>81</v>
      </c>
      <c r="AV2348" s="15" t="s">
        <v>79</v>
      </c>
      <c r="AW2348" s="15" t="s">
        <v>33</v>
      </c>
      <c r="AX2348" s="15" t="s">
        <v>72</v>
      </c>
      <c r="AY2348" s="266" t="s">
        <v>204</v>
      </c>
    </row>
    <row r="2349" s="13" customFormat="1">
      <c r="A2349" s="13"/>
      <c r="B2349" s="235"/>
      <c r="C2349" s="236"/>
      <c r="D2349" s="228" t="s">
        <v>217</v>
      </c>
      <c r="E2349" s="237" t="s">
        <v>19</v>
      </c>
      <c r="F2349" s="238" t="s">
        <v>2158</v>
      </c>
      <c r="G2349" s="236"/>
      <c r="H2349" s="239">
        <v>10.714</v>
      </c>
      <c r="I2349" s="240"/>
      <c r="J2349" s="236"/>
      <c r="K2349" s="236"/>
      <c r="L2349" s="241"/>
      <c r="M2349" s="242"/>
      <c r="N2349" s="243"/>
      <c r="O2349" s="243"/>
      <c r="P2349" s="243"/>
      <c r="Q2349" s="243"/>
      <c r="R2349" s="243"/>
      <c r="S2349" s="243"/>
      <c r="T2349" s="244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5" t="s">
        <v>217</v>
      </c>
      <c r="AU2349" s="245" t="s">
        <v>81</v>
      </c>
      <c r="AV2349" s="13" t="s">
        <v>81</v>
      </c>
      <c r="AW2349" s="13" t="s">
        <v>33</v>
      </c>
      <c r="AX2349" s="13" t="s">
        <v>72</v>
      </c>
      <c r="AY2349" s="245" t="s">
        <v>204</v>
      </c>
    </row>
    <row r="2350" s="13" customFormat="1">
      <c r="A2350" s="13"/>
      <c r="B2350" s="235"/>
      <c r="C2350" s="236"/>
      <c r="D2350" s="228" t="s">
        <v>217</v>
      </c>
      <c r="E2350" s="237" t="s">
        <v>19</v>
      </c>
      <c r="F2350" s="238" t="s">
        <v>2159</v>
      </c>
      <c r="G2350" s="236"/>
      <c r="H2350" s="239">
        <v>1.6399999999999999</v>
      </c>
      <c r="I2350" s="240"/>
      <c r="J2350" s="236"/>
      <c r="K2350" s="236"/>
      <c r="L2350" s="241"/>
      <c r="M2350" s="242"/>
      <c r="N2350" s="243"/>
      <c r="O2350" s="243"/>
      <c r="P2350" s="243"/>
      <c r="Q2350" s="243"/>
      <c r="R2350" s="243"/>
      <c r="S2350" s="243"/>
      <c r="T2350" s="244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5" t="s">
        <v>217</v>
      </c>
      <c r="AU2350" s="245" t="s">
        <v>81</v>
      </c>
      <c r="AV2350" s="13" t="s">
        <v>81</v>
      </c>
      <c r="AW2350" s="13" t="s">
        <v>33</v>
      </c>
      <c r="AX2350" s="13" t="s">
        <v>72</v>
      </c>
      <c r="AY2350" s="245" t="s">
        <v>204</v>
      </c>
    </row>
    <row r="2351" s="13" customFormat="1">
      <c r="A2351" s="13"/>
      <c r="B2351" s="235"/>
      <c r="C2351" s="236"/>
      <c r="D2351" s="228" t="s">
        <v>217</v>
      </c>
      <c r="E2351" s="237" t="s">
        <v>19</v>
      </c>
      <c r="F2351" s="238" t="s">
        <v>2160</v>
      </c>
      <c r="G2351" s="236"/>
      <c r="H2351" s="239">
        <v>5.8520000000000003</v>
      </c>
      <c r="I2351" s="240"/>
      <c r="J2351" s="236"/>
      <c r="K2351" s="236"/>
      <c r="L2351" s="241"/>
      <c r="M2351" s="242"/>
      <c r="N2351" s="243"/>
      <c r="O2351" s="243"/>
      <c r="P2351" s="243"/>
      <c r="Q2351" s="243"/>
      <c r="R2351" s="243"/>
      <c r="S2351" s="243"/>
      <c r="T2351" s="244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5" t="s">
        <v>217</v>
      </c>
      <c r="AU2351" s="245" t="s">
        <v>81</v>
      </c>
      <c r="AV2351" s="13" t="s">
        <v>81</v>
      </c>
      <c r="AW2351" s="13" t="s">
        <v>33</v>
      </c>
      <c r="AX2351" s="13" t="s">
        <v>72</v>
      </c>
      <c r="AY2351" s="245" t="s">
        <v>204</v>
      </c>
    </row>
    <row r="2352" s="14" customFormat="1">
      <c r="A2352" s="14"/>
      <c r="B2352" s="246"/>
      <c r="C2352" s="247"/>
      <c r="D2352" s="228" t="s">
        <v>217</v>
      </c>
      <c r="E2352" s="248" t="s">
        <v>19</v>
      </c>
      <c r="F2352" s="249" t="s">
        <v>220</v>
      </c>
      <c r="G2352" s="247"/>
      <c r="H2352" s="250">
        <v>18.206</v>
      </c>
      <c r="I2352" s="251"/>
      <c r="J2352" s="247"/>
      <c r="K2352" s="247"/>
      <c r="L2352" s="252"/>
      <c r="M2352" s="253"/>
      <c r="N2352" s="254"/>
      <c r="O2352" s="254"/>
      <c r="P2352" s="254"/>
      <c r="Q2352" s="254"/>
      <c r="R2352" s="254"/>
      <c r="S2352" s="254"/>
      <c r="T2352" s="255"/>
      <c r="U2352" s="14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T2352" s="256" t="s">
        <v>217</v>
      </c>
      <c r="AU2352" s="256" t="s">
        <v>81</v>
      </c>
      <c r="AV2352" s="14" t="s">
        <v>211</v>
      </c>
      <c r="AW2352" s="14" t="s">
        <v>33</v>
      </c>
      <c r="AX2352" s="14" t="s">
        <v>79</v>
      </c>
      <c r="AY2352" s="256" t="s">
        <v>204</v>
      </c>
    </row>
    <row r="2353" s="2" customFormat="1" ht="33" customHeight="1">
      <c r="A2353" s="41"/>
      <c r="B2353" s="42"/>
      <c r="C2353" s="215" t="s">
        <v>2161</v>
      </c>
      <c r="D2353" s="215" t="s">
        <v>206</v>
      </c>
      <c r="E2353" s="216" t="s">
        <v>2162</v>
      </c>
      <c r="F2353" s="217" t="s">
        <v>2163</v>
      </c>
      <c r="G2353" s="218" t="s">
        <v>230</v>
      </c>
      <c r="H2353" s="219">
        <v>111.935</v>
      </c>
      <c r="I2353" s="220"/>
      <c r="J2353" s="221">
        <f>ROUND(I2353*H2353,2)</f>
        <v>0</v>
      </c>
      <c r="K2353" s="217" t="s">
        <v>210</v>
      </c>
      <c r="L2353" s="47"/>
      <c r="M2353" s="222" t="s">
        <v>19</v>
      </c>
      <c r="N2353" s="223" t="s">
        <v>43</v>
      </c>
      <c r="O2353" s="87"/>
      <c r="P2353" s="224">
        <f>O2353*H2353</f>
        <v>0</v>
      </c>
      <c r="Q2353" s="224">
        <v>2.2563399999999998</v>
      </c>
      <c r="R2353" s="224">
        <f>Q2353*H2353</f>
        <v>252.56341789999999</v>
      </c>
      <c r="S2353" s="224">
        <v>0</v>
      </c>
      <c r="T2353" s="225">
        <f>S2353*H2353</f>
        <v>0</v>
      </c>
      <c r="U2353" s="41"/>
      <c r="V2353" s="41"/>
      <c r="W2353" s="41"/>
      <c r="X2353" s="41"/>
      <c r="Y2353" s="41"/>
      <c r="Z2353" s="41"/>
      <c r="AA2353" s="41"/>
      <c r="AB2353" s="41"/>
      <c r="AC2353" s="41"/>
      <c r="AD2353" s="41"/>
      <c r="AE2353" s="41"/>
      <c r="AR2353" s="226" t="s">
        <v>211</v>
      </c>
      <c r="AT2353" s="226" t="s">
        <v>206</v>
      </c>
      <c r="AU2353" s="226" t="s">
        <v>81</v>
      </c>
      <c r="AY2353" s="20" t="s">
        <v>204</v>
      </c>
      <c r="BE2353" s="227">
        <f>IF(N2353="základní",J2353,0)</f>
        <v>0</v>
      </c>
      <c r="BF2353" s="227">
        <f>IF(N2353="snížená",J2353,0)</f>
        <v>0</v>
      </c>
      <c r="BG2353" s="227">
        <f>IF(N2353="zákl. přenesená",J2353,0)</f>
        <v>0</v>
      </c>
      <c r="BH2353" s="227">
        <f>IF(N2353="sníž. přenesená",J2353,0)</f>
        <v>0</v>
      </c>
      <c r="BI2353" s="227">
        <f>IF(N2353="nulová",J2353,0)</f>
        <v>0</v>
      </c>
      <c r="BJ2353" s="20" t="s">
        <v>79</v>
      </c>
      <c r="BK2353" s="227">
        <f>ROUND(I2353*H2353,2)</f>
        <v>0</v>
      </c>
      <c r="BL2353" s="20" t="s">
        <v>211</v>
      </c>
      <c r="BM2353" s="226" t="s">
        <v>2164</v>
      </c>
    </row>
    <row r="2354" s="2" customFormat="1">
      <c r="A2354" s="41"/>
      <c r="B2354" s="42"/>
      <c r="C2354" s="43"/>
      <c r="D2354" s="228" t="s">
        <v>213</v>
      </c>
      <c r="E2354" s="43"/>
      <c r="F2354" s="229" t="s">
        <v>2165</v>
      </c>
      <c r="G2354" s="43"/>
      <c r="H2354" s="43"/>
      <c r="I2354" s="230"/>
      <c r="J2354" s="43"/>
      <c r="K2354" s="43"/>
      <c r="L2354" s="47"/>
      <c r="M2354" s="231"/>
      <c r="N2354" s="232"/>
      <c r="O2354" s="87"/>
      <c r="P2354" s="87"/>
      <c r="Q2354" s="87"/>
      <c r="R2354" s="87"/>
      <c r="S2354" s="87"/>
      <c r="T2354" s="88"/>
      <c r="U2354" s="41"/>
      <c r="V2354" s="41"/>
      <c r="W2354" s="41"/>
      <c r="X2354" s="41"/>
      <c r="Y2354" s="41"/>
      <c r="Z2354" s="41"/>
      <c r="AA2354" s="41"/>
      <c r="AB2354" s="41"/>
      <c r="AC2354" s="41"/>
      <c r="AD2354" s="41"/>
      <c r="AE2354" s="41"/>
      <c r="AT2354" s="20" t="s">
        <v>213</v>
      </c>
      <c r="AU2354" s="20" t="s">
        <v>81</v>
      </c>
    </row>
    <row r="2355" s="2" customFormat="1">
      <c r="A2355" s="41"/>
      <c r="B2355" s="42"/>
      <c r="C2355" s="43"/>
      <c r="D2355" s="233" t="s">
        <v>215</v>
      </c>
      <c r="E2355" s="43"/>
      <c r="F2355" s="234" t="s">
        <v>2166</v>
      </c>
      <c r="G2355" s="43"/>
      <c r="H2355" s="43"/>
      <c r="I2355" s="230"/>
      <c r="J2355" s="43"/>
      <c r="K2355" s="43"/>
      <c r="L2355" s="47"/>
      <c r="M2355" s="231"/>
      <c r="N2355" s="232"/>
      <c r="O2355" s="87"/>
      <c r="P2355" s="87"/>
      <c r="Q2355" s="87"/>
      <c r="R2355" s="87"/>
      <c r="S2355" s="87"/>
      <c r="T2355" s="88"/>
      <c r="U2355" s="41"/>
      <c r="V2355" s="41"/>
      <c r="W2355" s="41"/>
      <c r="X2355" s="41"/>
      <c r="Y2355" s="41"/>
      <c r="Z2355" s="41"/>
      <c r="AA2355" s="41"/>
      <c r="AB2355" s="41"/>
      <c r="AC2355" s="41"/>
      <c r="AD2355" s="41"/>
      <c r="AE2355" s="41"/>
      <c r="AT2355" s="20" t="s">
        <v>215</v>
      </c>
      <c r="AU2355" s="20" t="s">
        <v>81</v>
      </c>
    </row>
    <row r="2356" s="15" customFormat="1">
      <c r="A2356" s="15"/>
      <c r="B2356" s="257"/>
      <c r="C2356" s="258"/>
      <c r="D2356" s="228" t="s">
        <v>217</v>
      </c>
      <c r="E2356" s="259" t="s">
        <v>19</v>
      </c>
      <c r="F2356" s="260" t="s">
        <v>2167</v>
      </c>
      <c r="G2356" s="258"/>
      <c r="H2356" s="259" t="s">
        <v>19</v>
      </c>
      <c r="I2356" s="261"/>
      <c r="J2356" s="258"/>
      <c r="K2356" s="258"/>
      <c r="L2356" s="262"/>
      <c r="M2356" s="263"/>
      <c r="N2356" s="264"/>
      <c r="O2356" s="264"/>
      <c r="P2356" s="264"/>
      <c r="Q2356" s="264"/>
      <c r="R2356" s="264"/>
      <c r="S2356" s="264"/>
      <c r="T2356" s="265"/>
      <c r="U2356" s="15"/>
      <c r="V2356" s="15"/>
      <c r="W2356" s="15"/>
      <c r="X2356" s="15"/>
      <c r="Y2356" s="15"/>
      <c r="Z2356" s="15"/>
      <c r="AA2356" s="15"/>
      <c r="AB2356" s="15"/>
      <c r="AC2356" s="15"/>
      <c r="AD2356" s="15"/>
      <c r="AE2356" s="15"/>
      <c r="AT2356" s="266" t="s">
        <v>217</v>
      </c>
      <c r="AU2356" s="266" t="s">
        <v>81</v>
      </c>
      <c r="AV2356" s="15" t="s">
        <v>79</v>
      </c>
      <c r="AW2356" s="15" t="s">
        <v>33</v>
      </c>
      <c r="AX2356" s="15" t="s">
        <v>72</v>
      </c>
      <c r="AY2356" s="266" t="s">
        <v>204</v>
      </c>
    </row>
    <row r="2357" s="13" customFormat="1">
      <c r="A2357" s="13"/>
      <c r="B2357" s="235"/>
      <c r="C2357" s="236"/>
      <c r="D2357" s="228" t="s">
        <v>217</v>
      </c>
      <c r="E2357" s="237" t="s">
        <v>19</v>
      </c>
      <c r="F2357" s="238" t="s">
        <v>2168</v>
      </c>
      <c r="G2357" s="236"/>
      <c r="H2357" s="239">
        <v>3.4540000000000002</v>
      </c>
      <c r="I2357" s="240"/>
      <c r="J2357" s="236"/>
      <c r="K2357" s="236"/>
      <c r="L2357" s="241"/>
      <c r="M2357" s="242"/>
      <c r="N2357" s="243"/>
      <c r="O2357" s="243"/>
      <c r="P2357" s="243"/>
      <c r="Q2357" s="243"/>
      <c r="R2357" s="243"/>
      <c r="S2357" s="243"/>
      <c r="T2357" s="244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5" t="s">
        <v>217</v>
      </c>
      <c r="AU2357" s="245" t="s">
        <v>81</v>
      </c>
      <c r="AV2357" s="13" t="s">
        <v>81</v>
      </c>
      <c r="AW2357" s="13" t="s">
        <v>33</v>
      </c>
      <c r="AX2357" s="13" t="s">
        <v>72</v>
      </c>
      <c r="AY2357" s="245" t="s">
        <v>204</v>
      </c>
    </row>
    <row r="2358" s="15" customFormat="1">
      <c r="A2358" s="15"/>
      <c r="B2358" s="257"/>
      <c r="C2358" s="258"/>
      <c r="D2358" s="228" t="s">
        <v>217</v>
      </c>
      <c r="E2358" s="259" t="s">
        <v>19</v>
      </c>
      <c r="F2358" s="260" t="s">
        <v>539</v>
      </c>
      <c r="G2358" s="258"/>
      <c r="H2358" s="259" t="s">
        <v>19</v>
      </c>
      <c r="I2358" s="261"/>
      <c r="J2358" s="258"/>
      <c r="K2358" s="258"/>
      <c r="L2358" s="262"/>
      <c r="M2358" s="263"/>
      <c r="N2358" s="264"/>
      <c r="O2358" s="264"/>
      <c r="P2358" s="264"/>
      <c r="Q2358" s="264"/>
      <c r="R2358" s="264"/>
      <c r="S2358" s="264"/>
      <c r="T2358" s="265"/>
      <c r="U2358" s="15"/>
      <c r="V2358" s="15"/>
      <c r="W2358" s="15"/>
      <c r="X2358" s="15"/>
      <c r="Y2358" s="15"/>
      <c r="Z2358" s="15"/>
      <c r="AA2358" s="15"/>
      <c r="AB2358" s="15"/>
      <c r="AC2358" s="15"/>
      <c r="AD2358" s="15"/>
      <c r="AE2358" s="15"/>
      <c r="AT2358" s="266" t="s">
        <v>217</v>
      </c>
      <c r="AU2358" s="266" t="s">
        <v>81</v>
      </c>
      <c r="AV2358" s="15" t="s">
        <v>79</v>
      </c>
      <c r="AW2358" s="15" t="s">
        <v>33</v>
      </c>
      <c r="AX2358" s="15" t="s">
        <v>72</v>
      </c>
      <c r="AY2358" s="266" t="s">
        <v>204</v>
      </c>
    </row>
    <row r="2359" s="13" customFormat="1">
      <c r="A2359" s="13"/>
      <c r="B2359" s="235"/>
      <c r="C2359" s="236"/>
      <c r="D2359" s="228" t="s">
        <v>217</v>
      </c>
      <c r="E2359" s="237" t="s">
        <v>19</v>
      </c>
      <c r="F2359" s="238" t="s">
        <v>2169</v>
      </c>
      <c r="G2359" s="236"/>
      <c r="H2359" s="239">
        <v>18.321000000000002</v>
      </c>
      <c r="I2359" s="240"/>
      <c r="J2359" s="236"/>
      <c r="K2359" s="236"/>
      <c r="L2359" s="241"/>
      <c r="M2359" s="242"/>
      <c r="N2359" s="243"/>
      <c r="O2359" s="243"/>
      <c r="P2359" s="243"/>
      <c r="Q2359" s="243"/>
      <c r="R2359" s="243"/>
      <c r="S2359" s="243"/>
      <c r="T2359" s="244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5" t="s">
        <v>217</v>
      </c>
      <c r="AU2359" s="245" t="s">
        <v>81</v>
      </c>
      <c r="AV2359" s="13" t="s">
        <v>81</v>
      </c>
      <c r="AW2359" s="13" t="s">
        <v>33</v>
      </c>
      <c r="AX2359" s="13" t="s">
        <v>72</v>
      </c>
      <c r="AY2359" s="245" t="s">
        <v>204</v>
      </c>
    </row>
    <row r="2360" s="13" customFormat="1">
      <c r="A2360" s="13"/>
      <c r="B2360" s="235"/>
      <c r="C2360" s="236"/>
      <c r="D2360" s="228" t="s">
        <v>217</v>
      </c>
      <c r="E2360" s="237" t="s">
        <v>19</v>
      </c>
      <c r="F2360" s="238" t="s">
        <v>2170</v>
      </c>
      <c r="G2360" s="236"/>
      <c r="H2360" s="239">
        <v>40.293999999999997</v>
      </c>
      <c r="I2360" s="240"/>
      <c r="J2360" s="236"/>
      <c r="K2360" s="236"/>
      <c r="L2360" s="241"/>
      <c r="M2360" s="242"/>
      <c r="N2360" s="243"/>
      <c r="O2360" s="243"/>
      <c r="P2360" s="243"/>
      <c r="Q2360" s="243"/>
      <c r="R2360" s="243"/>
      <c r="S2360" s="243"/>
      <c r="T2360" s="244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5" t="s">
        <v>217</v>
      </c>
      <c r="AU2360" s="245" t="s">
        <v>81</v>
      </c>
      <c r="AV2360" s="13" t="s">
        <v>81</v>
      </c>
      <c r="AW2360" s="13" t="s">
        <v>33</v>
      </c>
      <c r="AX2360" s="13" t="s">
        <v>72</v>
      </c>
      <c r="AY2360" s="245" t="s">
        <v>204</v>
      </c>
    </row>
    <row r="2361" s="13" customFormat="1">
      <c r="A2361" s="13"/>
      <c r="B2361" s="235"/>
      <c r="C2361" s="236"/>
      <c r="D2361" s="228" t="s">
        <v>217</v>
      </c>
      <c r="E2361" s="237" t="s">
        <v>19</v>
      </c>
      <c r="F2361" s="238" t="s">
        <v>2171</v>
      </c>
      <c r="G2361" s="236"/>
      <c r="H2361" s="239">
        <v>35.231000000000002</v>
      </c>
      <c r="I2361" s="240"/>
      <c r="J2361" s="236"/>
      <c r="K2361" s="236"/>
      <c r="L2361" s="241"/>
      <c r="M2361" s="242"/>
      <c r="N2361" s="243"/>
      <c r="O2361" s="243"/>
      <c r="P2361" s="243"/>
      <c r="Q2361" s="243"/>
      <c r="R2361" s="243"/>
      <c r="S2361" s="243"/>
      <c r="T2361" s="244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5" t="s">
        <v>217</v>
      </c>
      <c r="AU2361" s="245" t="s">
        <v>81</v>
      </c>
      <c r="AV2361" s="13" t="s">
        <v>81</v>
      </c>
      <c r="AW2361" s="13" t="s">
        <v>33</v>
      </c>
      <c r="AX2361" s="13" t="s">
        <v>72</v>
      </c>
      <c r="AY2361" s="245" t="s">
        <v>204</v>
      </c>
    </row>
    <row r="2362" s="15" customFormat="1">
      <c r="A2362" s="15"/>
      <c r="B2362" s="257"/>
      <c r="C2362" s="258"/>
      <c r="D2362" s="228" t="s">
        <v>217</v>
      </c>
      <c r="E2362" s="259" t="s">
        <v>19</v>
      </c>
      <c r="F2362" s="260" t="s">
        <v>543</v>
      </c>
      <c r="G2362" s="258"/>
      <c r="H2362" s="259" t="s">
        <v>19</v>
      </c>
      <c r="I2362" s="261"/>
      <c r="J2362" s="258"/>
      <c r="K2362" s="258"/>
      <c r="L2362" s="262"/>
      <c r="M2362" s="263"/>
      <c r="N2362" s="264"/>
      <c r="O2362" s="264"/>
      <c r="P2362" s="264"/>
      <c r="Q2362" s="264"/>
      <c r="R2362" s="264"/>
      <c r="S2362" s="264"/>
      <c r="T2362" s="265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66" t="s">
        <v>217</v>
      </c>
      <c r="AU2362" s="266" t="s">
        <v>81</v>
      </c>
      <c r="AV2362" s="15" t="s">
        <v>79</v>
      </c>
      <c r="AW2362" s="15" t="s">
        <v>33</v>
      </c>
      <c r="AX2362" s="15" t="s">
        <v>72</v>
      </c>
      <c r="AY2362" s="266" t="s">
        <v>204</v>
      </c>
    </row>
    <row r="2363" s="13" customFormat="1">
      <c r="A2363" s="13"/>
      <c r="B2363" s="235"/>
      <c r="C2363" s="236"/>
      <c r="D2363" s="228" t="s">
        <v>217</v>
      </c>
      <c r="E2363" s="237" t="s">
        <v>19</v>
      </c>
      <c r="F2363" s="238" t="s">
        <v>2172</v>
      </c>
      <c r="G2363" s="236"/>
      <c r="H2363" s="239">
        <v>1.1879999999999999</v>
      </c>
      <c r="I2363" s="240"/>
      <c r="J2363" s="236"/>
      <c r="K2363" s="236"/>
      <c r="L2363" s="241"/>
      <c r="M2363" s="242"/>
      <c r="N2363" s="243"/>
      <c r="O2363" s="243"/>
      <c r="P2363" s="243"/>
      <c r="Q2363" s="243"/>
      <c r="R2363" s="243"/>
      <c r="S2363" s="243"/>
      <c r="T2363" s="244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5" t="s">
        <v>217</v>
      </c>
      <c r="AU2363" s="245" t="s">
        <v>81</v>
      </c>
      <c r="AV2363" s="13" t="s">
        <v>81</v>
      </c>
      <c r="AW2363" s="13" t="s">
        <v>33</v>
      </c>
      <c r="AX2363" s="13" t="s">
        <v>72</v>
      </c>
      <c r="AY2363" s="245" t="s">
        <v>204</v>
      </c>
    </row>
    <row r="2364" s="13" customFormat="1">
      <c r="A2364" s="13"/>
      <c r="B2364" s="235"/>
      <c r="C2364" s="236"/>
      <c r="D2364" s="228" t="s">
        <v>217</v>
      </c>
      <c r="E2364" s="237" t="s">
        <v>19</v>
      </c>
      <c r="F2364" s="238" t="s">
        <v>2173</v>
      </c>
      <c r="G2364" s="236"/>
      <c r="H2364" s="239">
        <v>1.1970000000000001</v>
      </c>
      <c r="I2364" s="240"/>
      <c r="J2364" s="236"/>
      <c r="K2364" s="236"/>
      <c r="L2364" s="241"/>
      <c r="M2364" s="242"/>
      <c r="N2364" s="243"/>
      <c r="O2364" s="243"/>
      <c r="P2364" s="243"/>
      <c r="Q2364" s="243"/>
      <c r="R2364" s="243"/>
      <c r="S2364" s="243"/>
      <c r="T2364" s="244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5" t="s">
        <v>217</v>
      </c>
      <c r="AU2364" s="245" t="s">
        <v>81</v>
      </c>
      <c r="AV2364" s="13" t="s">
        <v>81</v>
      </c>
      <c r="AW2364" s="13" t="s">
        <v>33</v>
      </c>
      <c r="AX2364" s="13" t="s">
        <v>72</v>
      </c>
      <c r="AY2364" s="245" t="s">
        <v>204</v>
      </c>
    </row>
    <row r="2365" s="15" customFormat="1">
      <c r="A2365" s="15"/>
      <c r="B2365" s="257"/>
      <c r="C2365" s="258"/>
      <c r="D2365" s="228" t="s">
        <v>217</v>
      </c>
      <c r="E2365" s="259" t="s">
        <v>19</v>
      </c>
      <c r="F2365" s="260" t="s">
        <v>546</v>
      </c>
      <c r="G2365" s="258"/>
      <c r="H2365" s="259" t="s">
        <v>19</v>
      </c>
      <c r="I2365" s="261"/>
      <c r="J2365" s="258"/>
      <c r="K2365" s="258"/>
      <c r="L2365" s="262"/>
      <c r="M2365" s="263"/>
      <c r="N2365" s="264"/>
      <c r="O2365" s="264"/>
      <c r="P2365" s="264"/>
      <c r="Q2365" s="264"/>
      <c r="R2365" s="264"/>
      <c r="S2365" s="264"/>
      <c r="T2365" s="265"/>
      <c r="U2365" s="15"/>
      <c r="V2365" s="15"/>
      <c r="W2365" s="15"/>
      <c r="X2365" s="15"/>
      <c r="Y2365" s="15"/>
      <c r="Z2365" s="15"/>
      <c r="AA2365" s="15"/>
      <c r="AB2365" s="15"/>
      <c r="AC2365" s="15"/>
      <c r="AD2365" s="15"/>
      <c r="AE2365" s="15"/>
      <c r="AT2365" s="266" t="s">
        <v>217</v>
      </c>
      <c r="AU2365" s="266" t="s">
        <v>81</v>
      </c>
      <c r="AV2365" s="15" t="s">
        <v>79</v>
      </c>
      <c r="AW2365" s="15" t="s">
        <v>33</v>
      </c>
      <c r="AX2365" s="15" t="s">
        <v>72</v>
      </c>
      <c r="AY2365" s="266" t="s">
        <v>204</v>
      </c>
    </row>
    <row r="2366" s="13" customFormat="1">
      <c r="A2366" s="13"/>
      <c r="B2366" s="235"/>
      <c r="C2366" s="236"/>
      <c r="D2366" s="228" t="s">
        <v>217</v>
      </c>
      <c r="E2366" s="237" t="s">
        <v>19</v>
      </c>
      <c r="F2366" s="238" t="s">
        <v>2174</v>
      </c>
      <c r="G2366" s="236"/>
      <c r="H2366" s="239">
        <v>2.8980000000000001</v>
      </c>
      <c r="I2366" s="240"/>
      <c r="J2366" s="236"/>
      <c r="K2366" s="236"/>
      <c r="L2366" s="241"/>
      <c r="M2366" s="242"/>
      <c r="N2366" s="243"/>
      <c r="O2366" s="243"/>
      <c r="P2366" s="243"/>
      <c r="Q2366" s="243"/>
      <c r="R2366" s="243"/>
      <c r="S2366" s="243"/>
      <c r="T2366" s="244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5" t="s">
        <v>217</v>
      </c>
      <c r="AU2366" s="245" t="s">
        <v>81</v>
      </c>
      <c r="AV2366" s="13" t="s">
        <v>81</v>
      </c>
      <c r="AW2366" s="13" t="s">
        <v>33</v>
      </c>
      <c r="AX2366" s="13" t="s">
        <v>72</v>
      </c>
      <c r="AY2366" s="245" t="s">
        <v>204</v>
      </c>
    </row>
    <row r="2367" s="13" customFormat="1">
      <c r="A2367" s="13"/>
      <c r="B2367" s="235"/>
      <c r="C2367" s="236"/>
      <c r="D2367" s="228" t="s">
        <v>217</v>
      </c>
      <c r="E2367" s="237" t="s">
        <v>19</v>
      </c>
      <c r="F2367" s="238" t="s">
        <v>2175</v>
      </c>
      <c r="G2367" s="236"/>
      <c r="H2367" s="239">
        <v>9.3520000000000003</v>
      </c>
      <c r="I2367" s="240"/>
      <c r="J2367" s="236"/>
      <c r="K2367" s="236"/>
      <c r="L2367" s="241"/>
      <c r="M2367" s="242"/>
      <c r="N2367" s="243"/>
      <c r="O2367" s="243"/>
      <c r="P2367" s="243"/>
      <c r="Q2367" s="243"/>
      <c r="R2367" s="243"/>
      <c r="S2367" s="243"/>
      <c r="T2367" s="244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5" t="s">
        <v>217</v>
      </c>
      <c r="AU2367" s="245" t="s">
        <v>81</v>
      </c>
      <c r="AV2367" s="13" t="s">
        <v>81</v>
      </c>
      <c r="AW2367" s="13" t="s">
        <v>33</v>
      </c>
      <c r="AX2367" s="13" t="s">
        <v>72</v>
      </c>
      <c r="AY2367" s="245" t="s">
        <v>204</v>
      </c>
    </row>
    <row r="2368" s="14" customFormat="1">
      <c r="A2368" s="14"/>
      <c r="B2368" s="246"/>
      <c r="C2368" s="247"/>
      <c r="D2368" s="228" t="s">
        <v>217</v>
      </c>
      <c r="E2368" s="248" t="s">
        <v>19</v>
      </c>
      <c r="F2368" s="249" t="s">
        <v>220</v>
      </c>
      <c r="G2368" s="247"/>
      <c r="H2368" s="250">
        <v>111.935</v>
      </c>
      <c r="I2368" s="251"/>
      <c r="J2368" s="247"/>
      <c r="K2368" s="247"/>
      <c r="L2368" s="252"/>
      <c r="M2368" s="253"/>
      <c r="N2368" s="254"/>
      <c r="O2368" s="254"/>
      <c r="P2368" s="254"/>
      <c r="Q2368" s="254"/>
      <c r="R2368" s="254"/>
      <c r="S2368" s="254"/>
      <c r="T2368" s="255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56" t="s">
        <v>217</v>
      </c>
      <c r="AU2368" s="256" t="s">
        <v>81</v>
      </c>
      <c r="AV2368" s="14" t="s">
        <v>211</v>
      </c>
      <c r="AW2368" s="14" t="s">
        <v>33</v>
      </c>
      <c r="AX2368" s="14" t="s">
        <v>79</v>
      </c>
      <c r="AY2368" s="256" t="s">
        <v>204</v>
      </c>
    </row>
    <row r="2369" s="2" customFormat="1" ht="33" customHeight="1">
      <c r="A2369" s="41"/>
      <c r="B2369" s="42"/>
      <c r="C2369" s="215" t="s">
        <v>2176</v>
      </c>
      <c r="D2369" s="215" t="s">
        <v>206</v>
      </c>
      <c r="E2369" s="216" t="s">
        <v>2177</v>
      </c>
      <c r="F2369" s="217" t="s">
        <v>2178</v>
      </c>
      <c r="G2369" s="218" t="s">
        <v>230</v>
      </c>
      <c r="H2369" s="219">
        <v>12.642</v>
      </c>
      <c r="I2369" s="220"/>
      <c r="J2369" s="221">
        <f>ROUND(I2369*H2369,2)</f>
        <v>0</v>
      </c>
      <c r="K2369" s="217" t="s">
        <v>210</v>
      </c>
      <c r="L2369" s="47"/>
      <c r="M2369" s="222" t="s">
        <v>19</v>
      </c>
      <c r="N2369" s="223" t="s">
        <v>43</v>
      </c>
      <c r="O2369" s="87"/>
      <c r="P2369" s="224">
        <f>O2369*H2369</f>
        <v>0</v>
      </c>
      <c r="Q2369" s="224">
        <v>2.45329</v>
      </c>
      <c r="R2369" s="224">
        <f>Q2369*H2369</f>
        <v>31.014492179999998</v>
      </c>
      <c r="S2369" s="224">
        <v>0</v>
      </c>
      <c r="T2369" s="225">
        <f>S2369*H2369</f>
        <v>0</v>
      </c>
      <c r="U2369" s="41"/>
      <c r="V2369" s="41"/>
      <c r="W2369" s="41"/>
      <c r="X2369" s="41"/>
      <c r="Y2369" s="41"/>
      <c r="Z2369" s="41"/>
      <c r="AA2369" s="41"/>
      <c r="AB2369" s="41"/>
      <c r="AC2369" s="41"/>
      <c r="AD2369" s="41"/>
      <c r="AE2369" s="41"/>
      <c r="AR2369" s="226" t="s">
        <v>211</v>
      </c>
      <c r="AT2369" s="226" t="s">
        <v>206</v>
      </c>
      <c r="AU2369" s="226" t="s">
        <v>81</v>
      </c>
      <c r="AY2369" s="20" t="s">
        <v>204</v>
      </c>
      <c r="BE2369" s="227">
        <f>IF(N2369="základní",J2369,0)</f>
        <v>0</v>
      </c>
      <c r="BF2369" s="227">
        <f>IF(N2369="snížená",J2369,0)</f>
        <v>0</v>
      </c>
      <c r="BG2369" s="227">
        <f>IF(N2369="zákl. přenesená",J2369,0)</f>
        <v>0</v>
      </c>
      <c r="BH2369" s="227">
        <f>IF(N2369="sníž. přenesená",J2369,0)</f>
        <v>0</v>
      </c>
      <c r="BI2369" s="227">
        <f>IF(N2369="nulová",J2369,0)</f>
        <v>0</v>
      </c>
      <c r="BJ2369" s="20" t="s">
        <v>79</v>
      </c>
      <c r="BK2369" s="227">
        <f>ROUND(I2369*H2369,2)</f>
        <v>0</v>
      </c>
      <c r="BL2369" s="20" t="s">
        <v>211</v>
      </c>
      <c r="BM2369" s="226" t="s">
        <v>2179</v>
      </c>
    </row>
    <row r="2370" s="2" customFormat="1">
      <c r="A2370" s="41"/>
      <c r="B2370" s="42"/>
      <c r="C2370" s="43"/>
      <c r="D2370" s="228" t="s">
        <v>213</v>
      </c>
      <c r="E2370" s="43"/>
      <c r="F2370" s="229" t="s">
        <v>2180</v>
      </c>
      <c r="G2370" s="43"/>
      <c r="H2370" s="43"/>
      <c r="I2370" s="230"/>
      <c r="J2370" s="43"/>
      <c r="K2370" s="43"/>
      <c r="L2370" s="47"/>
      <c r="M2370" s="231"/>
      <c r="N2370" s="232"/>
      <c r="O2370" s="87"/>
      <c r="P2370" s="87"/>
      <c r="Q2370" s="87"/>
      <c r="R2370" s="87"/>
      <c r="S2370" s="87"/>
      <c r="T2370" s="88"/>
      <c r="U2370" s="41"/>
      <c r="V2370" s="41"/>
      <c r="W2370" s="41"/>
      <c r="X2370" s="41"/>
      <c r="Y2370" s="41"/>
      <c r="Z2370" s="41"/>
      <c r="AA2370" s="41"/>
      <c r="AB2370" s="41"/>
      <c r="AC2370" s="41"/>
      <c r="AD2370" s="41"/>
      <c r="AE2370" s="41"/>
      <c r="AT2370" s="20" t="s">
        <v>213</v>
      </c>
      <c r="AU2370" s="20" t="s">
        <v>81</v>
      </c>
    </row>
    <row r="2371" s="2" customFormat="1">
      <c r="A2371" s="41"/>
      <c r="B2371" s="42"/>
      <c r="C2371" s="43"/>
      <c r="D2371" s="233" t="s">
        <v>215</v>
      </c>
      <c r="E2371" s="43"/>
      <c r="F2371" s="234" t="s">
        <v>2181</v>
      </c>
      <c r="G2371" s="43"/>
      <c r="H2371" s="43"/>
      <c r="I2371" s="230"/>
      <c r="J2371" s="43"/>
      <c r="K2371" s="43"/>
      <c r="L2371" s="47"/>
      <c r="M2371" s="231"/>
      <c r="N2371" s="232"/>
      <c r="O2371" s="87"/>
      <c r="P2371" s="87"/>
      <c r="Q2371" s="87"/>
      <c r="R2371" s="87"/>
      <c r="S2371" s="87"/>
      <c r="T2371" s="88"/>
      <c r="U2371" s="41"/>
      <c r="V2371" s="41"/>
      <c r="W2371" s="41"/>
      <c r="X2371" s="41"/>
      <c r="Y2371" s="41"/>
      <c r="Z2371" s="41"/>
      <c r="AA2371" s="41"/>
      <c r="AB2371" s="41"/>
      <c r="AC2371" s="41"/>
      <c r="AD2371" s="41"/>
      <c r="AE2371" s="41"/>
      <c r="AT2371" s="20" t="s">
        <v>215</v>
      </c>
      <c r="AU2371" s="20" t="s">
        <v>81</v>
      </c>
    </row>
    <row r="2372" s="15" customFormat="1">
      <c r="A2372" s="15"/>
      <c r="B2372" s="257"/>
      <c r="C2372" s="258"/>
      <c r="D2372" s="228" t="s">
        <v>217</v>
      </c>
      <c r="E2372" s="259" t="s">
        <v>19</v>
      </c>
      <c r="F2372" s="260" t="s">
        <v>626</v>
      </c>
      <c r="G2372" s="258"/>
      <c r="H2372" s="259" t="s">
        <v>19</v>
      </c>
      <c r="I2372" s="261"/>
      <c r="J2372" s="258"/>
      <c r="K2372" s="258"/>
      <c r="L2372" s="262"/>
      <c r="M2372" s="263"/>
      <c r="N2372" s="264"/>
      <c r="O2372" s="264"/>
      <c r="P2372" s="264"/>
      <c r="Q2372" s="264"/>
      <c r="R2372" s="264"/>
      <c r="S2372" s="264"/>
      <c r="T2372" s="265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66" t="s">
        <v>217</v>
      </c>
      <c r="AU2372" s="266" t="s">
        <v>81</v>
      </c>
      <c r="AV2372" s="15" t="s">
        <v>79</v>
      </c>
      <c r="AW2372" s="15" t="s">
        <v>33</v>
      </c>
      <c r="AX2372" s="15" t="s">
        <v>72</v>
      </c>
      <c r="AY2372" s="266" t="s">
        <v>204</v>
      </c>
    </row>
    <row r="2373" s="13" customFormat="1">
      <c r="A2373" s="13"/>
      <c r="B2373" s="235"/>
      <c r="C2373" s="236"/>
      <c r="D2373" s="228" t="s">
        <v>217</v>
      </c>
      <c r="E2373" s="237" t="s">
        <v>19</v>
      </c>
      <c r="F2373" s="238" t="s">
        <v>2182</v>
      </c>
      <c r="G2373" s="236"/>
      <c r="H2373" s="239">
        <v>12.642</v>
      </c>
      <c r="I2373" s="240"/>
      <c r="J2373" s="236"/>
      <c r="K2373" s="236"/>
      <c r="L2373" s="241"/>
      <c r="M2373" s="242"/>
      <c r="N2373" s="243"/>
      <c r="O2373" s="243"/>
      <c r="P2373" s="243"/>
      <c r="Q2373" s="243"/>
      <c r="R2373" s="243"/>
      <c r="S2373" s="243"/>
      <c r="T2373" s="244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5" t="s">
        <v>217</v>
      </c>
      <c r="AU2373" s="245" t="s">
        <v>81</v>
      </c>
      <c r="AV2373" s="13" t="s">
        <v>81</v>
      </c>
      <c r="AW2373" s="13" t="s">
        <v>33</v>
      </c>
      <c r="AX2373" s="13" t="s">
        <v>79</v>
      </c>
      <c r="AY2373" s="245" t="s">
        <v>204</v>
      </c>
    </row>
    <row r="2374" s="2" customFormat="1" ht="16.5" customHeight="1">
      <c r="A2374" s="41"/>
      <c r="B2374" s="42"/>
      <c r="C2374" s="215" t="s">
        <v>2183</v>
      </c>
      <c r="D2374" s="215" t="s">
        <v>206</v>
      </c>
      <c r="E2374" s="216" t="s">
        <v>2184</v>
      </c>
      <c r="F2374" s="217" t="s">
        <v>2185</v>
      </c>
      <c r="G2374" s="218" t="s">
        <v>323</v>
      </c>
      <c r="H2374" s="219">
        <v>5.5069999999999997</v>
      </c>
      <c r="I2374" s="220"/>
      <c r="J2374" s="221">
        <f>ROUND(I2374*H2374,2)</f>
        <v>0</v>
      </c>
      <c r="K2374" s="217" t="s">
        <v>210</v>
      </c>
      <c r="L2374" s="47"/>
      <c r="M2374" s="222" t="s">
        <v>19</v>
      </c>
      <c r="N2374" s="223" t="s">
        <v>43</v>
      </c>
      <c r="O2374" s="87"/>
      <c r="P2374" s="224">
        <f>O2374*H2374</f>
        <v>0</v>
      </c>
      <c r="Q2374" s="224">
        <v>0.013520000000000001</v>
      </c>
      <c r="R2374" s="224">
        <f>Q2374*H2374</f>
        <v>0.074454640000000002</v>
      </c>
      <c r="S2374" s="224">
        <v>0</v>
      </c>
      <c r="T2374" s="225">
        <f>S2374*H2374</f>
        <v>0</v>
      </c>
      <c r="U2374" s="41"/>
      <c r="V2374" s="41"/>
      <c r="W2374" s="41"/>
      <c r="X2374" s="41"/>
      <c r="Y2374" s="41"/>
      <c r="Z2374" s="41"/>
      <c r="AA2374" s="41"/>
      <c r="AB2374" s="41"/>
      <c r="AC2374" s="41"/>
      <c r="AD2374" s="41"/>
      <c r="AE2374" s="41"/>
      <c r="AR2374" s="226" t="s">
        <v>211</v>
      </c>
      <c r="AT2374" s="226" t="s">
        <v>206</v>
      </c>
      <c r="AU2374" s="226" t="s">
        <v>81</v>
      </c>
      <c r="AY2374" s="20" t="s">
        <v>204</v>
      </c>
      <c r="BE2374" s="227">
        <f>IF(N2374="základní",J2374,0)</f>
        <v>0</v>
      </c>
      <c r="BF2374" s="227">
        <f>IF(N2374="snížená",J2374,0)</f>
        <v>0</v>
      </c>
      <c r="BG2374" s="227">
        <f>IF(N2374="zákl. přenesená",J2374,0)</f>
        <v>0</v>
      </c>
      <c r="BH2374" s="227">
        <f>IF(N2374="sníž. přenesená",J2374,0)</f>
        <v>0</v>
      </c>
      <c r="BI2374" s="227">
        <f>IF(N2374="nulová",J2374,0)</f>
        <v>0</v>
      </c>
      <c r="BJ2374" s="20" t="s">
        <v>79</v>
      </c>
      <c r="BK2374" s="227">
        <f>ROUND(I2374*H2374,2)</f>
        <v>0</v>
      </c>
      <c r="BL2374" s="20" t="s">
        <v>211</v>
      </c>
      <c r="BM2374" s="226" t="s">
        <v>2186</v>
      </c>
    </row>
    <row r="2375" s="2" customFormat="1">
      <c r="A2375" s="41"/>
      <c r="B2375" s="42"/>
      <c r="C2375" s="43"/>
      <c r="D2375" s="228" t="s">
        <v>213</v>
      </c>
      <c r="E2375" s="43"/>
      <c r="F2375" s="229" t="s">
        <v>2187</v>
      </c>
      <c r="G2375" s="43"/>
      <c r="H2375" s="43"/>
      <c r="I2375" s="230"/>
      <c r="J2375" s="43"/>
      <c r="K2375" s="43"/>
      <c r="L2375" s="47"/>
      <c r="M2375" s="231"/>
      <c r="N2375" s="232"/>
      <c r="O2375" s="87"/>
      <c r="P2375" s="87"/>
      <c r="Q2375" s="87"/>
      <c r="R2375" s="87"/>
      <c r="S2375" s="87"/>
      <c r="T2375" s="88"/>
      <c r="U2375" s="41"/>
      <c r="V2375" s="41"/>
      <c r="W2375" s="41"/>
      <c r="X2375" s="41"/>
      <c r="Y2375" s="41"/>
      <c r="Z2375" s="41"/>
      <c r="AA2375" s="41"/>
      <c r="AB2375" s="41"/>
      <c r="AC2375" s="41"/>
      <c r="AD2375" s="41"/>
      <c r="AE2375" s="41"/>
      <c r="AT2375" s="20" t="s">
        <v>213</v>
      </c>
      <c r="AU2375" s="20" t="s">
        <v>81</v>
      </c>
    </row>
    <row r="2376" s="2" customFormat="1">
      <c r="A2376" s="41"/>
      <c r="B2376" s="42"/>
      <c r="C2376" s="43"/>
      <c r="D2376" s="233" t="s">
        <v>215</v>
      </c>
      <c r="E2376" s="43"/>
      <c r="F2376" s="234" t="s">
        <v>2188</v>
      </c>
      <c r="G2376" s="43"/>
      <c r="H2376" s="43"/>
      <c r="I2376" s="230"/>
      <c r="J2376" s="43"/>
      <c r="K2376" s="43"/>
      <c r="L2376" s="47"/>
      <c r="M2376" s="231"/>
      <c r="N2376" s="232"/>
      <c r="O2376" s="87"/>
      <c r="P2376" s="87"/>
      <c r="Q2376" s="87"/>
      <c r="R2376" s="87"/>
      <c r="S2376" s="87"/>
      <c r="T2376" s="88"/>
      <c r="U2376" s="41"/>
      <c r="V2376" s="41"/>
      <c r="W2376" s="41"/>
      <c r="X2376" s="41"/>
      <c r="Y2376" s="41"/>
      <c r="Z2376" s="41"/>
      <c r="AA2376" s="41"/>
      <c r="AB2376" s="41"/>
      <c r="AC2376" s="41"/>
      <c r="AD2376" s="41"/>
      <c r="AE2376" s="41"/>
      <c r="AT2376" s="20" t="s">
        <v>215</v>
      </c>
      <c r="AU2376" s="20" t="s">
        <v>81</v>
      </c>
    </row>
    <row r="2377" s="15" customFormat="1">
      <c r="A2377" s="15"/>
      <c r="B2377" s="257"/>
      <c r="C2377" s="258"/>
      <c r="D2377" s="228" t="s">
        <v>217</v>
      </c>
      <c r="E2377" s="259" t="s">
        <v>19</v>
      </c>
      <c r="F2377" s="260" t="s">
        <v>626</v>
      </c>
      <c r="G2377" s="258"/>
      <c r="H2377" s="259" t="s">
        <v>19</v>
      </c>
      <c r="I2377" s="261"/>
      <c r="J2377" s="258"/>
      <c r="K2377" s="258"/>
      <c r="L2377" s="262"/>
      <c r="M2377" s="263"/>
      <c r="N2377" s="264"/>
      <c r="O2377" s="264"/>
      <c r="P2377" s="264"/>
      <c r="Q2377" s="264"/>
      <c r="R2377" s="264"/>
      <c r="S2377" s="264"/>
      <c r="T2377" s="265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T2377" s="266" t="s">
        <v>217</v>
      </c>
      <c r="AU2377" s="266" t="s">
        <v>81</v>
      </c>
      <c r="AV2377" s="15" t="s">
        <v>79</v>
      </c>
      <c r="AW2377" s="15" t="s">
        <v>33</v>
      </c>
      <c r="AX2377" s="15" t="s">
        <v>72</v>
      </c>
      <c r="AY2377" s="266" t="s">
        <v>204</v>
      </c>
    </row>
    <row r="2378" s="13" customFormat="1">
      <c r="A2378" s="13"/>
      <c r="B2378" s="235"/>
      <c r="C2378" s="236"/>
      <c r="D2378" s="228" t="s">
        <v>217</v>
      </c>
      <c r="E2378" s="237" t="s">
        <v>19</v>
      </c>
      <c r="F2378" s="238" t="s">
        <v>2189</v>
      </c>
      <c r="G2378" s="236"/>
      <c r="H2378" s="239">
        <v>5.5069999999999997</v>
      </c>
      <c r="I2378" s="240"/>
      <c r="J2378" s="236"/>
      <c r="K2378" s="236"/>
      <c r="L2378" s="241"/>
      <c r="M2378" s="242"/>
      <c r="N2378" s="243"/>
      <c r="O2378" s="243"/>
      <c r="P2378" s="243"/>
      <c r="Q2378" s="243"/>
      <c r="R2378" s="243"/>
      <c r="S2378" s="243"/>
      <c r="T2378" s="244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5" t="s">
        <v>217</v>
      </c>
      <c r="AU2378" s="245" t="s">
        <v>81</v>
      </c>
      <c r="AV2378" s="13" t="s">
        <v>81</v>
      </c>
      <c r="AW2378" s="13" t="s">
        <v>33</v>
      </c>
      <c r="AX2378" s="13" t="s">
        <v>79</v>
      </c>
      <c r="AY2378" s="245" t="s">
        <v>204</v>
      </c>
    </row>
    <row r="2379" s="2" customFormat="1" ht="16.5" customHeight="1">
      <c r="A2379" s="41"/>
      <c r="B2379" s="42"/>
      <c r="C2379" s="215" t="s">
        <v>2190</v>
      </c>
      <c r="D2379" s="215" t="s">
        <v>206</v>
      </c>
      <c r="E2379" s="216" t="s">
        <v>2191</v>
      </c>
      <c r="F2379" s="217" t="s">
        <v>2192</v>
      </c>
      <c r="G2379" s="218" t="s">
        <v>323</v>
      </c>
      <c r="H2379" s="219">
        <v>5.5069999999999997</v>
      </c>
      <c r="I2379" s="220"/>
      <c r="J2379" s="221">
        <f>ROUND(I2379*H2379,2)</f>
        <v>0</v>
      </c>
      <c r="K2379" s="217" t="s">
        <v>210</v>
      </c>
      <c r="L2379" s="47"/>
      <c r="M2379" s="222" t="s">
        <v>19</v>
      </c>
      <c r="N2379" s="223" t="s">
        <v>43</v>
      </c>
      <c r="O2379" s="87"/>
      <c r="P2379" s="224">
        <f>O2379*H2379</f>
        <v>0</v>
      </c>
      <c r="Q2379" s="224">
        <v>0</v>
      </c>
      <c r="R2379" s="224">
        <f>Q2379*H2379</f>
        <v>0</v>
      </c>
      <c r="S2379" s="224">
        <v>0</v>
      </c>
      <c r="T2379" s="225">
        <f>S2379*H2379</f>
        <v>0</v>
      </c>
      <c r="U2379" s="41"/>
      <c r="V2379" s="41"/>
      <c r="W2379" s="41"/>
      <c r="X2379" s="41"/>
      <c r="Y2379" s="41"/>
      <c r="Z2379" s="41"/>
      <c r="AA2379" s="41"/>
      <c r="AB2379" s="41"/>
      <c r="AC2379" s="41"/>
      <c r="AD2379" s="41"/>
      <c r="AE2379" s="41"/>
      <c r="AR2379" s="226" t="s">
        <v>211</v>
      </c>
      <c r="AT2379" s="226" t="s">
        <v>206</v>
      </c>
      <c r="AU2379" s="226" t="s">
        <v>81</v>
      </c>
      <c r="AY2379" s="20" t="s">
        <v>204</v>
      </c>
      <c r="BE2379" s="227">
        <f>IF(N2379="základní",J2379,0)</f>
        <v>0</v>
      </c>
      <c r="BF2379" s="227">
        <f>IF(N2379="snížená",J2379,0)</f>
        <v>0</v>
      </c>
      <c r="BG2379" s="227">
        <f>IF(N2379="zákl. přenesená",J2379,0)</f>
        <v>0</v>
      </c>
      <c r="BH2379" s="227">
        <f>IF(N2379="sníž. přenesená",J2379,0)</f>
        <v>0</v>
      </c>
      <c r="BI2379" s="227">
        <f>IF(N2379="nulová",J2379,0)</f>
        <v>0</v>
      </c>
      <c r="BJ2379" s="20" t="s">
        <v>79</v>
      </c>
      <c r="BK2379" s="227">
        <f>ROUND(I2379*H2379,2)</f>
        <v>0</v>
      </c>
      <c r="BL2379" s="20" t="s">
        <v>211</v>
      </c>
      <c r="BM2379" s="226" t="s">
        <v>2193</v>
      </c>
    </row>
    <row r="2380" s="2" customFormat="1">
      <c r="A2380" s="41"/>
      <c r="B2380" s="42"/>
      <c r="C2380" s="43"/>
      <c r="D2380" s="228" t="s">
        <v>213</v>
      </c>
      <c r="E2380" s="43"/>
      <c r="F2380" s="229" t="s">
        <v>2194</v>
      </c>
      <c r="G2380" s="43"/>
      <c r="H2380" s="43"/>
      <c r="I2380" s="230"/>
      <c r="J2380" s="43"/>
      <c r="K2380" s="43"/>
      <c r="L2380" s="47"/>
      <c r="M2380" s="231"/>
      <c r="N2380" s="232"/>
      <c r="O2380" s="87"/>
      <c r="P2380" s="87"/>
      <c r="Q2380" s="87"/>
      <c r="R2380" s="87"/>
      <c r="S2380" s="87"/>
      <c r="T2380" s="88"/>
      <c r="U2380" s="41"/>
      <c r="V2380" s="41"/>
      <c r="W2380" s="41"/>
      <c r="X2380" s="41"/>
      <c r="Y2380" s="41"/>
      <c r="Z2380" s="41"/>
      <c r="AA2380" s="41"/>
      <c r="AB2380" s="41"/>
      <c r="AC2380" s="41"/>
      <c r="AD2380" s="41"/>
      <c r="AE2380" s="41"/>
      <c r="AT2380" s="20" t="s">
        <v>213</v>
      </c>
      <c r="AU2380" s="20" t="s">
        <v>81</v>
      </c>
    </row>
    <row r="2381" s="2" customFormat="1">
      <c r="A2381" s="41"/>
      <c r="B2381" s="42"/>
      <c r="C2381" s="43"/>
      <c r="D2381" s="233" t="s">
        <v>215</v>
      </c>
      <c r="E2381" s="43"/>
      <c r="F2381" s="234" t="s">
        <v>2195</v>
      </c>
      <c r="G2381" s="43"/>
      <c r="H2381" s="43"/>
      <c r="I2381" s="230"/>
      <c r="J2381" s="43"/>
      <c r="K2381" s="43"/>
      <c r="L2381" s="47"/>
      <c r="M2381" s="231"/>
      <c r="N2381" s="232"/>
      <c r="O2381" s="87"/>
      <c r="P2381" s="87"/>
      <c r="Q2381" s="87"/>
      <c r="R2381" s="87"/>
      <c r="S2381" s="87"/>
      <c r="T2381" s="88"/>
      <c r="U2381" s="41"/>
      <c r="V2381" s="41"/>
      <c r="W2381" s="41"/>
      <c r="X2381" s="41"/>
      <c r="Y2381" s="41"/>
      <c r="Z2381" s="41"/>
      <c r="AA2381" s="41"/>
      <c r="AB2381" s="41"/>
      <c r="AC2381" s="41"/>
      <c r="AD2381" s="41"/>
      <c r="AE2381" s="41"/>
      <c r="AT2381" s="20" t="s">
        <v>215</v>
      </c>
      <c r="AU2381" s="20" t="s">
        <v>81</v>
      </c>
    </row>
    <row r="2382" s="2" customFormat="1" ht="16.5" customHeight="1">
      <c r="A2382" s="41"/>
      <c r="B2382" s="42"/>
      <c r="C2382" s="215" t="s">
        <v>2196</v>
      </c>
      <c r="D2382" s="215" t="s">
        <v>206</v>
      </c>
      <c r="E2382" s="216" t="s">
        <v>2197</v>
      </c>
      <c r="F2382" s="217" t="s">
        <v>2198</v>
      </c>
      <c r="G2382" s="218" t="s">
        <v>311</v>
      </c>
      <c r="H2382" s="219">
        <v>1.1379999999999999</v>
      </c>
      <c r="I2382" s="220"/>
      <c r="J2382" s="221">
        <f>ROUND(I2382*H2382,2)</f>
        <v>0</v>
      </c>
      <c r="K2382" s="217" t="s">
        <v>210</v>
      </c>
      <c r="L2382" s="47"/>
      <c r="M2382" s="222" t="s">
        <v>19</v>
      </c>
      <c r="N2382" s="223" t="s">
        <v>43</v>
      </c>
      <c r="O2382" s="87"/>
      <c r="P2382" s="224">
        <f>O2382*H2382</f>
        <v>0</v>
      </c>
      <c r="Q2382" s="224">
        <v>1.0416099999999999</v>
      </c>
      <c r="R2382" s="224">
        <f>Q2382*H2382</f>
        <v>1.1853521799999998</v>
      </c>
      <c r="S2382" s="224">
        <v>0</v>
      </c>
      <c r="T2382" s="225">
        <f>S2382*H2382</f>
        <v>0</v>
      </c>
      <c r="U2382" s="41"/>
      <c r="V2382" s="41"/>
      <c r="W2382" s="41"/>
      <c r="X2382" s="41"/>
      <c r="Y2382" s="41"/>
      <c r="Z2382" s="41"/>
      <c r="AA2382" s="41"/>
      <c r="AB2382" s="41"/>
      <c r="AC2382" s="41"/>
      <c r="AD2382" s="41"/>
      <c r="AE2382" s="41"/>
      <c r="AR2382" s="226" t="s">
        <v>211</v>
      </c>
      <c r="AT2382" s="226" t="s">
        <v>206</v>
      </c>
      <c r="AU2382" s="226" t="s">
        <v>81</v>
      </c>
      <c r="AY2382" s="20" t="s">
        <v>204</v>
      </c>
      <c r="BE2382" s="227">
        <f>IF(N2382="základní",J2382,0)</f>
        <v>0</v>
      </c>
      <c r="BF2382" s="227">
        <f>IF(N2382="snížená",J2382,0)</f>
        <v>0</v>
      </c>
      <c r="BG2382" s="227">
        <f>IF(N2382="zákl. přenesená",J2382,0)</f>
        <v>0</v>
      </c>
      <c r="BH2382" s="227">
        <f>IF(N2382="sníž. přenesená",J2382,0)</f>
        <v>0</v>
      </c>
      <c r="BI2382" s="227">
        <f>IF(N2382="nulová",J2382,0)</f>
        <v>0</v>
      </c>
      <c r="BJ2382" s="20" t="s">
        <v>79</v>
      </c>
      <c r="BK2382" s="227">
        <f>ROUND(I2382*H2382,2)</f>
        <v>0</v>
      </c>
      <c r="BL2382" s="20" t="s">
        <v>211</v>
      </c>
      <c r="BM2382" s="226" t="s">
        <v>2199</v>
      </c>
    </row>
    <row r="2383" s="2" customFormat="1">
      <c r="A2383" s="41"/>
      <c r="B2383" s="42"/>
      <c r="C2383" s="43"/>
      <c r="D2383" s="228" t="s">
        <v>213</v>
      </c>
      <c r="E2383" s="43"/>
      <c r="F2383" s="229" t="s">
        <v>2200</v>
      </c>
      <c r="G2383" s="43"/>
      <c r="H2383" s="43"/>
      <c r="I2383" s="230"/>
      <c r="J2383" s="43"/>
      <c r="K2383" s="43"/>
      <c r="L2383" s="47"/>
      <c r="M2383" s="231"/>
      <c r="N2383" s="232"/>
      <c r="O2383" s="87"/>
      <c r="P2383" s="87"/>
      <c r="Q2383" s="87"/>
      <c r="R2383" s="87"/>
      <c r="S2383" s="87"/>
      <c r="T2383" s="88"/>
      <c r="U2383" s="41"/>
      <c r="V2383" s="41"/>
      <c r="W2383" s="41"/>
      <c r="X2383" s="41"/>
      <c r="Y2383" s="41"/>
      <c r="Z2383" s="41"/>
      <c r="AA2383" s="41"/>
      <c r="AB2383" s="41"/>
      <c r="AC2383" s="41"/>
      <c r="AD2383" s="41"/>
      <c r="AE2383" s="41"/>
      <c r="AT2383" s="20" t="s">
        <v>213</v>
      </c>
      <c r="AU2383" s="20" t="s">
        <v>81</v>
      </c>
    </row>
    <row r="2384" s="2" customFormat="1">
      <c r="A2384" s="41"/>
      <c r="B2384" s="42"/>
      <c r="C2384" s="43"/>
      <c r="D2384" s="233" t="s">
        <v>215</v>
      </c>
      <c r="E2384" s="43"/>
      <c r="F2384" s="234" t="s">
        <v>2201</v>
      </c>
      <c r="G2384" s="43"/>
      <c r="H2384" s="43"/>
      <c r="I2384" s="230"/>
      <c r="J2384" s="43"/>
      <c r="K2384" s="43"/>
      <c r="L2384" s="47"/>
      <c r="M2384" s="231"/>
      <c r="N2384" s="232"/>
      <c r="O2384" s="87"/>
      <c r="P2384" s="87"/>
      <c r="Q2384" s="87"/>
      <c r="R2384" s="87"/>
      <c r="S2384" s="87"/>
      <c r="T2384" s="88"/>
      <c r="U2384" s="41"/>
      <c r="V2384" s="41"/>
      <c r="W2384" s="41"/>
      <c r="X2384" s="41"/>
      <c r="Y2384" s="41"/>
      <c r="Z2384" s="41"/>
      <c r="AA2384" s="41"/>
      <c r="AB2384" s="41"/>
      <c r="AC2384" s="41"/>
      <c r="AD2384" s="41"/>
      <c r="AE2384" s="41"/>
      <c r="AT2384" s="20" t="s">
        <v>215</v>
      </c>
      <c r="AU2384" s="20" t="s">
        <v>81</v>
      </c>
    </row>
    <row r="2385" s="15" customFormat="1">
      <c r="A2385" s="15"/>
      <c r="B2385" s="257"/>
      <c r="C2385" s="258"/>
      <c r="D2385" s="228" t="s">
        <v>217</v>
      </c>
      <c r="E2385" s="259" t="s">
        <v>19</v>
      </c>
      <c r="F2385" s="260" t="s">
        <v>516</v>
      </c>
      <c r="G2385" s="258"/>
      <c r="H2385" s="259" t="s">
        <v>19</v>
      </c>
      <c r="I2385" s="261"/>
      <c r="J2385" s="258"/>
      <c r="K2385" s="258"/>
      <c r="L2385" s="262"/>
      <c r="M2385" s="263"/>
      <c r="N2385" s="264"/>
      <c r="O2385" s="264"/>
      <c r="P2385" s="264"/>
      <c r="Q2385" s="264"/>
      <c r="R2385" s="264"/>
      <c r="S2385" s="264"/>
      <c r="T2385" s="265"/>
      <c r="U2385" s="15"/>
      <c r="V2385" s="15"/>
      <c r="W2385" s="15"/>
      <c r="X2385" s="15"/>
      <c r="Y2385" s="15"/>
      <c r="Z2385" s="15"/>
      <c r="AA2385" s="15"/>
      <c r="AB2385" s="15"/>
      <c r="AC2385" s="15"/>
      <c r="AD2385" s="15"/>
      <c r="AE2385" s="15"/>
      <c r="AT2385" s="266" t="s">
        <v>217</v>
      </c>
      <c r="AU2385" s="266" t="s">
        <v>81</v>
      </c>
      <c r="AV2385" s="15" t="s">
        <v>79</v>
      </c>
      <c r="AW2385" s="15" t="s">
        <v>33</v>
      </c>
      <c r="AX2385" s="15" t="s">
        <v>72</v>
      </c>
      <c r="AY2385" s="266" t="s">
        <v>204</v>
      </c>
    </row>
    <row r="2386" s="13" customFormat="1">
      <c r="A2386" s="13"/>
      <c r="B2386" s="235"/>
      <c r="C2386" s="236"/>
      <c r="D2386" s="228" t="s">
        <v>217</v>
      </c>
      <c r="E2386" s="237" t="s">
        <v>19</v>
      </c>
      <c r="F2386" s="238" t="s">
        <v>2202</v>
      </c>
      <c r="G2386" s="236"/>
      <c r="H2386" s="239">
        <v>1.1379999999999999</v>
      </c>
      <c r="I2386" s="240"/>
      <c r="J2386" s="236"/>
      <c r="K2386" s="236"/>
      <c r="L2386" s="241"/>
      <c r="M2386" s="242"/>
      <c r="N2386" s="243"/>
      <c r="O2386" s="243"/>
      <c r="P2386" s="243"/>
      <c r="Q2386" s="243"/>
      <c r="R2386" s="243"/>
      <c r="S2386" s="243"/>
      <c r="T2386" s="244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5" t="s">
        <v>217</v>
      </c>
      <c r="AU2386" s="245" t="s">
        <v>81</v>
      </c>
      <c r="AV2386" s="13" t="s">
        <v>81</v>
      </c>
      <c r="AW2386" s="13" t="s">
        <v>33</v>
      </c>
      <c r="AX2386" s="13" t="s">
        <v>79</v>
      </c>
      <c r="AY2386" s="245" t="s">
        <v>204</v>
      </c>
    </row>
    <row r="2387" s="2" customFormat="1" ht="16.5" customHeight="1">
      <c r="A2387" s="41"/>
      <c r="B2387" s="42"/>
      <c r="C2387" s="215" t="s">
        <v>2203</v>
      </c>
      <c r="D2387" s="215" t="s">
        <v>206</v>
      </c>
      <c r="E2387" s="216" t="s">
        <v>2204</v>
      </c>
      <c r="F2387" s="217" t="s">
        <v>2205</v>
      </c>
      <c r="G2387" s="218" t="s">
        <v>311</v>
      </c>
      <c r="H2387" s="219">
        <v>2.7130000000000001</v>
      </c>
      <c r="I2387" s="220"/>
      <c r="J2387" s="221">
        <f>ROUND(I2387*H2387,2)</f>
        <v>0</v>
      </c>
      <c r="K2387" s="217" t="s">
        <v>210</v>
      </c>
      <c r="L2387" s="47"/>
      <c r="M2387" s="222" t="s">
        <v>19</v>
      </c>
      <c r="N2387" s="223" t="s">
        <v>43</v>
      </c>
      <c r="O2387" s="87"/>
      <c r="P2387" s="224">
        <f>O2387*H2387</f>
        <v>0</v>
      </c>
      <c r="Q2387" s="224">
        <v>1.06277</v>
      </c>
      <c r="R2387" s="224">
        <f>Q2387*H2387</f>
        <v>2.8832950099999999</v>
      </c>
      <c r="S2387" s="224">
        <v>0</v>
      </c>
      <c r="T2387" s="225">
        <f>S2387*H2387</f>
        <v>0</v>
      </c>
      <c r="U2387" s="41"/>
      <c r="V2387" s="41"/>
      <c r="W2387" s="41"/>
      <c r="X2387" s="41"/>
      <c r="Y2387" s="41"/>
      <c r="Z2387" s="41"/>
      <c r="AA2387" s="41"/>
      <c r="AB2387" s="41"/>
      <c r="AC2387" s="41"/>
      <c r="AD2387" s="41"/>
      <c r="AE2387" s="41"/>
      <c r="AR2387" s="226" t="s">
        <v>211</v>
      </c>
      <c r="AT2387" s="226" t="s">
        <v>206</v>
      </c>
      <c r="AU2387" s="226" t="s">
        <v>81</v>
      </c>
      <c r="AY2387" s="20" t="s">
        <v>204</v>
      </c>
      <c r="BE2387" s="227">
        <f>IF(N2387="základní",J2387,0)</f>
        <v>0</v>
      </c>
      <c r="BF2387" s="227">
        <f>IF(N2387="snížená",J2387,0)</f>
        <v>0</v>
      </c>
      <c r="BG2387" s="227">
        <f>IF(N2387="zákl. přenesená",J2387,0)</f>
        <v>0</v>
      </c>
      <c r="BH2387" s="227">
        <f>IF(N2387="sníž. přenesená",J2387,0)</f>
        <v>0</v>
      </c>
      <c r="BI2387" s="227">
        <f>IF(N2387="nulová",J2387,0)</f>
        <v>0</v>
      </c>
      <c r="BJ2387" s="20" t="s">
        <v>79</v>
      </c>
      <c r="BK2387" s="227">
        <f>ROUND(I2387*H2387,2)</f>
        <v>0</v>
      </c>
      <c r="BL2387" s="20" t="s">
        <v>211</v>
      </c>
      <c r="BM2387" s="226" t="s">
        <v>2206</v>
      </c>
    </row>
    <row r="2388" s="2" customFormat="1">
      <c r="A2388" s="41"/>
      <c r="B2388" s="42"/>
      <c r="C2388" s="43"/>
      <c r="D2388" s="228" t="s">
        <v>213</v>
      </c>
      <c r="E2388" s="43"/>
      <c r="F2388" s="229" t="s">
        <v>2207</v>
      </c>
      <c r="G2388" s="43"/>
      <c r="H2388" s="43"/>
      <c r="I2388" s="230"/>
      <c r="J2388" s="43"/>
      <c r="K2388" s="43"/>
      <c r="L2388" s="47"/>
      <c r="M2388" s="231"/>
      <c r="N2388" s="232"/>
      <c r="O2388" s="87"/>
      <c r="P2388" s="87"/>
      <c r="Q2388" s="87"/>
      <c r="R2388" s="87"/>
      <c r="S2388" s="87"/>
      <c r="T2388" s="88"/>
      <c r="U2388" s="41"/>
      <c r="V2388" s="41"/>
      <c r="W2388" s="41"/>
      <c r="X2388" s="41"/>
      <c r="Y2388" s="41"/>
      <c r="Z2388" s="41"/>
      <c r="AA2388" s="41"/>
      <c r="AB2388" s="41"/>
      <c r="AC2388" s="41"/>
      <c r="AD2388" s="41"/>
      <c r="AE2388" s="41"/>
      <c r="AT2388" s="20" t="s">
        <v>213</v>
      </c>
      <c r="AU2388" s="20" t="s">
        <v>81</v>
      </c>
    </row>
    <row r="2389" s="2" customFormat="1">
      <c r="A2389" s="41"/>
      <c r="B2389" s="42"/>
      <c r="C2389" s="43"/>
      <c r="D2389" s="233" t="s">
        <v>215</v>
      </c>
      <c r="E2389" s="43"/>
      <c r="F2389" s="234" t="s">
        <v>2208</v>
      </c>
      <c r="G2389" s="43"/>
      <c r="H2389" s="43"/>
      <c r="I2389" s="230"/>
      <c r="J2389" s="43"/>
      <c r="K2389" s="43"/>
      <c r="L2389" s="47"/>
      <c r="M2389" s="231"/>
      <c r="N2389" s="232"/>
      <c r="O2389" s="87"/>
      <c r="P2389" s="87"/>
      <c r="Q2389" s="87"/>
      <c r="R2389" s="87"/>
      <c r="S2389" s="87"/>
      <c r="T2389" s="88"/>
      <c r="U2389" s="41"/>
      <c r="V2389" s="41"/>
      <c r="W2389" s="41"/>
      <c r="X2389" s="41"/>
      <c r="Y2389" s="41"/>
      <c r="Z2389" s="41"/>
      <c r="AA2389" s="41"/>
      <c r="AB2389" s="41"/>
      <c r="AC2389" s="41"/>
      <c r="AD2389" s="41"/>
      <c r="AE2389" s="41"/>
      <c r="AT2389" s="20" t="s">
        <v>215</v>
      </c>
      <c r="AU2389" s="20" t="s">
        <v>81</v>
      </c>
    </row>
    <row r="2390" s="15" customFormat="1">
      <c r="A2390" s="15"/>
      <c r="B2390" s="257"/>
      <c r="C2390" s="258"/>
      <c r="D2390" s="228" t="s">
        <v>217</v>
      </c>
      <c r="E2390" s="259" t="s">
        <v>19</v>
      </c>
      <c r="F2390" s="260" t="s">
        <v>2167</v>
      </c>
      <c r="G2390" s="258"/>
      <c r="H2390" s="259" t="s">
        <v>19</v>
      </c>
      <c r="I2390" s="261"/>
      <c r="J2390" s="258"/>
      <c r="K2390" s="258"/>
      <c r="L2390" s="262"/>
      <c r="M2390" s="263"/>
      <c r="N2390" s="264"/>
      <c r="O2390" s="264"/>
      <c r="P2390" s="264"/>
      <c r="Q2390" s="264"/>
      <c r="R2390" s="264"/>
      <c r="S2390" s="264"/>
      <c r="T2390" s="265"/>
      <c r="U2390" s="15"/>
      <c r="V2390" s="15"/>
      <c r="W2390" s="15"/>
      <c r="X2390" s="15"/>
      <c r="Y2390" s="15"/>
      <c r="Z2390" s="15"/>
      <c r="AA2390" s="15"/>
      <c r="AB2390" s="15"/>
      <c r="AC2390" s="15"/>
      <c r="AD2390" s="15"/>
      <c r="AE2390" s="15"/>
      <c r="AT2390" s="266" t="s">
        <v>217</v>
      </c>
      <c r="AU2390" s="266" t="s">
        <v>81</v>
      </c>
      <c r="AV2390" s="15" t="s">
        <v>79</v>
      </c>
      <c r="AW2390" s="15" t="s">
        <v>33</v>
      </c>
      <c r="AX2390" s="15" t="s">
        <v>72</v>
      </c>
      <c r="AY2390" s="266" t="s">
        <v>204</v>
      </c>
    </row>
    <row r="2391" s="13" customFormat="1">
      <c r="A2391" s="13"/>
      <c r="B2391" s="235"/>
      <c r="C2391" s="236"/>
      <c r="D2391" s="228" t="s">
        <v>217</v>
      </c>
      <c r="E2391" s="237" t="s">
        <v>19</v>
      </c>
      <c r="F2391" s="238" t="s">
        <v>2209</v>
      </c>
      <c r="G2391" s="236"/>
      <c r="H2391" s="239">
        <v>23.024999999999999</v>
      </c>
      <c r="I2391" s="240"/>
      <c r="J2391" s="236"/>
      <c r="K2391" s="236"/>
      <c r="L2391" s="241"/>
      <c r="M2391" s="242"/>
      <c r="N2391" s="243"/>
      <c r="O2391" s="243"/>
      <c r="P2391" s="243"/>
      <c r="Q2391" s="243"/>
      <c r="R2391" s="243"/>
      <c r="S2391" s="243"/>
      <c r="T2391" s="244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5" t="s">
        <v>217</v>
      </c>
      <c r="AU2391" s="245" t="s">
        <v>81</v>
      </c>
      <c r="AV2391" s="13" t="s">
        <v>81</v>
      </c>
      <c r="AW2391" s="13" t="s">
        <v>33</v>
      </c>
      <c r="AX2391" s="13" t="s">
        <v>72</v>
      </c>
      <c r="AY2391" s="245" t="s">
        <v>204</v>
      </c>
    </row>
    <row r="2392" s="15" customFormat="1">
      <c r="A2392" s="15"/>
      <c r="B2392" s="257"/>
      <c r="C2392" s="258"/>
      <c r="D2392" s="228" t="s">
        <v>217</v>
      </c>
      <c r="E2392" s="259" t="s">
        <v>19</v>
      </c>
      <c r="F2392" s="260" t="s">
        <v>539</v>
      </c>
      <c r="G2392" s="258"/>
      <c r="H2392" s="259" t="s">
        <v>19</v>
      </c>
      <c r="I2392" s="261"/>
      <c r="J2392" s="258"/>
      <c r="K2392" s="258"/>
      <c r="L2392" s="262"/>
      <c r="M2392" s="263"/>
      <c r="N2392" s="264"/>
      <c r="O2392" s="264"/>
      <c r="P2392" s="264"/>
      <c r="Q2392" s="264"/>
      <c r="R2392" s="264"/>
      <c r="S2392" s="264"/>
      <c r="T2392" s="265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66" t="s">
        <v>217</v>
      </c>
      <c r="AU2392" s="266" t="s">
        <v>81</v>
      </c>
      <c r="AV2392" s="15" t="s">
        <v>79</v>
      </c>
      <c r="AW2392" s="15" t="s">
        <v>33</v>
      </c>
      <c r="AX2392" s="15" t="s">
        <v>72</v>
      </c>
      <c r="AY2392" s="266" t="s">
        <v>204</v>
      </c>
    </row>
    <row r="2393" s="13" customFormat="1">
      <c r="A2393" s="13"/>
      <c r="B2393" s="235"/>
      <c r="C2393" s="236"/>
      <c r="D2393" s="228" t="s">
        <v>217</v>
      </c>
      <c r="E2393" s="237" t="s">
        <v>19</v>
      </c>
      <c r="F2393" s="238" t="s">
        <v>2210</v>
      </c>
      <c r="G2393" s="236"/>
      <c r="H2393" s="239">
        <v>122.143</v>
      </c>
      <c r="I2393" s="240"/>
      <c r="J2393" s="236"/>
      <c r="K2393" s="236"/>
      <c r="L2393" s="241"/>
      <c r="M2393" s="242"/>
      <c r="N2393" s="243"/>
      <c r="O2393" s="243"/>
      <c r="P2393" s="243"/>
      <c r="Q2393" s="243"/>
      <c r="R2393" s="243"/>
      <c r="S2393" s="243"/>
      <c r="T2393" s="244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5" t="s">
        <v>217</v>
      </c>
      <c r="AU2393" s="245" t="s">
        <v>81</v>
      </c>
      <c r="AV2393" s="13" t="s">
        <v>81</v>
      </c>
      <c r="AW2393" s="13" t="s">
        <v>33</v>
      </c>
      <c r="AX2393" s="13" t="s">
        <v>72</v>
      </c>
      <c r="AY2393" s="245" t="s">
        <v>204</v>
      </c>
    </row>
    <row r="2394" s="13" customFormat="1">
      <c r="A2394" s="13"/>
      <c r="B2394" s="235"/>
      <c r="C2394" s="236"/>
      <c r="D2394" s="228" t="s">
        <v>217</v>
      </c>
      <c r="E2394" s="237" t="s">
        <v>19</v>
      </c>
      <c r="F2394" s="238" t="s">
        <v>429</v>
      </c>
      <c r="G2394" s="236"/>
      <c r="H2394" s="239">
        <v>268.62700000000001</v>
      </c>
      <c r="I2394" s="240"/>
      <c r="J2394" s="236"/>
      <c r="K2394" s="236"/>
      <c r="L2394" s="241"/>
      <c r="M2394" s="242"/>
      <c r="N2394" s="243"/>
      <c r="O2394" s="243"/>
      <c r="P2394" s="243"/>
      <c r="Q2394" s="243"/>
      <c r="R2394" s="243"/>
      <c r="S2394" s="243"/>
      <c r="T2394" s="244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5" t="s">
        <v>217</v>
      </c>
      <c r="AU2394" s="245" t="s">
        <v>81</v>
      </c>
      <c r="AV2394" s="13" t="s">
        <v>81</v>
      </c>
      <c r="AW2394" s="13" t="s">
        <v>33</v>
      </c>
      <c r="AX2394" s="13" t="s">
        <v>72</v>
      </c>
      <c r="AY2394" s="245" t="s">
        <v>204</v>
      </c>
    </row>
    <row r="2395" s="13" customFormat="1">
      <c r="A2395" s="13"/>
      <c r="B2395" s="235"/>
      <c r="C2395" s="236"/>
      <c r="D2395" s="228" t="s">
        <v>217</v>
      </c>
      <c r="E2395" s="237" t="s">
        <v>19</v>
      </c>
      <c r="F2395" s="238" t="s">
        <v>2211</v>
      </c>
      <c r="G2395" s="236"/>
      <c r="H2395" s="239">
        <v>234.87100000000001</v>
      </c>
      <c r="I2395" s="240"/>
      <c r="J2395" s="236"/>
      <c r="K2395" s="236"/>
      <c r="L2395" s="241"/>
      <c r="M2395" s="242"/>
      <c r="N2395" s="243"/>
      <c r="O2395" s="243"/>
      <c r="P2395" s="243"/>
      <c r="Q2395" s="243"/>
      <c r="R2395" s="243"/>
      <c r="S2395" s="243"/>
      <c r="T2395" s="244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5" t="s">
        <v>217</v>
      </c>
      <c r="AU2395" s="245" t="s">
        <v>81</v>
      </c>
      <c r="AV2395" s="13" t="s">
        <v>81</v>
      </c>
      <c r="AW2395" s="13" t="s">
        <v>33</v>
      </c>
      <c r="AX2395" s="13" t="s">
        <v>72</v>
      </c>
      <c r="AY2395" s="245" t="s">
        <v>204</v>
      </c>
    </row>
    <row r="2396" s="15" customFormat="1">
      <c r="A2396" s="15"/>
      <c r="B2396" s="257"/>
      <c r="C2396" s="258"/>
      <c r="D2396" s="228" t="s">
        <v>217</v>
      </c>
      <c r="E2396" s="259" t="s">
        <v>19</v>
      </c>
      <c r="F2396" s="260" t="s">
        <v>543</v>
      </c>
      <c r="G2396" s="258"/>
      <c r="H2396" s="259" t="s">
        <v>19</v>
      </c>
      <c r="I2396" s="261"/>
      <c r="J2396" s="258"/>
      <c r="K2396" s="258"/>
      <c r="L2396" s="262"/>
      <c r="M2396" s="263"/>
      <c r="N2396" s="264"/>
      <c r="O2396" s="264"/>
      <c r="P2396" s="264"/>
      <c r="Q2396" s="264"/>
      <c r="R2396" s="264"/>
      <c r="S2396" s="264"/>
      <c r="T2396" s="265"/>
      <c r="U2396" s="15"/>
      <c r="V2396" s="15"/>
      <c r="W2396" s="15"/>
      <c r="X2396" s="15"/>
      <c r="Y2396" s="15"/>
      <c r="Z2396" s="15"/>
      <c r="AA2396" s="15"/>
      <c r="AB2396" s="15"/>
      <c r="AC2396" s="15"/>
      <c r="AD2396" s="15"/>
      <c r="AE2396" s="15"/>
      <c r="AT2396" s="266" t="s">
        <v>217</v>
      </c>
      <c r="AU2396" s="266" t="s">
        <v>81</v>
      </c>
      <c r="AV2396" s="15" t="s">
        <v>79</v>
      </c>
      <c r="AW2396" s="15" t="s">
        <v>33</v>
      </c>
      <c r="AX2396" s="15" t="s">
        <v>72</v>
      </c>
      <c r="AY2396" s="266" t="s">
        <v>204</v>
      </c>
    </row>
    <row r="2397" s="13" customFormat="1">
      <c r="A2397" s="13"/>
      <c r="B2397" s="235"/>
      <c r="C2397" s="236"/>
      <c r="D2397" s="228" t="s">
        <v>217</v>
      </c>
      <c r="E2397" s="237" t="s">
        <v>19</v>
      </c>
      <c r="F2397" s="238" t="s">
        <v>2212</v>
      </c>
      <c r="G2397" s="236"/>
      <c r="H2397" s="239">
        <v>7.9199999999999999</v>
      </c>
      <c r="I2397" s="240"/>
      <c r="J2397" s="236"/>
      <c r="K2397" s="236"/>
      <c r="L2397" s="241"/>
      <c r="M2397" s="242"/>
      <c r="N2397" s="243"/>
      <c r="O2397" s="243"/>
      <c r="P2397" s="243"/>
      <c r="Q2397" s="243"/>
      <c r="R2397" s="243"/>
      <c r="S2397" s="243"/>
      <c r="T2397" s="244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5" t="s">
        <v>217</v>
      </c>
      <c r="AU2397" s="245" t="s">
        <v>81</v>
      </c>
      <c r="AV2397" s="13" t="s">
        <v>81</v>
      </c>
      <c r="AW2397" s="13" t="s">
        <v>33</v>
      </c>
      <c r="AX2397" s="13" t="s">
        <v>72</v>
      </c>
      <c r="AY2397" s="245" t="s">
        <v>204</v>
      </c>
    </row>
    <row r="2398" s="13" customFormat="1">
      <c r="A2398" s="13"/>
      <c r="B2398" s="235"/>
      <c r="C2398" s="236"/>
      <c r="D2398" s="228" t="s">
        <v>217</v>
      </c>
      <c r="E2398" s="237" t="s">
        <v>19</v>
      </c>
      <c r="F2398" s="238" t="s">
        <v>2213</v>
      </c>
      <c r="G2398" s="236"/>
      <c r="H2398" s="239">
        <v>7.9800000000000004</v>
      </c>
      <c r="I2398" s="240"/>
      <c r="J2398" s="236"/>
      <c r="K2398" s="236"/>
      <c r="L2398" s="241"/>
      <c r="M2398" s="242"/>
      <c r="N2398" s="243"/>
      <c r="O2398" s="243"/>
      <c r="P2398" s="243"/>
      <c r="Q2398" s="243"/>
      <c r="R2398" s="243"/>
      <c r="S2398" s="243"/>
      <c r="T2398" s="244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5" t="s">
        <v>217</v>
      </c>
      <c r="AU2398" s="245" t="s">
        <v>81</v>
      </c>
      <c r="AV2398" s="13" t="s">
        <v>81</v>
      </c>
      <c r="AW2398" s="13" t="s">
        <v>33</v>
      </c>
      <c r="AX2398" s="13" t="s">
        <v>72</v>
      </c>
      <c r="AY2398" s="245" t="s">
        <v>204</v>
      </c>
    </row>
    <row r="2399" s="15" customFormat="1">
      <c r="A2399" s="15"/>
      <c r="B2399" s="257"/>
      <c r="C2399" s="258"/>
      <c r="D2399" s="228" t="s">
        <v>217</v>
      </c>
      <c r="E2399" s="259" t="s">
        <v>19</v>
      </c>
      <c r="F2399" s="260" t="s">
        <v>546</v>
      </c>
      <c r="G2399" s="258"/>
      <c r="H2399" s="259" t="s">
        <v>19</v>
      </c>
      <c r="I2399" s="261"/>
      <c r="J2399" s="258"/>
      <c r="K2399" s="258"/>
      <c r="L2399" s="262"/>
      <c r="M2399" s="263"/>
      <c r="N2399" s="264"/>
      <c r="O2399" s="264"/>
      <c r="P2399" s="264"/>
      <c r="Q2399" s="264"/>
      <c r="R2399" s="264"/>
      <c r="S2399" s="264"/>
      <c r="T2399" s="265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T2399" s="266" t="s">
        <v>217</v>
      </c>
      <c r="AU2399" s="266" t="s">
        <v>81</v>
      </c>
      <c r="AV2399" s="15" t="s">
        <v>79</v>
      </c>
      <c r="AW2399" s="15" t="s">
        <v>33</v>
      </c>
      <c r="AX2399" s="15" t="s">
        <v>72</v>
      </c>
      <c r="AY2399" s="266" t="s">
        <v>204</v>
      </c>
    </row>
    <row r="2400" s="13" customFormat="1">
      <c r="A2400" s="13"/>
      <c r="B2400" s="235"/>
      <c r="C2400" s="236"/>
      <c r="D2400" s="228" t="s">
        <v>217</v>
      </c>
      <c r="E2400" s="237" t="s">
        <v>19</v>
      </c>
      <c r="F2400" s="238" t="s">
        <v>2214</v>
      </c>
      <c r="G2400" s="236"/>
      <c r="H2400" s="239">
        <v>19.321000000000002</v>
      </c>
      <c r="I2400" s="240"/>
      <c r="J2400" s="236"/>
      <c r="K2400" s="236"/>
      <c r="L2400" s="241"/>
      <c r="M2400" s="242"/>
      <c r="N2400" s="243"/>
      <c r="O2400" s="243"/>
      <c r="P2400" s="243"/>
      <c r="Q2400" s="243"/>
      <c r="R2400" s="243"/>
      <c r="S2400" s="243"/>
      <c r="T2400" s="244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5" t="s">
        <v>217</v>
      </c>
      <c r="AU2400" s="245" t="s">
        <v>81</v>
      </c>
      <c r="AV2400" s="13" t="s">
        <v>81</v>
      </c>
      <c r="AW2400" s="13" t="s">
        <v>33</v>
      </c>
      <c r="AX2400" s="13" t="s">
        <v>72</v>
      </c>
      <c r="AY2400" s="245" t="s">
        <v>204</v>
      </c>
    </row>
    <row r="2401" s="13" customFormat="1">
      <c r="A2401" s="13"/>
      <c r="B2401" s="235"/>
      <c r="C2401" s="236"/>
      <c r="D2401" s="228" t="s">
        <v>217</v>
      </c>
      <c r="E2401" s="237" t="s">
        <v>19</v>
      </c>
      <c r="F2401" s="238" t="s">
        <v>2215</v>
      </c>
      <c r="G2401" s="236"/>
      <c r="H2401" s="239">
        <v>62.347000000000001</v>
      </c>
      <c r="I2401" s="240"/>
      <c r="J2401" s="236"/>
      <c r="K2401" s="236"/>
      <c r="L2401" s="241"/>
      <c r="M2401" s="242"/>
      <c r="N2401" s="243"/>
      <c r="O2401" s="243"/>
      <c r="P2401" s="243"/>
      <c r="Q2401" s="243"/>
      <c r="R2401" s="243"/>
      <c r="S2401" s="243"/>
      <c r="T2401" s="244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5" t="s">
        <v>217</v>
      </c>
      <c r="AU2401" s="245" t="s">
        <v>81</v>
      </c>
      <c r="AV2401" s="13" t="s">
        <v>81</v>
      </c>
      <c r="AW2401" s="13" t="s">
        <v>33</v>
      </c>
      <c r="AX2401" s="13" t="s">
        <v>72</v>
      </c>
      <c r="AY2401" s="245" t="s">
        <v>204</v>
      </c>
    </row>
    <row r="2402" s="14" customFormat="1">
      <c r="A2402" s="14"/>
      <c r="B2402" s="246"/>
      <c r="C2402" s="247"/>
      <c r="D2402" s="228" t="s">
        <v>217</v>
      </c>
      <c r="E2402" s="248" t="s">
        <v>19</v>
      </c>
      <c r="F2402" s="249" t="s">
        <v>220</v>
      </c>
      <c r="G2402" s="247"/>
      <c r="H2402" s="250">
        <v>746.23400000000004</v>
      </c>
      <c r="I2402" s="251"/>
      <c r="J2402" s="247"/>
      <c r="K2402" s="247"/>
      <c r="L2402" s="252"/>
      <c r="M2402" s="253"/>
      <c r="N2402" s="254"/>
      <c r="O2402" s="254"/>
      <c r="P2402" s="254"/>
      <c r="Q2402" s="254"/>
      <c r="R2402" s="254"/>
      <c r="S2402" s="254"/>
      <c r="T2402" s="255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56" t="s">
        <v>217</v>
      </c>
      <c r="AU2402" s="256" t="s">
        <v>81</v>
      </c>
      <c r="AV2402" s="14" t="s">
        <v>211</v>
      </c>
      <c r="AW2402" s="14" t="s">
        <v>33</v>
      </c>
      <c r="AX2402" s="14" t="s">
        <v>72</v>
      </c>
      <c r="AY2402" s="256" t="s">
        <v>204</v>
      </c>
    </row>
    <row r="2403" s="13" customFormat="1">
      <c r="A2403" s="13"/>
      <c r="B2403" s="235"/>
      <c r="C2403" s="236"/>
      <c r="D2403" s="228" t="s">
        <v>217</v>
      </c>
      <c r="E2403" s="237" t="s">
        <v>19</v>
      </c>
      <c r="F2403" s="238" t="s">
        <v>2216</v>
      </c>
      <c r="G2403" s="236"/>
      <c r="H2403" s="239">
        <v>2.7130000000000001</v>
      </c>
      <c r="I2403" s="240"/>
      <c r="J2403" s="236"/>
      <c r="K2403" s="236"/>
      <c r="L2403" s="241"/>
      <c r="M2403" s="242"/>
      <c r="N2403" s="243"/>
      <c r="O2403" s="243"/>
      <c r="P2403" s="243"/>
      <c r="Q2403" s="243"/>
      <c r="R2403" s="243"/>
      <c r="S2403" s="243"/>
      <c r="T2403" s="244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5" t="s">
        <v>217</v>
      </c>
      <c r="AU2403" s="245" t="s">
        <v>81</v>
      </c>
      <c r="AV2403" s="13" t="s">
        <v>81</v>
      </c>
      <c r="AW2403" s="13" t="s">
        <v>33</v>
      </c>
      <c r="AX2403" s="13" t="s">
        <v>79</v>
      </c>
      <c r="AY2403" s="245" t="s">
        <v>204</v>
      </c>
    </row>
    <row r="2404" s="2" customFormat="1" ht="24.15" customHeight="1">
      <c r="A2404" s="41"/>
      <c r="B2404" s="42"/>
      <c r="C2404" s="215" t="s">
        <v>2217</v>
      </c>
      <c r="D2404" s="215" t="s">
        <v>206</v>
      </c>
      <c r="E2404" s="216" t="s">
        <v>2218</v>
      </c>
      <c r="F2404" s="217" t="s">
        <v>2219</v>
      </c>
      <c r="G2404" s="218" t="s">
        <v>323</v>
      </c>
      <c r="H2404" s="219">
        <v>2150.73</v>
      </c>
      <c r="I2404" s="220"/>
      <c r="J2404" s="221">
        <f>ROUND(I2404*H2404,2)</f>
        <v>0</v>
      </c>
      <c r="K2404" s="217" t="s">
        <v>19</v>
      </c>
      <c r="L2404" s="47"/>
      <c r="M2404" s="222" t="s">
        <v>19</v>
      </c>
      <c r="N2404" s="223" t="s">
        <v>43</v>
      </c>
      <c r="O2404" s="87"/>
      <c r="P2404" s="224">
        <f>O2404*H2404</f>
        <v>0</v>
      </c>
      <c r="Q2404" s="224">
        <v>0.11</v>
      </c>
      <c r="R2404" s="224">
        <f>Q2404*H2404</f>
        <v>236.58029999999999</v>
      </c>
      <c r="S2404" s="224">
        <v>0</v>
      </c>
      <c r="T2404" s="225">
        <f>S2404*H2404</f>
        <v>0</v>
      </c>
      <c r="U2404" s="41"/>
      <c r="V2404" s="41"/>
      <c r="W2404" s="41"/>
      <c r="X2404" s="41"/>
      <c r="Y2404" s="41"/>
      <c r="Z2404" s="41"/>
      <c r="AA2404" s="41"/>
      <c r="AB2404" s="41"/>
      <c r="AC2404" s="41"/>
      <c r="AD2404" s="41"/>
      <c r="AE2404" s="41"/>
      <c r="AR2404" s="226" t="s">
        <v>211</v>
      </c>
      <c r="AT2404" s="226" t="s">
        <v>206</v>
      </c>
      <c r="AU2404" s="226" t="s">
        <v>81</v>
      </c>
      <c r="AY2404" s="20" t="s">
        <v>204</v>
      </c>
      <c r="BE2404" s="227">
        <f>IF(N2404="základní",J2404,0)</f>
        <v>0</v>
      </c>
      <c r="BF2404" s="227">
        <f>IF(N2404="snížená",J2404,0)</f>
        <v>0</v>
      </c>
      <c r="BG2404" s="227">
        <f>IF(N2404="zákl. přenesená",J2404,0)</f>
        <v>0</v>
      </c>
      <c r="BH2404" s="227">
        <f>IF(N2404="sníž. přenesená",J2404,0)</f>
        <v>0</v>
      </c>
      <c r="BI2404" s="227">
        <f>IF(N2404="nulová",J2404,0)</f>
        <v>0</v>
      </c>
      <c r="BJ2404" s="20" t="s">
        <v>79</v>
      </c>
      <c r="BK2404" s="227">
        <f>ROUND(I2404*H2404,2)</f>
        <v>0</v>
      </c>
      <c r="BL2404" s="20" t="s">
        <v>211</v>
      </c>
      <c r="BM2404" s="226" t="s">
        <v>2220</v>
      </c>
    </row>
    <row r="2405" s="2" customFormat="1">
      <c r="A2405" s="41"/>
      <c r="B2405" s="42"/>
      <c r="C2405" s="43"/>
      <c r="D2405" s="228" t="s">
        <v>213</v>
      </c>
      <c r="E2405" s="43"/>
      <c r="F2405" s="229" t="s">
        <v>2219</v>
      </c>
      <c r="G2405" s="43"/>
      <c r="H2405" s="43"/>
      <c r="I2405" s="230"/>
      <c r="J2405" s="43"/>
      <c r="K2405" s="43"/>
      <c r="L2405" s="47"/>
      <c r="M2405" s="231"/>
      <c r="N2405" s="232"/>
      <c r="O2405" s="87"/>
      <c r="P2405" s="87"/>
      <c r="Q2405" s="87"/>
      <c r="R2405" s="87"/>
      <c r="S2405" s="87"/>
      <c r="T2405" s="88"/>
      <c r="U2405" s="41"/>
      <c r="V2405" s="41"/>
      <c r="W2405" s="41"/>
      <c r="X2405" s="41"/>
      <c r="Y2405" s="41"/>
      <c r="Z2405" s="41"/>
      <c r="AA2405" s="41"/>
      <c r="AB2405" s="41"/>
      <c r="AC2405" s="41"/>
      <c r="AD2405" s="41"/>
      <c r="AE2405" s="41"/>
      <c r="AT2405" s="20" t="s">
        <v>213</v>
      </c>
      <c r="AU2405" s="20" t="s">
        <v>81</v>
      </c>
    </row>
    <row r="2406" s="15" customFormat="1">
      <c r="A2406" s="15"/>
      <c r="B2406" s="257"/>
      <c r="C2406" s="258"/>
      <c r="D2406" s="228" t="s">
        <v>217</v>
      </c>
      <c r="E2406" s="259" t="s">
        <v>19</v>
      </c>
      <c r="F2406" s="260" t="s">
        <v>2221</v>
      </c>
      <c r="G2406" s="258"/>
      <c r="H2406" s="259" t="s">
        <v>19</v>
      </c>
      <c r="I2406" s="261"/>
      <c r="J2406" s="258"/>
      <c r="K2406" s="258"/>
      <c r="L2406" s="262"/>
      <c r="M2406" s="263"/>
      <c r="N2406" s="264"/>
      <c r="O2406" s="264"/>
      <c r="P2406" s="264"/>
      <c r="Q2406" s="264"/>
      <c r="R2406" s="264"/>
      <c r="S2406" s="264"/>
      <c r="T2406" s="265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T2406" s="266" t="s">
        <v>217</v>
      </c>
      <c r="AU2406" s="266" t="s">
        <v>81</v>
      </c>
      <c r="AV2406" s="15" t="s">
        <v>79</v>
      </c>
      <c r="AW2406" s="15" t="s">
        <v>33</v>
      </c>
      <c r="AX2406" s="15" t="s">
        <v>72</v>
      </c>
      <c r="AY2406" s="266" t="s">
        <v>204</v>
      </c>
    </row>
    <row r="2407" s="15" customFormat="1">
      <c r="A2407" s="15"/>
      <c r="B2407" s="257"/>
      <c r="C2407" s="258"/>
      <c r="D2407" s="228" t="s">
        <v>217</v>
      </c>
      <c r="E2407" s="259" t="s">
        <v>19</v>
      </c>
      <c r="F2407" s="260" t="s">
        <v>1790</v>
      </c>
      <c r="G2407" s="258"/>
      <c r="H2407" s="259" t="s">
        <v>19</v>
      </c>
      <c r="I2407" s="261"/>
      <c r="J2407" s="258"/>
      <c r="K2407" s="258"/>
      <c r="L2407" s="262"/>
      <c r="M2407" s="263"/>
      <c r="N2407" s="264"/>
      <c r="O2407" s="264"/>
      <c r="P2407" s="264"/>
      <c r="Q2407" s="264"/>
      <c r="R2407" s="264"/>
      <c r="S2407" s="264"/>
      <c r="T2407" s="265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66" t="s">
        <v>217</v>
      </c>
      <c r="AU2407" s="266" t="s">
        <v>81</v>
      </c>
      <c r="AV2407" s="15" t="s">
        <v>79</v>
      </c>
      <c r="AW2407" s="15" t="s">
        <v>33</v>
      </c>
      <c r="AX2407" s="15" t="s">
        <v>72</v>
      </c>
      <c r="AY2407" s="266" t="s">
        <v>204</v>
      </c>
    </row>
    <row r="2408" s="13" customFormat="1">
      <c r="A2408" s="13"/>
      <c r="B2408" s="235"/>
      <c r="C2408" s="236"/>
      <c r="D2408" s="228" t="s">
        <v>217</v>
      </c>
      <c r="E2408" s="237" t="s">
        <v>19</v>
      </c>
      <c r="F2408" s="238" t="s">
        <v>2222</v>
      </c>
      <c r="G2408" s="236"/>
      <c r="H2408" s="239">
        <v>47.789999999999999</v>
      </c>
      <c r="I2408" s="240"/>
      <c r="J2408" s="236"/>
      <c r="K2408" s="236"/>
      <c r="L2408" s="241"/>
      <c r="M2408" s="242"/>
      <c r="N2408" s="243"/>
      <c r="O2408" s="243"/>
      <c r="P2408" s="243"/>
      <c r="Q2408" s="243"/>
      <c r="R2408" s="243"/>
      <c r="S2408" s="243"/>
      <c r="T2408" s="244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5" t="s">
        <v>217</v>
      </c>
      <c r="AU2408" s="245" t="s">
        <v>81</v>
      </c>
      <c r="AV2408" s="13" t="s">
        <v>81</v>
      </c>
      <c r="AW2408" s="13" t="s">
        <v>33</v>
      </c>
      <c r="AX2408" s="13" t="s">
        <v>72</v>
      </c>
      <c r="AY2408" s="245" t="s">
        <v>204</v>
      </c>
    </row>
    <row r="2409" s="13" customFormat="1">
      <c r="A2409" s="13"/>
      <c r="B2409" s="235"/>
      <c r="C2409" s="236"/>
      <c r="D2409" s="228" t="s">
        <v>217</v>
      </c>
      <c r="E2409" s="237" t="s">
        <v>19</v>
      </c>
      <c r="F2409" s="238" t="s">
        <v>2223</v>
      </c>
      <c r="G2409" s="236"/>
      <c r="H2409" s="239">
        <v>66.140000000000001</v>
      </c>
      <c r="I2409" s="240"/>
      <c r="J2409" s="236"/>
      <c r="K2409" s="236"/>
      <c r="L2409" s="241"/>
      <c r="M2409" s="242"/>
      <c r="N2409" s="243"/>
      <c r="O2409" s="243"/>
      <c r="P2409" s="243"/>
      <c r="Q2409" s="243"/>
      <c r="R2409" s="243"/>
      <c r="S2409" s="243"/>
      <c r="T2409" s="244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5" t="s">
        <v>217</v>
      </c>
      <c r="AU2409" s="245" t="s">
        <v>81</v>
      </c>
      <c r="AV2409" s="13" t="s">
        <v>81</v>
      </c>
      <c r="AW2409" s="13" t="s">
        <v>33</v>
      </c>
      <c r="AX2409" s="13" t="s">
        <v>72</v>
      </c>
      <c r="AY2409" s="245" t="s">
        <v>204</v>
      </c>
    </row>
    <row r="2410" s="13" customFormat="1">
      <c r="A2410" s="13"/>
      <c r="B2410" s="235"/>
      <c r="C2410" s="236"/>
      <c r="D2410" s="228" t="s">
        <v>217</v>
      </c>
      <c r="E2410" s="237" t="s">
        <v>19</v>
      </c>
      <c r="F2410" s="238" t="s">
        <v>2224</v>
      </c>
      <c r="G2410" s="236"/>
      <c r="H2410" s="239">
        <v>241.24000000000001</v>
      </c>
      <c r="I2410" s="240"/>
      <c r="J2410" s="236"/>
      <c r="K2410" s="236"/>
      <c r="L2410" s="241"/>
      <c r="M2410" s="242"/>
      <c r="N2410" s="243"/>
      <c r="O2410" s="243"/>
      <c r="P2410" s="243"/>
      <c r="Q2410" s="243"/>
      <c r="R2410" s="243"/>
      <c r="S2410" s="243"/>
      <c r="T2410" s="244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5" t="s">
        <v>217</v>
      </c>
      <c r="AU2410" s="245" t="s">
        <v>81</v>
      </c>
      <c r="AV2410" s="13" t="s">
        <v>81</v>
      </c>
      <c r="AW2410" s="13" t="s">
        <v>33</v>
      </c>
      <c r="AX2410" s="13" t="s">
        <v>72</v>
      </c>
      <c r="AY2410" s="245" t="s">
        <v>204</v>
      </c>
    </row>
    <row r="2411" s="13" customFormat="1">
      <c r="A2411" s="13"/>
      <c r="B2411" s="235"/>
      <c r="C2411" s="236"/>
      <c r="D2411" s="228" t="s">
        <v>217</v>
      </c>
      <c r="E2411" s="237" t="s">
        <v>19</v>
      </c>
      <c r="F2411" s="238" t="s">
        <v>2225</v>
      </c>
      <c r="G2411" s="236"/>
      <c r="H2411" s="239">
        <v>57.840000000000003</v>
      </c>
      <c r="I2411" s="240"/>
      <c r="J2411" s="236"/>
      <c r="K2411" s="236"/>
      <c r="L2411" s="241"/>
      <c r="M2411" s="242"/>
      <c r="N2411" s="243"/>
      <c r="O2411" s="243"/>
      <c r="P2411" s="243"/>
      <c r="Q2411" s="243"/>
      <c r="R2411" s="243"/>
      <c r="S2411" s="243"/>
      <c r="T2411" s="244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5" t="s">
        <v>217</v>
      </c>
      <c r="AU2411" s="245" t="s">
        <v>81</v>
      </c>
      <c r="AV2411" s="13" t="s">
        <v>81</v>
      </c>
      <c r="AW2411" s="13" t="s">
        <v>33</v>
      </c>
      <c r="AX2411" s="13" t="s">
        <v>72</v>
      </c>
      <c r="AY2411" s="245" t="s">
        <v>204</v>
      </c>
    </row>
    <row r="2412" s="13" customFormat="1">
      <c r="A2412" s="13"/>
      <c r="B2412" s="235"/>
      <c r="C2412" s="236"/>
      <c r="D2412" s="228" t="s">
        <v>217</v>
      </c>
      <c r="E2412" s="237" t="s">
        <v>19</v>
      </c>
      <c r="F2412" s="238" t="s">
        <v>2226</v>
      </c>
      <c r="G2412" s="236"/>
      <c r="H2412" s="239">
        <v>27.260000000000002</v>
      </c>
      <c r="I2412" s="240"/>
      <c r="J2412" s="236"/>
      <c r="K2412" s="236"/>
      <c r="L2412" s="241"/>
      <c r="M2412" s="242"/>
      <c r="N2412" s="243"/>
      <c r="O2412" s="243"/>
      <c r="P2412" s="243"/>
      <c r="Q2412" s="243"/>
      <c r="R2412" s="243"/>
      <c r="S2412" s="243"/>
      <c r="T2412" s="244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5" t="s">
        <v>217</v>
      </c>
      <c r="AU2412" s="245" t="s">
        <v>81</v>
      </c>
      <c r="AV2412" s="13" t="s">
        <v>81</v>
      </c>
      <c r="AW2412" s="13" t="s">
        <v>33</v>
      </c>
      <c r="AX2412" s="13" t="s">
        <v>72</v>
      </c>
      <c r="AY2412" s="245" t="s">
        <v>204</v>
      </c>
    </row>
    <row r="2413" s="15" customFormat="1">
      <c r="A2413" s="15"/>
      <c r="B2413" s="257"/>
      <c r="C2413" s="258"/>
      <c r="D2413" s="228" t="s">
        <v>217</v>
      </c>
      <c r="E2413" s="259" t="s">
        <v>19</v>
      </c>
      <c r="F2413" s="260" t="s">
        <v>738</v>
      </c>
      <c r="G2413" s="258"/>
      <c r="H2413" s="259" t="s">
        <v>19</v>
      </c>
      <c r="I2413" s="261"/>
      <c r="J2413" s="258"/>
      <c r="K2413" s="258"/>
      <c r="L2413" s="262"/>
      <c r="M2413" s="263"/>
      <c r="N2413" s="264"/>
      <c r="O2413" s="264"/>
      <c r="P2413" s="264"/>
      <c r="Q2413" s="264"/>
      <c r="R2413" s="264"/>
      <c r="S2413" s="264"/>
      <c r="T2413" s="265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T2413" s="266" t="s">
        <v>217</v>
      </c>
      <c r="AU2413" s="266" t="s">
        <v>81</v>
      </c>
      <c r="AV2413" s="15" t="s">
        <v>79</v>
      </c>
      <c r="AW2413" s="15" t="s">
        <v>33</v>
      </c>
      <c r="AX2413" s="15" t="s">
        <v>72</v>
      </c>
      <c r="AY2413" s="266" t="s">
        <v>204</v>
      </c>
    </row>
    <row r="2414" s="13" customFormat="1">
      <c r="A2414" s="13"/>
      <c r="B2414" s="235"/>
      <c r="C2414" s="236"/>
      <c r="D2414" s="228" t="s">
        <v>217</v>
      </c>
      <c r="E2414" s="237" t="s">
        <v>19</v>
      </c>
      <c r="F2414" s="238" t="s">
        <v>2227</v>
      </c>
      <c r="G2414" s="236"/>
      <c r="H2414" s="239">
        <v>39.119999999999997</v>
      </c>
      <c r="I2414" s="240"/>
      <c r="J2414" s="236"/>
      <c r="K2414" s="236"/>
      <c r="L2414" s="241"/>
      <c r="M2414" s="242"/>
      <c r="N2414" s="243"/>
      <c r="O2414" s="243"/>
      <c r="P2414" s="243"/>
      <c r="Q2414" s="243"/>
      <c r="R2414" s="243"/>
      <c r="S2414" s="243"/>
      <c r="T2414" s="244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5" t="s">
        <v>217</v>
      </c>
      <c r="AU2414" s="245" t="s">
        <v>81</v>
      </c>
      <c r="AV2414" s="13" t="s">
        <v>81</v>
      </c>
      <c r="AW2414" s="13" t="s">
        <v>33</v>
      </c>
      <c r="AX2414" s="13" t="s">
        <v>72</v>
      </c>
      <c r="AY2414" s="245" t="s">
        <v>204</v>
      </c>
    </row>
    <row r="2415" s="13" customFormat="1">
      <c r="A2415" s="13"/>
      <c r="B2415" s="235"/>
      <c r="C2415" s="236"/>
      <c r="D2415" s="228" t="s">
        <v>217</v>
      </c>
      <c r="E2415" s="237" t="s">
        <v>19</v>
      </c>
      <c r="F2415" s="238" t="s">
        <v>2228</v>
      </c>
      <c r="G2415" s="236"/>
      <c r="H2415" s="239">
        <v>49.960000000000001</v>
      </c>
      <c r="I2415" s="240"/>
      <c r="J2415" s="236"/>
      <c r="K2415" s="236"/>
      <c r="L2415" s="241"/>
      <c r="M2415" s="242"/>
      <c r="N2415" s="243"/>
      <c r="O2415" s="243"/>
      <c r="P2415" s="243"/>
      <c r="Q2415" s="243"/>
      <c r="R2415" s="243"/>
      <c r="S2415" s="243"/>
      <c r="T2415" s="244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5" t="s">
        <v>217</v>
      </c>
      <c r="AU2415" s="245" t="s">
        <v>81</v>
      </c>
      <c r="AV2415" s="13" t="s">
        <v>81</v>
      </c>
      <c r="AW2415" s="13" t="s">
        <v>33</v>
      </c>
      <c r="AX2415" s="13" t="s">
        <v>72</v>
      </c>
      <c r="AY2415" s="245" t="s">
        <v>204</v>
      </c>
    </row>
    <row r="2416" s="16" customFormat="1">
      <c r="A2416" s="16"/>
      <c r="B2416" s="267"/>
      <c r="C2416" s="268"/>
      <c r="D2416" s="228" t="s">
        <v>217</v>
      </c>
      <c r="E2416" s="269" t="s">
        <v>19</v>
      </c>
      <c r="F2416" s="270" t="s">
        <v>268</v>
      </c>
      <c r="G2416" s="268"/>
      <c r="H2416" s="271">
        <v>529.35000000000002</v>
      </c>
      <c r="I2416" s="272"/>
      <c r="J2416" s="268"/>
      <c r="K2416" s="268"/>
      <c r="L2416" s="273"/>
      <c r="M2416" s="274"/>
      <c r="N2416" s="275"/>
      <c r="O2416" s="275"/>
      <c r="P2416" s="275"/>
      <c r="Q2416" s="275"/>
      <c r="R2416" s="275"/>
      <c r="S2416" s="275"/>
      <c r="T2416" s="276"/>
      <c r="U2416" s="16"/>
      <c r="V2416" s="16"/>
      <c r="W2416" s="16"/>
      <c r="X2416" s="16"/>
      <c r="Y2416" s="16"/>
      <c r="Z2416" s="16"/>
      <c r="AA2416" s="16"/>
      <c r="AB2416" s="16"/>
      <c r="AC2416" s="16"/>
      <c r="AD2416" s="16"/>
      <c r="AE2416" s="16"/>
      <c r="AT2416" s="277" t="s">
        <v>217</v>
      </c>
      <c r="AU2416" s="277" t="s">
        <v>81</v>
      </c>
      <c r="AV2416" s="16" t="s">
        <v>227</v>
      </c>
      <c r="AW2416" s="16" t="s">
        <v>33</v>
      </c>
      <c r="AX2416" s="16" t="s">
        <v>72</v>
      </c>
      <c r="AY2416" s="277" t="s">
        <v>204</v>
      </c>
    </row>
    <row r="2417" s="15" customFormat="1">
      <c r="A2417" s="15"/>
      <c r="B2417" s="257"/>
      <c r="C2417" s="258"/>
      <c r="D2417" s="228" t="s">
        <v>217</v>
      </c>
      <c r="E2417" s="259" t="s">
        <v>19</v>
      </c>
      <c r="F2417" s="260" t="s">
        <v>2229</v>
      </c>
      <c r="G2417" s="258"/>
      <c r="H2417" s="259" t="s">
        <v>19</v>
      </c>
      <c r="I2417" s="261"/>
      <c r="J2417" s="258"/>
      <c r="K2417" s="258"/>
      <c r="L2417" s="262"/>
      <c r="M2417" s="263"/>
      <c r="N2417" s="264"/>
      <c r="O2417" s="264"/>
      <c r="P2417" s="264"/>
      <c r="Q2417" s="264"/>
      <c r="R2417" s="264"/>
      <c r="S2417" s="264"/>
      <c r="T2417" s="265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66" t="s">
        <v>217</v>
      </c>
      <c r="AU2417" s="266" t="s">
        <v>81</v>
      </c>
      <c r="AV2417" s="15" t="s">
        <v>79</v>
      </c>
      <c r="AW2417" s="15" t="s">
        <v>33</v>
      </c>
      <c r="AX2417" s="15" t="s">
        <v>72</v>
      </c>
      <c r="AY2417" s="266" t="s">
        <v>204</v>
      </c>
    </row>
    <row r="2418" s="13" customFormat="1">
      <c r="A2418" s="13"/>
      <c r="B2418" s="235"/>
      <c r="C2418" s="236"/>
      <c r="D2418" s="228" t="s">
        <v>217</v>
      </c>
      <c r="E2418" s="237" t="s">
        <v>19</v>
      </c>
      <c r="F2418" s="238" t="s">
        <v>2230</v>
      </c>
      <c r="G2418" s="236"/>
      <c r="H2418" s="239">
        <v>66.349999999999994</v>
      </c>
      <c r="I2418" s="240"/>
      <c r="J2418" s="236"/>
      <c r="K2418" s="236"/>
      <c r="L2418" s="241"/>
      <c r="M2418" s="242"/>
      <c r="N2418" s="243"/>
      <c r="O2418" s="243"/>
      <c r="P2418" s="243"/>
      <c r="Q2418" s="243"/>
      <c r="R2418" s="243"/>
      <c r="S2418" s="243"/>
      <c r="T2418" s="244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5" t="s">
        <v>217</v>
      </c>
      <c r="AU2418" s="245" t="s">
        <v>81</v>
      </c>
      <c r="AV2418" s="13" t="s">
        <v>81</v>
      </c>
      <c r="AW2418" s="13" t="s">
        <v>33</v>
      </c>
      <c r="AX2418" s="13" t="s">
        <v>72</v>
      </c>
      <c r="AY2418" s="245" t="s">
        <v>204</v>
      </c>
    </row>
    <row r="2419" s="13" customFormat="1">
      <c r="A2419" s="13"/>
      <c r="B2419" s="235"/>
      <c r="C2419" s="236"/>
      <c r="D2419" s="228" t="s">
        <v>217</v>
      </c>
      <c r="E2419" s="237" t="s">
        <v>19</v>
      </c>
      <c r="F2419" s="238" t="s">
        <v>2231</v>
      </c>
      <c r="G2419" s="236"/>
      <c r="H2419" s="239">
        <v>73.709999999999994</v>
      </c>
      <c r="I2419" s="240"/>
      <c r="J2419" s="236"/>
      <c r="K2419" s="236"/>
      <c r="L2419" s="241"/>
      <c r="M2419" s="242"/>
      <c r="N2419" s="243"/>
      <c r="O2419" s="243"/>
      <c r="P2419" s="243"/>
      <c r="Q2419" s="243"/>
      <c r="R2419" s="243"/>
      <c r="S2419" s="243"/>
      <c r="T2419" s="244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5" t="s">
        <v>217</v>
      </c>
      <c r="AU2419" s="245" t="s">
        <v>81</v>
      </c>
      <c r="AV2419" s="13" t="s">
        <v>81</v>
      </c>
      <c r="AW2419" s="13" t="s">
        <v>33</v>
      </c>
      <c r="AX2419" s="13" t="s">
        <v>72</v>
      </c>
      <c r="AY2419" s="245" t="s">
        <v>204</v>
      </c>
    </row>
    <row r="2420" s="13" customFormat="1">
      <c r="A2420" s="13"/>
      <c r="B2420" s="235"/>
      <c r="C2420" s="236"/>
      <c r="D2420" s="228" t="s">
        <v>217</v>
      </c>
      <c r="E2420" s="237" t="s">
        <v>19</v>
      </c>
      <c r="F2420" s="238" t="s">
        <v>2232</v>
      </c>
      <c r="G2420" s="236"/>
      <c r="H2420" s="239">
        <v>96.569999999999993</v>
      </c>
      <c r="I2420" s="240"/>
      <c r="J2420" s="236"/>
      <c r="K2420" s="236"/>
      <c r="L2420" s="241"/>
      <c r="M2420" s="242"/>
      <c r="N2420" s="243"/>
      <c r="O2420" s="243"/>
      <c r="P2420" s="243"/>
      <c r="Q2420" s="243"/>
      <c r="R2420" s="243"/>
      <c r="S2420" s="243"/>
      <c r="T2420" s="244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5" t="s">
        <v>217</v>
      </c>
      <c r="AU2420" s="245" t="s">
        <v>81</v>
      </c>
      <c r="AV2420" s="13" t="s">
        <v>81</v>
      </c>
      <c r="AW2420" s="13" t="s">
        <v>33</v>
      </c>
      <c r="AX2420" s="13" t="s">
        <v>72</v>
      </c>
      <c r="AY2420" s="245" t="s">
        <v>204</v>
      </c>
    </row>
    <row r="2421" s="13" customFormat="1">
      <c r="A2421" s="13"/>
      <c r="B2421" s="235"/>
      <c r="C2421" s="236"/>
      <c r="D2421" s="228" t="s">
        <v>217</v>
      </c>
      <c r="E2421" s="237" t="s">
        <v>19</v>
      </c>
      <c r="F2421" s="238" t="s">
        <v>2233</v>
      </c>
      <c r="G2421" s="236"/>
      <c r="H2421" s="239">
        <v>152.31</v>
      </c>
      <c r="I2421" s="240"/>
      <c r="J2421" s="236"/>
      <c r="K2421" s="236"/>
      <c r="L2421" s="241"/>
      <c r="M2421" s="242"/>
      <c r="N2421" s="243"/>
      <c r="O2421" s="243"/>
      <c r="P2421" s="243"/>
      <c r="Q2421" s="243"/>
      <c r="R2421" s="243"/>
      <c r="S2421" s="243"/>
      <c r="T2421" s="244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5" t="s">
        <v>217</v>
      </c>
      <c r="AU2421" s="245" t="s">
        <v>81</v>
      </c>
      <c r="AV2421" s="13" t="s">
        <v>81</v>
      </c>
      <c r="AW2421" s="13" t="s">
        <v>33</v>
      </c>
      <c r="AX2421" s="13" t="s">
        <v>72</v>
      </c>
      <c r="AY2421" s="245" t="s">
        <v>204</v>
      </c>
    </row>
    <row r="2422" s="13" customFormat="1">
      <c r="A2422" s="13"/>
      <c r="B2422" s="235"/>
      <c r="C2422" s="236"/>
      <c r="D2422" s="228" t="s">
        <v>217</v>
      </c>
      <c r="E2422" s="237" t="s">
        <v>19</v>
      </c>
      <c r="F2422" s="238" t="s">
        <v>2234</v>
      </c>
      <c r="G2422" s="236"/>
      <c r="H2422" s="239">
        <v>284.95999999999998</v>
      </c>
      <c r="I2422" s="240"/>
      <c r="J2422" s="236"/>
      <c r="K2422" s="236"/>
      <c r="L2422" s="241"/>
      <c r="M2422" s="242"/>
      <c r="N2422" s="243"/>
      <c r="O2422" s="243"/>
      <c r="P2422" s="243"/>
      <c r="Q2422" s="243"/>
      <c r="R2422" s="243"/>
      <c r="S2422" s="243"/>
      <c r="T2422" s="244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5" t="s">
        <v>217</v>
      </c>
      <c r="AU2422" s="245" t="s">
        <v>81</v>
      </c>
      <c r="AV2422" s="13" t="s">
        <v>81</v>
      </c>
      <c r="AW2422" s="13" t="s">
        <v>33</v>
      </c>
      <c r="AX2422" s="13" t="s">
        <v>72</v>
      </c>
      <c r="AY2422" s="245" t="s">
        <v>204</v>
      </c>
    </row>
    <row r="2423" s="13" customFormat="1">
      <c r="A2423" s="13"/>
      <c r="B2423" s="235"/>
      <c r="C2423" s="236"/>
      <c r="D2423" s="228" t="s">
        <v>217</v>
      </c>
      <c r="E2423" s="237" t="s">
        <v>19</v>
      </c>
      <c r="F2423" s="238" t="s">
        <v>2235</v>
      </c>
      <c r="G2423" s="236"/>
      <c r="H2423" s="239">
        <v>159.81999999999999</v>
      </c>
      <c r="I2423" s="240"/>
      <c r="J2423" s="236"/>
      <c r="K2423" s="236"/>
      <c r="L2423" s="241"/>
      <c r="M2423" s="242"/>
      <c r="N2423" s="243"/>
      <c r="O2423" s="243"/>
      <c r="P2423" s="243"/>
      <c r="Q2423" s="243"/>
      <c r="R2423" s="243"/>
      <c r="S2423" s="243"/>
      <c r="T2423" s="244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5" t="s">
        <v>217</v>
      </c>
      <c r="AU2423" s="245" t="s">
        <v>81</v>
      </c>
      <c r="AV2423" s="13" t="s">
        <v>81</v>
      </c>
      <c r="AW2423" s="13" t="s">
        <v>33</v>
      </c>
      <c r="AX2423" s="13" t="s">
        <v>72</v>
      </c>
      <c r="AY2423" s="245" t="s">
        <v>204</v>
      </c>
    </row>
    <row r="2424" s="13" customFormat="1">
      <c r="A2424" s="13"/>
      <c r="B2424" s="235"/>
      <c r="C2424" s="236"/>
      <c r="D2424" s="228" t="s">
        <v>217</v>
      </c>
      <c r="E2424" s="237" t="s">
        <v>19</v>
      </c>
      <c r="F2424" s="238" t="s">
        <v>2236</v>
      </c>
      <c r="G2424" s="236"/>
      <c r="H2424" s="239">
        <v>286.01999999999998</v>
      </c>
      <c r="I2424" s="240"/>
      <c r="J2424" s="236"/>
      <c r="K2424" s="236"/>
      <c r="L2424" s="241"/>
      <c r="M2424" s="242"/>
      <c r="N2424" s="243"/>
      <c r="O2424" s="243"/>
      <c r="P2424" s="243"/>
      <c r="Q2424" s="243"/>
      <c r="R2424" s="243"/>
      <c r="S2424" s="243"/>
      <c r="T2424" s="244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5" t="s">
        <v>217</v>
      </c>
      <c r="AU2424" s="245" t="s">
        <v>81</v>
      </c>
      <c r="AV2424" s="13" t="s">
        <v>81</v>
      </c>
      <c r="AW2424" s="13" t="s">
        <v>33</v>
      </c>
      <c r="AX2424" s="13" t="s">
        <v>72</v>
      </c>
      <c r="AY2424" s="245" t="s">
        <v>204</v>
      </c>
    </row>
    <row r="2425" s="13" customFormat="1">
      <c r="A2425" s="13"/>
      <c r="B2425" s="235"/>
      <c r="C2425" s="236"/>
      <c r="D2425" s="228" t="s">
        <v>217</v>
      </c>
      <c r="E2425" s="237" t="s">
        <v>19</v>
      </c>
      <c r="F2425" s="238" t="s">
        <v>2237</v>
      </c>
      <c r="G2425" s="236"/>
      <c r="H2425" s="239">
        <v>232.88</v>
      </c>
      <c r="I2425" s="240"/>
      <c r="J2425" s="236"/>
      <c r="K2425" s="236"/>
      <c r="L2425" s="241"/>
      <c r="M2425" s="242"/>
      <c r="N2425" s="243"/>
      <c r="O2425" s="243"/>
      <c r="P2425" s="243"/>
      <c r="Q2425" s="243"/>
      <c r="R2425" s="243"/>
      <c r="S2425" s="243"/>
      <c r="T2425" s="244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5" t="s">
        <v>217</v>
      </c>
      <c r="AU2425" s="245" t="s">
        <v>81</v>
      </c>
      <c r="AV2425" s="13" t="s">
        <v>81</v>
      </c>
      <c r="AW2425" s="13" t="s">
        <v>33</v>
      </c>
      <c r="AX2425" s="13" t="s">
        <v>72</v>
      </c>
      <c r="AY2425" s="245" t="s">
        <v>204</v>
      </c>
    </row>
    <row r="2426" s="15" customFormat="1">
      <c r="A2426" s="15"/>
      <c r="B2426" s="257"/>
      <c r="C2426" s="258"/>
      <c r="D2426" s="228" t="s">
        <v>217</v>
      </c>
      <c r="E2426" s="259" t="s">
        <v>19</v>
      </c>
      <c r="F2426" s="260" t="s">
        <v>2238</v>
      </c>
      <c r="G2426" s="258"/>
      <c r="H2426" s="259" t="s">
        <v>19</v>
      </c>
      <c r="I2426" s="261"/>
      <c r="J2426" s="258"/>
      <c r="K2426" s="258"/>
      <c r="L2426" s="262"/>
      <c r="M2426" s="263"/>
      <c r="N2426" s="264"/>
      <c r="O2426" s="264"/>
      <c r="P2426" s="264"/>
      <c r="Q2426" s="264"/>
      <c r="R2426" s="264"/>
      <c r="S2426" s="264"/>
      <c r="T2426" s="26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6" t="s">
        <v>217</v>
      </c>
      <c r="AU2426" s="266" t="s">
        <v>81</v>
      </c>
      <c r="AV2426" s="15" t="s">
        <v>79</v>
      </c>
      <c r="AW2426" s="15" t="s">
        <v>33</v>
      </c>
      <c r="AX2426" s="15" t="s">
        <v>72</v>
      </c>
      <c r="AY2426" s="266" t="s">
        <v>204</v>
      </c>
    </row>
    <row r="2427" s="13" customFormat="1">
      <c r="A2427" s="13"/>
      <c r="B2427" s="235"/>
      <c r="C2427" s="236"/>
      <c r="D2427" s="228" t="s">
        <v>217</v>
      </c>
      <c r="E2427" s="237" t="s">
        <v>19</v>
      </c>
      <c r="F2427" s="238" t="s">
        <v>2239</v>
      </c>
      <c r="G2427" s="236"/>
      <c r="H2427" s="239">
        <v>53.530000000000001</v>
      </c>
      <c r="I2427" s="240"/>
      <c r="J2427" s="236"/>
      <c r="K2427" s="236"/>
      <c r="L2427" s="241"/>
      <c r="M2427" s="242"/>
      <c r="N2427" s="243"/>
      <c r="O2427" s="243"/>
      <c r="P2427" s="243"/>
      <c r="Q2427" s="243"/>
      <c r="R2427" s="243"/>
      <c r="S2427" s="243"/>
      <c r="T2427" s="244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5" t="s">
        <v>217</v>
      </c>
      <c r="AU2427" s="245" t="s">
        <v>81</v>
      </c>
      <c r="AV2427" s="13" t="s">
        <v>81</v>
      </c>
      <c r="AW2427" s="13" t="s">
        <v>33</v>
      </c>
      <c r="AX2427" s="13" t="s">
        <v>72</v>
      </c>
      <c r="AY2427" s="245" t="s">
        <v>204</v>
      </c>
    </row>
    <row r="2428" s="13" customFormat="1">
      <c r="A2428" s="13"/>
      <c r="B2428" s="235"/>
      <c r="C2428" s="236"/>
      <c r="D2428" s="228" t="s">
        <v>217</v>
      </c>
      <c r="E2428" s="237" t="s">
        <v>19</v>
      </c>
      <c r="F2428" s="238" t="s">
        <v>2240</v>
      </c>
      <c r="G2428" s="236"/>
      <c r="H2428" s="239">
        <v>68.620000000000005</v>
      </c>
      <c r="I2428" s="240"/>
      <c r="J2428" s="236"/>
      <c r="K2428" s="236"/>
      <c r="L2428" s="241"/>
      <c r="M2428" s="242"/>
      <c r="N2428" s="243"/>
      <c r="O2428" s="243"/>
      <c r="P2428" s="243"/>
      <c r="Q2428" s="243"/>
      <c r="R2428" s="243"/>
      <c r="S2428" s="243"/>
      <c r="T2428" s="244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5" t="s">
        <v>217</v>
      </c>
      <c r="AU2428" s="245" t="s">
        <v>81</v>
      </c>
      <c r="AV2428" s="13" t="s">
        <v>81</v>
      </c>
      <c r="AW2428" s="13" t="s">
        <v>33</v>
      </c>
      <c r="AX2428" s="13" t="s">
        <v>72</v>
      </c>
      <c r="AY2428" s="245" t="s">
        <v>204</v>
      </c>
    </row>
    <row r="2429" s="13" customFormat="1">
      <c r="A2429" s="13"/>
      <c r="B2429" s="235"/>
      <c r="C2429" s="236"/>
      <c r="D2429" s="228" t="s">
        <v>217</v>
      </c>
      <c r="E2429" s="237" t="s">
        <v>19</v>
      </c>
      <c r="F2429" s="238" t="s">
        <v>2241</v>
      </c>
      <c r="G2429" s="236"/>
      <c r="H2429" s="239">
        <v>22.789999999999999</v>
      </c>
      <c r="I2429" s="240"/>
      <c r="J2429" s="236"/>
      <c r="K2429" s="236"/>
      <c r="L2429" s="241"/>
      <c r="M2429" s="242"/>
      <c r="N2429" s="243"/>
      <c r="O2429" s="243"/>
      <c r="P2429" s="243"/>
      <c r="Q2429" s="243"/>
      <c r="R2429" s="243"/>
      <c r="S2429" s="243"/>
      <c r="T2429" s="244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5" t="s">
        <v>217</v>
      </c>
      <c r="AU2429" s="245" t="s">
        <v>81</v>
      </c>
      <c r="AV2429" s="13" t="s">
        <v>81</v>
      </c>
      <c r="AW2429" s="13" t="s">
        <v>33</v>
      </c>
      <c r="AX2429" s="13" t="s">
        <v>72</v>
      </c>
      <c r="AY2429" s="245" t="s">
        <v>204</v>
      </c>
    </row>
    <row r="2430" s="16" customFormat="1">
      <c r="A2430" s="16"/>
      <c r="B2430" s="267"/>
      <c r="C2430" s="268"/>
      <c r="D2430" s="228" t="s">
        <v>217</v>
      </c>
      <c r="E2430" s="269" t="s">
        <v>19</v>
      </c>
      <c r="F2430" s="270" t="s">
        <v>268</v>
      </c>
      <c r="G2430" s="268"/>
      <c r="H2430" s="271">
        <v>1497.56</v>
      </c>
      <c r="I2430" s="272"/>
      <c r="J2430" s="268"/>
      <c r="K2430" s="268"/>
      <c r="L2430" s="273"/>
      <c r="M2430" s="274"/>
      <c r="N2430" s="275"/>
      <c r="O2430" s="275"/>
      <c r="P2430" s="275"/>
      <c r="Q2430" s="275"/>
      <c r="R2430" s="275"/>
      <c r="S2430" s="275"/>
      <c r="T2430" s="276"/>
      <c r="U2430" s="16"/>
      <c r="V2430" s="16"/>
      <c r="W2430" s="16"/>
      <c r="X2430" s="16"/>
      <c r="Y2430" s="16"/>
      <c r="Z2430" s="16"/>
      <c r="AA2430" s="16"/>
      <c r="AB2430" s="16"/>
      <c r="AC2430" s="16"/>
      <c r="AD2430" s="16"/>
      <c r="AE2430" s="16"/>
      <c r="AT2430" s="277" t="s">
        <v>217</v>
      </c>
      <c r="AU2430" s="277" t="s">
        <v>81</v>
      </c>
      <c r="AV2430" s="16" t="s">
        <v>227</v>
      </c>
      <c r="AW2430" s="16" t="s">
        <v>33</v>
      </c>
      <c r="AX2430" s="16" t="s">
        <v>72</v>
      </c>
      <c r="AY2430" s="277" t="s">
        <v>204</v>
      </c>
    </row>
    <row r="2431" s="13" customFormat="1">
      <c r="A2431" s="13"/>
      <c r="B2431" s="235"/>
      <c r="C2431" s="236"/>
      <c r="D2431" s="228" t="s">
        <v>217</v>
      </c>
      <c r="E2431" s="237" t="s">
        <v>19</v>
      </c>
      <c r="F2431" s="238" t="s">
        <v>2242</v>
      </c>
      <c r="G2431" s="236"/>
      <c r="H2431" s="239">
        <v>71.569999999999993</v>
      </c>
      <c r="I2431" s="240"/>
      <c r="J2431" s="236"/>
      <c r="K2431" s="236"/>
      <c r="L2431" s="241"/>
      <c r="M2431" s="242"/>
      <c r="N2431" s="243"/>
      <c r="O2431" s="243"/>
      <c r="P2431" s="243"/>
      <c r="Q2431" s="243"/>
      <c r="R2431" s="243"/>
      <c r="S2431" s="243"/>
      <c r="T2431" s="244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5" t="s">
        <v>217</v>
      </c>
      <c r="AU2431" s="245" t="s">
        <v>81</v>
      </c>
      <c r="AV2431" s="13" t="s">
        <v>81</v>
      </c>
      <c r="AW2431" s="13" t="s">
        <v>33</v>
      </c>
      <c r="AX2431" s="13" t="s">
        <v>72</v>
      </c>
      <c r="AY2431" s="245" t="s">
        <v>204</v>
      </c>
    </row>
    <row r="2432" s="13" customFormat="1">
      <c r="A2432" s="13"/>
      <c r="B2432" s="235"/>
      <c r="C2432" s="236"/>
      <c r="D2432" s="228" t="s">
        <v>217</v>
      </c>
      <c r="E2432" s="237" t="s">
        <v>19</v>
      </c>
      <c r="F2432" s="238" t="s">
        <v>2243</v>
      </c>
      <c r="G2432" s="236"/>
      <c r="H2432" s="239">
        <v>52.25</v>
      </c>
      <c r="I2432" s="240"/>
      <c r="J2432" s="236"/>
      <c r="K2432" s="236"/>
      <c r="L2432" s="241"/>
      <c r="M2432" s="242"/>
      <c r="N2432" s="243"/>
      <c r="O2432" s="243"/>
      <c r="P2432" s="243"/>
      <c r="Q2432" s="243"/>
      <c r="R2432" s="243"/>
      <c r="S2432" s="243"/>
      <c r="T2432" s="244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5" t="s">
        <v>217</v>
      </c>
      <c r="AU2432" s="245" t="s">
        <v>81</v>
      </c>
      <c r="AV2432" s="13" t="s">
        <v>81</v>
      </c>
      <c r="AW2432" s="13" t="s">
        <v>33</v>
      </c>
      <c r="AX2432" s="13" t="s">
        <v>72</v>
      </c>
      <c r="AY2432" s="245" t="s">
        <v>204</v>
      </c>
    </row>
    <row r="2433" s="14" customFormat="1">
      <c r="A2433" s="14"/>
      <c r="B2433" s="246"/>
      <c r="C2433" s="247"/>
      <c r="D2433" s="228" t="s">
        <v>217</v>
      </c>
      <c r="E2433" s="248" t="s">
        <v>19</v>
      </c>
      <c r="F2433" s="249" t="s">
        <v>220</v>
      </c>
      <c r="G2433" s="247"/>
      <c r="H2433" s="250">
        <v>2150.73</v>
      </c>
      <c r="I2433" s="251"/>
      <c r="J2433" s="247"/>
      <c r="K2433" s="247"/>
      <c r="L2433" s="252"/>
      <c r="M2433" s="253"/>
      <c r="N2433" s="254"/>
      <c r="O2433" s="254"/>
      <c r="P2433" s="254"/>
      <c r="Q2433" s="254"/>
      <c r="R2433" s="254"/>
      <c r="S2433" s="254"/>
      <c r="T2433" s="255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56" t="s">
        <v>217</v>
      </c>
      <c r="AU2433" s="256" t="s">
        <v>81</v>
      </c>
      <c r="AV2433" s="14" t="s">
        <v>211</v>
      </c>
      <c r="AW2433" s="14" t="s">
        <v>33</v>
      </c>
      <c r="AX2433" s="14" t="s">
        <v>79</v>
      </c>
      <c r="AY2433" s="256" t="s">
        <v>204</v>
      </c>
    </row>
    <row r="2434" s="2" customFormat="1" ht="16.5" customHeight="1">
      <c r="A2434" s="41"/>
      <c r="B2434" s="42"/>
      <c r="C2434" s="215" t="s">
        <v>2244</v>
      </c>
      <c r="D2434" s="215" t="s">
        <v>206</v>
      </c>
      <c r="E2434" s="216" t="s">
        <v>2245</v>
      </c>
      <c r="F2434" s="217" t="s">
        <v>2246</v>
      </c>
      <c r="G2434" s="218" t="s">
        <v>323</v>
      </c>
      <c r="H2434" s="219">
        <v>6452.1899999999996</v>
      </c>
      <c r="I2434" s="220"/>
      <c r="J2434" s="221">
        <f>ROUND(I2434*H2434,2)</f>
        <v>0</v>
      </c>
      <c r="K2434" s="217" t="s">
        <v>19</v>
      </c>
      <c r="L2434" s="47"/>
      <c r="M2434" s="222" t="s">
        <v>19</v>
      </c>
      <c r="N2434" s="223" t="s">
        <v>43</v>
      </c>
      <c r="O2434" s="87"/>
      <c r="P2434" s="224">
        <f>O2434*H2434</f>
        <v>0</v>
      </c>
      <c r="Q2434" s="224">
        <v>0.010999999999999999</v>
      </c>
      <c r="R2434" s="224">
        <f>Q2434*H2434</f>
        <v>70.97408999999999</v>
      </c>
      <c r="S2434" s="224">
        <v>0</v>
      </c>
      <c r="T2434" s="225">
        <f>S2434*H2434</f>
        <v>0</v>
      </c>
      <c r="U2434" s="41"/>
      <c r="V2434" s="41"/>
      <c r="W2434" s="41"/>
      <c r="X2434" s="41"/>
      <c r="Y2434" s="41"/>
      <c r="Z2434" s="41"/>
      <c r="AA2434" s="41"/>
      <c r="AB2434" s="41"/>
      <c r="AC2434" s="41"/>
      <c r="AD2434" s="41"/>
      <c r="AE2434" s="41"/>
      <c r="AR2434" s="226" t="s">
        <v>211</v>
      </c>
      <c r="AT2434" s="226" t="s">
        <v>206</v>
      </c>
      <c r="AU2434" s="226" t="s">
        <v>81</v>
      </c>
      <c r="AY2434" s="20" t="s">
        <v>204</v>
      </c>
      <c r="BE2434" s="227">
        <f>IF(N2434="základní",J2434,0)</f>
        <v>0</v>
      </c>
      <c r="BF2434" s="227">
        <f>IF(N2434="snížená",J2434,0)</f>
        <v>0</v>
      </c>
      <c r="BG2434" s="227">
        <f>IF(N2434="zákl. přenesená",J2434,0)</f>
        <v>0</v>
      </c>
      <c r="BH2434" s="227">
        <f>IF(N2434="sníž. přenesená",J2434,0)</f>
        <v>0</v>
      </c>
      <c r="BI2434" s="227">
        <f>IF(N2434="nulová",J2434,0)</f>
        <v>0</v>
      </c>
      <c r="BJ2434" s="20" t="s">
        <v>79</v>
      </c>
      <c r="BK2434" s="227">
        <f>ROUND(I2434*H2434,2)</f>
        <v>0</v>
      </c>
      <c r="BL2434" s="20" t="s">
        <v>211</v>
      </c>
      <c r="BM2434" s="226" t="s">
        <v>2247</v>
      </c>
    </row>
    <row r="2435" s="2" customFormat="1">
      <c r="A2435" s="41"/>
      <c r="B2435" s="42"/>
      <c r="C2435" s="43"/>
      <c r="D2435" s="228" t="s">
        <v>213</v>
      </c>
      <c r="E2435" s="43"/>
      <c r="F2435" s="229" t="s">
        <v>2248</v>
      </c>
      <c r="G2435" s="43"/>
      <c r="H2435" s="43"/>
      <c r="I2435" s="230"/>
      <c r="J2435" s="43"/>
      <c r="K2435" s="43"/>
      <c r="L2435" s="47"/>
      <c r="M2435" s="231"/>
      <c r="N2435" s="232"/>
      <c r="O2435" s="87"/>
      <c r="P2435" s="87"/>
      <c r="Q2435" s="87"/>
      <c r="R2435" s="87"/>
      <c r="S2435" s="87"/>
      <c r="T2435" s="88"/>
      <c r="U2435" s="41"/>
      <c r="V2435" s="41"/>
      <c r="W2435" s="41"/>
      <c r="X2435" s="41"/>
      <c r="Y2435" s="41"/>
      <c r="Z2435" s="41"/>
      <c r="AA2435" s="41"/>
      <c r="AB2435" s="41"/>
      <c r="AC2435" s="41"/>
      <c r="AD2435" s="41"/>
      <c r="AE2435" s="41"/>
      <c r="AT2435" s="20" t="s">
        <v>213</v>
      </c>
      <c r="AU2435" s="20" t="s">
        <v>81</v>
      </c>
    </row>
    <row r="2436" s="13" customFormat="1">
      <c r="A2436" s="13"/>
      <c r="B2436" s="235"/>
      <c r="C2436" s="236"/>
      <c r="D2436" s="228" t="s">
        <v>217</v>
      </c>
      <c r="E2436" s="237" t="s">
        <v>19</v>
      </c>
      <c r="F2436" s="238" t="s">
        <v>2249</v>
      </c>
      <c r="G2436" s="236"/>
      <c r="H2436" s="239">
        <v>1588.05</v>
      </c>
      <c r="I2436" s="240"/>
      <c r="J2436" s="236"/>
      <c r="K2436" s="236"/>
      <c r="L2436" s="241"/>
      <c r="M2436" s="242"/>
      <c r="N2436" s="243"/>
      <c r="O2436" s="243"/>
      <c r="P2436" s="243"/>
      <c r="Q2436" s="243"/>
      <c r="R2436" s="243"/>
      <c r="S2436" s="243"/>
      <c r="T2436" s="244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5" t="s">
        <v>217</v>
      </c>
      <c r="AU2436" s="245" t="s">
        <v>81</v>
      </c>
      <c r="AV2436" s="13" t="s">
        <v>81</v>
      </c>
      <c r="AW2436" s="13" t="s">
        <v>33</v>
      </c>
      <c r="AX2436" s="13" t="s">
        <v>72</v>
      </c>
      <c r="AY2436" s="245" t="s">
        <v>204</v>
      </c>
    </row>
    <row r="2437" s="13" customFormat="1">
      <c r="A2437" s="13"/>
      <c r="B2437" s="235"/>
      <c r="C2437" s="236"/>
      <c r="D2437" s="228" t="s">
        <v>217</v>
      </c>
      <c r="E2437" s="237" t="s">
        <v>19</v>
      </c>
      <c r="F2437" s="238" t="s">
        <v>2250</v>
      </c>
      <c r="G2437" s="236"/>
      <c r="H2437" s="239">
        <v>4492.6800000000003</v>
      </c>
      <c r="I2437" s="240"/>
      <c r="J2437" s="236"/>
      <c r="K2437" s="236"/>
      <c r="L2437" s="241"/>
      <c r="M2437" s="242"/>
      <c r="N2437" s="243"/>
      <c r="O2437" s="243"/>
      <c r="P2437" s="243"/>
      <c r="Q2437" s="243"/>
      <c r="R2437" s="243"/>
      <c r="S2437" s="243"/>
      <c r="T2437" s="244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5" t="s">
        <v>217</v>
      </c>
      <c r="AU2437" s="245" t="s">
        <v>81</v>
      </c>
      <c r="AV2437" s="13" t="s">
        <v>81</v>
      </c>
      <c r="AW2437" s="13" t="s">
        <v>33</v>
      </c>
      <c r="AX2437" s="13" t="s">
        <v>72</v>
      </c>
      <c r="AY2437" s="245" t="s">
        <v>204</v>
      </c>
    </row>
    <row r="2438" s="13" customFormat="1">
      <c r="A2438" s="13"/>
      <c r="B2438" s="235"/>
      <c r="C2438" s="236"/>
      <c r="D2438" s="228" t="s">
        <v>217</v>
      </c>
      <c r="E2438" s="237" t="s">
        <v>19</v>
      </c>
      <c r="F2438" s="238" t="s">
        <v>2251</v>
      </c>
      <c r="G2438" s="236"/>
      <c r="H2438" s="239">
        <v>214.71000000000001</v>
      </c>
      <c r="I2438" s="240"/>
      <c r="J2438" s="236"/>
      <c r="K2438" s="236"/>
      <c r="L2438" s="241"/>
      <c r="M2438" s="242"/>
      <c r="N2438" s="243"/>
      <c r="O2438" s="243"/>
      <c r="P2438" s="243"/>
      <c r="Q2438" s="243"/>
      <c r="R2438" s="243"/>
      <c r="S2438" s="243"/>
      <c r="T2438" s="244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45" t="s">
        <v>217</v>
      </c>
      <c r="AU2438" s="245" t="s">
        <v>81</v>
      </c>
      <c r="AV2438" s="13" t="s">
        <v>81</v>
      </c>
      <c r="AW2438" s="13" t="s">
        <v>33</v>
      </c>
      <c r="AX2438" s="13" t="s">
        <v>72</v>
      </c>
      <c r="AY2438" s="245" t="s">
        <v>204</v>
      </c>
    </row>
    <row r="2439" s="13" customFormat="1">
      <c r="A2439" s="13"/>
      <c r="B2439" s="235"/>
      <c r="C2439" s="236"/>
      <c r="D2439" s="228" t="s">
        <v>217</v>
      </c>
      <c r="E2439" s="237" t="s">
        <v>19</v>
      </c>
      <c r="F2439" s="238" t="s">
        <v>2252</v>
      </c>
      <c r="G2439" s="236"/>
      <c r="H2439" s="239">
        <v>156.75</v>
      </c>
      <c r="I2439" s="240"/>
      <c r="J2439" s="236"/>
      <c r="K2439" s="236"/>
      <c r="L2439" s="241"/>
      <c r="M2439" s="242"/>
      <c r="N2439" s="243"/>
      <c r="O2439" s="243"/>
      <c r="P2439" s="243"/>
      <c r="Q2439" s="243"/>
      <c r="R2439" s="243"/>
      <c r="S2439" s="243"/>
      <c r="T2439" s="244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5" t="s">
        <v>217</v>
      </c>
      <c r="AU2439" s="245" t="s">
        <v>81</v>
      </c>
      <c r="AV2439" s="13" t="s">
        <v>81</v>
      </c>
      <c r="AW2439" s="13" t="s">
        <v>33</v>
      </c>
      <c r="AX2439" s="13" t="s">
        <v>72</v>
      </c>
      <c r="AY2439" s="245" t="s">
        <v>204</v>
      </c>
    </row>
    <row r="2440" s="14" customFormat="1">
      <c r="A2440" s="14"/>
      <c r="B2440" s="246"/>
      <c r="C2440" s="247"/>
      <c r="D2440" s="228" t="s">
        <v>217</v>
      </c>
      <c r="E2440" s="248" t="s">
        <v>19</v>
      </c>
      <c r="F2440" s="249" t="s">
        <v>220</v>
      </c>
      <c r="G2440" s="247"/>
      <c r="H2440" s="250">
        <v>6452.1899999999996</v>
      </c>
      <c r="I2440" s="251"/>
      <c r="J2440" s="247"/>
      <c r="K2440" s="247"/>
      <c r="L2440" s="252"/>
      <c r="M2440" s="253"/>
      <c r="N2440" s="254"/>
      <c r="O2440" s="254"/>
      <c r="P2440" s="254"/>
      <c r="Q2440" s="254"/>
      <c r="R2440" s="254"/>
      <c r="S2440" s="254"/>
      <c r="T2440" s="255"/>
      <c r="U2440" s="14"/>
      <c r="V2440" s="14"/>
      <c r="W2440" s="14"/>
      <c r="X2440" s="14"/>
      <c r="Y2440" s="14"/>
      <c r="Z2440" s="14"/>
      <c r="AA2440" s="14"/>
      <c r="AB2440" s="14"/>
      <c r="AC2440" s="14"/>
      <c r="AD2440" s="14"/>
      <c r="AE2440" s="14"/>
      <c r="AT2440" s="256" t="s">
        <v>217</v>
      </c>
      <c r="AU2440" s="256" t="s">
        <v>81</v>
      </c>
      <c r="AV2440" s="14" t="s">
        <v>211</v>
      </c>
      <c r="AW2440" s="14" t="s">
        <v>33</v>
      </c>
      <c r="AX2440" s="14" t="s">
        <v>79</v>
      </c>
      <c r="AY2440" s="256" t="s">
        <v>204</v>
      </c>
    </row>
    <row r="2441" s="2" customFormat="1" ht="37.8" customHeight="1">
      <c r="A2441" s="41"/>
      <c r="B2441" s="42"/>
      <c r="C2441" s="215" t="s">
        <v>2253</v>
      </c>
      <c r="D2441" s="215" t="s">
        <v>206</v>
      </c>
      <c r="E2441" s="216" t="s">
        <v>2254</v>
      </c>
      <c r="F2441" s="217" t="s">
        <v>2255</v>
      </c>
      <c r="G2441" s="218" t="s">
        <v>323</v>
      </c>
      <c r="H2441" s="219">
        <v>169.59</v>
      </c>
      <c r="I2441" s="220"/>
      <c r="J2441" s="221">
        <f>ROUND(I2441*H2441,2)</f>
        <v>0</v>
      </c>
      <c r="K2441" s="217" t="s">
        <v>19</v>
      </c>
      <c r="L2441" s="47"/>
      <c r="M2441" s="222" t="s">
        <v>19</v>
      </c>
      <c r="N2441" s="223" t="s">
        <v>43</v>
      </c>
      <c r="O2441" s="87"/>
      <c r="P2441" s="224">
        <f>O2441*H2441</f>
        <v>0</v>
      </c>
      <c r="Q2441" s="224">
        <v>0.0016000000000000001</v>
      </c>
      <c r="R2441" s="224">
        <f>Q2441*H2441</f>
        <v>0.27134400000000003</v>
      </c>
      <c r="S2441" s="224">
        <v>0</v>
      </c>
      <c r="T2441" s="225">
        <f>S2441*H2441</f>
        <v>0</v>
      </c>
      <c r="U2441" s="41"/>
      <c r="V2441" s="41"/>
      <c r="W2441" s="41"/>
      <c r="X2441" s="41"/>
      <c r="Y2441" s="41"/>
      <c r="Z2441" s="41"/>
      <c r="AA2441" s="41"/>
      <c r="AB2441" s="41"/>
      <c r="AC2441" s="41"/>
      <c r="AD2441" s="41"/>
      <c r="AE2441" s="41"/>
      <c r="AR2441" s="226" t="s">
        <v>211</v>
      </c>
      <c r="AT2441" s="226" t="s">
        <v>206</v>
      </c>
      <c r="AU2441" s="226" t="s">
        <v>81</v>
      </c>
      <c r="AY2441" s="20" t="s">
        <v>204</v>
      </c>
      <c r="BE2441" s="227">
        <f>IF(N2441="základní",J2441,0)</f>
        <v>0</v>
      </c>
      <c r="BF2441" s="227">
        <f>IF(N2441="snížená",J2441,0)</f>
        <v>0</v>
      </c>
      <c r="BG2441" s="227">
        <f>IF(N2441="zákl. přenesená",J2441,0)</f>
        <v>0</v>
      </c>
      <c r="BH2441" s="227">
        <f>IF(N2441="sníž. přenesená",J2441,0)</f>
        <v>0</v>
      </c>
      <c r="BI2441" s="227">
        <f>IF(N2441="nulová",J2441,0)</f>
        <v>0</v>
      </c>
      <c r="BJ2441" s="20" t="s">
        <v>79</v>
      </c>
      <c r="BK2441" s="227">
        <f>ROUND(I2441*H2441,2)</f>
        <v>0</v>
      </c>
      <c r="BL2441" s="20" t="s">
        <v>211</v>
      </c>
      <c r="BM2441" s="226" t="s">
        <v>2256</v>
      </c>
    </row>
    <row r="2442" s="2" customFormat="1">
      <c r="A2442" s="41"/>
      <c r="B2442" s="42"/>
      <c r="C2442" s="43"/>
      <c r="D2442" s="228" t="s">
        <v>213</v>
      </c>
      <c r="E2442" s="43"/>
      <c r="F2442" s="229" t="s">
        <v>2255</v>
      </c>
      <c r="G2442" s="43"/>
      <c r="H2442" s="43"/>
      <c r="I2442" s="230"/>
      <c r="J2442" s="43"/>
      <c r="K2442" s="43"/>
      <c r="L2442" s="47"/>
      <c r="M2442" s="231"/>
      <c r="N2442" s="232"/>
      <c r="O2442" s="87"/>
      <c r="P2442" s="87"/>
      <c r="Q2442" s="87"/>
      <c r="R2442" s="87"/>
      <c r="S2442" s="87"/>
      <c r="T2442" s="88"/>
      <c r="U2442" s="41"/>
      <c r="V2442" s="41"/>
      <c r="W2442" s="41"/>
      <c r="X2442" s="41"/>
      <c r="Y2442" s="41"/>
      <c r="Z2442" s="41"/>
      <c r="AA2442" s="41"/>
      <c r="AB2442" s="41"/>
      <c r="AC2442" s="41"/>
      <c r="AD2442" s="41"/>
      <c r="AE2442" s="41"/>
      <c r="AT2442" s="20" t="s">
        <v>213</v>
      </c>
      <c r="AU2442" s="20" t="s">
        <v>81</v>
      </c>
    </row>
    <row r="2443" s="2" customFormat="1" ht="21.75" customHeight="1">
      <c r="A2443" s="41"/>
      <c r="B2443" s="42"/>
      <c r="C2443" s="278" t="s">
        <v>2257</v>
      </c>
      <c r="D2443" s="278" t="s">
        <v>303</v>
      </c>
      <c r="E2443" s="279" t="s">
        <v>2258</v>
      </c>
      <c r="F2443" s="280" t="s">
        <v>2259</v>
      </c>
      <c r="G2443" s="281" t="s">
        <v>323</v>
      </c>
      <c r="H2443" s="282">
        <v>176.44200000000001</v>
      </c>
      <c r="I2443" s="283"/>
      <c r="J2443" s="284">
        <f>ROUND(I2443*H2443,2)</f>
        <v>0</v>
      </c>
      <c r="K2443" s="280" t="s">
        <v>19</v>
      </c>
      <c r="L2443" s="285"/>
      <c r="M2443" s="286" t="s">
        <v>19</v>
      </c>
      <c r="N2443" s="287" t="s">
        <v>43</v>
      </c>
      <c r="O2443" s="87"/>
      <c r="P2443" s="224">
        <f>O2443*H2443</f>
        <v>0</v>
      </c>
      <c r="Q2443" s="224">
        <v>0.159</v>
      </c>
      <c r="R2443" s="224">
        <f>Q2443*H2443</f>
        <v>28.054278</v>
      </c>
      <c r="S2443" s="224">
        <v>0</v>
      </c>
      <c r="T2443" s="225">
        <f>S2443*H2443</f>
        <v>0</v>
      </c>
      <c r="U2443" s="41"/>
      <c r="V2443" s="41"/>
      <c r="W2443" s="41"/>
      <c r="X2443" s="41"/>
      <c r="Y2443" s="41"/>
      <c r="Z2443" s="41"/>
      <c r="AA2443" s="41"/>
      <c r="AB2443" s="41"/>
      <c r="AC2443" s="41"/>
      <c r="AD2443" s="41"/>
      <c r="AE2443" s="41"/>
      <c r="AR2443" s="226" t="s">
        <v>294</v>
      </c>
      <c r="AT2443" s="226" t="s">
        <v>303</v>
      </c>
      <c r="AU2443" s="226" t="s">
        <v>81</v>
      </c>
      <c r="AY2443" s="20" t="s">
        <v>204</v>
      </c>
      <c r="BE2443" s="227">
        <f>IF(N2443="základní",J2443,0)</f>
        <v>0</v>
      </c>
      <c r="BF2443" s="227">
        <f>IF(N2443="snížená",J2443,0)</f>
        <v>0</v>
      </c>
      <c r="BG2443" s="227">
        <f>IF(N2443="zákl. přenesená",J2443,0)</f>
        <v>0</v>
      </c>
      <c r="BH2443" s="227">
        <f>IF(N2443="sníž. přenesená",J2443,0)</f>
        <v>0</v>
      </c>
      <c r="BI2443" s="227">
        <f>IF(N2443="nulová",J2443,0)</f>
        <v>0</v>
      </c>
      <c r="BJ2443" s="20" t="s">
        <v>79</v>
      </c>
      <c r="BK2443" s="227">
        <f>ROUND(I2443*H2443,2)</f>
        <v>0</v>
      </c>
      <c r="BL2443" s="20" t="s">
        <v>211</v>
      </c>
      <c r="BM2443" s="226" t="s">
        <v>2260</v>
      </c>
    </row>
    <row r="2444" s="2" customFormat="1">
      <c r="A2444" s="41"/>
      <c r="B2444" s="42"/>
      <c r="C2444" s="43"/>
      <c r="D2444" s="228" t="s">
        <v>213</v>
      </c>
      <c r="E2444" s="43"/>
      <c r="F2444" s="229" t="s">
        <v>2259</v>
      </c>
      <c r="G2444" s="43"/>
      <c r="H2444" s="43"/>
      <c r="I2444" s="230"/>
      <c r="J2444" s="43"/>
      <c r="K2444" s="43"/>
      <c r="L2444" s="47"/>
      <c r="M2444" s="231"/>
      <c r="N2444" s="232"/>
      <c r="O2444" s="87"/>
      <c r="P2444" s="87"/>
      <c r="Q2444" s="87"/>
      <c r="R2444" s="87"/>
      <c r="S2444" s="87"/>
      <c r="T2444" s="88"/>
      <c r="U2444" s="41"/>
      <c r="V2444" s="41"/>
      <c r="W2444" s="41"/>
      <c r="X2444" s="41"/>
      <c r="Y2444" s="41"/>
      <c r="Z2444" s="41"/>
      <c r="AA2444" s="41"/>
      <c r="AB2444" s="41"/>
      <c r="AC2444" s="41"/>
      <c r="AD2444" s="41"/>
      <c r="AE2444" s="41"/>
      <c r="AT2444" s="20" t="s">
        <v>213</v>
      </c>
      <c r="AU2444" s="20" t="s">
        <v>81</v>
      </c>
    </row>
    <row r="2445" s="15" customFormat="1">
      <c r="A2445" s="15"/>
      <c r="B2445" s="257"/>
      <c r="C2445" s="258"/>
      <c r="D2445" s="228" t="s">
        <v>217</v>
      </c>
      <c r="E2445" s="259" t="s">
        <v>19</v>
      </c>
      <c r="F2445" s="260" t="s">
        <v>743</v>
      </c>
      <c r="G2445" s="258"/>
      <c r="H2445" s="259" t="s">
        <v>19</v>
      </c>
      <c r="I2445" s="261"/>
      <c r="J2445" s="258"/>
      <c r="K2445" s="258"/>
      <c r="L2445" s="262"/>
      <c r="M2445" s="263"/>
      <c r="N2445" s="264"/>
      <c r="O2445" s="264"/>
      <c r="P2445" s="264"/>
      <c r="Q2445" s="264"/>
      <c r="R2445" s="264"/>
      <c r="S2445" s="264"/>
      <c r="T2445" s="265"/>
      <c r="U2445" s="15"/>
      <c r="V2445" s="15"/>
      <c r="W2445" s="15"/>
      <c r="X2445" s="15"/>
      <c r="Y2445" s="15"/>
      <c r="Z2445" s="15"/>
      <c r="AA2445" s="15"/>
      <c r="AB2445" s="15"/>
      <c r="AC2445" s="15"/>
      <c r="AD2445" s="15"/>
      <c r="AE2445" s="15"/>
      <c r="AT2445" s="266" t="s">
        <v>217</v>
      </c>
      <c r="AU2445" s="266" t="s">
        <v>81</v>
      </c>
      <c r="AV2445" s="15" t="s">
        <v>79</v>
      </c>
      <c r="AW2445" s="15" t="s">
        <v>33</v>
      </c>
      <c r="AX2445" s="15" t="s">
        <v>72</v>
      </c>
      <c r="AY2445" s="266" t="s">
        <v>204</v>
      </c>
    </row>
    <row r="2446" s="13" customFormat="1">
      <c r="A2446" s="13"/>
      <c r="B2446" s="235"/>
      <c r="C2446" s="236"/>
      <c r="D2446" s="228" t="s">
        <v>217</v>
      </c>
      <c r="E2446" s="237" t="s">
        <v>19</v>
      </c>
      <c r="F2446" s="238" t="s">
        <v>2261</v>
      </c>
      <c r="G2446" s="236"/>
      <c r="H2446" s="239">
        <v>169.59</v>
      </c>
      <c r="I2446" s="240"/>
      <c r="J2446" s="236"/>
      <c r="K2446" s="236"/>
      <c r="L2446" s="241"/>
      <c r="M2446" s="242"/>
      <c r="N2446" s="243"/>
      <c r="O2446" s="243"/>
      <c r="P2446" s="243"/>
      <c r="Q2446" s="243"/>
      <c r="R2446" s="243"/>
      <c r="S2446" s="243"/>
      <c r="T2446" s="244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45" t="s">
        <v>217</v>
      </c>
      <c r="AU2446" s="245" t="s">
        <v>81</v>
      </c>
      <c r="AV2446" s="13" t="s">
        <v>81</v>
      </c>
      <c r="AW2446" s="13" t="s">
        <v>33</v>
      </c>
      <c r="AX2446" s="13" t="s">
        <v>72</v>
      </c>
      <c r="AY2446" s="245" t="s">
        <v>204</v>
      </c>
    </row>
    <row r="2447" s="13" customFormat="1">
      <c r="A2447" s="13"/>
      <c r="B2447" s="235"/>
      <c r="C2447" s="236"/>
      <c r="D2447" s="228" t="s">
        <v>217</v>
      </c>
      <c r="E2447" s="237" t="s">
        <v>19</v>
      </c>
      <c r="F2447" s="238" t="s">
        <v>2262</v>
      </c>
      <c r="G2447" s="236"/>
      <c r="H2447" s="239">
        <v>3.3919999999999999</v>
      </c>
      <c r="I2447" s="240"/>
      <c r="J2447" s="236"/>
      <c r="K2447" s="236"/>
      <c r="L2447" s="241"/>
      <c r="M2447" s="242"/>
      <c r="N2447" s="243"/>
      <c r="O2447" s="243"/>
      <c r="P2447" s="243"/>
      <c r="Q2447" s="243"/>
      <c r="R2447" s="243"/>
      <c r="S2447" s="243"/>
      <c r="T2447" s="244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5" t="s">
        <v>217</v>
      </c>
      <c r="AU2447" s="245" t="s">
        <v>81</v>
      </c>
      <c r="AV2447" s="13" t="s">
        <v>81</v>
      </c>
      <c r="AW2447" s="13" t="s">
        <v>33</v>
      </c>
      <c r="AX2447" s="13" t="s">
        <v>72</v>
      </c>
      <c r="AY2447" s="245" t="s">
        <v>204</v>
      </c>
    </row>
    <row r="2448" s="14" customFormat="1">
      <c r="A2448" s="14"/>
      <c r="B2448" s="246"/>
      <c r="C2448" s="247"/>
      <c r="D2448" s="228" t="s">
        <v>217</v>
      </c>
      <c r="E2448" s="248" t="s">
        <v>19</v>
      </c>
      <c r="F2448" s="249" t="s">
        <v>220</v>
      </c>
      <c r="G2448" s="247"/>
      <c r="H2448" s="250">
        <v>172.982</v>
      </c>
      <c r="I2448" s="251"/>
      <c r="J2448" s="247"/>
      <c r="K2448" s="247"/>
      <c r="L2448" s="252"/>
      <c r="M2448" s="253"/>
      <c r="N2448" s="254"/>
      <c r="O2448" s="254"/>
      <c r="P2448" s="254"/>
      <c r="Q2448" s="254"/>
      <c r="R2448" s="254"/>
      <c r="S2448" s="254"/>
      <c r="T2448" s="255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56" t="s">
        <v>217</v>
      </c>
      <c r="AU2448" s="256" t="s">
        <v>81</v>
      </c>
      <c r="AV2448" s="14" t="s">
        <v>211</v>
      </c>
      <c r="AW2448" s="14" t="s">
        <v>33</v>
      </c>
      <c r="AX2448" s="14" t="s">
        <v>79</v>
      </c>
      <c r="AY2448" s="256" t="s">
        <v>204</v>
      </c>
    </row>
    <row r="2449" s="13" customFormat="1">
      <c r="A2449" s="13"/>
      <c r="B2449" s="235"/>
      <c r="C2449" s="236"/>
      <c r="D2449" s="228" t="s">
        <v>217</v>
      </c>
      <c r="E2449" s="236"/>
      <c r="F2449" s="238" t="s">
        <v>2263</v>
      </c>
      <c r="G2449" s="236"/>
      <c r="H2449" s="239">
        <v>176.44200000000001</v>
      </c>
      <c r="I2449" s="240"/>
      <c r="J2449" s="236"/>
      <c r="K2449" s="236"/>
      <c r="L2449" s="241"/>
      <c r="M2449" s="242"/>
      <c r="N2449" s="243"/>
      <c r="O2449" s="243"/>
      <c r="P2449" s="243"/>
      <c r="Q2449" s="243"/>
      <c r="R2449" s="243"/>
      <c r="S2449" s="243"/>
      <c r="T2449" s="244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5" t="s">
        <v>217</v>
      </c>
      <c r="AU2449" s="245" t="s">
        <v>81</v>
      </c>
      <c r="AV2449" s="13" t="s">
        <v>81</v>
      </c>
      <c r="AW2449" s="13" t="s">
        <v>4</v>
      </c>
      <c r="AX2449" s="13" t="s">
        <v>79</v>
      </c>
      <c r="AY2449" s="245" t="s">
        <v>204</v>
      </c>
    </row>
    <row r="2450" s="2" customFormat="1" ht="16.5" customHeight="1">
      <c r="A2450" s="41"/>
      <c r="B2450" s="42"/>
      <c r="C2450" s="215" t="s">
        <v>2264</v>
      </c>
      <c r="D2450" s="215" t="s">
        <v>206</v>
      </c>
      <c r="E2450" s="216" t="s">
        <v>2265</v>
      </c>
      <c r="F2450" s="217" t="s">
        <v>2266</v>
      </c>
      <c r="G2450" s="218" t="s">
        <v>19</v>
      </c>
      <c r="H2450" s="219">
        <v>2140</v>
      </c>
      <c r="I2450" s="220"/>
      <c r="J2450" s="221">
        <f>ROUND(I2450*H2450,2)</f>
        <v>0</v>
      </c>
      <c r="K2450" s="217" t="s">
        <v>19</v>
      </c>
      <c r="L2450" s="47"/>
      <c r="M2450" s="222" t="s">
        <v>19</v>
      </c>
      <c r="N2450" s="223" t="s">
        <v>43</v>
      </c>
      <c r="O2450" s="87"/>
      <c r="P2450" s="224">
        <f>O2450*H2450</f>
        <v>0</v>
      </c>
      <c r="Q2450" s="224">
        <v>0</v>
      </c>
      <c r="R2450" s="224">
        <f>Q2450*H2450</f>
        <v>0</v>
      </c>
      <c r="S2450" s="224">
        <v>0</v>
      </c>
      <c r="T2450" s="225">
        <f>S2450*H2450</f>
        <v>0</v>
      </c>
      <c r="U2450" s="41"/>
      <c r="V2450" s="41"/>
      <c r="W2450" s="41"/>
      <c r="X2450" s="41"/>
      <c r="Y2450" s="41"/>
      <c r="Z2450" s="41"/>
      <c r="AA2450" s="41"/>
      <c r="AB2450" s="41"/>
      <c r="AC2450" s="41"/>
      <c r="AD2450" s="41"/>
      <c r="AE2450" s="41"/>
      <c r="AR2450" s="226" t="s">
        <v>211</v>
      </c>
      <c r="AT2450" s="226" t="s">
        <v>206</v>
      </c>
      <c r="AU2450" s="226" t="s">
        <v>81</v>
      </c>
      <c r="AY2450" s="20" t="s">
        <v>204</v>
      </c>
      <c r="BE2450" s="227">
        <f>IF(N2450="základní",J2450,0)</f>
        <v>0</v>
      </c>
      <c r="BF2450" s="227">
        <f>IF(N2450="snížená",J2450,0)</f>
        <v>0</v>
      </c>
      <c r="BG2450" s="227">
        <f>IF(N2450="zákl. přenesená",J2450,0)</f>
        <v>0</v>
      </c>
      <c r="BH2450" s="227">
        <f>IF(N2450="sníž. přenesená",J2450,0)</f>
        <v>0</v>
      </c>
      <c r="BI2450" s="227">
        <f>IF(N2450="nulová",J2450,0)</f>
        <v>0</v>
      </c>
      <c r="BJ2450" s="20" t="s">
        <v>79</v>
      </c>
      <c r="BK2450" s="227">
        <f>ROUND(I2450*H2450,2)</f>
        <v>0</v>
      </c>
      <c r="BL2450" s="20" t="s">
        <v>211</v>
      </c>
      <c r="BM2450" s="226" t="s">
        <v>2267</v>
      </c>
    </row>
    <row r="2451" s="2" customFormat="1">
      <c r="A2451" s="41"/>
      <c r="B2451" s="42"/>
      <c r="C2451" s="43"/>
      <c r="D2451" s="228" t="s">
        <v>213</v>
      </c>
      <c r="E2451" s="43"/>
      <c r="F2451" s="229" t="s">
        <v>2266</v>
      </c>
      <c r="G2451" s="43"/>
      <c r="H2451" s="43"/>
      <c r="I2451" s="230"/>
      <c r="J2451" s="43"/>
      <c r="K2451" s="43"/>
      <c r="L2451" s="47"/>
      <c r="M2451" s="231"/>
      <c r="N2451" s="232"/>
      <c r="O2451" s="87"/>
      <c r="P2451" s="87"/>
      <c r="Q2451" s="87"/>
      <c r="R2451" s="87"/>
      <c r="S2451" s="87"/>
      <c r="T2451" s="88"/>
      <c r="U2451" s="41"/>
      <c r="V2451" s="41"/>
      <c r="W2451" s="41"/>
      <c r="X2451" s="41"/>
      <c r="Y2451" s="41"/>
      <c r="Z2451" s="41"/>
      <c r="AA2451" s="41"/>
      <c r="AB2451" s="41"/>
      <c r="AC2451" s="41"/>
      <c r="AD2451" s="41"/>
      <c r="AE2451" s="41"/>
      <c r="AT2451" s="20" t="s">
        <v>213</v>
      </c>
      <c r="AU2451" s="20" t="s">
        <v>81</v>
      </c>
    </row>
    <row r="2452" s="13" customFormat="1">
      <c r="A2452" s="13"/>
      <c r="B2452" s="235"/>
      <c r="C2452" s="236"/>
      <c r="D2452" s="228" t="s">
        <v>217</v>
      </c>
      <c r="E2452" s="237" t="s">
        <v>19</v>
      </c>
      <c r="F2452" s="238" t="s">
        <v>2268</v>
      </c>
      <c r="G2452" s="236"/>
      <c r="H2452" s="239">
        <v>2140</v>
      </c>
      <c r="I2452" s="240"/>
      <c r="J2452" s="236"/>
      <c r="K2452" s="236"/>
      <c r="L2452" s="241"/>
      <c r="M2452" s="242"/>
      <c r="N2452" s="243"/>
      <c r="O2452" s="243"/>
      <c r="P2452" s="243"/>
      <c r="Q2452" s="243"/>
      <c r="R2452" s="243"/>
      <c r="S2452" s="243"/>
      <c r="T2452" s="244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45" t="s">
        <v>217</v>
      </c>
      <c r="AU2452" s="245" t="s">
        <v>81</v>
      </c>
      <c r="AV2452" s="13" t="s">
        <v>81</v>
      </c>
      <c r="AW2452" s="13" t="s">
        <v>33</v>
      </c>
      <c r="AX2452" s="13" t="s">
        <v>79</v>
      </c>
      <c r="AY2452" s="245" t="s">
        <v>204</v>
      </c>
    </row>
    <row r="2453" s="12" customFormat="1" ht="22.8" customHeight="1">
      <c r="A2453" s="12"/>
      <c r="B2453" s="199"/>
      <c r="C2453" s="200"/>
      <c r="D2453" s="201" t="s">
        <v>71</v>
      </c>
      <c r="E2453" s="213" t="s">
        <v>302</v>
      </c>
      <c r="F2453" s="213" t="s">
        <v>2269</v>
      </c>
      <c r="G2453" s="200"/>
      <c r="H2453" s="200"/>
      <c r="I2453" s="203"/>
      <c r="J2453" s="214">
        <f>BK2453</f>
        <v>0</v>
      </c>
      <c r="K2453" s="200"/>
      <c r="L2453" s="205"/>
      <c r="M2453" s="206"/>
      <c r="N2453" s="207"/>
      <c r="O2453" s="207"/>
      <c r="P2453" s="208">
        <f>SUM(P2454:P2562)</f>
        <v>0</v>
      </c>
      <c r="Q2453" s="207"/>
      <c r="R2453" s="208">
        <f>SUM(R2454:R2562)</f>
        <v>2.51207007</v>
      </c>
      <c r="S2453" s="207"/>
      <c r="T2453" s="209">
        <f>SUM(T2454:T2562)</f>
        <v>0</v>
      </c>
      <c r="U2453" s="12"/>
      <c r="V2453" s="12"/>
      <c r="W2453" s="12"/>
      <c r="X2453" s="12"/>
      <c r="Y2453" s="12"/>
      <c r="Z2453" s="12"/>
      <c r="AA2453" s="12"/>
      <c r="AB2453" s="12"/>
      <c r="AC2453" s="12"/>
      <c r="AD2453" s="12"/>
      <c r="AE2453" s="12"/>
      <c r="AR2453" s="210" t="s">
        <v>79</v>
      </c>
      <c r="AT2453" s="211" t="s">
        <v>71</v>
      </c>
      <c r="AU2453" s="211" t="s">
        <v>79</v>
      </c>
      <c r="AY2453" s="210" t="s">
        <v>204</v>
      </c>
      <c r="BK2453" s="212">
        <f>SUM(BK2454:BK2562)</f>
        <v>0</v>
      </c>
    </row>
    <row r="2454" s="2" customFormat="1" ht="24.15" customHeight="1">
      <c r="A2454" s="41"/>
      <c r="B2454" s="42"/>
      <c r="C2454" s="215" t="s">
        <v>2270</v>
      </c>
      <c r="D2454" s="215" t="s">
        <v>206</v>
      </c>
      <c r="E2454" s="216" t="s">
        <v>2271</v>
      </c>
      <c r="F2454" s="217" t="s">
        <v>2272</v>
      </c>
      <c r="G2454" s="218" t="s">
        <v>323</v>
      </c>
      <c r="H2454" s="219">
        <v>641.54100000000005</v>
      </c>
      <c r="I2454" s="220"/>
      <c r="J2454" s="221">
        <f>ROUND(I2454*H2454,2)</f>
        <v>0</v>
      </c>
      <c r="K2454" s="217" t="s">
        <v>210</v>
      </c>
      <c r="L2454" s="47"/>
      <c r="M2454" s="222" t="s">
        <v>19</v>
      </c>
      <c r="N2454" s="223" t="s">
        <v>43</v>
      </c>
      <c r="O2454" s="87"/>
      <c r="P2454" s="224">
        <f>O2454*H2454</f>
        <v>0</v>
      </c>
      <c r="Q2454" s="224">
        <v>0.00046999999999999999</v>
      </c>
      <c r="R2454" s="224">
        <f>Q2454*H2454</f>
        <v>0.30152427000000004</v>
      </c>
      <c r="S2454" s="224">
        <v>0</v>
      </c>
      <c r="T2454" s="225">
        <f>S2454*H2454</f>
        <v>0</v>
      </c>
      <c r="U2454" s="41"/>
      <c r="V2454" s="41"/>
      <c r="W2454" s="41"/>
      <c r="X2454" s="41"/>
      <c r="Y2454" s="41"/>
      <c r="Z2454" s="41"/>
      <c r="AA2454" s="41"/>
      <c r="AB2454" s="41"/>
      <c r="AC2454" s="41"/>
      <c r="AD2454" s="41"/>
      <c r="AE2454" s="41"/>
      <c r="AR2454" s="226" t="s">
        <v>211</v>
      </c>
      <c r="AT2454" s="226" t="s">
        <v>206</v>
      </c>
      <c r="AU2454" s="226" t="s">
        <v>81</v>
      </c>
      <c r="AY2454" s="20" t="s">
        <v>204</v>
      </c>
      <c r="BE2454" s="227">
        <f>IF(N2454="základní",J2454,0)</f>
        <v>0</v>
      </c>
      <c r="BF2454" s="227">
        <f>IF(N2454="snížená",J2454,0)</f>
        <v>0</v>
      </c>
      <c r="BG2454" s="227">
        <f>IF(N2454="zákl. přenesená",J2454,0)</f>
        <v>0</v>
      </c>
      <c r="BH2454" s="227">
        <f>IF(N2454="sníž. přenesená",J2454,0)</f>
        <v>0</v>
      </c>
      <c r="BI2454" s="227">
        <f>IF(N2454="nulová",J2454,0)</f>
        <v>0</v>
      </c>
      <c r="BJ2454" s="20" t="s">
        <v>79</v>
      </c>
      <c r="BK2454" s="227">
        <f>ROUND(I2454*H2454,2)</f>
        <v>0</v>
      </c>
      <c r="BL2454" s="20" t="s">
        <v>211</v>
      </c>
      <c r="BM2454" s="226" t="s">
        <v>2273</v>
      </c>
    </row>
    <row r="2455" s="2" customFormat="1">
      <c r="A2455" s="41"/>
      <c r="B2455" s="42"/>
      <c r="C2455" s="43"/>
      <c r="D2455" s="228" t="s">
        <v>213</v>
      </c>
      <c r="E2455" s="43"/>
      <c r="F2455" s="229" t="s">
        <v>2274</v>
      </c>
      <c r="G2455" s="43"/>
      <c r="H2455" s="43"/>
      <c r="I2455" s="230"/>
      <c r="J2455" s="43"/>
      <c r="K2455" s="43"/>
      <c r="L2455" s="47"/>
      <c r="M2455" s="231"/>
      <c r="N2455" s="232"/>
      <c r="O2455" s="87"/>
      <c r="P2455" s="87"/>
      <c r="Q2455" s="87"/>
      <c r="R2455" s="87"/>
      <c r="S2455" s="87"/>
      <c r="T2455" s="88"/>
      <c r="U2455" s="41"/>
      <c r="V2455" s="41"/>
      <c r="W2455" s="41"/>
      <c r="X2455" s="41"/>
      <c r="Y2455" s="41"/>
      <c r="Z2455" s="41"/>
      <c r="AA2455" s="41"/>
      <c r="AB2455" s="41"/>
      <c r="AC2455" s="41"/>
      <c r="AD2455" s="41"/>
      <c r="AE2455" s="41"/>
      <c r="AT2455" s="20" t="s">
        <v>213</v>
      </c>
      <c r="AU2455" s="20" t="s">
        <v>81</v>
      </c>
    </row>
    <row r="2456" s="2" customFormat="1">
      <c r="A2456" s="41"/>
      <c r="B2456" s="42"/>
      <c r="C2456" s="43"/>
      <c r="D2456" s="233" t="s">
        <v>215</v>
      </c>
      <c r="E2456" s="43"/>
      <c r="F2456" s="234" t="s">
        <v>2275</v>
      </c>
      <c r="G2456" s="43"/>
      <c r="H2456" s="43"/>
      <c r="I2456" s="230"/>
      <c r="J2456" s="43"/>
      <c r="K2456" s="43"/>
      <c r="L2456" s="47"/>
      <c r="M2456" s="231"/>
      <c r="N2456" s="232"/>
      <c r="O2456" s="87"/>
      <c r="P2456" s="87"/>
      <c r="Q2456" s="87"/>
      <c r="R2456" s="87"/>
      <c r="S2456" s="87"/>
      <c r="T2456" s="88"/>
      <c r="U2456" s="41"/>
      <c r="V2456" s="41"/>
      <c r="W2456" s="41"/>
      <c r="X2456" s="41"/>
      <c r="Y2456" s="41"/>
      <c r="Z2456" s="41"/>
      <c r="AA2456" s="41"/>
      <c r="AB2456" s="41"/>
      <c r="AC2456" s="41"/>
      <c r="AD2456" s="41"/>
      <c r="AE2456" s="41"/>
      <c r="AT2456" s="20" t="s">
        <v>215</v>
      </c>
      <c r="AU2456" s="20" t="s">
        <v>81</v>
      </c>
    </row>
    <row r="2457" s="15" customFormat="1">
      <c r="A2457" s="15"/>
      <c r="B2457" s="257"/>
      <c r="C2457" s="258"/>
      <c r="D2457" s="228" t="s">
        <v>217</v>
      </c>
      <c r="E2457" s="259" t="s">
        <v>19</v>
      </c>
      <c r="F2457" s="260" t="s">
        <v>539</v>
      </c>
      <c r="G2457" s="258"/>
      <c r="H2457" s="259" t="s">
        <v>19</v>
      </c>
      <c r="I2457" s="261"/>
      <c r="J2457" s="258"/>
      <c r="K2457" s="258"/>
      <c r="L2457" s="262"/>
      <c r="M2457" s="263"/>
      <c r="N2457" s="264"/>
      <c r="O2457" s="264"/>
      <c r="P2457" s="264"/>
      <c r="Q2457" s="264"/>
      <c r="R2457" s="264"/>
      <c r="S2457" s="264"/>
      <c r="T2457" s="265"/>
      <c r="U2457" s="15"/>
      <c r="V2457" s="15"/>
      <c r="W2457" s="15"/>
      <c r="X2457" s="15"/>
      <c r="Y2457" s="15"/>
      <c r="Z2457" s="15"/>
      <c r="AA2457" s="15"/>
      <c r="AB2457" s="15"/>
      <c r="AC2457" s="15"/>
      <c r="AD2457" s="15"/>
      <c r="AE2457" s="15"/>
      <c r="AT2457" s="266" t="s">
        <v>217</v>
      </c>
      <c r="AU2457" s="266" t="s">
        <v>81</v>
      </c>
      <c r="AV2457" s="15" t="s">
        <v>79</v>
      </c>
      <c r="AW2457" s="15" t="s">
        <v>33</v>
      </c>
      <c r="AX2457" s="15" t="s">
        <v>72</v>
      </c>
      <c r="AY2457" s="266" t="s">
        <v>204</v>
      </c>
    </row>
    <row r="2458" s="13" customFormat="1">
      <c r="A2458" s="13"/>
      <c r="B2458" s="235"/>
      <c r="C2458" s="236"/>
      <c r="D2458" s="228" t="s">
        <v>217</v>
      </c>
      <c r="E2458" s="237" t="s">
        <v>19</v>
      </c>
      <c r="F2458" s="238" t="s">
        <v>2210</v>
      </c>
      <c r="G2458" s="236"/>
      <c r="H2458" s="239">
        <v>122.143</v>
      </c>
      <c r="I2458" s="240"/>
      <c r="J2458" s="236"/>
      <c r="K2458" s="236"/>
      <c r="L2458" s="241"/>
      <c r="M2458" s="242"/>
      <c r="N2458" s="243"/>
      <c r="O2458" s="243"/>
      <c r="P2458" s="243"/>
      <c r="Q2458" s="243"/>
      <c r="R2458" s="243"/>
      <c r="S2458" s="243"/>
      <c r="T2458" s="244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5" t="s">
        <v>217</v>
      </c>
      <c r="AU2458" s="245" t="s">
        <v>81</v>
      </c>
      <c r="AV2458" s="13" t="s">
        <v>81</v>
      </c>
      <c r="AW2458" s="13" t="s">
        <v>33</v>
      </c>
      <c r="AX2458" s="13" t="s">
        <v>72</v>
      </c>
      <c r="AY2458" s="245" t="s">
        <v>204</v>
      </c>
    </row>
    <row r="2459" s="13" customFormat="1">
      <c r="A2459" s="13"/>
      <c r="B2459" s="235"/>
      <c r="C2459" s="236"/>
      <c r="D2459" s="228" t="s">
        <v>217</v>
      </c>
      <c r="E2459" s="237" t="s">
        <v>19</v>
      </c>
      <c r="F2459" s="238" t="s">
        <v>429</v>
      </c>
      <c r="G2459" s="236"/>
      <c r="H2459" s="239">
        <v>268.62700000000001</v>
      </c>
      <c r="I2459" s="240"/>
      <c r="J2459" s="236"/>
      <c r="K2459" s="236"/>
      <c r="L2459" s="241"/>
      <c r="M2459" s="242"/>
      <c r="N2459" s="243"/>
      <c r="O2459" s="243"/>
      <c r="P2459" s="243"/>
      <c r="Q2459" s="243"/>
      <c r="R2459" s="243"/>
      <c r="S2459" s="243"/>
      <c r="T2459" s="244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5" t="s">
        <v>217</v>
      </c>
      <c r="AU2459" s="245" t="s">
        <v>81</v>
      </c>
      <c r="AV2459" s="13" t="s">
        <v>81</v>
      </c>
      <c r="AW2459" s="13" t="s">
        <v>33</v>
      </c>
      <c r="AX2459" s="13" t="s">
        <v>72</v>
      </c>
      <c r="AY2459" s="245" t="s">
        <v>204</v>
      </c>
    </row>
    <row r="2460" s="13" customFormat="1">
      <c r="A2460" s="13"/>
      <c r="B2460" s="235"/>
      <c r="C2460" s="236"/>
      <c r="D2460" s="228" t="s">
        <v>217</v>
      </c>
      <c r="E2460" s="237" t="s">
        <v>19</v>
      </c>
      <c r="F2460" s="238" t="s">
        <v>2211</v>
      </c>
      <c r="G2460" s="236"/>
      <c r="H2460" s="239">
        <v>234.87100000000001</v>
      </c>
      <c r="I2460" s="240"/>
      <c r="J2460" s="236"/>
      <c r="K2460" s="236"/>
      <c r="L2460" s="241"/>
      <c r="M2460" s="242"/>
      <c r="N2460" s="243"/>
      <c r="O2460" s="243"/>
      <c r="P2460" s="243"/>
      <c r="Q2460" s="243"/>
      <c r="R2460" s="243"/>
      <c r="S2460" s="243"/>
      <c r="T2460" s="244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5" t="s">
        <v>217</v>
      </c>
      <c r="AU2460" s="245" t="s">
        <v>81</v>
      </c>
      <c r="AV2460" s="13" t="s">
        <v>81</v>
      </c>
      <c r="AW2460" s="13" t="s">
        <v>33</v>
      </c>
      <c r="AX2460" s="13" t="s">
        <v>72</v>
      </c>
      <c r="AY2460" s="245" t="s">
        <v>204</v>
      </c>
    </row>
    <row r="2461" s="15" customFormat="1">
      <c r="A2461" s="15"/>
      <c r="B2461" s="257"/>
      <c r="C2461" s="258"/>
      <c r="D2461" s="228" t="s">
        <v>217</v>
      </c>
      <c r="E2461" s="259" t="s">
        <v>19</v>
      </c>
      <c r="F2461" s="260" t="s">
        <v>543</v>
      </c>
      <c r="G2461" s="258"/>
      <c r="H2461" s="259" t="s">
        <v>19</v>
      </c>
      <c r="I2461" s="261"/>
      <c r="J2461" s="258"/>
      <c r="K2461" s="258"/>
      <c r="L2461" s="262"/>
      <c r="M2461" s="263"/>
      <c r="N2461" s="264"/>
      <c r="O2461" s="264"/>
      <c r="P2461" s="264"/>
      <c r="Q2461" s="264"/>
      <c r="R2461" s="264"/>
      <c r="S2461" s="264"/>
      <c r="T2461" s="265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6" t="s">
        <v>217</v>
      </c>
      <c r="AU2461" s="266" t="s">
        <v>81</v>
      </c>
      <c r="AV2461" s="15" t="s">
        <v>79</v>
      </c>
      <c r="AW2461" s="15" t="s">
        <v>33</v>
      </c>
      <c r="AX2461" s="15" t="s">
        <v>72</v>
      </c>
      <c r="AY2461" s="266" t="s">
        <v>204</v>
      </c>
    </row>
    <row r="2462" s="13" customFormat="1">
      <c r="A2462" s="13"/>
      <c r="B2462" s="235"/>
      <c r="C2462" s="236"/>
      <c r="D2462" s="228" t="s">
        <v>217</v>
      </c>
      <c r="E2462" s="237" t="s">
        <v>19</v>
      </c>
      <c r="F2462" s="238" t="s">
        <v>2212</v>
      </c>
      <c r="G2462" s="236"/>
      <c r="H2462" s="239">
        <v>7.9199999999999999</v>
      </c>
      <c r="I2462" s="240"/>
      <c r="J2462" s="236"/>
      <c r="K2462" s="236"/>
      <c r="L2462" s="241"/>
      <c r="M2462" s="242"/>
      <c r="N2462" s="243"/>
      <c r="O2462" s="243"/>
      <c r="P2462" s="243"/>
      <c r="Q2462" s="243"/>
      <c r="R2462" s="243"/>
      <c r="S2462" s="243"/>
      <c r="T2462" s="244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5" t="s">
        <v>217</v>
      </c>
      <c r="AU2462" s="245" t="s">
        <v>81</v>
      </c>
      <c r="AV2462" s="13" t="s">
        <v>81</v>
      </c>
      <c r="AW2462" s="13" t="s">
        <v>33</v>
      </c>
      <c r="AX2462" s="13" t="s">
        <v>72</v>
      </c>
      <c r="AY2462" s="245" t="s">
        <v>204</v>
      </c>
    </row>
    <row r="2463" s="13" customFormat="1">
      <c r="A2463" s="13"/>
      <c r="B2463" s="235"/>
      <c r="C2463" s="236"/>
      <c r="D2463" s="228" t="s">
        <v>217</v>
      </c>
      <c r="E2463" s="237" t="s">
        <v>19</v>
      </c>
      <c r="F2463" s="238" t="s">
        <v>2213</v>
      </c>
      <c r="G2463" s="236"/>
      <c r="H2463" s="239">
        <v>7.9800000000000004</v>
      </c>
      <c r="I2463" s="240"/>
      <c r="J2463" s="236"/>
      <c r="K2463" s="236"/>
      <c r="L2463" s="241"/>
      <c r="M2463" s="242"/>
      <c r="N2463" s="243"/>
      <c r="O2463" s="243"/>
      <c r="P2463" s="243"/>
      <c r="Q2463" s="243"/>
      <c r="R2463" s="243"/>
      <c r="S2463" s="243"/>
      <c r="T2463" s="244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5" t="s">
        <v>217</v>
      </c>
      <c r="AU2463" s="245" t="s">
        <v>81</v>
      </c>
      <c r="AV2463" s="13" t="s">
        <v>81</v>
      </c>
      <c r="AW2463" s="13" t="s">
        <v>33</v>
      </c>
      <c r="AX2463" s="13" t="s">
        <v>72</v>
      </c>
      <c r="AY2463" s="245" t="s">
        <v>204</v>
      </c>
    </row>
    <row r="2464" s="14" customFormat="1">
      <c r="A2464" s="14"/>
      <c r="B2464" s="246"/>
      <c r="C2464" s="247"/>
      <c r="D2464" s="228" t="s">
        <v>217</v>
      </c>
      <c r="E2464" s="248" t="s">
        <v>19</v>
      </c>
      <c r="F2464" s="249" t="s">
        <v>220</v>
      </c>
      <c r="G2464" s="247"/>
      <c r="H2464" s="250">
        <v>641.54100000000005</v>
      </c>
      <c r="I2464" s="251"/>
      <c r="J2464" s="247"/>
      <c r="K2464" s="247"/>
      <c r="L2464" s="252"/>
      <c r="M2464" s="253"/>
      <c r="N2464" s="254"/>
      <c r="O2464" s="254"/>
      <c r="P2464" s="254"/>
      <c r="Q2464" s="254"/>
      <c r="R2464" s="254"/>
      <c r="S2464" s="254"/>
      <c r="T2464" s="255"/>
      <c r="U2464" s="14"/>
      <c r="V2464" s="14"/>
      <c r="W2464" s="14"/>
      <c r="X2464" s="14"/>
      <c r="Y2464" s="14"/>
      <c r="Z2464" s="14"/>
      <c r="AA2464" s="14"/>
      <c r="AB2464" s="14"/>
      <c r="AC2464" s="14"/>
      <c r="AD2464" s="14"/>
      <c r="AE2464" s="14"/>
      <c r="AT2464" s="256" t="s">
        <v>217</v>
      </c>
      <c r="AU2464" s="256" t="s">
        <v>81</v>
      </c>
      <c r="AV2464" s="14" t="s">
        <v>211</v>
      </c>
      <c r="AW2464" s="14" t="s">
        <v>33</v>
      </c>
      <c r="AX2464" s="14" t="s">
        <v>79</v>
      </c>
      <c r="AY2464" s="256" t="s">
        <v>204</v>
      </c>
    </row>
    <row r="2465" s="2" customFormat="1" ht="24.15" customHeight="1">
      <c r="A2465" s="41"/>
      <c r="B2465" s="42"/>
      <c r="C2465" s="215" t="s">
        <v>2276</v>
      </c>
      <c r="D2465" s="215" t="s">
        <v>206</v>
      </c>
      <c r="E2465" s="216" t="s">
        <v>2277</v>
      </c>
      <c r="F2465" s="217" t="s">
        <v>2278</v>
      </c>
      <c r="G2465" s="218" t="s">
        <v>323</v>
      </c>
      <c r="H2465" s="219">
        <v>227.58000000000001</v>
      </c>
      <c r="I2465" s="220"/>
      <c r="J2465" s="221">
        <f>ROUND(I2465*H2465,2)</f>
        <v>0</v>
      </c>
      <c r="K2465" s="217" t="s">
        <v>210</v>
      </c>
      <c r="L2465" s="47"/>
      <c r="M2465" s="222" t="s">
        <v>19</v>
      </c>
      <c r="N2465" s="223" t="s">
        <v>43</v>
      </c>
      <c r="O2465" s="87"/>
      <c r="P2465" s="224">
        <f>O2465*H2465</f>
        <v>0</v>
      </c>
      <c r="Q2465" s="224">
        <v>0.00068999999999999997</v>
      </c>
      <c r="R2465" s="224">
        <f>Q2465*H2465</f>
        <v>0.15703020000000001</v>
      </c>
      <c r="S2465" s="224">
        <v>0</v>
      </c>
      <c r="T2465" s="225">
        <f>S2465*H2465</f>
        <v>0</v>
      </c>
      <c r="U2465" s="41"/>
      <c r="V2465" s="41"/>
      <c r="W2465" s="41"/>
      <c r="X2465" s="41"/>
      <c r="Y2465" s="41"/>
      <c r="Z2465" s="41"/>
      <c r="AA2465" s="41"/>
      <c r="AB2465" s="41"/>
      <c r="AC2465" s="41"/>
      <c r="AD2465" s="41"/>
      <c r="AE2465" s="41"/>
      <c r="AR2465" s="226" t="s">
        <v>211</v>
      </c>
      <c r="AT2465" s="226" t="s">
        <v>206</v>
      </c>
      <c r="AU2465" s="226" t="s">
        <v>81</v>
      </c>
      <c r="AY2465" s="20" t="s">
        <v>204</v>
      </c>
      <c r="BE2465" s="227">
        <f>IF(N2465="základní",J2465,0)</f>
        <v>0</v>
      </c>
      <c r="BF2465" s="227">
        <f>IF(N2465="snížená",J2465,0)</f>
        <v>0</v>
      </c>
      <c r="BG2465" s="227">
        <f>IF(N2465="zákl. přenesená",J2465,0)</f>
        <v>0</v>
      </c>
      <c r="BH2465" s="227">
        <f>IF(N2465="sníž. přenesená",J2465,0)</f>
        <v>0</v>
      </c>
      <c r="BI2465" s="227">
        <f>IF(N2465="nulová",J2465,0)</f>
        <v>0</v>
      </c>
      <c r="BJ2465" s="20" t="s">
        <v>79</v>
      </c>
      <c r="BK2465" s="227">
        <f>ROUND(I2465*H2465,2)</f>
        <v>0</v>
      </c>
      <c r="BL2465" s="20" t="s">
        <v>211</v>
      </c>
      <c r="BM2465" s="226" t="s">
        <v>2279</v>
      </c>
    </row>
    <row r="2466" s="2" customFormat="1">
      <c r="A2466" s="41"/>
      <c r="B2466" s="42"/>
      <c r="C2466" s="43"/>
      <c r="D2466" s="228" t="s">
        <v>213</v>
      </c>
      <c r="E2466" s="43"/>
      <c r="F2466" s="229" t="s">
        <v>2280</v>
      </c>
      <c r="G2466" s="43"/>
      <c r="H2466" s="43"/>
      <c r="I2466" s="230"/>
      <c r="J2466" s="43"/>
      <c r="K2466" s="43"/>
      <c r="L2466" s="47"/>
      <c r="M2466" s="231"/>
      <c r="N2466" s="232"/>
      <c r="O2466" s="87"/>
      <c r="P2466" s="87"/>
      <c r="Q2466" s="87"/>
      <c r="R2466" s="87"/>
      <c r="S2466" s="87"/>
      <c r="T2466" s="88"/>
      <c r="U2466" s="41"/>
      <c r="V2466" s="41"/>
      <c r="W2466" s="41"/>
      <c r="X2466" s="41"/>
      <c r="Y2466" s="41"/>
      <c r="Z2466" s="41"/>
      <c r="AA2466" s="41"/>
      <c r="AB2466" s="41"/>
      <c r="AC2466" s="41"/>
      <c r="AD2466" s="41"/>
      <c r="AE2466" s="41"/>
      <c r="AT2466" s="20" t="s">
        <v>213</v>
      </c>
      <c r="AU2466" s="20" t="s">
        <v>81</v>
      </c>
    </row>
    <row r="2467" s="2" customFormat="1">
      <c r="A2467" s="41"/>
      <c r="B2467" s="42"/>
      <c r="C2467" s="43"/>
      <c r="D2467" s="233" t="s">
        <v>215</v>
      </c>
      <c r="E2467" s="43"/>
      <c r="F2467" s="234" t="s">
        <v>2281</v>
      </c>
      <c r="G2467" s="43"/>
      <c r="H2467" s="43"/>
      <c r="I2467" s="230"/>
      <c r="J2467" s="43"/>
      <c r="K2467" s="43"/>
      <c r="L2467" s="47"/>
      <c r="M2467" s="231"/>
      <c r="N2467" s="232"/>
      <c r="O2467" s="87"/>
      <c r="P2467" s="87"/>
      <c r="Q2467" s="87"/>
      <c r="R2467" s="87"/>
      <c r="S2467" s="87"/>
      <c r="T2467" s="88"/>
      <c r="U2467" s="41"/>
      <c r="V2467" s="41"/>
      <c r="W2467" s="41"/>
      <c r="X2467" s="41"/>
      <c r="Y2467" s="41"/>
      <c r="Z2467" s="41"/>
      <c r="AA2467" s="41"/>
      <c r="AB2467" s="41"/>
      <c r="AC2467" s="41"/>
      <c r="AD2467" s="41"/>
      <c r="AE2467" s="41"/>
      <c r="AT2467" s="20" t="s">
        <v>215</v>
      </c>
      <c r="AU2467" s="20" t="s">
        <v>81</v>
      </c>
    </row>
    <row r="2468" s="15" customFormat="1">
      <c r="A2468" s="15"/>
      <c r="B2468" s="257"/>
      <c r="C2468" s="258"/>
      <c r="D2468" s="228" t="s">
        <v>217</v>
      </c>
      <c r="E2468" s="259" t="s">
        <v>19</v>
      </c>
      <c r="F2468" s="260" t="s">
        <v>738</v>
      </c>
      <c r="G2468" s="258"/>
      <c r="H2468" s="259" t="s">
        <v>19</v>
      </c>
      <c r="I2468" s="261"/>
      <c r="J2468" s="258"/>
      <c r="K2468" s="258"/>
      <c r="L2468" s="262"/>
      <c r="M2468" s="263"/>
      <c r="N2468" s="264"/>
      <c r="O2468" s="264"/>
      <c r="P2468" s="264"/>
      <c r="Q2468" s="264"/>
      <c r="R2468" s="264"/>
      <c r="S2468" s="264"/>
      <c r="T2468" s="265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T2468" s="266" t="s">
        <v>217</v>
      </c>
      <c r="AU2468" s="266" t="s">
        <v>81</v>
      </c>
      <c r="AV2468" s="15" t="s">
        <v>79</v>
      </c>
      <c r="AW2468" s="15" t="s">
        <v>33</v>
      </c>
      <c r="AX2468" s="15" t="s">
        <v>72</v>
      </c>
      <c r="AY2468" s="266" t="s">
        <v>204</v>
      </c>
    </row>
    <row r="2469" s="13" customFormat="1">
      <c r="A2469" s="13"/>
      <c r="B2469" s="235"/>
      <c r="C2469" s="236"/>
      <c r="D2469" s="228" t="s">
        <v>217</v>
      </c>
      <c r="E2469" s="237" t="s">
        <v>19</v>
      </c>
      <c r="F2469" s="238" t="s">
        <v>2282</v>
      </c>
      <c r="G2469" s="236"/>
      <c r="H2469" s="239">
        <v>133.93000000000001</v>
      </c>
      <c r="I2469" s="240"/>
      <c r="J2469" s="236"/>
      <c r="K2469" s="236"/>
      <c r="L2469" s="241"/>
      <c r="M2469" s="242"/>
      <c r="N2469" s="243"/>
      <c r="O2469" s="243"/>
      <c r="P2469" s="243"/>
      <c r="Q2469" s="243"/>
      <c r="R2469" s="243"/>
      <c r="S2469" s="243"/>
      <c r="T2469" s="244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5" t="s">
        <v>217</v>
      </c>
      <c r="AU2469" s="245" t="s">
        <v>81</v>
      </c>
      <c r="AV2469" s="13" t="s">
        <v>81</v>
      </c>
      <c r="AW2469" s="13" t="s">
        <v>33</v>
      </c>
      <c r="AX2469" s="13" t="s">
        <v>72</v>
      </c>
      <c r="AY2469" s="245" t="s">
        <v>204</v>
      </c>
    </row>
    <row r="2470" s="13" customFormat="1">
      <c r="A2470" s="13"/>
      <c r="B2470" s="235"/>
      <c r="C2470" s="236"/>
      <c r="D2470" s="228" t="s">
        <v>217</v>
      </c>
      <c r="E2470" s="237" t="s">
        <v>19</v>
      </c>
      <c r="F2470" s="238" t="s">
        <v>2283</v>
      </c>
      <c r="G2470" s="236"/>
      <c r="H2470" s="239">
        <v>20.5</v>
      </c>
      <c r="I2470" s="240"/>
      <c r="J2470" s="236"/>
      <c r="K2470" s="236"/>
      <c r="L2470" s="241"/>
      <c r="M2470" s="242"/>
      <c r="N2470" s="243"/>
      <c r="O2470" s="243"/>
      <c r="P2470" s="243"/>
      <c r="Q2470" s="243"/>
      <c r="R2470" s="243"/>
      <c r="S2470" s="243"/>
      <c r="T2470" s="244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5" t="s">
        <v>217</v>
      </c>
      <c r="AU2470" s="245" t="s">
        <v>81</v>
      </c>
      <c r="AV2470" s="13" t="s">
        <v>81</v>
      </c>
      <c r="AW2470" s="13" t="s">
        <v>33</v>
      </c>
      <c r="AX2470" s="13" t="s">
        <v>72</v>
      </c>
      <c r="AY2470" s="245" t="s">
        <v>204</v>
      </c>
    </row>
    <row r="2471" s="13" customFormat="1">
      <c r="A2471" s="13"/>
      <c r="B2471" s="235"/>
      <c r="C2471" s="236"/>
      <c r="D2471" s="228" t="s">
        <v>217</v>
      </c>
      <c r="E2471" s="237" t="s">
        <v>19</v>
      </c>
      <c r="F2471" s="238" t="s">
        <v>2284</v>
      </c>
      <c r="G2471" s="236"/>
      <c r="H2471" s="239">
        <v>73.150000000000006</v>
      </c>
      <c r="I2471" s="240"/>
      <c r="J2471" s="236"/>
      <c r="K2471" s="236"/>
      <c r="L2471" s="241"/>
      <c r="M2471" s="242"/>
      <c r="N2471" s="243"/>
      <c r="O2471" s="243"/>
      <c r="P2471" s="243"/>
      <c r="Q2471" s="243"/>
      <c r="R2471" s="243"/>
      <c r="S2471" s="243"/>
      <c r="T2471" s="244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5" t="s">
        <v>217</v>
      </c>
      <c r="AU2471" s="245" t="s">
        <v>81</v>
      </c>
      <c r="AV2471" s="13" t="s">
        <v>81</v>
      </c>
      <c r="AW2471" s="13" t="s">
        <v>33</v>
      </c>
      <c r="AX2471" s="13" t="s">
        <v>72</v>
      </c>
      <c r="AY2471" s="245" t="s">
        <v>204</v>
      </c>
    </row>
    <row r="2472" s="14" customFormat="1">
      <c r="A2472" s="14"/>
      <c r="B2472" s="246"/>
      <c r="C2472" s="247"/>
      <c r="D2472" s="228" t="s">
        <v>217</v>
      </c>
      <c r="E2472" s="248" t="s">
        <v>19</v>
      </c>
      <c r="F2472" s="249" t="s">
        <v>220</v>
      </c>
      <c r="G2472" s="247"/>
      <c r="H2472" s="250">
        <v>227.58000000000001</v>
      </c>
      <c r="I2472" s="251"/>
      <c r="J2472" s="247"/>
      <c r="K2472" s="247"/>
      <c r="L2472" s="252"/>
      <c r="M2472" s="253"/>
      <c r="N2472" s="254"/>
      <c r="O2472" s="254"/>
      <c r="P2472" s="254"/>
      <c r="Q2472" s="254"/>
      <c r="R2472" s="254"/>
      <c r="S2472" s="254"/>
      <c r="T2472" s="255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56" t="s">
        <v>217</v>
      </c>
      <c r="AU2472" s="256" t="s">
        <v>81</v>
      </c>
      <c r="AV2472" s="14" t="s">
        <v>211</v>
      </c>
      <c r="AW2472" s="14" t="s">
        <v>33</v>
      </c>
      <c r="AX2472" s="14" t="s">
        <v>79</v>
      </c>
      <c r="AY2472" s="256" t="s">
        <v>204</v>
      </c>
    </row>
    <row r="2473" s="2" customFormat="1" ht="37.8" customHeight="1">
      <c r="A2473" s="41"/>
      <c r="B2473" s="42"/>
      <c r="C2473" s="215" t="s">
        <v>2285</v>
      </c>
      <c r="D2473" s="215" t="s">
        <v>206</v>
      </c>
      <c r="E2473" s="216" t="s">
        <v>2286</v>
      </c>
      <c r="F2473" s="217" t="s">
        <v>2287</v>
      </c>
      <c r="G2473" s="218" t="s">
        <v>323</v>
      </c>
      <c r="H2473" s="219">
        <v>217.935</v>
      </c>
      <c r="I2473" s="220"/>
      <c r="J2473" s="221">
        <f>ROUND(I2473*H2473,2)</f>
        <v>0</v>
      </c>
      <c r="K2473" s="217" t="s">
        <v>210</v>
      </c>
      <c r="L2473" s="47"/>
      <c r="M2473" s="222" t="s">
        <v>19</v>
      </c>
      <c r="N2473" s="223" t="s">
        <v>43</v>
      </c>
      <c r="O2473" s="87"/>
      <c r="P2473" s="224">
        <f>O2473*H2473</f>
        <v>0</v>
      </c>
      <c r="Q2473" s="224">
        <v>0</v>
      </c>
      <c r="R2473" s="224">
        <f>Q2473*H2473</f>
        <v>0</v>
      </c>
      <c r="S2473" s="224">
        <v>0</v>
      </c>
      <c r="T2473" s="225">
        <f>S2473*H2473</f>
        <v>0</v>
      </c>
      <c r="U2473" s="41"/>
      <c r="V2473" s="41"/>
      <c r="W2473" s="41"/>
      <c r="X2473" s="41"/>
      <c r="Y2473" s="41"/>
      <c r="Z2473" s="41"/>
      <c r="AA2473" s="41"/>
      <c r="AB2473" s="41"/>
      <c r="AC2473" s="41"/>
      <c r="AD2473" s="41"/>
      <c r="AE2473" s="41"/>
      <c r="AR2473" s="226" t="s">
        <v>211</v>
      </c>
      <c r="AT2473" s="226" t="s">
        <v>206</v>
      </c>
      <c r="AU2473" s="226" t="s">
        <v>81</v>
      </c>
      <c r="AY2473" s="20" t="s">
        <v>204</v>
      </c>
      <c r="BE2473" s="227">
        <f>IF(N2473="základní",J2473,0)</f>
        <v>0</v>
      </c>
      <c r="BF2473" s="227">
        <f>IF(N2473="snížená",J2473,0)</f>
        <v>0</v>
      </c>
      <c r="BG2473" s="227">
        <f>IF(N2473="zákl. přenesená",J2473,0)</f>
        <v>0</v>
      </c>
      <c r="BH2473" s="227">
        <f>IF(N2473="sníž. přenesená",J2473,0)</f>
        <v>0</v>
      </c>
      <c r="BI2473" s="227">
        <f>IF(N2473="nulová",J2473,0)</f>
        <v>0</v>
      </c>
      <c r="BJ2473" s="20" t="s">
        <v>79</v>
      </c>
      <c r="BK2473" s="227">
        <f>ROUND(I2473*H2473,2)</f>
        <v>0</v>
      </c>
      <c r="BL2473" s="20" t="s">
        <v>211</v>
      </c>
      <c r="BM2473" s="226" t="s">
        <v>2288</v>
      </c>
    </row>
    <row r="2474" s="2" customFormat="1">
      <c r="A2474" s="41"/>
      <c r="B2474" s="42"/>
      <c r="C2474" s="43"/>
      <c r="D2474" s="228" t="s">
        <v>213</v>
      </c>
      <c r="E2474" s="43"/>
      <c r="F2474" s="229" t="s">
        <v>2289</v>
      </c>
      <c r="G2474" s="43"/>
      <c r="H2474" s="43"/>
      <c r="I2474" s="230"/>
      <c r="J2474" s="43"/>
      <c r="K2474" s="43"/>
      <c r="L2474" s="47"/>
      <c r="M2474" s="231"/>
      <c r="N2474" s="232"/>
      <c r="O2474" s="87"/>
      <c r="P2474" s="87"/>
      <c r="Q2474" s="87"/>
      <c r="R2474" s="87"/>
      <c r="S2474" s="87"/>
      <c r="T2474" s="88"/>
      <c r="U2474" s="41"/>
      <c r="V2474" s="41"/>
      <c r="W2474" s="41"/>
      <c r="X2474" s="41"/>
      <c r="Y2474" s="41"/>
      <c r="Z2474" s="41"/>
      <c r="AA2474" s="41"/>
      <c r="AB2474" s="41"/>
      <c r="AC2474" s="41"/>
      <c r="AD2474" s="41"/>
      <c r="AE2474" s="41"/>
      <c r="AT2474" s="20" t="s">
        <v>213</v>
      </c>
      <c r="AU2474" s="20" t="s">
        <v>81</v>
      </c>
    </row>
    <row r="2475" s="2" customFormat="1">
      <c r="A2475" s="41"/>
      <c r="B2475" s="42"/>
      <c r="C2475" s="43"/>
      <c r="D2475" s="233" t="s">
        <v>215</v>
      </c>
      <c r="E2475" s="43"/>
      <c r="F2475" s="234" t="s">
        <v>2290</v>
      </c>
      <c r="G2475" s="43"/>
      <c r="H2475" s="43"/>
      <c r="I2475" s="230"/>
      <c r="J2475" s="43"/>
      <c r="K2475" s="43"/>
      <c r="L2475" s="47"/>
      <c r="M2475" s="231"/>
      <c r="N2475" s="232"/>
      <c r="O2475" s="87"/>
      <c r="P2475" s="87"/>
      <c r="Q2475" s="87"/>
      <c r="R2475" s="87"/>
      <c r="S2475" s="87"/>
      <c r="T2475" s="88"/>
      <c r="U2475" s="41"/>
      <c r="V2475" s="41"/>
      <c r="W2475" s="41"/>
      <c r="X2475" s="41"/>
      <c r="Y2475" s="41"/>
      <c r="Z2475" s="41"/>
      <c r="AA2475" s="41"/>
      <c r="AB2475" s="41"/>
      <c r="AC2475" s="41"/>
      <c r="AD2475" s="41"/>
      <c r="AE2475" s="41"/>
      <c r="AT2475" s="20" t="s">
        <v>215</v>
      </c>
      <c r="AU2475" s="20" t="s">
        <v>81</v>
      </c>
    </row>
    <row r="2476" s="15" customFormat="1">
      <c r="A2476" s="15"/>
      <c r="B2476" s="257"/>
      <c r="C2476" s="258"/>
      <c r="D2476" s="228" t="s">
        <v>217</v>
      </c>
      <c r="E2476" s="259" t="s">
        <v>19</v>
      </c>
      <c r="F2476" s="260" t="s">
        <v>738</v>
      </c>
      <c r="G2476" s="258"/>
      <c r="H2476" s="259" t="s">
        <v>19</v>
      </c>
      <c r="I2476" s="261"/>
      <c r="J2476" s="258"/>
      <c r="K2476" s="258"/>
      <c r="L2476" s="262"/>
      <c r="M2476" s="263"/>
      <c r="N2476" s="264"/>
      <c r="O2476" s="264"/>
      <c r="P2476" s="264"/>
      <c r="Q2476" s="264"/>
      <c r="R2476" s="264"/>
      <c r="S2476" s="264"/>
      <c r="T2476" s="265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T2476" s="266" t="s">
        <v>217</v>
      </c>
      <c r="AU2476" s="266" t="s">
        <v>81</v>
      </c>
      <c r="AV2476" s="15" t="s">
        <v>79</v>
      </c>
      <c r="AW2476" s="15" t="s">
        <v>33</v>
      </c>
      <c r="AX2476" s="15" t="s">
        <v>72</v>
      </c>
      <c r="AY2476" s="266" t="s">
        <v>204</v>
      </c>
    </row>
    <row r="2477" s="13" customFormat="1">
      <c r="A2477" s="13"/>
      <c r="B2477" s="235"/>
      <c r="C2477" s="236"/>
      <c r="D2477" s="228" t="s">
        <v>217</v>
      </c>
      <c r="E2477" s="237" t="s">
        <v>19</v>
      </c>
      <c r="F2477" s="238" t="s">
        <v>2291</v>
      </c>
      <c r="G2477" s="236"/>
      <c r="H2477" s="239">
        <v>136.155</v>
      </c>
      <c r="I2477" s="240"/>
      <c r="J2477" s="236"/>
      <c r="K2477" s="236"/>
      <c r="L2477" s="241"/>
      <c r="M2477" s="242"/>
      <c r="N2477" s="243"/>
      <c r="O2477" s="243"/>
      <c r="P2477" s="243"/>
      <c r="Q2477" s="243"/>
      <c r="R2477" s="243"/>
      <c r="S2477" s="243"/>
      <c r="T2477" s="244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5" t="s">
        <v>217</v>
      </c>
      <c r="AU2477" s="245" t="s">
        <v>81</v>
      </c>
      <c r="AV2477" s="13" t="s">
        <v>81</v>
      </c>
      <c r="AW2477" s="13" t="s">
        <v>33</v>
      </c>
      <c r="AX2477" s="13" t="s">
        <v>72</v>
      </c>
      <c r="AY2477" s="245" t="s">
        <v>204</v>
      </c>
    </row>
    <row r="2478" s="13" customFormat="1">
      <c r="A2478" s="13"/>
      <c r="B2478" s="235"/>
      <c r="C2478" s="236"/>
      <c r="D2478" s="228" t="s">
        <v>217</v>
      </c>
      <c r="E2478" s="237" t="s">
        <v>19</v>
      </c>
      <c r="F2478" s="238" t="s">
        <v>2292</v>
      </c>
      <c r="G2478" s="236"/>
      <c r="H2478" s="239">
        <v>81.780000000000001</v>
      </c>
      <c r="I2478" s="240"/>
      <c r="J2478" s="236"/>
      <c r="K2478" s="236"/>
      <c r="L2478" s="241"/>
      <c r="M2478" s="242"/>
      <c r="N2478" s="243"/>
      <c r="O2478" s="243"/>
      <c r="P2478" s="243"/>
      <c r="Q2478" s="243"/>
      <c r="R2478" s="243"/>
      <c r="S2478" s="243"/>
      <c r="T2478" s="244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45" t="s">
        <v>217</v>
      </c>
      <c r="AU2478" s="245" t="s">
        <v>81</v>
      </c>
      <c r="AV2478" s="13" t="s">
        <v>81</v>
      </c>
      <c r="AW2478" s="13" t="s">
        <v>33</v>
      </c>
      <c r="AX2478" s="13" t="s">
        <v>72</v>
      </c>
      <c r="AY2478" s="245" t="s">
        <v>204</v>
      </c>
    </row>
    <row r="2479" s="14" customFormat="1">
      <c r="A2479" s="14"/>
      <c r="B2479" s="246"/>
      <c r="C2479" s="247"/>
      <c r="D2479" s="228" t="s">
        <v>217</v>
      </c>
      <c r="E2479" s="248" t="s">
        <v>19</v>
      </c>
      <c r="F2479" s="249" t="s">
        <v>220</v>
      </c>
      <c r="G2479" s="247"/>
      <c r="H2479" s="250">
        <v>217.935</v>
      </c>
      <c r="I2479" s="251"/>
      <c r="J2479" s="247"/>
      <c r="K2479" s="247"/>
      <c r="L2479" s="252"/>
      <c r="M2479" s="253"/>
      <c r="N2479" s="254"/>
      <c r="O2479" s="254"/>
      <c r="P2479" s="254"/>
      <c r="Q2479" s="254"/>
      <c r="R2479" s="254"/>
      <c r="S2479" s="254"/>
      <c r="T2479" s="255"/>
      <c r="U2479" s="14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T2479" s="256" t="s">
        <v>217</v>
      </c>
      <c r="AU2479" s="256" t="s">
        <v>81</v>
      </c>
      <c r="AV2479" s="14" t="s">
        <v>211</v>
      </c>
      <c r="AW2479" s="14" t="s">
        <v>33</v>
      </c>
      <c r="AX2479" s="14" t="s">
        <v>79</v>
      </c>
      <c r="AY2479" s="256" t="s">
        <v>204</v>
      </c>
    </row>
    <row r="2480" s="2" customFormat="1" ht="37.8" customHeight="1">
      <c r="A2480" s="41"/>
      <c r="B2480" s="42"/>
      <c r="C2480" s="215" t="s">
        <v>2293</v>
      </c>
      <c r="D2480" s="215" t="s">
        <v>206</v>
      </c>
      <c r="E2480" s="216" t="s">
        <v>2294</v>
      </c>
      <c r="F2480" s="217" t="s">
        <v>2295</v>
      </c>
      <c r="G2480" s="218" t="s">
        <v>323</v>
      </c>
      <c r="H2480" s="219">
        <v>1219.8250000000001</v>
      </c>
      <c r="I2480" s="220"/>
      <c r="J2480" s="221">
        <f>ROUND(I2480*H2480,2)</f>
        <v>0</v>
      </c>
      <c r="K2480" s="217" t="s">
        <v>210</v>
      </c>
      <c r="L2480" s="47"/>
      <c r="M2480" s="222" t="s">
        <v>19</v>
      </c>
      <c r="N2480" s="223" t="s">
        <v>43</v>
      </c>
      <c r="O2480" s="87"/>
      <c r="P2480" s="224">
        <f>O2480*H2480</f>
        <v>0</v>
      </c>
      <c r="Q2480" s="224">
        <v>0</v>
      </c>
      <c r="R2480" s="224">
        <f>Q2480*H2480</f>
        <v>0</v>
      </c>
      <c r="S2480" s="224">
        <v>0</v>
      </c>
      <c r="T2480" s="225">
        <f>S2480*H2480</f>
        <v>0</v>
      </c>
      <c r="U2480" s="41"/>
      <c r="V2480" s="41"/>
      <c r="W2480" s="41"/>
      <c r="X2480" s="41"/>
      <c r="Y2480" s="41"/>
      <c r="Z2480" s="41"/>
      <c r="AA2480" s="41"/>
      <c r="AB2480" s="41"/>
      <c r="AC2480" s="41"/>
      <c r="AD2480" s="41"/>
      <c r="AE2480" s="41"/>
      <c r="AR2480" s="226" t="s">
        <v>211</v>
      </c>
      <c r="AT2480" s="226" t="s">
        <v>206</v>
      </c>
      <c r="AU2480" s="226" t="s">
        <v>81</v>
      </c>
      <c r="AY2480" s="20" t="s">
        <v>204</v>
      </c>
      <c r="BE2480" s="227">
        <f>IF(N2480="základní",J2480,0)</f>
        <v>0</v>
      </c>
      <c r="BF2480" s="227">
        <f>IF(N2480="snížená",J2480,0)</f>
        <v>0</v>
      </c>
      <c r="BG2480" s="227">
        <f>IF(N2480="zákl. přenesená",J2480,0)</f>
        <v>0</v>
      </c>
      <c r="BH2480" s="227">
        <f>IF(N2480="sníž. přenesená",J2480,0)</f>
        <v>0</v>
      </c>
      <c r="BI2480" s="227">
        <f>IF(N2480="nulová",J2480,0)</f>
        <v>0</v>
      </c>
      <c r="BJ2480" s="20" t="s">
        <v>79</v>
      </c>
      <c r="BK2480" s="227">
        <f>ROUND(I2480*H2480,2)</f>
        <v>0</v>
      </c>
      <c r="BL2480" s="20" t="s">
        <v>211</v>
      </c>
      <c r="BM2480" s="226" t="s">
        <v>2296</v>
      </c>
    </row>
    <row r="2481" s="2" customFormat="1">
      <c r="A2481" s="41"/>
      <c r="B2481" s="42"/>
      <c r="C2481" s="43"/>
      <c r="D2481" s="228" t="s">
        <v>213</v>
      </c>
      <c r="E2481" s="43"/>
      <c r="F2481" s="229" t="s">
        <v>2297</v>
      </c>
      <c r="G2481" s="43"/>
      <c r="H2481" s="43"/>
      <c r="I2481" s="230"/>
      <c r="J2481" s="43"/>
      <c r="K2481" s="43"/>
      <c r="L2481" s="47"/>
      <c r="M2481" s="231"/>
      <c r="N2481" s="232"/>
      <c r="O2481" s="87"/>
      <c r="P2481" s="87"/>
      <c r="Q2481" s="87"/>
      <c r="R2481" s="87"/>
      <c r="S2481" s="87"/>
      <c r="T2481" s="88"/>
      <c r="U2481" s="41"/>
      <c r="V2481" s="41"/>
      <c r="W2481" s="41"/>
      <c r="X2481" s="41"/>
      <c r="Y2481" s="41"/>
      <c r="Z2481" s="41"/>
      <c r="AA2481" s="41"/>
      <c r="AB2481" s="41"/>
      <c r="AC2481" s="41"/>
      <c r="AD2481" s="41"/>
      <c r="AE2481" s="41"/>
      <c r="AT2481" s="20" t="s">
        <v>213</v>
      </c>
      <c r="AU2481" s="20" t="s">
        <v>81</v>
      </c>
    </row>
    <row r="2482" s="2" customFormat="1">
      <c r="A2482" s="41"/>
      <c r="B2482" s="42"/>
      <c r="C2482" s="43"/>
      <c r="D2482" s="233" t="s">
        <v>215</v>
      </c>
      <c r="E2482" s="43"/>
      <c r="F2482" s="234" t="s">
        <v>2298</v>
      </c>
      <c r="G2482" s="43"/>
      <c r="H2482" s="43"/>
      <c r="I2482" s="230"/>
      <c r="J2482" s="43"/>
      <c r="K2482" s="43"/>
      <c r="L2482" s="47"/>
      <c r="M2482" s="231"/>
      <c r="N2482" s="232"/>
      <c r="O2482" s="87"/>
      <c r="P2482" s="87"/>
      <c r="Q2482" s="87"/>
      <c r="R2482" s="87"/>
      <c r="S2482" s="87"/>
      <c r="T2482" s="88"/>
      <c r="U2482" s="41"/>
      <c r="V2482" s="41"/>
      <c r="W2482" s="41"/>
      <c r="X2482" s="41"/>
      <c r="Y2482" s="41"/>
      <c r="Z2482" s="41"/>
      <c r="AA2482" s="41"/>
      <c r="AB2482" s="41"/>
      <c r="AC2482" s="41"/>
      <c r="AD2482" s="41"/>
      <c r="AE2482" s="41"/>
      <c r="AT2482" s="20" t="s">
        <v>215</v>
      </c>
      <c r="AU2482" s="20" t="s">
        <v>81</v>
      </c>
    </row>
    <row r="2483" s="13" customFormat="1">
      <c r="A2483" s="13"/>
      <c r="B2483" s="235"/>
      <c r="C2483" s="236"/>
      <c r="D2483" s="228" t="s">
        <v>217</v>
      </c>
      <c r="E2483" s="237" t="s">
        <v>19</v>
      </c>
      <c r="F2483" s="238" t="s">
        <v>2299</v>
      </c>
      <c r="G2483" s="236"/>
      <c r="H2483" s="239">
        <v>342.47199999999998</v>
      </c>
      <c r="I2483" s="240"/>
      <c r="J2483" s="236"/>
      <c r="K2483" s="236"/>
      <c r="L2483" s="241"/>
      <c r="M2483" s="242"/>
      <c r="N2483" s="243"/>
      <c r="O2483" s="243"/>
      <c r="P2483" s="243"/>
      <c r="Q2483" s="243"/>
      <c r="R2483" s="243"/>
      <c r="S2483" s="243"/>
      <c r="T2483" s="244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5" t="s">
        <v>217</v>
      </c>
      <c r="AU2483" s="245" t="s">
        <v>81</v>
      </c>
      <c r="AV2483" s="13" t="s">
        <v>81</v>
      </c>
      <c r="AW2483" s="13" t="s">
        <v>33</v>
      </c>
      <c r="AX2483" s="13" t="s">
        <v>72</v>
      </c>
      <c r="AY2483" s="245" t="s">
        <v>204</v>
      </c>
    </row>
    <row r="2484" s="13" customFormat="1">
      <c r="A2484" s="13"/>
      <c r="B2484" s="235"/>
      <c r="C2484" s="236"/>
      <c r="D2484" s="228" t="s">
        <v>217</v>
      </c>
      <c r="E2484" s="237" t="s">
        <v>19</v>
      </c>
      <c r="F2484" s="238" t="s">
        <v>2300</v>
      </c>
      <c r="G2484" s="236"/>
      <c r="H2484" s="239">
        <v>365.26499999999999</v>
      </c>
      <c r="I2484" s="240"/>
      <c r="J2484" s="236"/>
      <c r="K2484" s="236"/>
      <c r="L2484" s="241"/>
      <c r="M2484" s="242"/>
      <c r="N2484" s="243"/>
      <c r="O2484" s="243"/>
      <c r="P2484" s="243"/>
      <c r="Q2484" s="243"/>
      <c r="R2484" s="243"/>
      <c r="S2484" s="243"/>
      <c r="T2484" s="244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45" t="s">
        <v>217</v>
      </c>
      <c r="AU2484" s="245" t="s">
        <v>81</v>
      </c>
      <c r="AV2484" s="13" t="s">
        <v>81</v>
      </c>
      <c r="AW2484" s="13" t="s">
        <v>33</v>
      </c>
      <c r="AX2484" s="13" t="s">
        <v>72</v>
      </c>
      <c r="AY2484" s="245" t="s">
        <v>204</v>
      </c>
    </row>
    <row r="2485" s="13" customFormat="1">
      <c r="A2485" s="13"/>
      <c r="B2485" s="235"/>
      <c r="C2485" s="236"/>
      <c r="D2485" s="228" t="s">
        <v>217</v>
      </c>
      <c r="E2485" s="237" t="s">
        <v>19</v>
      </c>
      <c r="F2485" s="238" t="s">
        <v>2301</v>
      </c>
      <c r="G2485" s="236"/>
      <c r="H2485" s="239">
        <v>-85.040000000000006</v>
      </c>
      <c r="I2485" s="240"/>
      <c r="J2485" s="236"/>
      <c r="K2485" s="236"/>
      <c r="L2485" s="241"/>
      <c r="M2485" s="242"/>
      <c r="N2485" s="243"/>
      <c r="O2485" s="243"/>
      <c r="P2485" s="243"/>
      <c r="Q2485" s="243"/>
      <c r="R2485" s="243"/>
      <c r="S2485" s="243"/>
      <c r="T2485" s="244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5" t="s">
        <v>217</v>
      </c>
      <c r="AU2485" s="245" t="s">
        <v>81</v>
      </c>
      <c r="AV2485" s="13" t="s">
        <v>81</v>
      </c>
      <c r="AW2485" s="13" t="s">
        <v>33</v>
      </c>
      <c r="AX2485" s="13" t="s">
        <v>72</v>
      </c>
      <c r="AY2485" s="245" t="s">
        <v>204</v>
      </c>
    </row>
    <row r="2486" s="13" customFormat="1">
      <c r="A2486" s="13"/>
      <c r="B2486" s="235"/>
      <c r="C2486" s="236"/>
      <c r="D2486" s="228" t="s">
        <v>217</v>
      </c>
      <c r="E2486" s="237" t="s">
        <v>19</v>
      </c>
      <c r="F2486" s="238" t="s">
        <v>2302</v>
      </c>
      <c r="G2486" s="236"/>
      <c r="H2486" s="239">
        <v>342.47199999999998</v>
      </c>
      <c r="I2486" s="240"/>
      <c r="J2486" s="236"/>
      <c r="K2486" s="236"/>
      <c r="L2486" s="241"/>
      <c r="M2486" s="242"/>
      <c r="N2486" s="243"/>
      <c r="O2486" s="243"/>
      <c r="P2486" s="243"/>
      <c r="Q2486" s="243"/>
      <c r="R2486" s="243"/>
      <c r="S2486" s="243"/>
      <c r="T2486" s="244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5" t="s">
        <v>217</v>
      </c>
      <c r="AU2486" s="245" t="s">
        <v>81</v>
      </c>
      <c r="AV2486" s="13" t="s">
        <v>81</v>
      </c>
      <c r="AW2486" s="13" t="s">
        <v>33</v>
      </c>
      <c r="AX2486" s="13" t="s">
        <v>72</v>
      </c>
      <c r="AY2486" s="245" t="s">
        <v>204</v>
      </c>
    </row>
    <row r="2487" s="13" customFormat="1">
      <c r="A2487" s="13"/>
      <c r="B2487" s="235"/>
      <c r="C2487" s="236"/>
      <c r="D2487" s="228" t="s">
        <v>217</v>
      </c>
      <c r="E2487" s="237" t="s">
        <v>19</v>
      </c>
      <c r="F2487" s="238" t="s">
        <v>2303</v>
      </c>
      <c r="G2487" s="236"/>
      <c r="H2487" s="239">
        <v>254.65600000000001</v>
      </c>
      <c r="I2487" s="240"/>
      <c r="J2487" s="236"/>
      <c r="K2487" s="236"/>
      <c r="L2487" s="241"/>
      <c r="M2487" s="242"/>
      <c r="N2487" s="243"/>
      <c r="O2487" s="243"/>
      <c r="P2487" s="243"/>
      <c r="Q2487" s="243"/>
      <c r="R2487" s="243"/>
      <c r="S2487" s="243"/>
      <c r="T2487" s="244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45" t="s">
        <v>217</v>
      </c>
      <c r="AU2487" s="245" t="s">
        <v>81</v>
      </c>
      <c r="AV2487" s="13" t="s">
        <v>81</v>
      </c>
      <c r="AW2487" s="13" t="s">
        <v>33</v>
      </c>
      <c r="AX2487" s="13" t="s">
        <v>72</v>
      </c>
      <c r="AY2487" s="245" t="s">
        <v>204</v>
      </c>
    </row>
    <row r="2488" s="14" customFormat="1">
      <c r="A2488" s="14"/>
      <c r="B2488" s="246"/>
      <c r="C2488" s="247"/>
      <c r="D2488" s="228" t="s">
        <v>217</v>
      </c>
      <c r="E2488" s="248" t="s">
        <v>19</v>
      </c>
      <c r="F2488" s="249" t="s">
        <v>220</v>
      </c>
      <c r="G2488" s="247"/>
      <c r="H2488" s="250">
        <v>1219.8250000000001</v>
      </c>
      <c r="I2488" s="251"/>
      <c r="J2488" s="247"/>
      <c r="K2488" s="247"/>
      <c r="L2488" s="252"/>
      <c r="M2488" s="253"/>
      <c r="N2488" s="254"/>
      <c r="O2488" s="254"/>
      <c r="P2488" s="254"/>
      <c r="Q2488" s="254"/>
      <c r="R2488" s="254"/>
      <c r="S2488" s="254"/>
      <c r="T2488" s="255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56" t="s">
        <v>217</v>
      </c>
      <c r="AU2488" s="256" t="s">
        <v>81</v>
      </c>
      <c r="AV2488" s="14" t="s">
        <v>211</v>
      </c>
      <c r="AW2488" s="14" t="s">
        <v>33</v>
      </c>
      <c r="AX2488" s="14" t="s">
        <v>79</v>
      </c>
      <c r="AY2488" s="256" t="s">
        <v>204</v>
      </c>
    </row>
    <row r="2489" s="2" customFormat="1" ht="33" customHeight="1">
      <c r="A2489" s="41"/>
      <c r="B2489" s="42"/>
      <c r="C2489" s="215" t="s">
        <v>2304</v>
      </c>
      <c r="D2489" s="215" t="s">
        <v>206</v>
      </c>
      <c r="E2489" s="216" t="s">
        <v>2305</v>
      </c>
      <c r="F2489" s="217" t="s">
        <v>2306</v>
      </c>
      <c r="G2489" s="218" t="s">
        <v>323</v>
      </c>
      <c r="H2489" s="219">
        <v>19614.150000000001</v>
      </c>
      <c r="I2489" s="220"/>
      <c r="J2489" s="221">
        <f>ROUND(I2489*H2489,2)</f>
        <v>0</v>
      </c>
      <c r="K2489" s="217" t="s">
        <v>210</v>
      </c>
      <c r="L2489" s="47"/>
      <c r="M2489" s="222" t="s">
        <v>19</v>
      </c>
      <c r="N2489" s="223" t="s">
        <v>43</v>
      </c>
      <c r="O2489" s="87"/>
      <c r="P2489" s="224">
        <f>O2489*H2489</f>
        <v>0</v>
      </c>
      <c r="Q2489" s="224">
        <v>0</v>
      </c>
      <c r="R2489" s="224">
        <f>Q2489*H2489</f>
        <v>0</v>
      </c>
      <c r="S2489" s="224">
        <v>0</v>
      </c>
      <c r="T2489" s="225">
        <f>S2489*H2489</f>
        <v>0</v>
      </c>
      <c r="U2489" s="41"/>
      <c r="V2489" s="41"/>
      <c r="W2489" s="41"/>
      <c r="X2489" s="41"/>
      <c r="Y2489" s="41"/>
      <c r="Z2489" s="41"/>
      <c r="AA2489" s="41"/>
      <c r="AB2489" s="41"/>
      <c r="AC2489" s="41"/>
      <c r="AD2489" s="41"/>
      <c r="AE2489" s="41"/>
      <c r="AR2489" s="226" t="s">
        <v>211</v>
      </c>
      <c r="AT2489" s="226" t="s">
        <v>206</v>
      </c>
      <c r="AU2489" s="226" t="s">
        <v>81</v>
      </c>
      <c r="AY2489" s="20" t="s">
        <v>204</v>
      </c>
      <c r="BE2489" s="227">
        <f>IF(N2489="základní",J2489,0)</f>
        <v>0</v>
      </c>
      <c r="BF2489" s="227">
        <f>IF(N2489="snížená",J2489,0)</f>
        <v>0</v>
      </c>
      <c r="BG2489" s="227">
        <f>IF(N2489="zákl. přenesená",J2489,0)</f>
        <v>0</v>
      </c>
      <c r="BH2489" s="227">
        <f>IF(N2489="sníž. přenesená",J2489,0)</f>
        <v>0</v>
      </c>
      <c r="BI2489" s="227">
        <f>IF(N2489="nulová",J2489,0)</f>
        <v>0</v>
      </c>
      <c r="BJ2489" s="20" t="s">
        <v>79</v>
      </c>
      <c r="BK2489" s="227">
        <f>ROUND(I2489*H2489,2)</f>
        <v>0</v>
      </c>
      <c r="BL2489" s="20" t="s">
        <v>211</v>
      </c>
      <c r="BM2489" s="226" t="s">
        <v>2307</v>
      </c>
    </row>
    <row r="2490" s="2" customFormat="1">
      <c r="A2490" s="41"/>
      <c r="B2490" s="42"/>
      <c r="C2490" s="43"/>
      <c r="D2490" s="228" t="s">
        <v>213</v>
      </c>
      <c r="E2490" s="43"/>
      <c r="F2490" s="229" t="s">
        <v>2308</v>
      </c>
      <c r="G2490" s="43"/>
      <c r="H2490" s="43"/>
      <c r="I2490" s="230"/>
      <c r="J2490" s="43"/>
      <c r="K2490" s="43"/>
      <c r="L2490" s="47"/>
      <c r="M2490" s="231"/>
      <c r="N2490" s="232"/>
      <c r="O2490" s="87"/>
      <c r="P2490" s="87"/>
      <c r="Q2490" s="87"/>
      <c r="R2490" s="87"/>
      <c r="S2490" s="87"/>
      <c r="T2490" s="88"/>
      <c r="U2490" s="41"/>
      <c r="V2490" s="41"/>
      <c r="W2490" s="41"/>
      <c r="X2490" s="41"/>
      <c r="Y2490" s="41"/>
      <c r="Z2490" s="41"/>
      <c r="AA2490" s="41"/>
      <c r="AB2490" s="41"/>
      <c r="AC2490" s="41"/>
      <c r="AD2490" s="41"/>
      <c r="AE2490" s="41"/>
      <c r="AT2490" s="20" t="s">
        <v>213</v>
      </c>
      <c r="AU2490" s="20" t="s">
        <v>81</v>
      </c>
    </row>
    <row r="2491" s="2" customFormat="1">
      <c r="A2491" s="41"/>
      <c r="B2491" s="42"/>
      <c r="C2491" s="43"/>
      <c r="D2491" s="233" t="s">
        <v>215</v>
      </c>
      <c r="E2491" s="43"/>
      <c r="F2491" s="234" t="s">
        <v>2309</v>
      </c>
      <c r="G2491" s="43"/>
      <c r="H2491" s="43"/>
      <c r="I2491" s="230"/>
      <c r="J2491" s="43"/>
      <c r="K2491" s="43"/>
      <c r="L2491" s="47"/>
      <c r="M2491" s="231"/>
      <c r="N2491" s="232"/>
      <c r="O2491" s="87"/>
      <c r="P2491" s="87"/>
      <c r="Q2491" s="87"/>
      <c r="R2491" s="87"/>
      <c r="S2491" s="87"/>
      <c r="T2491" s="88"/>
      <c r="U2491" s="41"/>
      <c r="V2491" s="41"/>
      <c r="W2491" s="41"/>
      <c r="X2491" s="41"/>
      <c r="Y2491" s="41"/>
      <c r="Z2491" s="41"/>
      <c r="AA2491" s="41"/>
      <c r="AB2491" s="41"/>
      <c r="AC2491" s="41"/>
      <c r="AD2491" s="41"/>
      <c r="AE2491" s="41"/>
      <c r="AT2491" s="20" t="s">
        <v>215</v>
      </c>
      <c r="AU2491" s="20" t="s">
        <v>81</v>
      </c>
    </row>
    <row r="2492" s="13" customFormat="1">
      <c r="A2492" s="13"/>
      <c r="B2492" s="235"/>
      <c r="C2492" s="236"/>
      <c r="D2492" s="228" t="s">
        <v>217</v>
      </c>
      <c r="E2492" s="237" t="s">
        <v>19</v>
      </c>
      <c r="F2492" s="238" t="s">
        <v>2310</v>
      </c>
      <c r="G2492" s="236"/>
      <c r="H2492" s="239">
        <v>19614.150000000001</v>
      </c>
      <c r="I2492" s="240"/>
      <c r="J2492" s="236"/>
      <c r="K2492" s="236"/>
      <c r="L2492" s="241"/>
      <c r="M2492" s="242"/>
      <c r="N2492" s="243"/>
      <c r="O2492" s="243"/>
      <c r="P2492" s="243"/>
      <c r="Q2492" s="243"/>
      <c r="R2492" s="243"/>
      <c r="S2492" s="243"/>
      <c r="T2492" s="244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5" t="s">
        <v>217</v>
      </c>
      <c r="AU2492" s="245" t="s">
        <v>81</v>
      </c>
      <c r="AV2492" s="13" t="s">
        <v>81</v>
      </c>
      <c r="AW2492" s="13" t="s">
        <v>33</v>
      </c>
      <c r="AX2492" s="13" t="s">
        <v>79</v>
      </c>
      <c r="AY2492" s="245" t="s">
        <v>204</v>
      </c>
    </row>
    <row r="2493" s="2" customFormat="1" ht="33" customHeight="1">
      <c r="A2493" s="41"/>
      <c r="B2493" s="42"/>
      <c r="C2493" s="215" t="s">
        <v>2311</v>
      </c>
      <c r="D2493" s="215" t="s">
        <v>206</v>
      </c>
      <c r="E2493" s="216" t="s">
        <v>2312</v>
      </c>
      <c r="F2493" s="217" t="s">
        <v>2313</v>
      </c>
      <c r="G2493" s="218" t="s">
        <v>323</v>
      </c>
      <c r="H2493" s="219">
        <v>365947.65000000002</v>
      </c>
      <c r="I2493" s="220"/>
      <c r="J2493" s="221">
        <f>ROUND(I2493*H2493,2)</f>
        <v>0</v>
      </c>
      <c r="K2493" s="217" t="s">
        <v>210</v>
      </c>
      <c r="L2493" s="47"/>
      <c r="M2493" s="222" t="s">
        <v>19</v>
      </c>
      <c r="N2493" s="223" t="s">
        <v>43</v>
      </c>
      <c r="O2493" s="87"/>
      <c r="P2493" s="224">
        <f>O2493*H2493</f>
        <v>0</v>
      </c>
      <c r="Q2493" s="224">
        <v>0</v>
      </c>
      <c r="R2493" s="224">
        <f>Q2493*H2493</f>
        <v>0</v>
      </c>
      <c r="S2493" s="224">
        <v>0</v>
      </c>
      <c r="T2493" s="225">
        <f>S2493*H2493</f>
        <v>0</v>
      </c>
      <c r="U2493" s="41"/>
      <c r="V2493" s="41"/>
      <c r="W2493" s="41"/>
      <c r="X2493" s="41"/>
      <c r="Y2493" s="41"/>
      <c r="Z2493" s="41"/>
      <c r="AA2493" s="41"/>
      <c r="AB2493" s="41"/>
      <c r="AC2493" s="41"/>
      <c r="AD2493" s="41"/>
      <c r="AE2493" s="41"/>
      <c r="AR2493" s="226" t="s">
        <v>211</v>
      </c>
      <c r="AT2493" s="226" t="s">
        <v>206</v>
      </c>
      <c r="AU2493" s="226" t="s">
        <v>81</v>
      </c>
      <c r="AY2493" s="20" t="s">
        <v>204</v>
      </c>
      <c r="BE2493" s="227">
        <f>IF(N2493="základní",J2493,0)</f>
        <v>0</v>
      </c>
      <c r="BF2493" s="227">
        <f>IF(N2493="snížená",J2493,0)</f>
        <v>0</v>
      </c>
      <c r="BG2493" s="227">
        <f>IF(N2493="zákl. přenesená",J2493,0)</f>
        <v>0</v>
      </c>
      <c r="BH2493" s="227">
        <f>IF(N2493="sníž. přenesená",J2493,0)</f>
        <v>0</v>
      </c>
      <c r="BI2493" s="227">
        <f>IF(N2493="nulová",J2493,0)</f>
        <v>0</v>
      </c>
      <c r="BJ2493" s="20" t="s">
        <v>79</v>
      </c>
      <c r="BK2493" s="227">
        <f>ROUND(I2493*H2493,2)</f>
        <v>0</v>
      </c>
      <c r="BL2493" s="20" t="s">
        <v>211</v>
      </c>
      <c r="BM2493" s="226" t="s">
        <v>2314</v>
      </c>
    </row>
    <row r="2494" s="2" customFormat="1">
      <c r="A2494" s="41"/>
      <c r="B2494" s="42"/>
      <c r="C2494" s="43"/>
      <c r="D2494" s="228" t="s">
        <v>213</v>
      </c>
      <c r="E2494" s="43"/>
      <c r="F2494" s="229" t="s">
        <v>2315</v>
      </c>
      <c r="G2494" s="43"/>
      <c r="H2494" s="43"/>
      <c r="I2494" s="230"/>
      <c r="J2494" s="43"/>
      <c r="K2494" s="43"/>
      <c r="L2494" s="47"/>
      <c r="M2494" s="231"/>
      <c r="N2494" s="232"/>
      <c r="O2494" s="87"/>
      <c r="P2494" s="87"/>
      <c r="Q2494" s="87"/>
      <c r="R2494" s="87"/>
      <c r="S2494" s="87"/>
      <c r="T2494" s="88"/>
      <c r="U2494" s="41"/>
      <c r="V2494" s="41"/>
      <c r="W2494" s="41"/>
      <c r="X2494" s="41"/>
      <c r="Y2494" s="41"/>
      <c r="Z2494" s="41"/>
      <c r="AA2494" s="41"/>
      <c r="AB2494" s="41"/>
      <c r="AC2494" s="41"/>
      <c r="AD2494" s="41"/>
      <c r="AE2494" s="41"/>
      <c r="AT2494" s="20" t="s">
        <v>213</v>
      </c>
      <c r="AU2494" s="20" t="s">
        <v>81</v>
      </c>
    </row>
    <row r="2495" s="2" customFormat="1">
      <c r="A2495" s="41"/>
      <c r="B2495" s="42"/>
      <c r="C2495" s="43"/>
      <c r="D2495" s="233" t="s">
        <v>215</v>
      </c>
      <c r="E2495" s="43"/>
      <c r="F2495" s="234" t="s">
        <v>2316</v>
      </c>
      <c r="G2495" s="43"/>
      <c r="H2495" s="43"/>
      <c r="I2495" s="230"/>
      <c r="J2495" s="43"/>
      <c r="K2495" s="43"/>
      <c r="L2495" s="47"/>
      <c r="M2495" s="231"/>
      <c r="N2495" s="232"/>
      <c r="O2495" s="87"/>
      <c r="P2495" s="87"/>
      <c r="Q2495" s="87"/>
      <c r="R2495" s="87"/>
      <c r="S2495" s="87"/>
      <c r="T2495" s="88"/>
      <c r="U2495" s="41"/>
      <c r="V2495" s="41"/>
      <c r="W2495" s="41"/>
      <c r="X2495" s="41"/>
      <c r="Y2495" s="41"/>
      <c r="Z2495" s="41"/>
      <c r="AA2495" s="41"/>
      <c r="AB2495" s="41"/>
      <c r="AC2495" s="41"/>
      <c r="AD2495" s="41"/>
      <c r="AE2495" s="41"/>
      <c r="AT2495" s="20" t="s">
        <v>215</v>
      </c>
      <c r="AU2495" s="20" t="s">
        <v>81</v>
      </c>
    </row>
    <row r="2496" s="13" customFormat="1">
      <c r="A2496" s="13"/>
      <c r="B2496" s="235"/>
      <c r="C2496" s="236"/>
      <c r="D2496" s="228" t="s">
        <v>217</v>
      </c>
      <c r="E2496" s="237" t="s">
        <v>19</v>
      </c>
      <c r="F2496" s="238" t="s">
        <v>2317</v>
      </c>
      <c r="G2496" s="236"/>
      <c r="H2496" s="239">
        <v>391459.5</v>
      </c>
      <c r="I2496" s="240"/>
      <c r="J2496" s="236"/>
      <c r="K2496" s="236"/>
      <c r="L2496" s="241"/>
      <c r="M2496" s="242"/>
      <c r="N2496" s="243"/>
      <c r="O2496" s="243"/>
      <c r="P2496" s="243"/>
      <c r="Q2496" s="243"/>
      <c r="R2496" s="243"/>
      <c r="S2496" s="243"/>
      <c r="T2496" s="244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5" t="s">
        <v>217</v>
      </c>
      <c r="AU2496" s="245" t="s">
        <v>81</v>
      </c>
      <c r="AV2496" s="13" t="s">
        <v>81</v>
      </c>
      <c r="AW2496" s="13" t="s">
        <v>33</v>
      </c>
      <c r="AX2496" s="13" t="s">
        <v>72</v>
      </c>
      <c r="AY2496" s="245" t="s">
        <v>204</v>
      </c>
    </row>
    <row r="2497" s="13" customFormat="1">
      <c r="A2497" s="13"/>
      <c r="B2497" s="235"/>
      <c r="C2497" s="236"/>
      <c r="D2497" s="228" t="s">
        <v>217</v>
      </c>
      <c r="E2497" s="237" t="s">
        <v>19</v>
      </c>
      <c r="F2497" s="238" t="s">
        <v>2318</v>
      </c>
      <c r="G2497" s="236"/>
      <c r="H2497" s="239">
        <v>-25511.849999999999</v>
      </c>
      <c r="I2497" s="240"/>
      <c r="J2497" s="236"/>
      <c r="K2497" s="236"/>
      <c r="L2497" s="241"/>
      <c r="M2497" s="242"/>
      <c r="N2497" s="243"/>
      <c r="O2497" s="243"/>
      <c r="P2497" s="243"/>
      <c r="Q2497" s="243"/>
      <c r="R2497" s="243"/>
      <c r="S2497" s="243"/>
      <c r="T2497" s="244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5" t="s">
        <v>217</v>
      </c>
      <c r="AU2497" s="245" t="s">
        <v>81</v>
      </c>
      <c r="AV2497" s="13" t="s">
        <v>81</v>
      </c>
      <c r="AW2497" s="13" t="s">
        <v>33</v>
      </c>
      <c r="AX2497" s="13" t="s">
        <v>72</v>
      </c>
      <c r="AY2497" s="245" t="s">
        <v>204</v>
      </c>
    </row>
    <row r="2498" s="14" customFormat="1">
      <c r="A2498" s="14"/>
      <c r="B2498" s="246"/>
      <c r="C2498" s="247"/>
      <c r="D2498" s="228" t="s">
        <v>217</v>
      </c>
      <c r="E2498" s="248" t="s">
        <v>19</v>
      </c>
      <c r="F2498" s="249" t="s">
        <v>220</v>
      </c>
      <c r="G2498" s="247"/>
      <c r="H2498" s="250">
        <v>365947.65000000002</v>
      </c>
      <c r="I2498" s="251"/>
      <c r="J2498" s="247"/>
      <c r="K2498" s="247"/>
      <c r="L2498" s="252"/>
      <c r="M2498" s="253"/>
      <c r="N2498" s="254"/>
      <c r="O2498" s="254"/>
      <c r="P2498" s="254"/>
      <c r="Q2498" s="254"/>
      <c r="R2498" s="254"/>
      <c r="S2498" s="254"/>
      <c r="T2498" s="255"/>
      <c r="U2498" s="14"/>
      <c r="V2498" s="14"/>
      <c r="W2498" s="14"/>
      <c r="X2498" s="14"/>
      <c r="Y2498" s="14"/>
      <c r="Z2498" s="14"/>
      <c r="AA2498" s="14"/>
      <c r="AB2498" s="14"/>
      <c r="AC2498" s="14"/>
      <c r="AD2498" s="14"/>
      <c r="AE2498" s="14"/>
      <c r="AT2498" s="256" t="s">
        <v>217</v>
      </c>
      <c r="AU2498" s="256" t="s">
        <v>81</v>
      </c>
      <c r="AV2498" s="14" t="s">
        <v>211</v>
      </c>
      <c r="AW2498" s="14" t="s">
        <v>33</v>
      </c>
      <c r="AX2498" s="14" t="s">
        <v>79</v>
      </c>
      <c r="AY2498" s="256" t="s">
        <v>204</v>
      </c>
    </row>
    <row r="2499" s="2" customFormat="1" ht="37.8" customHeight="1">
      <c r="A2499" s="41"/>
      <c r="B2499" s="42"/>
      <c r="C2499" s="215" t="s">
        <v>2319</v>
      </c>
      <c r="D2499" s="215" t="s">
        <v>206</v>
      </c>
      <c r="E2499" s="216" t="s">
        <v>2320</v>
      </c>
      <c r="F2499" s="217" t="s">
        <v>2321</v>
      </c>
      <c r="G2499" s="218" t="s">
        <v>323</v>
      </c>
      <c r="H2499" s="219">
        <v>217.935</v>
      </c>
      <c r="I2499" s="220"/>
      <c r="J2499" s="221">
        <f>ROUND(I2499*H2499,2)</f>
        <v>0</v>
      </c>
      <c r="K2499" s="217" t="s">
        <v>210</v>
      </c>
      <c r="L2499" s="47"/>
      <c r="M2499" s="222" t="s">
        <v>19</v>
      </c>
      <c r="N2499" s="223" t="s">
        <v>43</v>
      </c>
      <c r="O2499" s="87"/>
      <c r="P2499" s="224">
        <f>O2499*H2499</f>
        <v>0</v>
      </c>
      <c r="Q2499" s="224">
        <v>0</v>
      </c>
      <c r="R2499" s="224">
        <f>Q2499*H2499</f>
        <v>0</v>
      </c>
      <c r="S2499" s="224">
        <v>0</v>
      </c>
      <c r="T2499" s="225">
        <f>S2499*H2499</f>
        <v>0</v>
      </c>
      <c r="U2499" s="41"/>
      <c r="V2499" s="41"/>
      <c r="W2499" s="41"/>
      <c r="X2499" s="41"/>
      <c r="Y2499" s="41"/>
      <c r="Z2499" s="41"/>
      <c r="AA2499" s="41"/>
      <c r="AB2499" s="41"/>
      <c r="AC2499" s="41"/>
      <c r="AD2499" s="41"/>
      <c r="AE2499" s="41"/>
      <c r="AR2499" s="226" t="s">
        <v>211</v>
      </c>
      <c r="AT2499" s="226" t="s">
        <v>206</v>
      </c>
      <c r="AU2499" s="226" t="s">
        <v>81</v>
      </c>
      <c r="AY2499" s="20" t="s">
        <v>204</v>
      </c>
      <c r="BE2499" s="227">
        <f>IF(N2499="základní",J2499,0)</f>
        <v>0</v>
      </c>
      <c r="BF2499" s="227">
        <f>IF(N2499="snížená",J2499,0)</f>
        <v>0</v>
      </c>
      <c r="BG2499" s="227">
        <f>IF(N2499="zákl. přenesená",J2499,0)</f>
        <v>0</v>
      </c>
      <c r="BH2499" s="227">
        <f>IF(N2499="sníž. přenesená",J2499,0)</f>
        <v>0</v>
      </c>
      <c r="BI2499" s="227">
        <f>IF(N2499="nulová",J2499,0)</f>
        <v>0</v>
      </c>
      <c r="BJ2499" s="20" t="s">
        <v>79</v>
      </c>
      <c r="BK2499" s="227">
        <f>ROUND(I2499*H2499,2)</f>
        <v>0</v>
      </c>
      <c r="BL2499" s="20" t="s">
        <v>211</v>
      </c>
      <c r="BM2499" s="226" t="s">
        <v>2322</v>
      </c>
    </row>
    <row r="2500" s="2" customFormat="1">
      <c r="A2500" s="41"/>
      <c r="B2500" s="42"/>
      <c r="C2500" s="43"/>
      <c r="D2500" s="228" t="s">
        <v>213</v>
      </c>
      <c r="E2500" s="43"/>
      <c r="F2500" s="229" t="s">
        <v>2323</v>
      </c>
      <c r="G2500" s="43"/>
      <c r="H2500" s="43"/>
      <c r="I2500" s="230"/>
      <c r="J2500" s="43"/>
      <c r="K2500" s="43"/>
      <c r="L2500" s="47"/>
      <c r="M2500" s="231"/>
      <c r="N2500" s="232"/>
      <c r="O2500" s="87"/>
      <c r="P2500" s="87"/>
      <c r="Q2500" s="87"/>
      <c r="R2500" s="87"/>
      <c r="S2500" s="87"/>
      <c r="T2500" s="88"/>
      <c r="U2500" s="41"/>
      <c r="V2500" s="41"/>
      <c r="W2500" s="41"/>
      <c r="X2500" s="41"/>
      <c r="Y2500" s="41"/>
      <c r="Z2500" s="41"/>
      <c r="AA2500" s="41"/>
      <c r="AB2500" s="41"/>
      <c r="AC2500" s="41"/>
      <c r="AD2500" s="41"/>
      <c r="AE2500" s="41"/>
      <c r="AT2500" s="20" t="s">
        <v>213</v>
      </c>
      <c r="AU2500" s="20" t="s">
        <v>81</v>
      </c>
    </row>
    <row r="2501" s="2" customFormat="1">
      <c r="A2501" s="41"/>
      <c r="B2501" s="42"/>
      <c r="C2501" s="43"/>
      <c r="D2501" s="233" t="s">
        <v>215</v>
      </c>
      <c r="E2501" s="43"/>
      <c r="F2501" s="234" t="s">
        <v>2324</v>
      </c>
      <c r="G2501" s="43"/>
      <c r="H2501" s="43"/>
      <c r="I2501" s="230"/>
      <c r="J2501" s="43"/>
      <c r="K2501" s="43"/>
      <c r="L2501" s="47"/>
      <c r="M2501" s="231"/>
      <c r="N2501" s="232"/>
      <c r="O2501" s="87"/>
      <c r="P2501" s="87"/>
      <c r="Q2501" s="87"/>
      <c r="R2501" s="87"/>
      <c r="S2501" s="87"/>
      <c r="T2501" s="88"/>
      <c r="U2501" s="41"/>
      <c r="V2501" s="41"/>
      <c r="W2501" s="41"/>
      <c r="X2501" s="41"/>
      <c r="Y2501" s="41"/>
      <c r="Z2501" s="41"/>
      <c r="AA2501" s="41"/>
      <c r="AB2501" s="41"/>
      <c r="AC2501" s="41"/>
      <c r="AD2501" s="41"/>
      <c r="AE2501" s="41"/>
      <c r="AT2501" s="20" t="s">
        <v>215</v>
      </c>
      <c r="AU2501" s="20" t="s">
        <v>81</v>
      </c>
    </row>
    <row r="2502" s="2" customFormat="1" ht="37.8" customHeight="1">
      <c r="A2502" s="41"/>
      <c r="B2502" s="42"/>
      <c r="C2502" s="215" t="s">
        <v>2325</v>
      </c>
      <c r="D2502" s="215" t="s">
        <v>206</v>
      </c>
      <c r="E2502" s="216" t="s">
        <v>2326</v>
      </c>
      <c r="F2502" s="217" t="s">
        <v>2327</v>
      </c>
      <c r="G2502" s="218" t="s">
        <v>323</v>
      </c>
      <c r="H2502" s="219">
        <v>1219.8250000000001</v>
      </c>
      <c r="I2502" s="220"/>
      <c r="J2502" s="221">
        <f>ROUND(I2502*H2502,2)</f>
        <v>0</v>
      </c>
      <c r="K2502" s="217" t="s">
        <v>210</v>
      </c>
      <c r="L2502" s="47"/>
      <c r="M2502" s="222" t="s">
        <v>19</v>
      </c>
      <c r="N2502" s="223" t="s">
        <v>43</v>
      </c>
      <c r="O2502" s="87"/>
      <c r="P2502" s="224">
        <f>O2502*H2502</f>
        <v>0</v>
      </c>
      <c r="Q2502" s="224">
        <v>0</v>
      </c>
      <c r="R2502" s="224">
        <f>Q2502*H2502</f>
        <v>0</v>
      </c>
      <c r="S2502" s="224">
        <v>0</v>
      </c>
      <c r="T2502" s="225">
        <f>S2502*H2502</f>
        <v>0</v>
      </c>
      <c r="U2502" s="41"/>
      <c r="V2502" s="41"/>
      <c r="W2502" s="41"/>
      <c r="X2502" s="41"/>
      <c r="Y2502" s="41"/>
      <c r="Z2502" s="41"/>
      <c r="AA2502" s="41"/>
      <c r="AB2502" s="41"/>
      <c r="AC2502" s="41"/>
      <c r="AD2502" s="41"/>
      <c r="AE2502" s="41"/>
      <c r="AR2502" s="226" t="s">
        <v>211</v>
      </c>
      <c r="AT2502" s="226" t="s">
        <v>206</v>
      </c>
      <c r="AU2502" s="226" t="s">
        <v>81</v>
      </c>
      <c r="AY2502" s="20" t="s">
        <v>204</v>
      </c>
      <c r="BE2502" s="227">
        <f>IF(N2502="základní",J2502,0)</f>
        <v>0</v>
      </c>
      <c r="BF2502" s="227">
        <f>IF(N2502="snížená",J2502,0)</f>
        <v>0</v>
      </c>
      <c r="BG2502" s="227">
        <f>IF(N2502="zákl. přenesená",J2502,0)</f>
        <v>0</v>
      </c>
      <c r="BH2502" s="227">
        <f>IF(N2502="sníž. přenesená",J2502,0)</f>
        <v>0</v>
      </c>
      <c r="BI2502" s="227">
        <f>IF(N2502="nulová",J2502,0)</f>
        <v>0</v>
      </c>
      <c r="BJ2502" s="20" t="s">
        <v>79</v>
      </c>
      <c r="BK2502" s="227">
        <f>ROUND(I2502*H2502,2)</f>
        <v>0</v>
      </c>
      <c r="BL2502" s="20" t="s">
        <v>211</v>
      </c>
      <c r="BM2502" s="226" t="s">
        <v>2328</v>
      </c>
    </row>
    <row r="2503" s="2" customFormat="1">
      <c r="A2503" s="41"/>
      <c r="B2503" s="42"/>
      <c r="C2503" s="43"/>
      <c r="D2503" s="228" t="s">
        <v>213</v>
      </c>
      <c r="E2503" s="43"/>
      <c r="F2503" s="229" t="s">
        <v>2329</v>
      </c>
      <c r="G2503" s="43"/>
      <c r="H2503" s="43"/>
      <c r="I2503" s="230"/>
      <c r="J2503" s="43"/>
      <c r="K2503" s="43"/>
      <c r="L2503" s="47"/>
      <c r="M2503" s="231"/>
      <c r="N2503" s="232"/>
      <c r="O2503" s="87"/>
      <c r="P2503" s="87"/>
      <c r="Q2503" s="87"/>
      <c r="R2503" s="87"/>
      <c r="S2503" s="87"/>
      <c r="T2503" s="88"/>
      <c r="U2503" s="41"/>
      <c r="V2503" s="41"/>
      <c r="W2503" s="41"/>
      <c r="X2503" s="41"/>
      <c r="Y2503" s="41"/>
      <c r="Z2503" s="41"/>
      <c r="AA2503" s="41"/>
      <c r="AB2503" s="41"/>
      <c r="AC2503" s="41"/>
      <c r="AD2503" s="41"/>
      <c r="AE2503" s="41"/>
      <c r="AT2503" s="20" t="s">
        <v>213</v>
      </c>
      <c r="AU2503" s="20" t="s">
        <v>81</v>
      </c>
    </row>
    <row r="2504" s="2" customFormat="1">
      <c r="A2504" s="41"/>
      <c r="B2504" s="42"/>
      <c r="C2504" s="43"/>
      <c r="D2504" s="233" t="s">
        <v>215</v>
      </c>
      <c r="E2504" s="43"/>
      <c r="F2504" s="234" t="s">
        <v>2330</v>
      </c>
      <c r="G2504" s="43"/>
      <c r="H2504" s="43"/>
      <c r="I2504" s="230"/>
      <c r="J2504" s="43"/>
      <c r="K2504" s="43"/>
      <c r="L2504" s="47"/>
      <c r="M2504" s="231"/>
      <c r="N2504" s="232"/>
      <c r="O2504" s="87"/>
      <c r="P2504" s="87"/>
      <c r="Q2504" s="87"/>
      <c r="R2504" s="87"/>
      <c r="S2504" s="87"/>
      <c r="T2504" s="88"/>
      <c r="U2504" s="41"/>
      <c r="V2504" s="41"/>
      <c r="W2504" s="41"/>
      <c r="X2504" s="41"/>
      <c r="Y2504" s="41"/>
      <c r="Z2504" s="41"/>
      <c r="AA2504" s="41"/>
      <c r="AB2504" s="41"/>
      <c r="AC2504" s="41"/>
      <c r="AD2504" s="41"/>
      <c r="AE2504" s="41"/>
      <c r="AT2504" s="20" t="s">
        <v>215</v>
      </c>
      <c r="AU2504" s="20" t="s">
        <v>81</v>
      </c>
    </row>
    <row r="2505" s="2" customFormat="1" ht="16.5" customHeight="1">
      <c r="A2505" s="41"/>
      <c r="B2505" s="42"/>
      <c r="C2505" s="215" t="s">
        <v>2331</v>
      </c>
      <c r="D2505" s="215" t="s">
        <v>206</v>
      </c>
      <c r="E2505" s="216" t="s">
        <v>2332</v>
      </c>
      <c r="F2505" s="217" t="s">
        <v>2333</v>
      </c>
      <c r="G2505" s="218" t="s">
        <v>323</v>
      </c>
      <c r="H2505" s="219">
        <v>1219.8250000000001</v>
      </c>
      <c r="I2505" s="220"/>
      <c r="J2505" s="221">
        <f>ROUND(I2505*H2505,2)</f>
        <v>0</v>
      </c>
      <c r="K2505" s="217" t="s">
        <v>210</v>
      </c>
      <c r="L2505" s="47"/>
      <c r="M2505" s="222" t="s">
        <v>19</v>
      </c>
      <c r="N2505" s="223" t="s">
        <v>43</v>
      </c>
      <c r="O2505" s="87"/>
      <c r="P2505" s="224">
        <f>O2505*H2505</f>
        <v>0</v>
      </c>
      <c r="Q2505" s="224">
        <v>0</v>
      </c>
      <c r="R2505" s="224">
        <f>Q2505*H2505</f>
        <v>0</v>
      </c>
      <c r="S2505" s="224">
        <v>0</v>
      </c>
      <c r="T2505" s="225">
        <f>S2505*H2505</f>
        <v>0</v>
      </c>
      <c r="U2505" s="41"/>
      <c r="V2505" s="41"/>
      <c r="W2505" s="41"/>
      <c r="X2505" s="41"/>
      <c r="Y2505" s="41"/>
      <c r="Z2505" s="41"/>
      <c r="AA2505" s="41"/>
      <c r="AB2505" s="41"/>
      <c r="AC2505" s="41"/>
      <c r="AD2505" s="41"/>
      <c r="AE2505" s="41"/>
      <c r="AR2505" s="226" t="s">
        <v>211</v>
      </c>
      <c r="AT2505" s="226" t="s">
        <v>206</v>
      </c>
      <c r="AU2505" s="226" t="s">
        <v>81</v>
      </c>
      <c r="AY2505" s="20" t="s">
        <v>204</v>
      </c>
      <c r="BE2505" s="227">
        <f>IF(N2505="základní",J2505,0)</f>
        <v>0</v>
      </c>
      <c r="BF2505" s="227">
        <f>IF(N2505="snížená",J2505,0)</f>
        <v>0</v>
      </c>
      <c r="BG2505" s="227">
        <f>IF(N2505="zákl. přenesená",J2505,0)</f>
        <v>0</v>
      </c>
      <c r="BH2505" s="227">
        <f>IF(N2505="sníž. přenesená",J2505,0)</f>
        <v>0</v>
      </c>
      <c r="BI2505" s="227">
        <f>IF(N2505="nulová",J2505,0)</f>
        <v>0</v>
      </c>
      <c r="BJ2505" s="20" t="s">
        <v>79</v>
      </c>
      <c r="BK2505" s="227">
        <f>ROUND(I2505*H2505,2)</f>
        <v>0</v>
      </c>
      <c r="BL2505" s="20" t="s">
        <v>211</v>
      </c>
      <c r="BM2505" s="226" t="s">
        <v>2334</v>
      </c>
    </row>
    <row r="2506" s="2" customFormat="1">
      <c r="A2506" s="41"/>
      <c r="B2506" s="42"/>
      <c r="C2506" s="43"/>
      <c r="D2506" s="228" t="s">
        <v>213</v>
      </c>
      <c r="E2506" s="43"/>
      <c r="F2506" s="229" t="s">
        <v>2335</v>
      </c>
      <c r="G2506" s="43"/>
      <c r="H2506" s="43"/>
      <c r="I2506" s="230"/>
      <c r="J2506" s="43"/>
      <c r="K2506" s="43"/>
      <c r="L2506" s="47"/>
      <c r="M2506" s="231"/>
      <c r="N2506" s="232"/>
      <c r="O2506" s="87"/>
      <c r="P2506" s="87"/>
      <c r="Q2506" s="87"/>
      <c r="R2506" s="87"/>
      <c r="S2506" s="87"/>
      <c r="T2506" s="88"/>
      <c r="U2506" s="41"/>
      <c r="V2506" s="41"/>
      <c r="W2506" s="41"/>
      <c r="X2506" s="41"/>
      <c r="Y2506" s="41"/>
      <c r="Z2506" s="41"/>
      <c r="AA2506" s="41"/>
      <c r="AB2506" s="41"/>
      <c r="AC2506" s="41"/>
      <c r="AD2506" s="41"/>
      <c r="AE2506" s="41"/>
      <c r="AT2506" s="20" t="s">
        <v>213</v>
      </c>
      <c r="AU2506" s="20" t="s">
        <v>81</v>
      </c>
    </row>
    <row r="2507" s="2" customFormat="1">
      <c r="A2507" s="41"/>
      <c r="B2507" s="42"/>
      <c r="C2507" s="43"/>
      <c r="D2507" s="233" t="s">
        <v>215</v>
      </c>
      <c r="E2507" s="43"/>
      <c r="F2507" s="234" t="s">
        <v>2336</v>
      </c>
      <c r="G2507" s="43"/>
      <c r="H2507" s="43"/>
      <c r="I2507" s="230"/>
      <c r="J2507" s="43"/>
      <c r="K2507" s="43"/>
      <c r="L2507" s="47"/>
      <c r="M2507" s="231"/>
      <c r="N2507" s="232"/>
      <c r="O2507" s="87"/>
      <c r="P2507" s="87"/>
      <c r="Q2507" s="87"/>
      <c r="R2507" s="87"/>
      <c r="S2507" s="87"/>
      <c r="T2507" s="88"/>
      <c r="U2507" s="41"/>
      <c r="V2507" s="41"/>
      <c r="W2507" s="41"/>
      <c r="X2507" s="41"/>
      <c r="Y2507" s="41"/>
      <c r="Z2507" s="41"/>
      <c r="AA2507" s="41"/>
      <c r="AB2507" s="41"/>
      <c r="AC2507" s="41"/>
      <c r="AD2507" s="41"/>
      <c r="AE2507" s="41"/>
      <c r="AT2507" s="20" t="s">
        <v>215</v>
      </c>
      <c r="AU2507" s="20" t="s">
        <v>81</v>
      </c>
    </row>
    <row r="2508" s="13" customFormat="1">
      <c r="A2508" s="13"/>
      <c r="B2508" s="235"/>
      <c r="C2508" s="236"/>
      <c r="D2508" s="228" t="s">
        <v>217</v>
      </c>
      <c r="E2508" s="237" t="s">
        <v>19</v>
      </c>
      <c r="F2508" s="238" t="s">
        <v>2337</v>
      </c>
      <c r="G2508" s="236"/>
      <c r="H2508" s="239">
        <v>1304.865</v>
      </c>
      <c r="I2508" s="240"/>
      <c r="J2508" s="236"/>
      <c r="K2508" s="236"/>
      <c r="L2508" s="241"/>
      <c r="M2508" s="242"/>
      <c r="N2508" s="243"/>
      <c r="O2508" s="243"/>
      <c r="P2508" s="243"/>
      <c r="Q2508" s="243"/>
      <c r="R2508" s="243"/>
      <c r="S2508" s="243"/>
      <c r="T2508" s="244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5" t="s">
        <v>217</v>
      </c>
      <c r="AU2508" s="245" t="s">
        <v>81</v>
      </c>
      <c r="AV2508" s="13" t="s">
        <v>81</v>
      </c>
      <c r="AW2508" s="13" t="s">
        <v>33</v>
      </c>
      <c r="AX2508" s="13" t="s">
        <v>72</v>
      </c>
      <c r="AY2508" s="245" t="s">
        <v>204</v>
      </c>
    </row>
    <row r="2509" s="13" customFormat="1">
      <c r="A2509" s="13"/>
      <c r="B2509" s="235"/>
      <c r="C2509" s="236"/>
      <c r="D2509" s="228" t="s">
        <v>217</v>
      </c>
      <c r="E2509" s="237" t="s">
        <v>19</v>
      </c>
      <c r="F2509" s="238" t="s">
        <v>2301</v>
      </c>
      <c r="G2509" s="236"/>
      <c r="H2509" s="239">
        <v>-85.040000000000006</v>
      </c>
      <c r="I2509" s="240"/>
      <c r="J2509" s="236"/>
      <c r="K2509" s="236"/>
      <c r="L2509" s="241"/>
      <c r="M2509" s="242"/>
      <c r="N2509" s="243"/>
      <c r="O2509" s="243"/>
      <c r="P2509" s="243"/>
      <c r="Q2509" s="243"/>
      <c r="R2509" s="243"/>
      <c r="S2509" s="243"/>
      <c r="T2509" s="244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45" t="s">
        <v>217</v>
      </c>
      <c r="AU2509" s="245" t="s">
        <v>81</v>
      </c>
      <c r="AV2509" s="13" t="s">
        <v>81</v>
      </c>
      <c r="AW2509" s="13" t="s">
        <v>33</v>
      </c>
      <c r="AX2509" s="13" t="s">
        <v>72</v>
      </c>
      <c r="AY2509" s="245" t="s">
        <v>204</v>
      </c>
    </row>
    <row r="2510" s="14" customFormat="1">
      <c r="A2510" s="14"/>
      <c r="B2510" s="246"/>
      <c r="C2510" s="247"/>
      <c r="D2510" s="228" t="s">
        <v>217</v>
      </c>
      <c r="E2510" s="248" t="s">
        <v>19</v>
      </c>
      <c r="F2510" s="249" t="s">
        <v>220</v>
      </c>
      <c r="G2510" s="247"/>
      <c r="H2510" s="250">
        <v>1219.8250000000001</v>
      </c>
      <c r="I2510" s="251"/>
      <c r="J2510" s="247"/>
      <c r="K2510" s="247"/>
      <c r="L2510" s="252"/>
      <c r="M2510" s="253"/>
      <c r="N2510" s="254"/>
      <c r="O2510" s="254"/>
      <c r="P2510" s="254"/>
      <c r="Q2510" s="254"/>
      <c r="R2510" s="254"/>
      <c r="S2510" s="254"/>
      <c r="T2510" s="255"/>
      <c r="U2510" s="14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T2510" s="256" t="s">
        <v>217</v>
      </c>
      <c r="AU2510" s="256" t="s">
        <v>81</v>
      </c>
      <c r="AV2510" s="14" t="s">
        <v>211</v>
      </c>
      <c r="AW2510" s="14" t="s">
        <v>33</v>
      </c>
      <c r="AX2510" s="14" t="s">
        <v>79</v>
      </c>
      <c r="AY2510" s="256" t="s">
        <v>204</v>
      </c>
    </row>
    <row r="2511" s="2" customFormat="1" ht="21.75" customHeight="1">
      <c r="A2511" s="41"/>
      <c r="B2511" s="42"/>
      <c r="C2511" s="215" t="s">
        <v>2338</v>
      </c>
      <c r="D2511" s="215" t="s">
        <v>206</v>
      </c>
      <c r="E2511" s="216" t="s">
        <v>2339</v>
      </c>
      <c r="F2511" s="217" t="s">
        <v>2340</v>
      </c>
      <c r="G2511" s="218" t="s">
        <v>323</v>
      </c>
      <c r="H2511" s="219">
        <v>365947.65000000002</v>
      </c>
      <c r="I2511" s="220"/>
      <c r="J2511" s="221">
        <f>ROUND(I2511*H2511,2)</f>
        <v>0</v>
      </c>
      <c r="K2511" s="217" t="s">
        <v>210</v>
      </c>
      <c r="L2511" s="47"/>
      <c r="M2511" s="222" t="s">
        <v>19</v>
      </c>
      <c r="N2511" s="223" t="s">
        <v>43</v>
      </c>
      <c r="O2511" s="87"/>
      <c r="P2511" s="224">
        <f>O2511*H2511</f>
        <v>0</v>
      </c>
      <c r="Q2511" s="224">
        <v>0</v>
      </c>
      <c r="R2511" s="224">
        <f>Q2511*H2511</f>
        <v>0</v>
      </c>
      <c r="S2511" s="224">
        <v>0</v>
      </c>
      <c r="T2511" s="225">
        <f>S2511*H2511</f>
        <v>0</v>
      </c>
      <c r="U2511" s="41"/>
      <c r="V2511" s="41"/>
      <c r="W2511" s="41"/>
      <c r="X2511" s="41"/>
      <c r="Y2511" s="41"/>
      <c r="Z2511" s="41"/>
      <c r="AA2511" s="41"/>
      <c r="AB2511" s="41"/>
      <c r="AC2511" s="41"/>
      <c r="AD2511" s="41"/>
      <c r="AE2511" s="41"/>
      <c r="AR2511" s="226" t="s">
        <v>211</v>
      </c>
      <c r="AT2511" s="226" t="s">
        <v>206</v>
      </c>
      <c r="AU2511" s="226" t="s">
        <v>81</v>
      </c>
      <c r="AY2511" s="20" t="s">
        <v>204</v>
      </c>
      <c r="BE2511" s="227">
        <f>IF(N2511="základní",J2511,0)</f>
        <v>0</v>
      </c>
      <c r="BF2511" s="227">
        <f>IF(N2511="snížená",J2511,0)</f>
        <v>0</v>
      </c>
      <c r="BG2511" s="227">
        <f>IF(N2511="zákl. přenesená",J2511,0)</f>
        <v>0</v>
      </c>
      <c r="BH2511" s="227">
        <f>IF(N2511="sníž. přenesená",J2511,0)</f>
        <v>0</v>
      </c>
      <c r="BI2511" s="227">
        <f>IF(N2511="nulová",J2511,0)</f>
        <v>0</v>
      </c>
      <c r="BJ2511" s="20" t="s">
        <v>79</v>
      </c>
      <c r="BK2511" s="227">
        <f>ROUND(I2511*H2511,2)</f>
        <v>0</v>
      </c>
      <c r="BL2511" s="20" t="s">
        <v>211</v>
      </c>
      <c r="BM2511" s="226" t="s">
        <v>2341</v>
      </c>
    </row>
    <row r="2512" s="2" customFormat="1">
      <c r="A2512" s="41"/>
      <c r="B2512" s="42"/>
      <c r="C2512" s="43"/>
      <c r="D2512" s="228" t="s">
        <v>213</v>
      </c>
      <c r="E2512" s="43"/>
      <c r="F2512" s="229" t="s">
        <v>2342</v>
      </c>
      <c r="G2512" s="43"/>
      <c r="H2512" s="43"/>
      <c r="I2512" s="230"/>
      <c r="J2512" s="43"/>
      <c r="K2512" s="43"/>
      <c r="L2512" s="47"/>
      <c r="M2512" s="231"/>
      <c r="N2512" s="232"/>
      <c r="O2512" s="87"/>
      <c r="P2512" s="87"/>
      <c r="Q2512" s="87"/>
      <c r="R2512" s="87"/>
      <c r="S2512" s="87"/>
      <c r="T2512" s="88"/>
      <c r="U2512" s="41"/>
      <c r="V2512" s="41"/>
      <c r="W2512" s="41"/>
      <c r="X2512" s="41"/>
      <c r="Y2512" s="41"/>
      <c r="Z2512" s="41"/>
      <c r="AA2512" s="41"/>
      <c r="AB2512" s="41"/>
      <c r="AC2512" s="41"/>
      <c r="AD2512" s="41"/>
      <c r="AE2512" s="41"/>
      <c r="AT2512" s="20" t="s">
        <v>213</v>
      </c>
      <c r="AU2512" s="20" t="s">
        <v>81</v>
      </c>
    </row>
    <row r="2513" s="2" customFormat="1">
      <c r="A2513" s="41"/>
      <c r="B2513" s="42"/>
      <c r="C2513" s="43"/>
      <c r="D2513" s="233" t="s">
        <v>215</v>
      </c>
      <c r="E2513" s="43"/>
      <c r="F2513" s="234" t="s">
        <v>2343</v>
      </c>
      <c r="G2513" s="43"/>
      <c r="H2513" s="43"/>
      <c r="I2513" s="230"/>
      <c r="J2513" s="43"/>
      <c r="K2513" s="43"/>
      <c r="L2513" s="47"/>
      <c r="M2513" s="231"/>
      <c r="N2513" s="232"/>
      <c r="O2513" s="87"/>
      <c r="P2513" s="87"/>
      <c r="Q2513" s="87"/>
      <c r="R2513" s="87"/>
      <c r="S2513" s="87"/>
      <c r="T2513" s="88"/>
      <c r="U2513" s="41"/>
      <c r="V2513" s="41"/>
      <c r="W2513" s="41"/>
      <c r="X2513" s="41"/>
      <c r="Y2513" s="41"/>
      <c r="Z2513" s="41"/>
      <c r="AA2513" s="41"/>
      <c r="AB2513" s="41"/>
      <c r="AC2513" s="41"/>
      <c r="AD2513" s="41"/>
      <c r="AE2513" s="41"/>
      <c r="AT2513" s="20" t="s">
        <v>215</v>
      </c>
      <c r="AU2513" s="20" t="s">
        <v>81</v>
      </c>
    </row>
    <row r="2514" s="13" customFormat="1">
      <c r="A2514" s="13"/>
      <c r="B2514" s="235"/>
      <c r="C2514" s="236"/>
      <c r="D2514" s="228" t="s">
        <v>217</v>
      </c>
      <c r="E2514" s="237" t="s">
        <v>19</v>
      </c>
      <c r="F2514" s="238" t="s">
        <v>2317</v>
      </c>
      <c r="G2514" s="236"/>
      <c r="H2514" s="239">
        <v>391459.5</v>
      </c>
      <c r="I2514" s="240"/>
      <c r="J2514" s="236"/>
      <c r="K2514" s="236"/>
      <c r="L2514" s="241"/>
      <c r="M2514" s="242"/>
      <c r="N2514" s="243"/>
      <c r="O2514" s="243"/>
      <c r="P2514" s="243"/>
      <c r="Q2514" s="243"/>
      <c r="R2514" s="243"/>
      <c r="S2514" s="243"/>
      <c r="T2514" s="244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5" t="s">
        <v>217</v>
      </c>
      <c r="AU2514" s="245" t="s">
        <v>81</v>
      </c>
      <c r="AV2514" s="13" t="s">
        <v>81</v>
      </c>
      <c r="AW2514" s="13" t="s">
        <v>33</v>
      </c>
      <c r="AX2514" s="13" t="s">
        <v>72</v>
      </c>
      <c r="AY2514" s="245" t="s">
        <v>204</v>
      </c>
    </row>
    <row r="2515" s="13" customFormat="1">
      <c r="A2515" s="13"/>
      <c r="B2515" s="235"/>
      <c r="C2515" s="236"/>
      <c r="D2515" s="228" t="s">
        <v>217</v>
      </c>
      <c r="E2515" s="237" t="s">
        <v>19</v>
      </c>
      <c r="F2515" s="238" t="s">
        <v>2318</v>
      </c>
      <c r="G2515" s="236"/>
      <c r="H2515" s="239">
        <v>-25511.849999999999</v>
      </c>
      <c r="I2515" s="240"/>
      <c r="J2515" s="236"/>
      <c r="K2515" s="236"/>
      <c r="L2515" s="241"/>
      <c r="M2515" s="242"/>
      <c r="N2515" s="243"/>
      <c r="O2515" s="243"/>
      <c r="P2515" s="243"/>
      <c r="Q2515" s="243"/>
      <c r="R2515" s="243"/>
      <c r="S2515" s="243"/>
      <c r="T2515" s="244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45" t="s">
        <v>217</v>
      </c>
      <c r="AU2515" s="245" t="s">
        <v>81</v>
      </c>
      <c r="AV2515" s="13" t="s">
        <v>81</v>
      </c>
      <c r="AW2515" s="13" t="s">
        <v>33</v>
      </c>
      <c r="AX2515" s="13" t="s">
        <v>72</v>
      </c>
      <c r="AY2515" s="245" t="s">
        <v>204</v>
      </c>
    </row>
    <row r="2516" s="14" customFormat="1">
      <c r="A2516" s="14"/>
      <c r="B2516" s="246"/>
      <c r="C2516" s="247"/>
      <c r="D2516" s="228" t="s">
        <v>217</v>
      </c>
      <c r="E2516" s="248" t="s">
        <v>19</v>
      </c>
      <c r="F2516" s="249" t="s">
        <v>220</v>
      </c>
      <c r="G2516" s="247"/>
      <c r="H2516" s="250">
        <v>365947.65000000002</v>
      </c>
      <c r="I2516" s="251"/>
      <c r="J2516" s="247"/>
      <c r="K2516" s="247"/>
      <c r="L2516" s="252"/>
      <c r="M2516" s="253"/>
      <c r="N2516" s="254"/>
      <c r="O2516" s="254"/>
      <c r="P2516" s="254"/>
      <c r="Q2516" s="254"/>
      <c r="R2516" s="254"/>
      <c r="S2516" s="254"/>
      <c r="T2516" s="255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T2516" s="256" t="s">
        <v>217</v>
      </c>
      <c r="AU2516" s="256" t="s">
        <v>81</v>
      </c>
      <c r="AV2516" s="14" t="s">
        <v>211</v>
      </c>
      <c r="AW2516" s="14" t="s">
        <v>33</v>
      </c>
      <c r="AX2516" s="14" t="s">
        <v>79</v>
      </c>
      <c r="AY2516" s="256" t="s">
        <v>204</v>
      </c>
    </row>
    <row r="2517" s="2" customFormat="1" ht="21.75" customHeight="1">
      <c r="A2517" s="41"/>
      <c r="B2517" s="42"/>
      <c r="C2517" s="215" t="s">
        <v>2344</v>
      </c>
      <c r="D2517" s="215" t="s">
        <v>206</v>
      </c>
      <c r="E2517" s="216" t="s">
        <v>2345</v>
      </c>
      <c r="F2517" s="217" t="s">
        <v>2346</v>
      </c>
      <c r="G2517" s="218" t="s">
        <v>323</v>
      </c>
      <c r="H2517" s="219">
        <v>1219.8250000000001</v>
      </c>
      <c r="I2517" s="220"/>
      <c r="J2517" s="221">
        <f>ROUND(I2517*H2517,2)</f>
        <v>0</v>
      </c>
      <c r="K2517" s="217" t="s">
        <v>210</v>
      </c>
      <c r="L2517" s="47"/>
      <c r="M2517" s="222" t="s">
        <v>19</v>
      </c>
      <c r="N2517" s="223" t="s">
        <v>43</v>
      </c>
      <c r="O2517" s="87"/>
      <c r="P2517" s="224">
        <f>O2517*H2517</f>
        <v>0</v>
      </c>
      <c r="Q2517" s="224">
        <v>0</v>
      </c>
      <c r="R2517" s="224">
        <f>Q2517*H2517</f>
        <v>0</v>
      </c>
      <c r="S2517" s="224">
        <v>0</v>
      </c>
      <c r="T2517" s="225">
        <f>S2517*H2517</f>
        <v>0</v>
      </c>
      <c r="U2517" s="41"/>
      <c r="V2517" s="41"/>
      <c r="W2517" s="41"/>
      <c r="X2517" s="41"/>
      <c r="Y2517" s="41"/>
      <c r="Z2517" s="41"/>
      <c r="AA2517" s="41"/>
      <c r="AB2517" s="41"/>
      <c r="AC2517" s="41"/>
      <c r="AD2517" s="41"/>
      <c r="AE2517" s="41"/>
      <c r="AR2517" s="226" t="s">
        <v>211</v>
      </c>
      <c r="AT2517" s="226" t="s">
        <v>206</v>
      </c>
      <c r="AU2517" s="226" t="s">
        <v>81</v>
      </c>
      <c r="AY2517" s="20" t="s">
        <v>204</v>
      </c>
      <c r="BE2517" s="227">
        <f>IF(N2517="základní",J2517,0)</f>
        <v>0</v>
      </c>
      <c r="BF2517" s="227">
        <f>IF(N2517="snížená",J2517,0)</f>
        <v>0</v>
      </c>
      <c r="BG2517" s="227">
        <f>IF(N2517="zákl. přenesená",J2517,0)</f>
        <v>0</v>
      </c>
      <c r="BH2517" s="227">
        <f>IF(N2517="sníž. přenesená",J2517,0)</f>
        <v>0</v>
      </c>
      <c r="BI2517" s="227">
        <f>IF(N2517="nulová",J2517,0)</f>
        <v>0</v>
      </c>
      <c r="BJ2517" s="20" t="s">
        <v>79</v>
      </c>
      <c r="BK2517" s="227">
        <f>ROUND(I2517*H2517,2)</f>
        <v>0</v>
      </c>
      <c r="BL2517" s="20" t="s">
        <v>211</v>
      </c>
      <c r="BM2517" s="226" t="s">
        <v>2347</v>
      </c>
    </row>
    <row r="2518" s="2" customFormat="1">
      <c r="A2518" s="41"/>
      <c r="B2518" s="42"/>
      <c r="C2518" s="43"/>
      <c r="D2518" s="228" t="s">
        <v>213</v>
      </c>
      <c r="E2518" s="43"/>
      <c r="F2518" s="229" t="s">
        <v>2348</v>
      </c>
      <c r="G2518" s="43"/>
      <c r="H2518" s="43"/>
      <c r="I2518" s="230"/>
      <c r="J2518" s="43"/>
      <c r="K2518" s="43"/>
      <c r="L2518" s="47"/>
      <c r="M2518" s="231"/>
      <c r="N2518" s="232"/>
      <c r="O2518" s="87"/>
      <c r="P2518" s="87"/>
      <c r="Q2518" s="87"/>
      <c r="R2518" s="87"/>
      <c r="S2518" s="87"/>
      <c r="T2518" s="88"/>
      <c r="U2518" s="41"/>
      <c r="V2518" s="41"/>
      <c r="W2518" s="41"/>
      <c r="X2518" s="41"/>
      <c r="Y2518" s="41"/>
      <c r="Z2518" s="41"/>
      <c r="AA2518" s="41"/>
      <c r="AB2518" s="41"/>
      <c r="AC2518" s="41"/>
      <c r="AD2518" s="41"/>
      <c r="AE2518" s="41"/>
      <c r="AT2518" s="20" t="s">
        <v>213</v>
      </c>
      <c r="AU2518" s="20" t="s">
        <v>81</v>
      </c>
    </row>
    <row r="2519" s="2" customFormat="1">
      <c r="A2519" s="41"/>
      <c r="B2519" s="42"/>
      <c r="C2519" s="43"/>
      <c r="D2519" s="233" t="s">
        <v>215</v>
      </c>
      <c r="E2519" s="43"/>
      <c r="F2519" s="234" t="s">
        <v>2349</v>
      </c>
      <c r="G2519" s="43"/>
      <c r="H2519" s="43"/>
      <c r="I2519" s="230"/>
      <c r="J2519" s="43"/>
      <c r="K2519" s="43"/>
      <c r="L2519" s="47"/>
      <c r="M2519" s="231"/>
      <c r="N2519" s="232"/>
      <c r="O2519" s="87"/>
      <c r="P2519" s="87"/>
      <c r="Q2519" s="87"/>
      <c r="R2519" s="87"/>
      <c r="S2519" s="87"/>
      <c r="T2519" s="88"/>
      <c r="U2519" s="41"/>
      <c r="V2519" s="41"/>
      <c r="W2519" s="41"/>
      <c r="X2519" s="41"/>
      <c r="Y2519" s="41"/>
      <c r="Z2519" s="41"/>
      <c r="AA2519" s="41"/>
      <c r="AB2519" s="41"/>
      <c r="AC2519" s="41"/>
      <c r="AD2519" s="41"/>
      <c r="AE2519" s="41"/>
      <c r="AT2519" s="20" t="s">
        <v>215</v>
      </c>
      <c r="AU2519" s="20" t="s">
        <v>81</v>
      </c>
    </row>
    <row r="2520" s="2" customFormat="1" ht="33" customHeight="1">
      <c r="A2520" s="41"/>
      <c r="B2520" s="42"/>
      <c r="C2520" s="215" t="s">
        <v>2350</v>
      </c>
      <c r="D2520" s="215" t="s">
        <v>206</v>
      </c>
      <c r="E2520" s="216" t="s">
        <v>2351</v>
      </c>
      <c r="F2520" s="217" t="s">
        <v>2352</v>
      </c>
      <c r="G2520" s="218" t="s">
        <v>323</v>
      </c>
      <c r="H2520" s="219">
        <v>2030.4200000000001</v>
      </c>
      <c r="I2520" s="220"/>
      <c r="J2520" s="221">
        <f>ROUND(I2520*H2520,2)</f>
        <v>0</v>
      </c>
      <c r="K2520" s="217" t="s">
        <v>210</v>
      </c>
      <c r="L2520" s="47"/>
      <c r="M2520" s="222" t="s">
        <v>19</v>
      </c>
      <c r="N2520" s="223" t="s">
        <v>43</v>
      </c>
      <c r="O2520" s="87"/>
      <c r="P2520" s="224">
        <f>O2520*H2520</f>
        <v>0</v>
      </c>
      <c r="Q2520" s="224">
        <v>0.00012999999999999999</v>
      </c>
      <c r="R2520" s="224">
        <f>Q2520*H2520</f>
        <v>0.26395459999999998</v>
      </c>
      <c r="S2520" s="224">
        <v>0</v>
      </c>
      <c r="T2520" s="225">
        <f>S2520*H2520</f>
        <v>0</v>
      </c>
      <c r="U2520" s="41"/>
      <c r="V2520" s="41"/>
      <c r="W2520" s="41"/>
      <c r="X2520" s="41"/>
      <c r="Y2520" s="41"/>
      <c r="Z2520" s="41"/>
      <c r="AA2520" s="41"/>
      <c r="AB2520" s="41"/>
      <c r="AC2520" s="41"/>
      <c r="AD2520" s="41"/>
      <c r="AE2520" s="41"/>
      <c r="AR2520" s="226" t="s">
        <v>211</v>
      </c>
      <c r="AT2520" s="226" t="s">
        <v>206</v>
      </c>
      <c r="AU2520" s="226" t="s">
        <v>81</v>
      </c>
      <c r="AY2520" s="20" t="s">
        <v>204</v>
      </c>
      <c r="BE2520" s="227">
        <f>IF(N2520="základní",J2520,0)</f>
        <v>0</v>
      </c>
      <c r="BF2520" s="227">
        <f>IF(N2520="snížená",J2520,0)</f>
        <v>0</v>
      </c>
      <c r="BG2520" s="227">
        <f>IF(N2520="zákl. přenesená",J2520,0)</f>
        <v>0</v>
      </c>
      <c r="BH2520" s="227">
        <f>IF(N2520="sníž. přenesená",J2520,0)</f>
        <v>0</v>
      </c>
      <c r="BI2520" s="227">
        <f>IF(N2520="nulová",J2520,0)</f>
        <v>0</v>
      </c>
      <c r="BJ2520" s="20" t="s">
        <v>79</v>
      </c>
      <c r="BK2520" s="227">
        <f>ROUND(I2520*H2520,2)</f>
        <v>0</v>
      </c>
      <c r="BL2520" s="20" t="s">
        <v>211</v>
      </c>
      <c r="BM2520" s="226" t="s">
        <v>2353</v>
      </c>
    </row>
    <row r="2521" s="2" customFormat="1">
      <c r="A2521" s="41"/>
      <c r="B2521" s="42"/>
      <c r="C2521" s="43"/>
      <c r="D2521" s="228" t="s">
        <v>213</v>
      </c>
      <c r="E2521" s="43"/>
      <c r="F2521" s="229" t="s">
        <v>2354</v>
      </c>
      <c r="G2521" s="43"/>
      <c r="H2521" s="43"/>
      <c r="I2521" s="230"/>
      <c r="J2521" s="43"/>
      <c r="K2521" s="43"/>
      <c r="L2521" s="47"/>
      <c r="M2521" s="231"/>
      <c r="N2521" s="232"/>
      <c r="O2521" s="87"/>
      <c r="P2521" s="87"/>
      <c r="Q2521" s="87"/>
      <c r="R2521" s="87"/>
      <c r="S2521" s="87"/>
      <c r="T2521" s="88"/>
      <c r="U2521" s="41"/>
      <c r="V2521" s="41"/>
      <c r="W2521" s="41"/>
      <c r="X2521" s="41"/>
      <c r="Y2521" s="41"/>
      <c r="Z2521" s="41"/>
      <c r="AA2521" s="41"/>
      <c r="AB2521" s="41"/>
      <c r="AC2521" s="41"/>
      <c r="AD2521" s="41"/>
      <c r="AE2521" s="41"/>
      <c r="AT2521" s="20" t="s">
        <v>213</v>
      </c>
      <c r="AU2521" s="20" t="s">
        <v>81</v>
      </c>
    </row>
    <row r="2522" s="2" customFormat="1">
      <c r="A2522" s="41"/>
      <c r="B2522" s="42"/>
      <c r="C2522" s="43"/>
      <c r="D2522" s="233" t="s">
        <v>215</v>
      </c>
      <c r="E2522" s="43"/>
      <c r="F2522" s="234" t="s">
        <v>2355</v>
      </c>
      <c r="G2522" s="43"/>
      <c r="H2522" s="43"/>
      <c r="I2522" s="230"/>
      <c r="J2522" s="43"/>
      <c r="K2522" s="43"/>
      <c r="L2522" s="47"/>
      <c r="M2522" s="231"/>
      <c r="N2522" s="232"/>
      <c r="O2522" s="87"/>
      <c r="P2522" s="87"/>
      <c r="Q2522" s="87"/>
      <c r="R2522" s="87"/>
      <c r="S2522" s="87"/>
      <c r="T2522" s="88"/>
      <c r="U2522" s="41"/>
      <c r="V2522" s="41"/>
      <c r="W2522" s="41"/>
      <c r="X2522" s="41"/>
      <c r="Y2522" s="41"/>
      <c r="Z2522" s="41"/>
      <c r="AA2522" s="41"/>
      <c r="AB2522" s="41"/>
      <c r="AC2522" s="41"/>
      <c r="AD2522" s="41"/>
      <c r="AE2522" s="41"/>
      <c r="AT2522" s="20" t="s">
        <v>215</v>
      </c>
      <c r="AU2522" s="20" t="s">
        <v>81</v>
      </c>
    </row>
    <row r="2523" s="13" customFormat="1">
      <c r="A2523" s="13"/>
      <c r="B2523" s="235"/>
      <c r="C2523" s="236"/>
      <c r="D2523" s="228" t="s">
        <v>217</v>
      </c>
      <c r="E2523" s="237" t="s">
        <v>19</v>
      </c>
      <c r="F2523" s="238" t="s">
        <v>2356</v>
      </c>
      <c r="G2523" s="236"/>
      <c r="H2523" s="239">
        <v>1490</v>
      </c>
      <c r="I2523" s="240"/>
      <c r="J2523" s="236"/>
      <c r="K2523" s="236"/>
      <c r="L2523" s="241"/>
      <c r="M2523" s="242"/>
      <c r="N2523" s="243"/>
      <c r="O2523" s="243"/>
      <c r="P2523" s="243"/>
      <c r="Q2523" s="243"/>
      <c r="R2523" s="243"/>
      <c r="S2523" s="243"/>
      <c r="T2523" s="244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45" t="s">
        <v>217</v>
      </c>
      <c r="AU2523" s="245" t="s">
        <v>81</v>
      </c>
      <c r="AV2523" s="13" t="s">
        <v>81</v>
      </c>
      <c r="AW2523" s="13" t="s">
        <v>33</v>
      </c>
      <c r="AX2523" s="13" t="s">
        <v>72</v>
      </c>
      <c r="AY2523" s="245" t="s">
        <v>204</v>
      </c>
    </row>
    <row r="2524" s="13" customFormat="1">
      <c r="A2524" s="13"/>
      <c r="B2524" s="235"/>
      <c r="C2524" s="236"/>
      <c r="D2524" s="228" t="s">
        <v>217</v>
      </c>
      <c r="E2524" s="237" t="s">
        <v>19</v>
      </c>
      <c r="F2524" s="238" t="s">
        <v>2357</v>
      </c>
      <c r="G2524" s="236"/>
      <c r="H2524" s="239">
        <v>540.41999999999996</v>
      </c>
      <c r="I2524" s="240"/>
      <c r="J2524" s="236"/>
      <c r="K2524" s="236"/>
      <c r="L2524" s="241"/>
      <c r="M2524" s="242"/>
      <c r="N2524" s="243"/>
      <c r="O2524" s="243"/>
      <c r="P2524" s="243"/>
      <c r="Q2524" s="243"/>
      <c r="R2524" s="243"/>
      <c r="S2524" s="243"/>
      <c r="T2524" s="244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5" t="s">
        <v>217</v>
      </c>
      <c r="AU2524" s="245" t="s">
        <v>81</v>
      </c>
      <c r="AV2524" s="13" t="s">
        <v>81</v>
      </c>
      <c r="AW2524" s="13" t="s">
        <v>33</v>
      </c>
      <c r="AX2524" s="13" t="s">
        <v>72</v>
      </c>
      <c r="AY2524" s="245" t="s">
        <v>204</v>
      </c>
    </row>
    <row r="2525" s="14" customFormat="1">
      <c r="A2525" s="14"/>
      <c r="B2525" s="246"/>
      <c r="C2525" s="247"/>
      <c r="D2525" s="228" t="s">
        <v>217</v>
      </c>
      <c r="E2525" s="248" t="s">
        <v>19</v>
      </c>
      <c r="F2525" s="249" t="s">
        <v>220</v>
      </c>
      <c r="G2525" s="247"/>
      <c r="H2525" s="250">
        <v>2030.4200000000001</v>
      </c>
      <c r="I2525" s="251"/>
      <c r="J2525" s="247"/>
      <c r="K2525" s="247"/>
      <c r="L2525" s="252"/>
      <c r="M2525" s="253"/>
      <c r="N2525" s="254"/>
      <c r="O2525" s="254"/>
      <c r="P2525" s="254"/>
      <c r="Q2525" s="254"/>
      <c r="R2525" s="254"/>
      <c r="S2525" s="254"/>
      <c r="T2525" s="255"/>
      <c r="U2525" s="14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T2525" s="256" t="s">
        <v>217</v>
      </c>
      <c r="AU2525" s="256" t="s">
        <v>81</v>
      </c>
      <c r="AV2525" s="14" t="s">
        <v>211</v>
      </c>
      <c r="AW2525" s="14" t="s">
        <v>33</v>
      </c>
      <c r="AX2525" s="14" t="s">
        <v>79</v>
      </c>
      <c r="AY2525" s="256" t="s">
        <v>204</v>
      </c>
    </row>
    <row r="2526" s="2" customFormat="1" ht="24.15" customHeight="1">
      <c r="A2526" s="41"/>
      <c r="B2526" s="42"/>
      <c r="C2526" s="215" t="s">
        <v>2358</v>
      </c>
      <c r="D2526" s="215" t="s">
        <v>206</v>
      </c>
      <c r="E2526" s="216" t="s">
        <v>2359</v>
      </c>
      <c r="F2526" s="217" t="s">
        <v>2360</v>
      </c>
      <c r="G2526" s="218" t="s">
        <v>323</v>
      </c>
      <c r="H2526" s="219">
        <v>2614.0250000000001</v>
      </c>
      <c r="I2526" s="220"/>
      <c r="J2526" s="221">
        <f>ROUND(I2526*H2526,2)</f>
        <v>0</v>
      </c>
      <c r="K2526" s="217" t="s">
        <v>210</v>
      </c>
      <c r="L2526" s="47"/>
      <c r="M2526" s="222" t="s">
        <v>19</v>
      </c>
      <c r="N2526" s="223" t="s">
        <v>43</v>
      </c>
      <c r="O2526" s="87"/>
      <c r="P2526" s="224">
        <f>O2526*H2526</f>
        <v>0</v>
      </c>
      <c r="Q2526" s="224">
        <v>4.0000000000000003E-05</v>
      </c>
      <c r="R2526" s="224">
        <f>Q2526*H2526</f>
        <v>0.10456100000000002</v>
      </c>
      <c r="S2526" s="224">
        <v>0</v>
      </c>
      <c r="T2526" s="225">
        <f>S2526*H2526</f>
        <v>0</v>
      </c>
      <c r="U2526" s="41"/>
      <c r="V2526" s="41"/>
      <c r="W2526" s="41"/>
      <c r="X2526" s="41"/>
      <c r="Y2526" s="41"/>
      <c r="Z2526" s="41"/>
      <c r="AA2526" s="41"/>
      <c r="AB2526" s="41"/>
      <c r="AC2526" s="41"/>
      <c r="AD2526" s="41"/>
      <c r="AE2526" s="41"/>
      <c r="AR2526" s="226" t="s">
        <v>211</v>
      </c>
      <c r="AT2526" s="226" t="s">
        <v>206</v>
      </c>
      <c r="AU2526" s="226" t="s">
        <v>81</v>
      </c>
      <c r="AY2526" s="20" t="s">
        <v>204</v>
      </c>
      <c r="BE2526" s="227">
        <f>IF(N2526="základní",J2526,0)</f>
        <v>0</v>
      </c>
      <c r="BF2526" s="227">
        <f>IF(N2526="snížená",J2526,0)</f>
        <v>0</v>
      </c>
      <c r="BG2526" s="227">
        <f>IF(N2526="zákl. přenesená",J2526,0)</f>
        <v>0</v>
      </c>
      <c r="BH2526" s="227">
        <f>IF(N2526="sníž. přenesená",J2526,0)</f>
        <v>0</v>
      </c>
      <c r="BI2526" s="227">
        <f>IF(N2526="nulová",J2526,0)</f>
        <v>0</v>
      </c>
      <c r="BJ2526" s="20" t="s">
        <v>79</v>
      </c>
      <c r="BK2526" s="227">
        <f>ROUND(I2526*H2526,2)</f>
        <v>0</v>
      </c>
      <c r="BL2526" s="20" t="s">
        <v>211</v>
      </c>
      <c r="BM2526" s="226" t="s">
        <v>2361</v>
      </c>
    </row>
    <row r="2527" s="2" customFormat="1">
      <c r="A2527" s="41"/>
      <c r="B2527" s="42"/>
      <c r="C2527" s="43"/>
      <c r="D2527" s="228" t="s">
        <v>213</v>
      </c>
      <c r="E2527" s="43"/>
      <c r="F2527" s="229" t="s">
        <v>2362</v>
      </c>
      <c r="G2527" s="43"/>
      <c r="H2527" s="43"/>
      <c r="I2527" s="230"/>
      <c r="J2527" s="43"/>
      <c r="K2527" s="43"/>
      <c r="L2527" s="47"/>
      <c r="M2527" s="231"/>
      <c r="N2527" s="232"/>
      <c r="O2527" s="87"/>
      <c r="P2527" s="87"/>
      <c r="Q2527" s="87"/>
      <c r="R2527" s="87"/>
      <c r="S2527" s="87"/>
      <c r="T2527" s="88"/>
      <c r="U2527" s="41"/>
      <c r="V2527" s="41"/>
      <c r="W2527" s="41"/>
      <c r="X2527" s="41"/>
      <c r="Y2527" s="41"/>
      <c r="Z2527" s="41"/>
      <c r="AA2527" s="41"/>
      <c r="AB2527" s="41"/>
      <c r="AC2527" s="41"/>
      <c r="AD2527" s="41"/>
      <c r="AE2527" s="41"/>
      <c r="AT2527" s="20" t="s">
        <v>213</v>
      </c>
      <c r="AU2527" s="20" t="s">
        <v>81</v>
      </c>
    </row>
    <row r="2528" s="2" customFormat="1">
      <c r="A2528" s="41"/>
      <c r="B2528" s="42"/>
      <c r="C2528" s="43"/>
      <c r="D2528" s="233" t="s">
        <v>215</v>
      </c>
      <c r="E2528" s="43"/>
      <c r="F2528" s="234" t="s">
        <v>2363</v>
      </c>
      <c r="G2528" s="43"/>
      <c r="H2528" s="43"/>
      <c r="I2528" s="230"/>
      <c r="J2528" s="43"/>
      <c r="K2528" s="43"/>
      <c r="L2528" s="47"/>
      <c r="M2528" s="231"/>
      <c r="N2528" s="232"/>
      <c r="O2528" s="87"/>
      <c r="P2528" s="87"/>
      <c r="Q2528" s="87"/>
      <c r="R2528" s="87"/>
      <c r="S2528" s="87"/>
      <c r="T2528" s="88"/>
      <c r="U2528" s="41"/>
      <c r="V2528" s="41"/>
      <c r="W2528" s="41"/>
      <c r="X2528" s="41"/>
      <c r="Y2528" s="41"/>
      <c r="Z2528" s="41"/>
      <c r="AA2528" s="41"/>
      <c r="AB2528" s="41"/>
      <c r="AC2528" s="41"/>
      <c r="AD2528" s="41"/>
      <c r="AE2528" s="41"/>
      <c r="AT2528" s="20" t="s">
        <v>215</v>
      </c>
      <c r="AU2528" s="20" t="s">
        <v>81</v>
      </c>
    </row>
    <row r="2529" s="13" customFormat="1">
      <c r="A2529" s="13"/>
      <c r="B2529" s="235"/>
      <c r="C2529" s="236"/>
      <c r="D2529" s="228" t="s">
        <v>217</v>
      </c>
      <c r="E2529" s="237" t="s">
        <v>19</v>
      </c>
      <c r="F2529" s="238" t="s">
        <v>2364</v>
      </c>
      <c r="G2529" s="236"/>
      <c r="H2529" s="239">
        <v>105.842</v>
      </c>
      <c r="I2529" s="240"/>
      <c r="J2529" s="236"/>
      <c r="K2529" s="236"/>
      <c r="L2529" s="241"/>
      <c r="M2529" s="242"/>
      <c r="N2529" s="243"/>
      <c r="O2529" s="243"/>
      <c r="P2529" s="243"/>
      <c r="Q2529" s="243"/>
      <c r="R2529" s="243"/>
      <c r="S2529" s="243"/>
      <c r="T2529" s="244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5" t="s">
        <v>217</v>
      </c>
      <c r="AU2529" s="245" t="s">
        <v>81</v>
      </c>
      <c r="AV2529" s="13" t="s">
        <v>81</v>
      </c>
      <c r="AW2529" s="13" t="s">
        <v>33</v>
      </c>
      <c r="AX2529" s="13" t="s">
        <v>72</v>
      </c>
      <c r="AY2529" s="245" t="s">
        <v>204</v>
      </c>
    </row>
    <row r="2530" s="13" customFormat="1">
      <c r="A2530" s="13"/>
      <c r="B2530" s="235"/>
      <c r="C2530" s="236"/>
      <c r="D2530" s="228" t="s">
        <v>217</v>
      </c>
      <c r="E2530" s="237" t="s">
        <v>19</v>
      </c>
      <c r="F2530" s="238" t="s">
        <v>2365</v>
      </c>
      <c r="G2530" s="236"/>
      <c r="H2530" s="239">
        <v>239.899</v>
      </c>
      <c r="I2530" s="240"/>
      <c r="J2530" s="236"/>
      <c r="K2530" s="236"/>
      <c r="L2530" s="241"/>
      <c r="M2530" s="242"/>
      <c r="N2530" s="243"/>
      <c r="O2530" s="243"/>
      <c r="P2530" s="243"/>
      <c r="Q2530" s="243"/>
      <c r="R2530" s="243"/>
      <c r="S2530" s="243"/>
      <c r="T2530" s="244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5" t="s">
        <v>217</v>
      </c>
      <c r="AU2530" s="245" t="s">
        <v>81</v>
      </c>
      <c r="AV2530" s="13" t="s">
        <v>81</v>
      </c>
      <c r="AW2530" s="13" t="s">
        <v>33</v>
      </c>
      <c r="AX2530" s="13" t="s">
        <v>72</v>
      </c>
      <c r="AY2530" s="245" t="s">
        <v>204</v>
      </c>
    </row>
    <row r="2531" s="13" customFormat="1">
      <c r="A2531" s="13"/>
      <c r="B2531" s="235"/>
      <c r="C2531" s="236"/>
      <c r="D2531" s="228" t="s">
        <v>217</v>
      </c>
      <c r="E2531" s="237" t="s">
        <v>19</v>
      </c>
      <c r="F2531" s="238" t="s">
        <v>2366</v>
      </c>
      <c r="G2531" s="236"/>
      <c r="H2531" s="239">
        <v>189.316</v>
      </c>
      <c r="I2531" s="240"/>
      <c r="J2531" s="236"/>
      <c r="K2531" s="236"/>
      <c r="L2531" s="241"/>
      <c r="M2531" s="242"/>
      <c r="N2531" s="243"/>
      <c r="O2531" s="243"/>
      <c r="P2531" s="243"/>
      <c r="Q2531" s="243"/>
      <c r="R2531" s="243"/>
      <c r="S2531" s="243"/>
      <c r="T2531" s="244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T2531" s="245" t="s">
        <v>217</v>
      </c>
      <c r="AU2531" s="245" t="s">
        <v>81</v>
      </c>
      <c r="AV2531" s="13" t="s">
        <v>81</v>
      </c>
      <c r="AW2531" s="13" t="s">
        <v>33</v>
      </c>
      <c r="AX2531" s="13" t="s">
        <v>72</v>
      </c>
      <c r="AY2531" s="245" t="s">
        <v>204</v>
      </c>
    </row>
    <row r="2532" s="16" customFormat="1">
      <c r="A2532" s="16"/>
      <c r="B2532" s="267"/>
      <c r="C2532" s="268"/>
      <c r="D2532" s="228" t="s">
        <v>217</v>
      </c>
      <c r="E2532" s="269" t="s">
        <v>19</v>
      </c>
      <c r="F2532" s="270" t="s">
        <v>268</v>
      </c>
      <c r="G2532" s="268"/>
      <c r="H2532" s="271">
        <v>535.05700000000002</v>
      </c>
      <c r="I2532" s="272"/>
      <c r="J2532" s="268"/>
      <c r="K2532" s="268"/>
      <c r="L2532" s="273"/>
      <c r="M2532" s="274"/>
      <c r="N2532" s="275"/>
      <c r="O2532" s="275"/>
      <c r="P2532" s="275"/>
      <c r="Q2532" s="275"/>
      <c r="R2532" s="275"/>
      <c r="S2532" s="275"/>
      <c r="T2532" s="276"/>
      <c r="U2532" s="16"/>
      <c r="V2532" s="16"/>
      <c r="W2532" s="16"/>
      <c r="X2532" s="16"/>
      <c r="Y2532" s="16"/>
      <c r="Z2532" s="16"/>
      <c r="AA2532" s="16"/>
      <c r="AB2532" s="16"/>
      <c r="AC2532" s="16"/>
      <c r="AD2532" s="16"/>
      <c r="AE2532" s="16"/>
      <c r="AT2532" s="277" t="s">
        <v>217</v>
      </c>
      <c r="AU2532" s="277" t="s">
        <v>81</v>
      </c>
      <c r="AV2532" s="16" t="s">
        <v>227</v>
      </c>
      <c r="AW2532" s="16" t="s">
        <v>33</v>
      </c>
      <c r="AX2532" s="16" t="s">
        <v>72</v>
      </c>
      <c r="AY2532" s="277" t="s">
        <v>204</v>
      </c>
    </row>
    <row r="2533" s="13" customFormat="1">
      <c r="A2533" s="13"/>
      <c r="B2533" s="235"/>
      <c r="C2533" s="236"/>
      <c r="D2533" s="228" t="s">
        <v>217</v>
      </c>
      <c r="E2533" s="237" t="s">
        <v>19</v>
      </c>
      <c r="F2533" s="238" t="s">
        <v>2367</v>
      </c>
      <c r="G2533" s="236"/>
      <c r="H2533" s="239">
        <v>292.24900000000002</v>
      </c>
      <c r="I2533" s="240"/>
      <c r="J2533" s="236"/>
      <c r="K2533" s="236"/>
      <c r="L2533" s="241"/>
      <c r="M2533" s="242"/>
      <c r="N2533" s="243"/>
      <c r="O2533" s="243"/>
      <c r="P2533" s="243"/>
      <c r="Q2533" s="243"/>
      <c r="R2533" s="243"/>
      <c r="S2533" s="243"/>
      <c r="T2533" s="244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5" t="s">
        <v>217</v>
      </c>
      <c r="AU2533" s="245" t="s">
        <v>81</v>
      </c>
      <c r="AV2533" s="13" t="s">
        <v>81</v>
      </c>
      <c r="AW2533" s="13" t="s">
        <v>33</v>
      </c>
      <c r="AX2533" s="13" t="s">
        <v>72</v>
      </c>
      <c r="AY2533" s="245" t="s">
        <v>204</v>
      </c>
    </row>
    <row r="2534" s="13" customFormat="1">
      <c r="A2534" s="13"/>
      <c r="B2534" s="235"/>
      <c r="C2534" s="236"/>
      <c r="D2534" s="228" t="s">
        <v>217</v>
      </c>
      <c r="E2534" s="237" t="s">
        <v>19</v>
      </c>
      <c r="F2534" s="238" t="s">
        <v>2368</v>
      </c>
      <c r="G2534" s="236"/>
      <c r="H2534" s="239">
        <v>96.866</v>
      </c>
      <c r="I2534" s="240"/>
      <c r="J2534" s="236"/>
      <c r="K2534" s="236"/>
      <c r="L2534" s="241"/>
      <c r="M2534" s="242"/>
      <c r="N2534" s="243"/>
      <c r="O2534" s="243"/>
      <c r="P2534" s="243"/>
      <c r="Q2534" s="243"/>
      <c r="R2534" s="243"/>
      <c r="S2534" s="243"/>
      <c r="T2534" s="244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5" t="s">
        <v>217</v>
      </c>
      <c r="AU2534" s="245" t="s">
        <v>81</v>
      </c>
      <c r="AV2534" s="13" t="s">
        <v>81</v>
      </c>
      <c r="AW2534" s="13" t="s">
        <v>33</v>
      </c>
      <c r="AX2534" s="13" t="s">
        <v>72</v>
      </c>
      <c r="AY2534" s="245" t="s">
        <v>204</v>
      </c>
    </row>
    <row r="2535" s="13" customFormat="1">
      <c r="A2535" s="13"/>
      <c r="B2535" s="235"/>
      <c r="C2535" s="236"/>
      <c r="D2535" s="228" t="s">
        <v>217</v>
      </c>
      <c r="E2535" s="237" t="s">
        <v>19</v>
      </c>
      <c r="F2535" s="238" t="s">
        <v>2369</v>
      </c>
      <c r="G2535" s="236"/>
      <c r="H2535" s="239">
        <v>32.450000000000003</v>
      </c>
      <c r="I2535" s="240"/>
      <c r="J2535" s="236"/>
      <c r="K2535" s="236"/>
      <c r="L2535" s="241"/>
      <c r="M2535" s="242"/>
      <c r="N2535" s="243"/>
      <c r="O2535" s="243"/>
      <c r="P2535" s="243"/>
      <c r="Q2535" s="243"/>
      <c r="R2535" s="243"/>
      <c r="S2535" s="243"/>
      <c r="T2535" s="244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45" t="s">
        <v>217</v>
      </c>
      <c r="AU2535" s="245" t="s">
        <v>81</v>
      </c>
      <c r="AV2535" s="13" t="s">
        <v>81</v>
      </c>
      <c r="AW2535" s="13" t="s">
        <v>33</v>
      </c>
      <c r="AX2535" s="13" t="s">
        <v>72</v>
      </c>
      <c r="AY2535" s="245" t="s">
        <v>204</v>
      </c>
    </row>
    <row r="2536" s="16" customFormat="1">
      <c r="A2536" s="16"/>
      <c r="B2536" s="267"/>
      <c r="C2536" s="268"/>
      <c r="D2536" s="228" t="s">
        <v>217</v>
      </c>
      <c r="E2536" s="269" t="s">
        <v>19</v>
      </c>
      <c r="F2536" s="270" t="s">
        <v>268</v>
      </c>
      <c r="G2536" s="268"/>
      <c r="H2536" s="271">
        <v>421.565</v>
      </c>
      <c r="I2536" s="272"/>
      <c r="J2536" s="268"/>
      <c r="K2536" s="268"/>
      <c r="L2536" s="273"/>
      <c r="M2536" s="274"/>
      <c r="N2536" s="275"/>
      <c r="O2536" s="275"/>
      <c r="P2536" s="275"/>
      <c r="Q2536" s="275"/>
      <c r="R2536" s="275"/>
      <c r="S2536" s="275"/>
      <c r="T2536" s="276"/>
      <c r="U2536" s="16"/>
      <c r="V2536" s="16"/>
      <c r="W2536" s="16"/>
      <c r="X2536" s="16"/>
      <c r="Y2536" s="16"/>
      <c r="Z2536" s="16"/>
      <c r="AA2536" s="16"/>
      <c r="AB2536" s="16"/>
      <c r="AC2536" s="16"/>
      <c r="AD2536" s="16"/>
      <c r="AE2536" s="16"/>
      <c r="AT2536" s="277" t="s">
        <v>217</v>
      </c>
      <c r="AU2536" s="277" t="s">
        <v>81</v>
      </c>
      <c r="AV2536" s="16" t="s">
        <v>227</v>
      </c>
      <c r="AW2536" s="16" t="s">
        <v>33</v>
      </c>
      <c r="AX2536" s="16" t="s">
        <v>72</v>
      </c>
      <c r="AY2536" s="277" t="s">
        <v>204</v>
      </c>
    </row>
    <row r="2537" s="13" customFormat="1">
      <c r="A2537" s="13"/>
      <c r="B2537" s="235"/>
      <c r="C2537" s="236"/>
      <c r="D2537" s="228" t="s">
        <v>217</v>
      </c>
      <c r="E2537" s="237" t="s">
        <v>19</v>
      </c>
      <c r="F2537" s="238" t="s">
        <v>2370</v>
      </c>
      <c r="G2537" s="236"/>
      <c r="H2537" s="239">
        <v>532.27099999999996</v>
      </c>
      <c r="I2537" s="240"/>
      <c r="J2537" s="236"/>
      <c r="K2537" s="236"/>
      <c r="L2537" s="241"/>
      <c r="M2537" s="242"/>
      <c r="N2537" s="243"/>
      <c r="O2537" s="243"/>
      <c r="P2537" s="243"/>
      <c r="Q2537" s="243"/>
      <c r="R2537" s="243"/>
      <c r="S2537" s="243"/>
      <c r="T2537" s="244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5" t="s">
        <v>217</v>
      </c>
      <c r="AU2537" s="245" t="s">
        <v>81</v>
      </c>
      <c r="AV2537" s="13" t="s">
        <v>81</v>
      </c>
      <c r="AW2537" s="13" t="s">
        <v>33</v>
      </c>
      <c r="AX2537" s="13" t="s">
        <v>72</v>
      </c>
      <c r="AY2537" s="245" t="s">
        <v>204</v>
      </c>
    </row>
    <row r="2538" s="13" customFormat="1">
      <c r="A2538" s="13"/>
      <c r="B2538" s="235"/>
      <c r="C2538" s="236"/>
      <c r="D2538" s="228" t="s">
        <v>217</v>
      </c>
      <c r="E2538" s="237" t="s">
        <v>19</v>
      </c>
      <c r="F2538" s="238" t="s">
        <v>2371</v>
      </c>
      <c r="G2538" s="236"/>
      <c r="H2538" s="239">
        <v>188.55199999999999</v>
      </c>
      <c r="I2538" s="240"/>
      <c r="J2538" s="236"/>
      <c r="K2538" s="236"/>
      <c r="L2538" s="241"/>
      <c r="M2538" s="242"/>
      <c r="N2538" s="243"/>
      <c r="O2538" s="243"/>
      <c r="P2538" s="243"/>
      <c r="Q2538" s="243"/>
      <c r="R2538" s="243"/>
      <c r="S2538" s="243"/>
      <c r="T2538" s="244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5" t="s">
        <v>217</v>
      </c>
      <c r="AU2538" s="245" t="s">
        <v>81</v>
      </c>
      <c r="AV2538" s="13" t="s">
        <v>81</v>
      </c>
      <c r="AW2538" s="13" t="s">
        <v>33</v>
      </c>
      <c r="AX2538" s="13" t="s">
        <v>72</v>
      </c>
      <c r="AY2538" s="245" t="s">
        <v>204</v>
      </c>
    </row>
    <row r="2539" s="13" customFormat="1">
      <c r="A2539" s="13"/>
      <c r="B2539" s="235"/>
      <c r="C2539" s="236"/>
      <c r="D2539" s="228" t="s">
        <v>217</v>
      </c>
      <c r="E2539" s="237" t="s">
        <v>19</v>
      </c>
      <c r="F2539" s="238" t="s">
        <v>2372</v>
      </c>
      <c r="G2539" s="236"/>
      <c r="H2539" s="239">
        <v>82.439999999999998</v>
      </c>
      <c r="I2539" s="240"/>
      <c r="J2539" s="236"/>
      <c r="K2539" s="236"/>
      <c r="L2539" s="241"/>
      <c r="M2539" s="242"/>
      <c r="N2539" s="243"/>
      <c r="O2539" s="243"/>
      <c r="P2539" s="243"/>
      <c r="Q2539" s="243"/>
      <c r="R2539" s="243"/>
      <c r="S2539" s="243"/>
      <c r="T2539" s="244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5" t="s">
        <v>217</v>
      </c>
      <c r="AU2539" s="245" t="s">
        <v>81</v>
      </c>
      <c r="AV2539" s="13" t="s">
        <v>81</v>
      </c>
      <c r="AW2539" s="13" t="s">
        <v>33</v>
      </c>
      <c r="AX2539" s="13" t="s">
        <v>72</v>
      </c>
      <c r="AY2539" s="245" t="s">
        <v>204</v>
      </c>
    </row>
    <row r="2540" s="13" customFormat="1">
      <c r="A2540" s="13"/>
      <c r="B2540" s="235"/>
      <c r="C2540" s="236"/>
      <c r="D2540" s="228" t="s">
        <v>217</v>
      </c>
      <c r="E2540" s="237" t="s">
        <v>19</v>
      </c>
      <c r="F2540" s="238" t="s">
        <v>2373</v>
      </c>
      <c r="G2540" s="236"/>
      <c r="H2540" s="239">
        <v>50.877000000000002</v>
      </c>
      <c r="I2540" s="240"/>
      <c r="J2540" s="236"/>
      <c r="K2540" s="236"/>
      <c r="L2540" s="241"/>
      <c r="M2540" s="242"/>
      <c r="N2540" s="243"/>
      <c r="O2540" s="243"/>
      <c r="P2540" s="243"/>
      <c r="Q2540" s="243"/>
      <c r="R2540" s="243"/>
      <c r="S2540" s="243"/>
      <c r="T2540" s="244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5" t="s">
        <v>217</v>
      </c>
      <c r="AU2540" s="245" t="s">
        <v>81</v>
      </c>
      <c r="AV2540" s="13" t="s">
        <v>81</v>
      </c>
      <c r="AW2540" s="13" t="s">
        <v>33</v>
      </c>
      <c r="AX2540" s="13" t="s">
        <v>72</v>
      </c>
      <c r="AY2540" s="245" t="s">
        <v>204</v>
      </c>
    </row>
    <row r="2541" s="16" customFormat="1">
      <c r="A2541" s="16"/>
      <c r="B2541" s="267"/>
      <c r="C2541" s="268"/>
      <c r="D2541" s="228" t="s">
        <v>217</v>
      </c>
      <c r="E2541" s="269" t="s">
        <v>19</v>
      </c>
      <c r="F2541" s="270" t="s">
        <v>268</v>
      </c>
      <c r="G2541" s="268"/>
      <c r="H2541" s="271">
        <v>854.13999999999999</v>
      </c>
      <c r="I2541" s="272"/>
      <c r="J2541" s="268"/>
      <c r="K2541" s="268"/>
      <c r="L2541" s="273"/>
      <c r="M2541" s="274"/>
      <c r="N2541" s="275"/>
      <c r="O2541" s="275"/>
      <c r="P2541" s="275"/>
      <c r="Q2541" s="275"/>
      <c r="R2541" s="275"/>
      <c r="S2541" s="275"/>
      <c r="T2541" s="276"/>
      <c r="U2541" s="16"/>
      <c r="V2541" s="16"/>
      <c r="W2541" s="16"/>
      <c r="X2541" s="16"/>
      <c r="Y2541" s="16"/>
      <c r="Z2541" s="16"/>
      <c r="AA2541" s="16"/>
      <c r="AB2541" s="16"/>
      <c r="AC2541" s="16"/>
      <c r="AD2541" s="16"/>
      <c r="AE2541" s="16"/>
      <c r="AT2541" s="277" t="s">
        <v>217</v>
      </c>
      <c r="AU2541" s="277" t="s">
        <v>81</v>
      </c>
      <c r="AV2541" s="16" t="s">
        <v>227</v>
      </c>
      <c r="AW2541" s="16" t="s">
        <v>33</v>
      </c>
      <c r="AX2541" s="16" t="s">
        <v>72</v>
      </c>
      <c r="AY2541" s="277" t="s">
        <v>204</v>
      </c>
    </row>
    <row r="2542" s="13" customFormat="1">
      <c r="A2542" s="13"/>
      <c r="B2542" s="235"/>
      <c r="C2542" s="236"/>
      <c r="D2542" s="228" t="s">
        <v>217</v>
      </c>
      <c r="E2542" s="237" t="s">
        <v>19</v>
      </c>
      <c r="F2542" s="238" t="s">
        <v>2374</v>
      </c>
      <c r="G2542" s="236"/>
      <c r="H2542" s="239">
        <v>532.27099999999996</v>
      </c>
      <c r="I2542" s="240"/>
      <c r="J2542" s="236"/>
      <c r="K2542" s="236"/>
      <c r="L2542" s="241"/>
      <c r="M2542" s="242"/>
      <c r="N2542" s="243"/>
      <c r="O2542" s="243"/>
      <c r="P2542" s="243"/>
      <c r="Q2542" s="243"/>
      <c r="R2542" s="243"/>
      <c r="S2542" s="243"/>
      <c r="T2542" s="244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5" t="s">
        <v>217</v>
      </c>
      <c r="AU2542" s="245" t="s">
        <v>81</v>
      </c>
      <c r="AV2542" s="13" t="s">
        <v>81</v>
      </c>
      <c r="AW2542" s="13" t="s">
        <v>33</v>
      </c>
      <c r="AX2542" s="13" t="s">
        <v>72</v>
      </c>
      <c r="AY2542" s="245" t="s">
        <v>204</v>
      </c>
    </row>
    <row r="2543" s="13" customFormat="1">
      <c r="A2543" s="13"/>
      <c r="B2543" s="235"/>
      <c r="C2543" s="236"/>
      <c r="D2543" s="228" t="s">
        <v>217</v>
      </c>
      <c r="E2543" s="237" t="s">
        <v>19</v>
      </c>
      <c r="F2543" s="238" t="s">
        <v>2371</v>
      </c>
      <c r="G2543" s="236"/>
      <c r="H2543" s="239">
        <v>188.55199999999999</v>
      </c>
      <c r="I2543" s="240"/>
      <c r="J2543" s="236"/>
      <c r="K2543" s="236"/>
      <c r="L2543" s="241"/>
      <c r="M2543" s="242"/>
      <c r="N2543" s="243"/>
      <c r="O2543" s="243"/>
      <c r="P2543" s="243"/>
      <c r="Q2543" s="243"/>
      <c r="R2543" s="243"/>
      <c r="S2543" s="243"/>
      <c r="T2543" s="244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45" t="s">
        <v>217</v>
      </c>
      <c r="AU2543" s="245" t="s">
        <v>81</v>
      </c>
      <c r="AV2543" s="13" t="s">
        <v>81</v>
      </c>
      <c r="AW2543" s="13" t="s">
        <v>33</v>
      </c>
      <c r="AX2543" s="13" t="s">
        <v>72</v>
      </c>
      <c r="AY2543" s="245" t="s">
        <v>204</v>
      </c>
    </row>
    <row r="2544" s="13" customFormat="1">
      <c r="A2544" s="13"/>
      <c r="B2544" s="235"/>
      <c r="C2544" s="236"/>
      <c r="D2544" s="228" t="s">
        <v>217</v>
      </c>
      <c r="E2544" s="237" t="s">
        <v>19</v>
      </c>
      <c r="F2544" s="238" t="s">
        <v>2372</v>
      </c>
      <c r="G2544" s="236"/>
      <c r="H2544" s="239">
        <v>82.439999999999998</v>
      </c>
      <c r="I2544" s="240"/>
      <c r="J2544" s="236"/>
      <c r="K2544" s="236"/>
      <c r="L2544" s="241"/>
      <c r="M2544" s="242"/>
      <c r="N2544" s="243"/>
      <c r="O2544" s="243"/>
      <c r="P2544" s="243"/>
      <c r="Q2544" s="243"/>
      <c r="R2544" s="243"/>
      <c r="S2544" s="243"/>
      <c r="T2544" s="244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5" t="s">
        <v>217</v>
      </c>
      <c r="AU2544" s="245" t="s">
        <v>81</v>
      </c>
      <c r="AV2544" s="13" t="s">
        <v>81</v>
      </c>
      <c r="AW2544" s="13" t="s">
        <v>33</v>
      </c>
      <c r="AX2544" s="13" t="s">
        <v>72</v>
      </c>
      <c r="AY2544" s="245" t="s">
        <v>204</v>
      </c>
    </row>
    <row r="2545" s="16" customFormat="1">
      <c r="A2545" s="16"/>
      <c r="B2545" s="267"/>
      <c r="C2545" s="268"/>
      <c r="D2545" s="228" t="s">
        <v>217</v>
      </c>
      <c r="E2545" s="269" t="s">
        <v>19</v>
      </c>
      <c r="F2545" s="270" t="s">
        <v>268</v>
      </c>
      <c r="G2545" s="268"/>
      <c r="H2545" s="271">
        <v>803.26300000000003</v>
      </c>
      <c r="I2545" s="272"/>
      <c r="J2545" s="268"/>
      <c r="K2545" s="268"/>
      <c r="L2545" s="273"/>
      <c r="M2545" s="274"/>
      <c r="N2545" s="275"/>
      <c r="O2545" s="275"/>
      <c r="P2545" s="275"/>
      <c r="Q2545" s="275"/>
      <c r="R2545" s="275"/>
      <c r="S2545" s="275"/>
      <c r="T2545" s="276"/>
      <c r="U2545" s="16"/>
      <c r="V2545" s="16"/>
      <c r="W2545" s="16"/>
      <c r="X2545" s="16"/>
      <c r="Y2545" s="16"/>
      <c r="Z2545" s="16"/>
      <c r="AA2545" s="16"/>
      <c r="AB2545" s="16"/>
      <c r="AC2545" s="16"/>
      <c r="AD2545" s="16"/>
      <c r="AE2545" s="16"/>
      <c r="AT2545" s="277" t="s">
        <v>217</v>
      </c>
      <c r="AU2545" s="277" t="s">
        <v>81</v>
      </c>
      <c r="AV2545" s="16" t="s">
        <v>227</v>
      </c>
      <c r="AW2545" s="16" t="s">
        <v>33</v>
      </c>
      <c r="AX2545" s="16" t="s">
        <v>72</v>
      </c>
      <c r="AY2545" s="277" t="s">
        <v>204</v>
      </c>
    </row>
    <row r="2546" s="14" customFormat="1">
      <c r="A2546" s="14"/>
      <c r="B2546" s="246"/>
      <c r="C2546" s="247"/>
      <c r="D2546" s="228" t="s">
        <v>217</v>
      </c>
      <c r="E2546" s="248" t="s">
        <v>19</v>
      </c>
      <c r="F2546" s="249" t="s">
        <v>220</v>
      </c>
      <c r="G2546" s="247"/>
      <c r="H2546" s="250">
        <v>2614.0250000000001</v>
      </c>
      <c r="I2546" s="251"/>
      <c r="J2546" s="247"/>
      <c r="K2546" s="247"/>
      <c r="L2546" s="252"/>
      <c r="M2546" s="253"/>
      <c r="N2546" s="254"/>
      <c r="O2546" s="254"/>
      <c r="P2546" s="254"/>
      <c r="Q2546" s="254"/>
      <c r="R2546" s="254"/>
      <c r="S2546" s="254"/>
      <c r="T2546" s="255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56" t="s">
        <v>217</v>
      </c>
      <c r="AU2546" s="256" t="s">
        <v>81</v>
      </c>
      <c r="AV2546" s="14" t="s">
        <v>211</v>
      </c>
      <c r="AW2546" s="14" t="s">
        <v>33</v>
      </c>
      <c r="AX2546" s="14" t="s">
        <v>79</v>
      </c>
      <c r="AY2546" s="256" t="s">
        <v>204</v>
      </c>
    </row>
    <row r="2547" s="2" customFormat="1" ht="21.75" customHeight="1">
      <c r="A2547" s="41"/>
      <c r="B2547" s="42"/>
      <c r="C2547" s="215" t="s">
        <v>2375</v>
      </c>
      <c r="D2547" s="215" t="s">
        <v>206</v>
      </c>
      <c r="E2547" s="216" t="s">
        <v>2376</v>
      </c>
      <c r="F2547" s="217" t="s">
        <v>2377</v>
      </c>
      <c r="G2547" s="218" t="s">
        <v>1035</v>
      </c>
      <c r="H2547" s="219">
        <v>6</v>
      </c>
      <c r="I2547" s="220"/>
      <c r="J2547" s="221">
        <f>ROUND(I2547*H2547,2)</f>
        <v>0</v>
      </c>
      <c r="K2547" s="217" t="s">
        <v>19</v>
      </c>
      <c r="L2547" s="47"/>
      <c r="M2547" s="222" t="s">
        <v>19</v>
      </c>
      <c r="N2547" s="223" t="s">
        <v>43</v>
      </c>
      <c r="O2547" s="87"/>
      <c r="P2547" s="224">
        <f>O2547*H2547</f>
        <v>0</v>
      </c>
      <c r="Q2547" s="224">
        <v>0</v>
      </c>
      <c r="R2547" s="224">
        <f>Q2547*H2547</f>
        <v>0</v>
      </c>
      <c r="S2547" s="224">
        <v>0</v>
      </c>
      <c r="T2547" s="225">
        <f>S2547*H2547</f>
        <v>0</v>
      </c>
      <c r="U2547" s="41"/>
      <c r="V2547" s="41"/>
      <c r="W2547" s="41"/>
      <c r="X2547" s="41"/>
      <c r="Y2547" s="41"/>
      <c r="Z2547" s="41"/>
      <c r="AA2547" s="41"/>
      <c r="AB2547" s="41"/>
      <c r="AC2547" s="41"/>
      <c r="AD2547" s="41"/>
      <c r="AE2547" s="41"/>
      <c r="AR2547" s="226" t="s">
        <v>211</v>
      </c>
      <c r="AT2547" s="226" t="s">
        <v>206</v>
      </c>
      <c r="AU2547" s="226" t="s">
        <v>81</v>
      </c>
      <c r="AY2547" s="20" t="s">
        <v>204</v>
      </c>
      <c r="BE2547" s="227">
        <f>IF(N2547="základní",J2547,0)</f>
        <v>0</v>
      </c>
      <c r="BF2547" s="227">
        <f>IF(N2547="snížená",J2547,0)</f>
        <v>0</v>
      </c>
      <c r="BG2547" s="227">
        <f>IF(N2547="zákl. přenesená",J2547,0)</f>
        <v>0</v>
      </c>
      <c r="BH2547" s="227">
        <f>IF(N2547="sníž. přenesená",J2547,0)</f>
        <v>0</v>
      </c>
      <c r="BI2547" s="227">
        <f>IF(N2547="nulová",J2547,0)</f>
        <v>0</v>
      </c>
      <c r="BJ2547" s="20" t="s">
        <v>79</v>
      </c>
      <c r="BK2547" s="227">
        <f>ROUND(I2547*H2547,2)</f>
        <v>0</v>
      </c>
      <c r="BL2547" s="20" t="s">
        <v>211</v>
      </c>
      <c r="BM2547" s="226" t="s">
        <v>2378</v>
      </c>
    </row>
    <row r="2548" s="2" customFormat="1">
      <c r="A2548" s="41"/>
      <c r="B2548" s="42"/>
      <c r="C2548" s="43"/>
      <c r="D2548" s="228" t="s">
        <v>213</v>
      </c>
      <c r="E2548" s="43"/>
      <c r="F2548" s="229" t="s">
        <v>2379</v>
      </c>
      <c r="G2548" s="43"/>
      <c r="H2548" s="43"/>
      <c r="I2548" s="230"/>
      <c r="J2548" s="43"/>
      <c r="K2548" s="43"/>
      <c r="L2548" s="47"/>
      <c r="M2548" s="231"/>
      <c r="N2548" s="232"/>
      <c r="O2548" s="87"/>
      <c r="P2548" s="87"/>
      <c r="Q2548" s="87"/>
      <c r="R2548" s="87"/>
      <c r="S2548" s="87"/>
      <c r="T2548" s="88"/>
      <c r="U2548" s="41"/>
      <c r="V2548" s="41"/>
      <c r="W2548" s="41"/>
      <c r="X2548" s="41"/>
      <c r="Y2548" s="41"/>
      <c r="Z2548" s="41"/>
      <c r="AA2548" s="41"/>
      <c r="AB2548" s="41"/>
      <c r="AC2548" s="41"/>
      <c r="AD2548" s="41"/>
      <c r="AE2548" s="41"/>
      <c r="AT2548" s="20" t="s">
        <v>213</v>
      </c>
      <c r="AU2548" s="20" t="s">
        <v>81</v>
      </c>
    </row>
    <row r="2549" s="15" customFormat="1">
      <c r="A2549" s="15"/>
      <c r="B2549" s="257"/>
      <c r="C2549" s="258"/>
      <c r="D2549" s="228" t="s">
        <v>217</v>
      </c>
      <c r="E2549" s="259" t="s">
        <v>19</v>
      </c>
      <c r="F2549" s="260" t="s">
        <v>2380</v>
      </c>
      <c r="G2549" s="258"/>
      <c r="H2549" s="259" t="s">
        <v>19</v>
      </c>
      <c r="I2549" s="261"/>
      <c r="J2549" s="258"/>
      <c r="K2549" s="258"/>
      <c r="L2549" s="262"/>
      <c r="M2549" s="263"/>
      <c r="N2549" s="264"/>
      <c r="O2549" s="264"/>
      <c r="P2549" s="264"/>
      <c r="Q2549" s="264"/>
      <c r="R2549" s="264"/>
      <c r="S2549" s="264"/>
      <c r="T2549" s="265"/>
      <c r="U2549" s="15"/>
      <c r="V2549" s="15"/>
      <c r="W2549" s="15"/>
      <c r="X2549" s="15"/>
      <c r="Y2549" s="15"/>
      <c r="Z2549" s="15"/>
      <c r="AA2549" s="15"/>
      <c r="AB2549" s="15"/>
      <c r="AC2549" s="15"/>
      <c r="AD2549" s="15"/>
      <c r="AE2549" s="15"/>
      <c r="AT2549" s="266" t="s">
        <v>217</v>
      </c>
      <c r="AU2549" s="266" t="s">
        <v>81</v>
      </c>
      <c r="AV2549" s="15" t="s">
        <v>79</v>
      </c>
      <c r="AW2549" s="15" t="s">
        <v>33</v>
      </c>
      <c r="AX2549" s="15" t="s">
        <v>72</v>
      </c>
      <c r="AY2549" s="266" t="s">
        <v>204</v>
      </c>
    </row>
    <row r="2550" s="13" customFormat="1">
      <c r="A2550" s="13"/>
      <c r="B2550" s="235"/>
      <c r="C2550" s="236"/>
      <c r="D2550" s="228" t="s">
        <v>217</v>
      </c>
      <c r="E2550" s="237" t="s">
        <v>19</v>
      </c>
      <c r="F2550" s="238" t="s">
        <v>277</v>
      </c>
      <c r="G2550" s="236"/>
      <c r="H2550" s="239">
        <v>6</v>
      </c>
      <c r="I2550" s="240"/>
      <c r="J2550" s="236"/>
      <c r="K2550" s="236"/>
      <c r="L2550" s="241"/>
      <c r="M2550" s="242"/>
      <c r="N2550" s="243"/>
      <c r="O2550" s="243"/>
      <c r="P2550" s="243"/>
      <c r="Q2550" s="243"/>
      <c r="R2550" s="243"/>
      <c r="S2550" s="243"/>
      <c r="T2550" s="244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5" t="s">
        <v>217</v>
      </c>
      <c r="AU2550" s="245" t="s">
        <v>81</v>
      </c>
      <c r="AV2550" s="13" t="s">
        <v>81</v>
      </c>
      <c r="AW2550" s="13" t="s">
        <v>33</v>
      </c>
      <c r="AX2550" s="13" t="s">
        <v>79</v>
      </c>
      <c r="AY2550" s="245" t="s">
        <v>204</v>
      </c>
    </row>
    <row r="2551" s="2" customFormat="1" ht="16.5" customHeight="1">
      <c r="A2551" s="41"/>
      <c r="B2551" s="42"/>
      <c r="C2551" s="215" t="s">
        <v>2381</v>
      </c>
      <c r="D2551" s="215" t="s">
        <v>206</v>
      </c>
      <c r="E2551" s="216" t="s">
        <v>2382</v>
      </c>
      <c r="F2551" s="217" t="s">
        <v>2383</v>
      </c>
      <c r="G2551" s="218" t="s">
        <v>1035</v>
      </c>
      <c r="H2551" s="219">
        <v>60</v>
      </c>
      <c r="I2551" s="220"/>
      <c r="J2551" s="221">
        <f>ROUND(I2551*H2551,2)</f>
        <v>0</v>
      </c>
      <c r="K2551" s="217" t="s">
        <v>19</v>
      </c>
      <c r="L2551" s="47"/>
      <c r="M2551" s="222" t="s">
        <v>19</v>
      </c>
      <c r="N2551" s="223" t="s">
        <v>43</v>
      </c>
      <c r="O2551" s="87"/>
      <c r="P2551" s="224">
        <f>O2551*H2551</f>
        <v>0</v>
      </c>
      <c r="Q2551" s="224">
        <v>0.00014999999999999999</v>
      </c>
      <c r="R2551" s="224">
        <f>Q2551*H2551</f>
        <v>0.0089999999999999993</v>
      </c>
      <c r="S2551" s="224">
        <v>0</v>
      </c>
      <c r="T2551" s="225">
        <f>S2551*H2551</f>
        <v>0</v>
      </c>
      <c r="U2551" s="41"/>
      <c r="V2551" s="41"/>
      <c r="W2551" s="41"/>
      <c r="X2551" s="41"/>
      <c r="Y2551" s="41"/>
      <c r="Z2551" s="41"/>
      <c r="AA2551" s="41"/>
      <c r="AB2551" s="41"/>
      <c r="AC2551" s="41"/>
      <c r="AD2551" s="41"/>
      <c r="AE2551" s="41"/>
      <c r="AR2551" s="226" t="s">
        <v>211</v>
      </c>
      <c r="AT2551" s="226" t="s">
        <v>206</v>
      </c>
      <c r="AU2551" s="226" t="s">
        <v>81</v>
      </c>
      <c r="AY2551" s="20" t="s">
        <v>204</v>
      </c>
      <c r="BE2551" s="227">
        <f>IF(N2551="základní",J2551,0)</f>
        <v>0</v>
      </c>
      <c r="BF2551" s="227">
        <f>IF(N2551="snížená",J2551,0)</f>
        <v>0</v>
      </c>
      <c r="BG2551" s="227">
        <f>IF(N2551="zákl. přenesená",J2551,0)</f>
        <v>0</v>
      </c>
      <c r="BH2551" s="227">
        <f>IF(N2551="sníž. přenesená",J2551,0)</f>
        <v>0</v>
      </c>
      <c r="BI2551" s="227">
        <f>IF(N2551="nulová",J2551,0)</f>
        <v>0</v>
      </c>
      <c r="BJ2551" s="20" t="s">
        <v>79</v>
      </c>
      <c r="BK2551" s="227">
        <f>ROUND(I2551*H2551,2)</f>
        <v>0</v>
      </c>
      <c r="BL2551" s="20" t="s">
        <v>211</v>
      </c>
      <c r="BM2551" s="226" t="s">
        <v>2384</v>
      </c>
    </row>
    <row r="2552" s="2" customFormat="1">
      <c r="A2552" s="41"/>
      <c r="B2552" s="42"/>
      <c r="C2552" s="43"/>
      <c r="D2552" s="228" t="s">
        <v>213</v>
      </c>
      <c r="E2552" s="43"/>
      <c r="F2552" s="229" t="s">
        <v>2383</v>
      </c>
      <c r="G2552" s="43"/>
      <c r="H2552" s="43"/>
      <c r="I2552" s="230"/>
      <c r="J2552" s="43"/>
      <c r="K2552" s="43"/>
      <c r="L2552" s="47"/>
      <c r="M2552" s="231"/>
      <c r="N2552" s="232"/>
      <c r="O2552" s="87"/>
      <c r="P2552" s="87"/>
      <c r="Q2552" s="87"/>
      <c r="R2552" s="87"/>
      <c r="S2552" s="87"/>
      <c r="T2552" s="88"/>
      <c r="U2552" s="41"/>
      <c r="V2552" s="41"/>
      <c r="W2552" s="41"/>
      <c r="X2552" s="41"/>
      <c r="Y2552" s="41"/>
      <c r="Z2552" s="41"/>
      <c r="AA2552" s="41"/>
      <c r="AB2552" s="41"/>
      <c r="AC2552" s="41"/>
      <c r="AD2552" s="41"/>
      <c r="AE2552" s="41"/>
      <c r="AT2552" s="20" t="s">
        <v>213</v>
      </c>
      <c r="AU2552" s="20" t="s">
        <v>81</v>
      </c>
    </row>
    <row r="2553" s="15" customFormat="1">
      <c r="A2553" s="15"/>
      <c r="B2553" s="257"/>
      <c r="C2553" s="258"/>
      <c r="D2553" s="228" t="s">
        <v>217</v>
      </c>
      <c r="E2553" s="259" t="s">
        <v>19</v>
      </c>
      <c r="F2553" s="260" t="s">
        <v>516</v>
      </c>
      <c r="G2553" s="258"/>
      <c r="H2553" s="259" t="s">
        <v>19</v>
      </c>
      <c r="I2553" s="261"/>
      <c r="J2553" s="258"/>
      <c r="K2553" s="258"/>
      <c r="L2553" s="262"/>
      <c r="M2553" s="263"/>
      <c r="N2553" s="264"/>
      <c r="O2553" s="264"/>
      <c r="P2553" s="264"/>
      <c r="Q2553" s="264"/>
      <c r="R2553" s="264"/>
      <c r="S2553" s="264"/>
      <c r="T2553" s="265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6" t="s">
        <v>217</v>
      </c>
      <c r="AU2553" s="266" t="s">
        <v>81</v>
      </c>
      <c r="AV2553" s="15" t="s">
        <v>79</v>
      </c>
      <c r="AW2553" s="15" t="s">
        <v>33</v>
      </c>
      <c r="AX2553" s="15" t="s">
        <v>72</v>
      </c>
      <c r="AY2553" s="266" t="s">
        <v>204</v>
      </c>
    </row>
    <row r="2554" s="13" customFormat="1">
      <c r="A2554" s="13"/>
      <c r="B2554" s="235"/>
      <c r="C2554" s="236"/>
      <c r="D2554" s="228" t="s">
        <v>217</v>
      </c>
      <c r="E2554" s="237" t="s">
        <v>19</v>
      </c>
      <c r="F2554" s="238" t="s">
        <v>873</v>
      </c>
      <c r="G2554" s="236"/>
      <c r="H2554" s="239">
        <v>60</v>
      </c>
      <c r="I2554" s="240"/>
      <c r="J2554" s="236"/>
      <c r="K2554" s="236"/>
      <c r="L2554" s="241"/>
      <c r="M2554" s="242"/>
      <c r="N2554" s="243"/>
      <c r="O2554" s="243"/>
      <c r="P2554" s="243"/>
      <c r="Q2554" s="243"/>
      <c r="R2554" s="243"/>
      <c r="S2554" s="243"/>
      <c r="T2554" s="244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5" t="s">
        <v>217</v>
      </c>
      <c r="AU2554" s="245" t="s">
        <v>81</v>
      </c>
      <c r="AV2554" s="13" t="s">
        <v>81</v>
      </c>
      <c r="AW2554" s="13" t="s">
        <v>33</v>
      </c>
      <c r="AX2554" s="13" t="s">
        <v>79</v>
      </c>
      <c r="AY2554" s="245" t="s">
        <v>204</v>
      </c>
    </row>
    <row r="2555" s="2" customFormat="1" ht="24.15" customHeight="1">
      <c r="A2555" s="41"/>
      <c r="B2555" s="42"/>
      <c r="C2555" s="215" t="s">
        <v>2385</v>
      </c>
      <c r="D2555" s="215" t="s">
        <v>206</v>
      </c>
      <c r="E2555" s="216" t="s">
        <v>2386</v>
      </c>
      <c r="F2555" s="217" t="s">
        <v>2387</v>
      </c>
      <c r="G2555" s="218" t="s">
        <v>1035</v>
      </c>
      <c r="H2555" s="219">
        <v>50</v>
      </c>
      <c r="I2555" s="220"/>
      <c r="J2555" s="221">
        <f>ROUND(I2555*H2555,2)</f>
        <v>0</v>
      </c>
      <c r="K2555" s="217" t="s">
        <v>210</v>
      </c>
      <c r="L2555" s="47"/>
      <c r="M2555" s="222" t="s">
        <v>19</v>
      </c>
      <c r="N2555" s="223" t="s">
        <v>43</v>
      </c>
      <c r="O2555" s="87"/>
      <c r="P2555" s="224">
        <f>O2555*H2555</f>
        <v>0</v>
      </c>
      <c r="Q2555" s="224">
        <v>0.033000000000000002</v>
      </c>
      <c r="R2555" s="224">
        <f>Q2555*H2555</f>
        <v>1.6500000000000001</v>
      </c>
      <c r="S2555" s="224">
        <v>0</v>
      </c>
      <c r="T2555" s="225">
        <f>S2555*H2555</f>
        <v>0</v>
      </c>
      <c r="U2555" s="41"/>
      <c r="V2555" s="41"/>
      <c r="W2555" s="41"/>
      <c r="X2555" s="41"/>
      <c r="Y2555" s="41"/>
      <c r="Z2555" s="41"/>
      <c r="AA2555" s="41"/>
      <c r="AB2555" s="41"/>
      <c r="AC2555" s="41"/>
      <c r="AD2555" s="41"/>
      <c r="AE2555" s="41"/>
      <c r="AR2555" s="226" t="s">
        <v>211</v>
      </c>
      <c r="AT2555" s="226" t="s">
        <v>206</v>
      </c>
      <c r="AU2555" s="226" t="s">
        <v>81</v>
      </c>
      <c r="AY2555" s="20" t="s">
        <v>204</v>
      </c>
      <c r="BE2555" s="227">
        <f>IF(N2555="základní",J2555,0)</f>
        <v>0</v>
      </c>
      <c r="BF2555" s="227">
        <f>IF(N2555="snížená",J2555,0)</f>
        <v>0</v>
      </c>
      <c r="BG2555" s="227">
        <f>IF(N2555="zákl. přenesená",J2555,0)</f>
        <v>0</v>
      </c>
      <c r="BH2555" s="227">
        <f>IF(N2555="sníž. přenesená",J2555,0)</f>
        <v>0</v>
      </c>
      <c r="BI2555" s="227">
        <f>IF(N2555="nulová",J2555,0)</f>
        <v>0</v>
      </c>
      <c r="BJ2555" s="20" t="s">
        <v>79</v>
      </c>
      <c r="BK2555" s="227">
        <f>ROUND(I2555*H2555,2)</f>
        <v>0</v>
      </c>
      <c r="BL2555" s="20" t="s">
        <v>211</v>
      </c>
      <c r="BM2555" s="226" t="s">
        <v>2388</v>
      </c>
    </row>
    <row r="2556" s="2" customFormat="1">
      <c r="A2556" s="41"/>
      <c r="B2556" s="42"/>
      <c r="C2556" s="43"/>
      <c r="D2556" s="228" t="s">
        <v>213</v>
      </c>
      <c r="E2556" s="43"/>
      <c r="F2556" s="229" t="s">
        <v>2389</v>
      </c>
      <c r="G2556" s="43"/>
      <c r="H2556" s="43"/>
      <c r="I2556" s="230"/>
      <c r="J2556" s="43"/>
      <c r="K2556" s="43"/>
      <c r="L2556" s="47"/>
      <c r="M2556" s="231"/>
      <c r="N2556" s="232"/>
      <c r="O2556" s="87"/>
      <c r="P2556" s="87"/>
      <c r="Q2556" s="87"/>
      <c r="R2556" s="87"/>
      <c r="S2556" s="87"/>
      <c r="T2556" s="88"/>
      <c r="U2556" s="41"/>
      <c r="V2556" s="41"/>
      <c r="W2556" s="41"/>
      <c r="X2556" s="41"/>
      <c r="Y2556" s="41"/>
      <c r="Z2556" s="41"/>
      <c r="AA2556" s="41"/>
      <c r="AB2556" s="41"/>
      <c r="AC2556" s="41"/>
      <c r="AD2556" s="41"/>
      <c r="AE2556" s="41"/>
      <c r="AT2556" s="20" t="s">
        <v>213</v>
      </c>
      <c r="AU2556" s="20" t="s">
        <v>81</v>
      </c>
    </row>
    <row r="2557" s="2" customFormat="1">
      <c r="A2557" s="41"/>
      <c r="B2557" s="42"/>
      <c r="C2557" s="43"/>
      <c r="D2557" s="233" t="s">
        <v>215</v>
      </c>
      <c r="E2557" s="43"/>
      <c r="F2557" s="234" t="s">
        <v>2390</v>
      </c>
      <c r="G2557" s="43"/>
      <c r="H2557" s="43"/>
      <c r="I2557" s="230"/>
      <c r="J2557" s="43"/>
      <c r="K2557" s="43"/>
      <c r="L2557" s="47"/>
      <c r="M2557" s="231"/>
      <c r="N2557" s="232"/>
      <c r="O2557" s="87"/>
      <c r="P2557" s="87"/>
      <c r="Q2557" s="87"/>
      <c r="R2557" s="87"/>
      <c r="S2557" s="87"/>
      <c r="T2557" s="88"/>
      <c r="U2557" s="41"/>
      <c r="V2557" s="41"/>
      <c r="W2557" s="41"/>
      <c r="X2557" s="41"/>
      <c r="Y2557" s="41"/>
      <c r="Z2557" s="41"/>
      <c r="AA2557" s="41"/>
      <c r="AB2557" s="41"/>
      <c r="AC2557" s="41"/>
      <c r="AD2557" s="41"/>
      <c r="AE2557" s="41"/>
      <c r="AT2557" s="20" t="s">
        <v>215</v>
      </c>
      <c r="AU2557" s="20" t="s">
        <v>81</v>
      </c>
    </row>
    <row r="2558" s="15" customFormat="1">
      <c r="A2558" s="15"/>
      <c r="B2558" s="257"/>
      <c r="C2558" s="258"/>
      <c r="D2558" s="228" t="s">
        <v>217</v>
      </c>
      <c r="E2558" s="259" t="s">
        <v>19</v>
      </c>
      <c r="F2558" s="260" t="s">
        <v>2391</v>
      </c>
      <c r="G2558" s="258"/>
      <c r="H2558" s="259" t="s">
        <v>19</v>
      </c>
      <c r="I2558" s="261"/>
      <c r="J2558" s="258"/>
      <c r="K2558" s="258"/>
      <c r="L2558" s="262"/>
      <c r="M2558" s="263"/>
      <c r="N2558" s="264"/>
      <c r="O2558" s="264"/>
      <c r="P2558" s="264"/>
      <c r="Q2558" s="264"/>
      <c r="R2558" s="264"/>
      <c r="S2558" s="264"/>
      <c r="T2558" s="265"/>
      <c r="U2558" s="15"/>
      <c r="V2558" s="15"/>
      <c r="W2558" s="15"/>
      <c r="X2558" s="15"/>
      <c r="Y2558" s="15"/>
      <c r="Z2558" s="15"/>
      <c r="AA2558" s="15"/>
      <c r="AB2558" s="15"/>
      <c r="AC2558" s="15"/>
      <c r="AD2558" s="15"/>
      <c r="AE2558" s="15"/>
      <c r="AT2558" s="266" t="s">
        <v>217</v>
      </c>
      <c r="AU2558" s="266" t="s">
        <v>81</v>
      </c>
      <c r="AV2558" s="15" t="s">
        <v>79</v>
      </c>
      <c r="AW2558" s="15" t="s">
        <v>33</v>
      </c>
      <c r="AX2558" s="15" t="s">
        <v>72</v>
      </c>
      <c r="AY2558" s="266" t="s">
        <v>204</v>
      </c>
    </row>
    <row r="2559" s="13" customFormat="1">
      <c r="A2559" s="13"/>
      <c r="B2559" s="235"/>
      <c r="C2559" s="236"/>
      <c r="D2559" s="228" t="s">
        <v>217</v>
      </c>
      <c r="E2559" s="237" t="s">
        <v>19</v>
      </c>
      <c r="F2559" s="238" t="s">
        <v>707</v>
      </c>
      <c r="G2559" s="236"/>
      <c r="H2559" s="239">
        <v>50</v>
      </c>
      <c r="I2559" s="240"/>
      <c r="J2559" s="236"/>
      <c r="K2559" s="236"/>
      <c r="L2559" s="241"/>
      <c r="M2559" s="242"/>
      <c r="N2559" s="243"/>
      <c r="O2559" s="243"/>
      <c r="P2559" s="243"/>
      <c r="Q2559" s="243"/>
      <c r="R2559" s="243"/>
      <c r="S2559" s="243"/>
      <c r="T2559" s="244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5" t="s">
        <v>217</v>
      </c>
      <c r="AU2559" s="245" t="s">
        <v>81</v>
      </c>
      <c r="AV2559" s="13" t="s">
        <v>81</v>
      </c>
      <c r="AW2559" s="13" t="s">
        <v>33</v>
      </c>
      <c r="AX2559" s="13" t="s">
        <v>79</v>
      </c>
      <c r="AY2559" s="245" t="s">
        <v>204</v>
      </c>
    </row>
    <row r="2560" s="2" customFormat="1" ht="33" customHeight="1">
      <c r="A2560" s="41"/>
      <c r="B2560" s="42"/>
      <c r="C2560" s="215" t="s">
        <v>2392</v>
      </c>
      <c r="D2560" s="215" t="s">
        <v>206</v>
      </c>
      <c r="E2560" s="216" t="s">
        <v>2393</v>
      </c>
      <c r="F2560" s="217" t="s">
        <v>2394</v>
      </c>
      <c r="G2560" s="218" t="s">
        <v>1035</v>
      </c>
      <c r="H2560" s="219">
        <v>50</v>
      </c>
      <c r="I2560" s="220"/>
      <c r="J2560" s="221">
        <f>ROUND(I2560*H2560,2)</f>
        <v>0</v>
      </c>
      <c r="K2560" s="217" t="s">
        <v>210</v>
      </c>
      <c r="L2560" s="47"/>
      <c r="M2560" s="222" t="s">
        <v>19</v>
      </c>
      <c r="N2560" s="223" t="s">
        <v>43</v>
      </c>
      <c r="O2560" s="87"/>
      <c r="P2560" s="224">
        <f>O2560*H2560</f>
        <v>0</v>
      </c>
      <c r="Q2560" s="224">
        <v>0.00051999999999999995</v>
      </c>
      <c r="R2560" s="224">
        <f>Q2560*H2560</f>
        <v>0.025999999999999999</v>
      </c>
      <c r="S2560" s="224">
        <v>0</v>
      </c>
      <c r="T2560" s="225">
        <f>S2560*H2560</f>
        <v>0</v>
      </c>
      <c r="U2560" s="41"/>
      <c r="V2560" s="41"/>
      <c r="W2560" s="41"/>
      <c r="X2560" s="41"/>
      <c r="Y2560" s="41"/>
      <c r="Z2560" s="41"/>
      <c r="AA2560" s="41"/>
      <c r="AB2560" s="41"/>
      <c r="AC2560" s="41"/>
      <c r="AD2560" s="41"/>
      <c r="AE2560" s="41"/>
      <c r="AR2560" s="226" t="s">
        <v>211</v>
      </c>
      <c r="AT2560" s="226" t="s">
        <v>206</v>
      </c>
      <c r="AU2560" s="226" t="s">
        <v>81</v>
      </c>
      <c r="AY2560" s="20" t="s">
        <v>204</v>
      </c>
      <c r="BE2560" s="227">
        <f>IF(N2560="základní",J2560,0)</f>
        <v>0</v>
      </c>
      <c r="BF2560" s="227">
        <f>IF(N2560="snížená",J2560,0)</f>
        <v>0</v>
      </c>
      <c r="BG2560" s="227">
        <f>IF(N2560="zákl. přenesená",J2560,0)</f>
        <v>0</v>
      </c>
      <c r="BH2560" s="227">
        <f>IF(N2560="sníž. přenesená",J2560,0)</f>
        <v>0</v>
      </c>
      <c r="BI2560" s="227">
        <f>IF(N2560="nulová",J2560,0)</f>
        <v>0</v>
      </c>
      <c r="BJ2560" s="20" t="s">
        <v>79</v>
      </c>
      <c r="BK2560" s="227">
        <f>ROUND(I2560*H2560,2)</f>
        <v>0</v>
      </c>
      <c r="BL2560" s="20" t="s">
        <v>211</v>
      </c>
      <c r="BM2560" s="226" t="s">
        <v>2395</v>
      </c>
    </row>
    <row r="2561" s="2" customFormat="1">
      <c r="A2561" s="41"/>
      <c r="B2561" s="42"/>
      <c r="C2561" s="43"/>
      <c r="D2561" s="228" t="s">
        <v>213</v>
      </c>
      <c r="E2561" s="43"/>
      <c r="F2561" s="229" t="s">
        <v>2396</v>
      </c>
      <c r="G2561" s="43"/>
      <c r="H2561" s="43"/>
      <c r="I2561" s="230"/>
      <c r="J2561" s="43"/>
      <c r="K2561" s="43"/>
      <c r="L2561" s="47"/>
      <c r="M2561" s="231"/>
      <c r="N2561" s="232"/>
      <c r="O2561" s="87"/>
      <c r="P2561" s="87"/>
      <c r="Q2561" s="87"/>
      <c r="R2561" s="87"/>
      <c r="S2561" s="87"/>
      <c r="T2561" s="88"/>
      <c r="U2561" s="41"/>
      <c r="V2561" s="41"/>
      <c r="W2561" s="41"/>
      <c r="X2561" s="41"/>
      <c r="Y2561" s="41"/>
      <c r="Z2561" s="41"/>
      <c r="AA2561" s="41"/>
      <c r="AB2561" s="41"/>
      <c r="AC2561" s="41"/>
      <c r="AD2561" s="41"/>
      <c r="AE2561" s="41"/>
      <c r="AT2561" s="20" t="s">
        <v>213</v>
      </c>
      <c r="AU2561" s="20" t="s">
        <v>81</v>
      </c>
    </row>
    <row r="2562" s="2" customFormat="1">
      <c r="A2562" s="41"/>
      <c r="B2562" s="42"/>
      <c r="C2562" s="43"/>
      <c r="D2562" s="233" t="s">
        <v>215</v>
      </c>
      <c r="E2562" s="43"/>
      <c r="F2562" s="234" t="s">
        <v>2397</v>
      </c>
      <c r="G2562" s="43"/>
      <c r="H2562" s="43"/>
      <c r="I2562" s="230"/>
      <c r="J2562" s="43"/>
      <c r="K2562" s="43"/>
      <c r="L2562" s="47"/>
      <c r="M2562" s="231"/>
      <c r="N2562" s="232"/>
      <c r="O2562" s="87"/>
      <c r="P2562" s="87"/>
      <c r="Q2562" s="87"/>
      <c r="R2562" s="87"/>
      <c r="S2562" s="87"/>
      <c r="T2562" s="88"/>
      <c r="U2562" s="41"/>
      <c r="V2562" s="41"/>
      <c r="W2562" s="41"/>
      <c r="X2562" s="41"/>
      <c r="Y2562" s="41"/>
      <c r="Z2562" s="41"/>
      <c r="AA2562" s="41"/>
      <c r="AB2562" s="41"/>
      <c r="AC2562" s="41"/>
      <c r="AD2562" s="41"/>
      <c r="AE2562" s="41"/>
      <c r="AT2562" s="20" t="s">
        <v>215</v>
      </c>
      <c r="AU2562" s="20" t="s">
        <v>81</v>
      </c>
    </row>
    <row r="2563" s="12" customFormat="1" ht="22.8" customHeight="1">
      <c r="A2563" s="12"/>
      <c r="B2563" s="199"/>
      <c r="C2563" s="200"/>
      <c r="D2563" s="201" t="s">
        <v>71</v>
      </c>
      <c r="E2563" s="213" t="s">
        <v>2398</v>
      </c>
      <c r="F2563" s="213" t="s">
        <v>2399</v>
      </c>
      <c r="G2563" s="200"/>
      <c r="H2563" s="200"/>
      <c r="I2563" s="203"/>
      <c r="J2563" s="214">
        <f>BK2563</f>
        <v>0</v>
      </c>
      <c r="K2563" s="200"/>
      <c r="L2563" s="205"/>
      <c r="M2563" s="206"/>
      <c r="N2563" s="207"/>
      <c r="O2563" s="207"/>
      <c r="P2563" s="208">
        <f>SUM(P2564:P2576)</f>
        <v>0</v>
      </c>
      <c r="Q2563" s="207"/>
      <c r="R2563" s="208">
        <f>SUM(R2564:R2576)</f>
        <v>0</v>
      </c>
      <c r="S2563" s="207"/>
      <c r="T2563" s="209">
        <f>SUM(T2564:T2576)</f>
        <v>0</v>
      </c>
      <c r="U2563" s="12"/>
      <c r="V2563" s="12"/>
      <c r="W2563" s="12"/>
      <c r="X2563" s="12"/>
      <c r="Y2563" s="12"/>
      <c r="Z2563" s="12"/>
      <c r="AA2563" s="12"/>
      <c r="AB2563" s="12"/>
      <c r="AC2563" s="12"/>
      <c r="AD2563" s="12"/>
      <c r="AE2563" s="12"/>
      <c r="AR2563" s="210" t="s">
        <v>79</v>
      </c>
      <c r="AT2563" s="211" t="s">
        <v>71</v>
      </c>
      <c r="AU2563" s="211" t="s">
        <v>79</v>
      </c>
      <c r="AY2563" s="210" t="s">
        <v>204</v>
      </c>
      <c r="BK2563" s="212">
        <f>SUM(BK2564:BK2576)</f>
        <v>0</v>
      </c>
    </row>
    <row r="2564" s="2" customFormat="1" ht="33" customHeight="1">
      <c r="A2564" s="41"/>
      <c r="B2564" s="42"/>
      <c r="C2564" s="215" t="s">
        <v>2400</v>
      </c>
      <c r="D2564" s="215" t="s">
        <v>206</v>
      </c>
      <c r="E2564" s="216" t="s">
        <v>2401</v>
      </c>
      <c r="F2564" s="217" t="s">
        <v>2402</v>
      </c>
      <c r="G2564" s="218" t="s">
        <v>311</v>
      </c>
      <c r="H2564" s="219">
        <v>19.212</v>
      </c>
      <c r="I2564" s="220"/>
      <c r="J2564" s="221">
        <f>ROUND(I2564*H2564,2)</f>
        <v>0</v>
      </c>
      <c r="K2564" s="217" t="s">
        <v>210</v>
      </c>
      <c r="L2564" s="47"/>
      <c r="M2564" s="222" t="s">
        <v>19</v>
      </c>
      <c r="N2564" s="223" t="s">
        <v>43</v>
      </c>
      <c r="O2564" s="87"/>
      <c r="P2564" s="224">
        <f>O2564*H2564</f>
        <v>0</v>
      </c>
      <c r="Q2564" s="224">
        <v>0</v>
      </c>
      <c r="R2564" s="224">
        <f>Q2564*H2564</f>
        <v>0</v>
      </c>
      <c r="S2564" s="224">
        <v>0</v>
      </c>
      <c r="T2564" s="225">
        <f>S2564*H2564</f>
        <v>0</v>
      </c>
      <c r="U2564" s="41"/>
      <c r="V2564" s="41"/>
      <c r="W2564" s="41"/>
      <c r="X2564" s="41"/>
      <c r="Y2564" s="41"/>
      <c r="Z2564" s="41"/>
      <c r="AA2564" s="41"/>
      <c r="AB2564" s="41"/>
      <c r="AC2564" s="41"/>
      <c r="AD2564" s="41"/>
      <c r="AE2564" s="41"/>
      <c r="AR2564" s="226" t="s">
        <v>211</v>
      </c>
      <c r="AT2564" s="226" t="s">
        <v>206</v>
      </c>
      <c r="AU2564" s="226" t="s">
        <v>81</v>
      </c>
      <c r="AY2564" s="20" t="s">
        <v>204</v>
      </c>
      <c r="BE2564" s="227">
        <f>IF(N2564="základní",J2564,0)</f>
        <v>0</v>
      </c>
      <c r="BF2564" s="227">
        <f>IF(N2564="snížená",J2564,0)</f>
        <v>0</v>
      </c>
      <c r="BG2564" s="227">
        <f>IF(N2564="zákl. přenesená",J2564,0)</f>
        <v>0</v>
      </c>
      <c r="BH2564" s="227">
        <f>IF(N2564="sníž. přenesená",J2564,0)</f>
        <v>0</v>
      </c>
      <c r="BI2564" s="227">
        <f>IF(N2564="nulová",J2564,0)</f>
        <v>0</v>
      </c>
      <c r="BJ2564" s="20" t="s">
        <v>79</v>
      </c>
      <c r="BK2564" s="227">
        <f>ROUND(I2564*H2564,2)</f>
        <v>0</v>
      </c>
      <c r="BL2564" s="20" t="s">
        <v>211</v>
      </c>
      <c r="BM2564" s="226" t="s">
        <v>2403</v>
      </c>
    </row>
    <row r="2565" s="2" customFormat="1">
      <c r="A2565" s="41"/>
      <c r="B2565" s="42"/>
      <c r="C2565" s="43"/>
      <c r="D2565" s="228" t="s">
        <v>213</v>
      </c>
      <c r="E2565" s="43"/>
      <c r="F2565" s="229" t="s">
        <v>2404</v>
      </c>
      <c r="G2565" s="43"/>
      <c r="H2565" s="43"/>
      <c r="I2565" s="230"/>
      <c r="J2565" s="43"/>
      <c r="K2565" s="43"/>
      <c r="L2565" s="47"/>
      <c r="M2565" s="231"/>
      <c r="N2565" s="232"/>
      <c r="O2565" s="87"/>
      <c r="P2565" s="87"/>
      <c r="Q2565" s="87"/>
      <c r="R2565" s="87"/>
      <c r="S2565" s="87"/>
      <c r="T2565" s="88"/>
      <c r="U2565" s="41"/>
      <c r="V2565" s="41"/>
      <c r="W2565" s="41"/>
      <c r="X2565" s="41"/>
      <c r="Y2565" s="41"/>
      <c r="Z2565" s="41"/>
      <c r="AA2565" s="41"/>
      <c r="AB2565" s="41"/>
      <c r="AC2565" s="41"/>
      <c r="AD2565" s="41"/>
      <c r="AE2565" s="41"/>
      <c r="AT2565" s="20" t="s">
        <v>213</v>
      </c>
      <c r="AU2565" s="20" t="s">
        <v>81</v>
      </c>
    </row>
    <row r="2566" s="2" customFormat="1">
      <c r="A2566" s="41"/>
      <c r="B2566" s="42"/>
      <c r="C2566" s="43"/>
      <c r="D2566" s="233" t="s">
        <v>215</v>
      </c>
      <c r="E2566" s="43"/>
      <c r="F2566" s="234" t="s">
        <v>2405</v>
      </c>
      <c r="G2566" s="43"/>
      <c r="H2566" s="43"/>
      <c r="I2566" s="230"/>
      <c r="J2566" s="43"/>
      <c r="K2566" s="43"/>
      <c r="L2566" s="47"/>
      <c r="M2566" s="231"/>
      <c r="N2566" s="232"/>
      <c r="O2566" s="87"/>
      <c r="P2566" s="87"/>
      <c r="Q2566" s="87"/>
      <c r="R2566" s="87"/>
      <c r="S2566" s="87"/>
      <c r="T2566" s="88"/>
      <c r="U2566" s="41"/>
      <c r="V2566" s="41"/>
      <c r="W2566" s="41"/>
      <c r="X2566" s="41"/>
      <c r="Y2566" s="41"/>
      <c r="Z2566" s="41"/>
      <c r="AA2566" s="41"/>
      <c r="AB2566" s="41"/>
      <c r="AC2566" s="41"/>
      <c r="AD2566" s="41"/>
      <c r="AE2566" s="41"/>
      <c r="AT2566" s="20" t="s">
        <v>215</v>
      </c>
      <c r="AU2566" s="20" t="s">
        <v>81</v>
      </c>
    </row>
    <row r="2567" s="2" customFormat="1" ht="21.75" customHeight="1">
      <c r="A2567" s="41"/>
      <c r="B2567" s="42"/>
      <c r="C2567" s="215" t="s">
        <v>2406</v>
      </c>
      <c r="D2567" s="215" t="s">
        <v>206</v>
      </c>
      <c r="E2567" s="216" t="s">
        <v>2407</v>
      </c>
      <c r="F2567" s="217" t="s">
        <v>2408</v>
      </c>
      <c r="G2567" s="218" t="s">
        <v>311</v>
      </c>
      <c r="H2567" s="219">
        <v>96.060000000000002</v>
      </c>
      <c r="I2567" s="220"/>
      <c r="J2567" s="221">
        <f>ROUND(I2567*H2567,2)</f>
        <v>0</v>
      </c>
      <c r="K2567" s="217" t="s">
        <v>210</v>
      </c>
      <c r="L2567" s="47"/>
      <c r="M2567" s="222" t="s">
        <v>19</v>
      </c>
      <c r="N2567" s="223" t="s">
        <v>43</v>
      </c>
      <c r="O2567" s="87"/>
      <c r="P2567" s="224">
        <f>O2567*H2567</f>
        <v>0</v>
      </c>
      <c r="Q2567" s="224">
        <v>0</v>
      </c>
      <c r="R2567" s="224">
        <f>Q2567*H2567</f>
        <v>0</v>
      </c>
      <c r="S2567" s="224">
        <v>0</v>
      </c>
      <c r="T2567" s="225">
        <f>S2567*H2567</f>
        <v>0</v>
      </c>
      <c r="U2567" s="41"/>
      <c r="V2567" s="41"/>
      <c r="W2567" s="41"/>
      <c r="X2567" s="41"/>
      <c r="Y2567" s="41"/>
      <c r="Z2567" s="41"/>
      <c r="AA2567" s="41"/>
      <c r="AB2567" s="41"/>
      <c r="AC2567" s="41"/>
      <c r="AD2567" s="41"/>
      <c r="AE2567" s="41"/>
      <c r="AR2567" s="226" t="s">
        <v>211</v>
      </c>
      <c r="AT2567" s="226" t="s">
        <v>206</v>
      </c>
      <c r="AU2567" s="226" t="s">
        <v>81</v>
      </c>
      <c r="AY2567" s="20" t="s">
        <v>204</v>
      </c>
      <c r="BE2567" s="227">
        <f>IF(N2567="základní",J2567,0)</f>
        <v>0</v>
      </c>
      <c r="BF2567" s="227">
        <f>IF(N2567="snížená",J2567,0)</f>
        <v>0</v>
      </c>
      <c r="BG2567" s="227">
        <f>IF(N2567="zákl. přenesená",J2567,0)</f>
        <v>0</v>
      </c>
      <c r="BH2567" s="227">
        <f>IF(N2567="sníž. přenesená",J2567,0)</f>
        <v>0</v>
      </c>
      <c r="BI2567" s="227">
        <f>IF(N2567="nulová",J2567,0)</f>
        <v>0</v>
      </c>
      <c r="BJ2567" s="20" t="s">
        <v>79</v>
      </c>
      <c r="BK2567" s="227">
        <f>ROUND(I2567*H2567,2)</f>
        <v>0</v>
      </c>
      <c r="BL2567" s="20" t="s">
        <v>211</v>
      </c>
      <c r="BM2567" s="226" t="s">
        <v>2409</v>
      </c>
    </row>
    <row r="2568" s="2" customFormat="1">
      <c r="A2568" s="41"/>
      <c r="B2568" s="42"/>
      <c r="C2568" s="43"/>
      <c r="D2568" s="228" t="s">
        <v>213</v>
      </c>
      <c r="E2568" s="43"/>
      <c r="F2568" s="229" t="s">
        <v>2410</v>
      </c>
      <c r="G2568" s="43"/>
      <c r="H2568" s="43"/>
      <c r="I2568" s="230"/>
      <c r="J2568" s="43"/>
      <c r="K2568" s="43"/>
      <c r="L2568" s="47"/>
      <c r="M2568" s="231"/>
      <c r="N2568" s="232"/>
      <c r="O2568" s="87"/>
      <c r="P2568" s="87"/>
      <c r="Q2568" s="87"/>
      <c r="R2568" s="87"/>
      <c r="S2568" s="87"/>
      <c r="T2568" s="88"/>
      <c r="U2568" s="41"/>
      <c r="V2568" s="41"/>
      <c r="W2568" s="41"/>
      <c r="X2568" s="41"/>
      <c r="Y2568" s="41"/>
      <c r="Z2568" s="41"/>
      <c r="AA2568" s="41"/>
      <c r="AB2568" s="41"/>
      <c r="AC2568" s="41"/>
      <c r="AD2568" s="41"/>
      <c r="AE2568" s="41"/>
      <c r="AT2568" s="20" t="s">
        <v>213</v>
      </c>
      <c r="AU2568" s="20" t="s">
        <v>81</v>
      </c>
    </row>
    <row r="2569" s="2" customFormat="1">
      <c r="A2569" s="41"/>
      <c r="B2569" s="42"/>
      <c r="C2569" s="43"/>
      <c r="D2569" s="233" t="s">
        <v>215</v>
      </c>
      <c r="E2569" s="43"/>
      <c r="F2569" s="234" t="s">
        <v>2411</v>
      </c>
      <c r="G2569" s="43"/>
      <c r="H2569" s="43"/>
      <c r="I2569" s="230"/>
      <c r="J2569" s="43"/>
      <c r="K2569" s="43"/>
      <c r="L2569" s="47"/>
      <c r="M2569" s="231"/>
      <c r="N2569" s="232"/>
      <c r="O2569" s="87"/>
      <c r="P2569" s="87"/>
      <c r="Q2569" s="87"/>
      <c r="R2569" s="87"/>
      <c r="S2569" s="87"/>
      <c r="T2569" s="88"/>
      <c r="U2569" s="41"/>
      <c r="V2569" s="41"/>
      <c r="W2569" s="41"/>
      <c r="X2569" s="41"/>
      <c r="Y2569" s="41"/>
      <c r="Z2569" s="41"/>
      <c r="AA2569" s="41"/>
      <c r="AB2569" s="41"/>
      <c r="AC2569" s="41"/>
      <c r="AD2569" s="41"/>
      <c r="AE2569" s="41"/>
      <c r="AT2569" s="20" t="s">
        <v>215</v>
      </c>
      <c r="AU2569" s="20" t="s">
        <v>81</v>
      </c>
    </row>
    <row r="2570" s="13" customFormat="1">
      <c r="A2570" s="13"/>
      <c r="B2570" s="235"/>
      <c r="C2570" s="236"/>
      <c r="D2570" s="228" t="s">
        <v>217</v>
      </c>
      <c r="E2570" s="236"/>
      <c r="F2570" s="238" t="s">
        <v>2412</v>
      </c>
      <c r="G2570" s="236"/>
      <c r="H2570" s="239">
        <v>96.060000000000002</v>
      </c>
      <c r="I2570" s="240"/>
      <c r="J2570" s="236"/>
      <c r="K2570" s="236"/>
      <c r="L2570" s="241"/>
      <c r="M2570" s="242"/>
      <c r="N2570" s="243"/>
      <c r="O2570" s="243"/>
      <c r="P2570" s="243"/>
      <c r="Q2570" s="243"/>
      <c r="R2570" s="243"/>
      <c r="S2570" s="243"/>
      <c r="T2570" s="244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5" t="s">
        <v>217</v>
      </c>
      <c r="AU2570" s="245" t="s">
        <v>81</v>
      </c>
      <c r="AV2570" s="13" t="s">
        <v>81</v>
      </c>
      <c r="AW2570" s="13" t="s">
        <v>4</v>
      </c>
      <c r="AX2570" s="13" t="s">
        <v>79</v>
      </c>
      <c r="AY2570" s="245" t="s">
        <v>204</v>
      </c>
    </row>
    <row r="2571" s="2" customFormat="1" ht="16.5" customHeight="1">
      <c r="A2571" s="41"/>
      <c r="B2571" s="42"/>
      <c r="C2571" s="215" t="s">
        <v>2413</v>
      </c>
      <c r="D2571" s="215" t="s">
        <v>206</v>
      </c>
      <c r="E2571" s="216" t="s">
        <v>2414</v>
      </c>
      <c r="F2571" s="217" t="s">
        <v>2415</v>
      </c>
      <c r="G2571" s="218" t="s">
        <v>311</v>
      </c>
      <c r="H2571" s="219">
        <v>19.212</v>
      </c>
      <c r="I2571" s="220"/>
      <c r="J2571" s="221">
        <f>ROUND(I2571*H2571,2)</f>
        <v>0</v>
      </c>
      <c r="K2571" s="217" t="s">
        <v>210</v>
      </c>
      <c r="L2571" s="47"/>
      <c r="M2571" s="222" t="s">
        <v>19</v>
      </c>
      <c r="N2571" s="223" t="s">
        <v>43</v>
      </c>
      <c r="O2571" s="87"/>
      <c r="P2571" s="224">
        <f>O2571*H2571</f>
        <v>0</v>
      </c>
      <c r="Q2571" s="224">
        <v>0</v>
      </c>
      <c r="R2571" s="224">
        <f>Q2571*H2571</f>
        <v>0</v>
      </c>
      <c r="S2571" s="224">
        <v>0</v>
      </c>
      <c r="T2571" s="225">
        <f>S2571*H2571</f>
        <v>0</v>
      </c>
      <c r="U2571" s="41"/>
      <c r="V2571" s="41"/>
      <c r="W2571" s="41"/>
      <c r="X2571" s="41"/>
      <c r="Y2571" s="41"/>
      <c r="Z2571" s="41"/>
      <c r="AA2571" s="41"/>
      <c r="AB2571" s="41"/>
      <c r="AC2571" s="41"/>
      <c r="AD2571" s="41"/>
      <c r="AE2571" s="41"/>
      <c r="AR2571" s="226" t="s">
        <v>211</v>
      </c>
      <c r="AT2571" s="226" t="s">
        <v>206</v>
      </c>
      <c r="AU2571" s="226" t="s">
        <v>81</v>
      </c>
      <c r="AY2571" s="20" t="s">
        <v>204</v>
      </c>
      <c r="BE2571" s="227">
        <f>IF(N2571="základní",J2571,0)</f>
        <v>0</v>
      </c>
      <c r="BF2571" s="227">
        <f>IF(N2571="snížená",J2571,0)</f>
        <v>0</v>
      </c>
      <c r="BG2571" s="227">
        <f>IF(N2571="zákl. přenesená",J2571,0)</f>
        <v>0</v>
      </c>
      <c r="BH2571" s="227">
        <f>IF(N2571="sníž. přenesená",J2571,0)</f>
        <v>0</v>
      </c>
      <c r="BI2571" s="227">
        <f>IF(N2571="nulová",J2571,0)</f>
        <v>0</v>
      </c>
      <c r="BJ2571" s="20" t="s">
        <v>79</v>
      </c>
      <c r="BK2571" s="227">
        <f>ROUND(I2571*H2571,2)</f>
        <v>0</v>
      </c>
      <c r="BL2571" s="20" t="s">
        <v>211</v>
      </c>
      <c r="BM2571" s="226" t="s">
        <v>2416</v>
      </c>
    </row>
    <row r="2572" s="2" customFormat="1">
      <c r="A2572" s="41"/>
      <c r="B2572" s="42"/>
      <c r="C2572" s="43"/>
      <c r="D2572" s="228" t="s">
        <v>213</v>
      </c>
      <c r="E2572" s="43"/>
      <c r="F2572" s="229" t="s">
        <v>2417</v>
      </c>
      <c r="G2572" s="43"/>
      <c r="H2572" s="43"/>
      <c r="I2572" s="230"/>
      <c r="J2572" s="43"/>
      <c r="K2572" s="43"/>
      <c r="L2572" s="47"/>
      <c r="M2572" s="231"/>
      <c r="N2572" s="232"/>
      <c r="O2572" s="87"/>
      <c r="P2572" s="87"/>
      <c r="Q2572" s="87"/>
      <c r="R2572" s="87"/>
      <c r="S2572" s="87"/>
      <c r="T2572" s="88"/>
      <c r="U2572" s="41"/>
      <c r="V2572" s="41"/>
      <c r="W2572" s="41"/>
      <c r="X2572" s="41"/>
      <c r="Y2572" s="41"/>
      <c r="Z2572" s="41"/>
      <c r="AA2572" s="41"/>
      <c r="AB2572" s="41"/>
      <c r="AC2572" s="41"/>
      <c r="AD2572" s="41"/>
      <c r="AE2572" s="41"/>
      <c r="AT2572" s="20" t="s">
        <v>213</v>
      </c>
      <c r="AU2572" s="20" t="s">
        <v>81</v>
      </c>
    </row>
    <row r="2573" s="2" customFormat="1">
      <c r="A2573" s="41"/>
      <c r="B2573" s="42"/>
      <c r="C2573" s="43"/>
      <c r="D2573" s="233" t="s">
        <v>215</v>
      </c>
      <c r="E2573" s="43"/>
      <c r="F2573" s="234" t="s">
        <v>2418</v>
      </c>
      <c r="G2573" s="43"/>
      <c r="H2573" s="43"/>
      <c r="I2573" s="230"/>
      <c r="J2573" s="43"/>
      <c r="K2573" s="43"/>
      <c r="L2573" s="47"/>
      <c r="M2573" s="231"/>
      <c r="N2573" s="232"/>
      <c r="O2573" s="87"/>
      <c r="P2573" s="87"/>
      <c r="Q2573" s="87"/>
      <c r="R2573" s="87"/>
      <c r="S2573" s="87"/>
      <c r="T2573" s="88"/>
      <c r="U2573" s="41"/>
      <c r="V2573" s="41"/>
      <c r="W2573" s="41"/>
      <c r="X2573" s="41"/>
      <c r="Y2573" s="41"/>
      <c r="Z2573" s="41"/>
      <c r="AA2573" s="41"/>
      <c r="AB2573" s="41"/>
      <c r="AC2573" s="41"/>
      <c r="AD2573" s="41"/>
      <c r="AE2573" s="41"/>
      <c r="AT2573" s="20" t="s">
        <v>215</v>
      </c>
      <c r="AU2573" s="20" t="s">
        <v>81</v>
      </c>
    </row>
    <row r="2574" s="2" customFormat="1" ht="37.8" customHeight="1">
      <c r="A2574" s="41"/>
      <c r="B2574" s="42"/>
      <c r="C2574" s="215" t="s">
        <v>2419</v>
      </c>
      <c r="D2574" s="215" t="s">
        <v>206</v>
      </c>
      <c r="E2574" s="216" t="s">
        <v>2420</v>
      </c>
      <c r="F2574" s="217" t="s">
        <v>2421</v>
      </c>
      <c r="G2574" s="218" t="s">
        <v>311</v>
      </c>
      <c r="H2574" s="219">
        <v>19.212</v>
      </c>
      <c r="I2574" s="220"/>
      <c r="J2574" s="221">
        <f>ROUND(I2574*H2574,2)</f>
        <v>0</v>
      </c>
      <c r="K2574" s="217" t="s">
        <v>210</v>
      </c>
      <c r="L2574" s="47"/>
      <c r="M2574" s="222" t="s">
        <v>19</v>
      </c>
      <c r="N2574" s="223" t="s">
        <v>43</v>
      </c>
      <c r="O2574" s="87"/>
      <c r="P2574" s="224">
        <f>O2574*H2574</f>
        <v>0</v>
      </c>
      <c r="Q2574" s="224">
        <v>0</v>
      </c>
      <c r="R2574" s="224">
        <f>Q2574*H2574</f>
        <v>0</v>
      </c>
      <c r="S2574" s="224">
        <v>0</v>
      </c>
      <c r="T2574" s="225">
        <f>S2574*H2574</f>
        <v>0</v>
      </c>
      <c r="U2574" s="41"/>
      <c r="V2574" s="41"/>
      <c r="W2574" s="41"/>
      <c r="X2574" s="41"/>
      <c r="Y2574" s="41"/>
      <c r="Z2574" s="41"/>
      <c r="AA2574" s="41"/>
      <c r="AB2574" s="41"/>
      <c r="AC2574" s="41"/>
      <c r="AD2574" s="41"/>
      <c r="AE2574" s="41"/>
      <c r="AR2574" s="226" t="s">
        <v>211</v>
      </c>
      <c r="AT2574" s="226" t="s">
        <v>206</v>
      </c>
      <c r="AU2574" s="226" t="s">
        <v>81</v>
      </c>
      <c r="AY2574" s="20" t="s">
        <v>204</v>
      </c>
      <c r="BE2574" s="227">
        <f>IF(N2574="základní",J2574,0)</f>
        <v>0</v>
      </c>
      <c r="BF2574" s="227">
        <f>IF(N2574="snížená",J2574,0)</f>
        <v>0</v>
      </c>
      <c r="BG2574" s="227">
        <f>IF(N2574="zákl. přenesená",J2574,0)</f>
        <v>0</v>
      </c>
      <c r="BH2574" s="227">
        <f>IF(N2574="sníž. přenesená",J2574,0)</f>
        <v>0</v>
      </c>
      <c r="BI2574" s="227">
        <f>IF(N2574="nulová",J2574,0)</f>
        <v>0</v>
      </c>
      <c r="BJ2574" s="20" t="s">
        <v>79</v>
      </c>
      <c r="BK2574" s="227">
        <f>ROUND(I2574*H2574,2)</f>
        <v>0</v>
      </c>
      <c r="BL2574" s="20" t="s">
        <v>211</v>
      </c>
      <c r="BM2574" s="226" t="s">
        <v>2422</v>
      </c>
    </row>
    <row r="2575" s="2" customFormat="1">
      <c r="A2575" s="41"/>
      <c r="B2575" s="42"/>
      <c r="C2575" s="43"/>
      <c r="D2575" s="228" t="s">
        <v>213</v>
      </c>
      <c r="E2575" s="43"/>
      <c r="F2575" s="229" t="s">
        <v>2423</v>
      </c>
      <c r="G2575" s="43"/>
      <c r="H2575" s="43"/>
      <c r="I2575" s="230"/>
      <c r="J2575" s="43"/>
      <c r="K2575" s="43"/>
      <c r="L2575" s="47"/>
      <c r="M2575" s="231"/>
      <c r="N2575" s="232"/>
      <c r="O2575" s="87"/>
      <c r="P2575" s="87"/>
      <c r="Q2575" s="87"/>
      <c r="R2575" s="87"/>
      <c r="S2575" s="87"/>
      <c r="T2575" s="88"/>
      <c r="U2575" s="41"/>
      <c r="V2575" s="41"/>
      <c r="W2575" s="41"/>
      <c r="X2575" s="41"/>
      <c r="Y2575" s="41"/>
      <c r="Z2575" s="41"/>
      <c r="AA2575" s="41"/>
      <c r="AB2575" s="41"/>
      <c r="AC2575" s="41"/>
      <c r="AD2575" s="41"/>
      <c r="AE2575" s="41"/>
      <c r="AT2575" s="20" t="s">
        <v>213</v>
      </c>
      <c r="AU2575" s="20" t="s">
        <v>81</v>
      </c>
    </row>
    <row r="2576" s="2" customFormat="1">
      <c r="A2576" s="41"/>
      <c r="B2576" s="42"/>
      <c r="C2576" s="43"/>
      <c r="D2576" s="233" t="s">
        <v>215</v>
      </c>
      <c r="E2576" s="43"/>
      <c r="F2576" s="234" t="s">
        <v>2424</v>
      </c>
      <c r="G2576" s="43"/>
      <c r="H2576" s="43"/>
      <c r="I2576" s="230"/>
      <c r="J2576" s="43"/>
      <c r="K2576" s="43"/>
      <c r="L2576" s="47"/>
      <c r="M2576" s="231"/>
      <c r="N2576" s="232"/>
      <c r="O2576" s="87"/>
      <c r="P2576" s="87"/>
      <c r="Q2576" s="87"/>
      <c r="R2576" s="87"/>
      <c r="S2576" s="87"/>
      <c r="T2576" s="88"/>
      <c r="U2576" s="41"/>
      <c r="V2576" s="41"/>
      <c r="W2576" s="41"/>
      <c r="X2576" s="41"/>
      <c r="Y2576" s="41"/>
      <c r="Z2576" s="41"/>
      <c r="AA2576" s="41"/>
      <c r="AB2576" s="41"/>
      <c r="AC2576" s="41"/>
      <c r="AD2576" s="41"/>
      <c r="AE2576" s="41"/>
      <c r="AT2576" s="20" t="s">
        <v>215</v>
      </c>
      <c r="AU2576" s="20" t="s">
        <v>81</v>
      </c>
    </row>
    <row r="2577" s="12" customFormat="1" ht="22.8" customHeight="1">
      <c r="A2577" s="12"/>
      <c r="B2577" s="199"/>
      <c r="C2577" s="200"/>
      <c r="D2577" s="201" t="s">
        <v>71</v>
      </c>
      <c r="E2577" s="213" t="s">
        <v>2425</v>
      </c>
      <c r="F2577" s="213" t="s">
        <v>2426</v>
      </c>
      <c r="G2577" s="200"/>
      <c r="H2577" s="200"/>
      <c r="I2577" s="203"/>
      <c r="J2577" s="214">
        <f>BK2577</f>
        <v>0</v>
      </c>
      <c r="K2577" s="200"/>
      <c r="L2577" s="205"/>
      <c r="M2577" s="206"/>
      <c r="N2577" s="207"/>
      <c r="O2577" s="207"/>
      <c r="P2577" s="208">
        <f>SUM(P2578:P2580)</f>
        <v>0</v>
      </c>
      <c r="Q2577" s="207"/>
      <c r="R2577" s="208">
        <f>SUM(R2578:R2580)</f>
        <v>0</v>
      </c>
      <c r="S2577" s="207"/>
      <c r="T2577" s="209">
        <f>SUM(T2578:T2580)</f>
        <v>0</v>
      </c>
      <c r="U2577" s="12"/>
      <c r="V2577" s="12"/>
      <c r="W2577" s="12"/>
      <c r="X2577" s="12"/>
      <c r="Y2577" s="12"/>
      <c r="Z2577" s="12"/>
      <c r="AA2577" s="12"/>
      <c r="AB2577" s="12"/>
      <c r="AC2577" s="12"/>
      <c r="AD2577" s="12"/>
      <c r="AE2577" s="12"/>
      <c r="AR2577" s="210" t="s">
        <v>79</v>
      </c>
      <c r="AT2577" s="211" t="s">
        <v>71</v>
      </c>
      <c r="AU2577" s="211" t="s">
        <v>79</v>
      </c>
      <c r="AY2577" s="210" t="s">
        <v>204</v>
      </c>
      <c r="BK2577" s="212">
        <f>SUM(BK2578:BK2580)</f>
        <v>0</v>
      </c>
    </row>
    <row r="2578" s="2" customFormat="1" ht="33" customHeight="1">
      <c r="A2578" s="41"/>
      <c r="B2578" s="42"/>
      <c r="C2578" s="215" t="s">
        <v>2427</v>
      </c>
      <c r="D2578" s="215" t="s">
        <v>206</v>
      </c>
      <c r="E2578" s="216" t="s">
        <v>2428</v>
      </c>
      <c r="F2578" s="217" t="s">
        <v>2429</v>
      </c>
      <c r="G2578" s="218" t="s">
        <v>311</v>
      </c>
      <c r="H2578" s="219">
        <v>8117.5219999999999</v>
      </c>
      <c r="I2578" s="220"/>
      <c r="J2578" s="221">
        <f>ROUND(I2578*H2578,2)</f>
        <v>0</v>
      </c>
      <c r="K2578" s="217" t="s">
        <v>210</v>
      </c>
      <c r="L2578" s="47"/>
      <c r="M2578" s="222" t="s">
        <v>19</v>
      </c>
      <c r="N2578" s="223" t="s">
        <v>43</v>
      </c>
      <c r="O2578" s="87"/>
      <c r="P2578" s="224">
        <f>O2578*H2578</f>
        <v>0</v>
      </c>
      <c r="Q2578" s="224">
        <v>0</v>
      </c>
      <c r="R2578" s="224">
        <f>Q2578*H2578</f>
        <v>0</v>
      </c>
      <c r="S2578" s="224">
        <v>0</v>
      </c>
      <c r="T2578" s="225">
        <f>S2578*H2578</f>
        <v>0</v>
      </c>
      <c r="U2578" s="41"/>
      <c r="V2578" s="41"/>
      <c r="W2578" s="41"/>
      <c r="X2578" s="41"/>
      <c r="Y2578" s="41"/>
      <c r="Z2578" s="41"/>
      <c r="AA2578" s="41"/>
      <c r="AB2578" s="41"/>
      <c r="AC2578" s="41"/>
      <c r="AD2578" s="41"/>
      <c r="AE2578" s="41"/>
      <c r="AR2578" s="226" t="s">
        <v>211</v>
      </c>
      <c r="AT2578" s="226" t="s">
        <v>206</v>
      </c>
      <c r="AU2578" s="226" t="s">
        <v>81</v>
      </c>
      <c r="AY2578" s="20" t="s">
        <v>204</v>
      </c>
      <c r="BE2578" s="227">
        <f>IF(N2578="základní",J2578,0)</f>
        <v>0</v>
      </c>
      <c r="BF2578" s="227">
        <f>IF(N2578="snížená",J2578,0)</f>
        <v>0</v>
      </c>
      <c r="BG2578" s="227">
        <f>IF(N2578="zákl. přenesená",J2578,0)</f>
        <v>0</v>
      </c>
      <c r="BH2578" s="227">
        <f>IF(N2578="sníž. přenesená",J2578,0)</f>
        <v>0</v>
      </c>
      <c r="BI2578" s="227">
        <f>IF(N2578="nulová",J2578,0)</f>
        <v>0</v>
      </c>
      <c r="BJ2578" s="20" t="s">
        <v>79</v>
      </c>
      <c r="BK2578" s="227">
        <f>ROUND(I2578*H2578,2)</f>
        <v>0</v>
      </c>
      <c r="BL2578" s="20" t="s">
        <v>211</v>
      </c>
      <c r="BM2578" s="226" t="s">
        <v>2430</v>
      </c>
    </row>
    <row r="2579" s="2" customFormat="1">
      <c r="A2579" s="41"/>
      <c r="B2579" s="42"/>
      <c r="C2579" s="43"/>
      <c r="D2579" s="228" t="s">
        <v>213</v>
      </c>
      <c r="E2579" s="43"/>
      <c r="F2579" s="229" t="s">
        <v>2431</v>
      </c>
      <c r="G2579" s="43"/>
      <c r="H2579" s="43"/>
      <c r="I2579" s="230"/>
      <c r="J2579" s="43"/>
      <c r="K2579" s="43"/>
      <c r="L2579" s="47"/>
      <c r="M2579" s="231"/>
      <c r="N2579" s="232"/>
      <c r="O2579" s="87"/>
      <c r="P2579" s="87"/>
      <c r="Q2579" s="87"/>
      <c r="R2579" s="87"/>
      <c r="S2579" s="87"/>
      <c r="T2579" s="88"/>
      <c r="U2579" s="41"/>
      <c r="V2579" s="41"/>
      <c r="W2579" s="41"/>
      <c r="X2579" s="41"/>
      <c r="Y2579" s="41"/>
      <c r="Z2579" s="41"/>
      <c r="AA2579" s="41"/>
      <c r="AB2579" s="41"/>
      <c r="AC2579" s="41"/>
      <c r="AD2579" s="41"/>
      <c r="AE2579" s="41"/>
      <c r="AT2579" s="20" t="s">
        <v>213</v>
      </c>
      <c r="AU2579" s="20" t="s">
        <v>81</v>
      </c>
    </row>
    <row r="2580" s="2" customFormat="1">
      <c r="A2580" s="41"/>
      <c r="B2580" s="42"/>
      <c r="C2580" s="43"/>
      <c r="D2580" s="233" t="s">
        <v>215</v>
      </c>
      <c r="E2580" s="43"/>
      <c r="F2580" s="234" t="s">
        <v>2432</v>
      </c>
      <c r="G2580" s="43"/>
      <c r="H2580" s="43"/>
      <c r="I2580" s="230"/>
      <c r="J2580" s="43"/>
      <c r="K2580" s="43"/>
      <c r="L2580" s="47"/>
      <c r="M2580" s="231"/>
      <c r="N2580" s="232"/>
      <c r="O2580" s="87"/>
      <c r="P2580" s="87"/>
      <c r="Q2580" s="87"/>
      <c r="R2580" s="87"/>
      <c r="S2580" s="87"/>
      <c r="T2580" s="88"/>
      <c r="U2580" s="41"/>
      <c r="V2580" s="41"/>
      <c r="W2580" s="41"/>
      <c r="X2580" s="41"/>
      <c r="Y2580" s="41"/>
      <c r="Z2580" s="41"/>
      <c r="AA2580" s="41"/>
      <c r="AB2580" s="41"/>
      <c r="AC2580" s="41"/>
      <c r="AD2580" s="41"/>
      <c r="AE2580" s="41"/>
      <c r="AT2580" s="20" t="s">
        <v>215</v>
      </c>
      <c r="AU2580" s="20" t="s">
        <v>81</v>
      </c>
    </row>
    <row r="2581" s="12" customFormat="1" ht="25.92" customHeight="1">
      <c r="A2581" s="12"/>
      <c r="B2581" s="199"/>
      <c r="C2581" s="200"/>
      <c r="D2581" s="201" t="s">
        <v>71</v>
      </c>
      <c r="E2581" s="202" t="s">
        <v>2433</v>
      </c>
      <c r="F2581" s="202" t="s">
        <v>2434</v>
      </c>
      <c r="G2581" s="200"/>
      <c r="H2581" s="200"/>
      <c r="I2581" s="203"/>
      <c r="J2581" s="204">
        <f>BK2581</f>
        <v>0</v>
      </c>
      <c r="K2581" s="200"/>
      <c r="L2581" s="205"/>
      <c r="M2581" s="206"/>
      <c r="N2581" s="207"/>
      <c r="O2581" s="207"/>
      <c r="P2581" s="208">
        <f>P2582+P2674+P2878+P3215+P3264+P3274+P3653+P3699+P3817+P3895+P4052+P4078+P4569+P4770+P4832+P5160+P5175</f>
        <v>0</v>
      </c>
      <c r="Q2581" s="207"/>
      <c r="R2581" s="208">
        <f>R2582+R2674+R2878+R3215+R3264+R3274+R3653+R3699+R3817+R3895+R4052+R4078+R4569+R4770+R4832+R5160+R5175</f>
        <v>318.79018155</v>
      </c>
      <c r="S2581" s="207"/>
      <c r="T2581" s="209">
        <f>T2582+T2674+T2878+T3215+T3264+T3274+T3653+T3699+T3817+T3895+T4052+T4078+T4569+T4770+T4832+T5160+T5175</f>
        <v>0</v>
      </c>
      <c r="U2581" s="12"/>
      <c r="V2581" s="12"/>
      <c r="W2581" s="12"/>
      <c r="X2581" s="12"/>
      <c r="Y2581" s="12"/>
      <c r="Z2581" s="12"/>
      <c r="AA2581" s="12"/>
      <c r="AB2581" s="12"/>
      <c r="AC2581" s="12"/>
      <c r="AD2581" s="12"/>
      <c r="AE2581" s="12"/>
      <c r="AR2581" s="210" t="s">
        <v>81</v>
      </c>
      <c r="AT2581" s="211" t="s">
        <v>71</v>
      </c>
      <c r="AU2581" s="211" t="s">
        <v>72</v>
      </c>
      <c r="AY2581" s="210" t="s">
        <v>204</v>
      </c>
      <c r="BK2581" s="212">
        <f>BK2582+BK2674+BK2878+BK3215+BK3264+BK3274+BK3653+BK3699+BK3817+BK3895+BK4052+BK4078+BK4569+BK4770+BK4832+BK5160+BK5175</f>
        <v>0</v>
      </c>
    </row>
    <row r="2582" s="12" customFormat="1" ht="22.8" customHeight="1">
      <c r="A2582" s="12"/>
      <c r="B2582" s="199"/>
      <c r="C2582" s="200"/>
      <c r="D2582" s="201" t="s">
        <v>71</v>
      </c>
      <c r="E2582" s="213" t="s">
        <v>2435</v>
      </c>
      <c r="F2582" s="213" t="s">
        <v>2436</v>
      </c>
      <c r="G2582" s="200"/>
      <c r="H2582" s="200"/>
      <c r="I2582" s="203"/>
      <c r="J2582" s="214">
        <f>BK2582</f>
        <v>0</v>
      </c>
      <c r="K2582" s="200"/>
      <c r="L2582" s="205"/>
      <c r="M2582" s="206"/>
      <c r="N2582" s="207"/>
      <c r="O2582" s="207"/>
      <c r="P2582" s="208">
        <f>SUM(P2583:P2673)</f>
        <v>0</v>
      </c>
      <c r="Q2582" s="207"/>
      <c r="R2582" s="208">
        <f>SUM(R2583:R2673)</f>
        <v>34.038068060000001</v>
      </c>
      <c r="S2582" s="207"/>
      <c r="T2582" s="209">
        <f>SUM(T2583:T2673)</f>
        <v>0</v>
      </c>
      <c r="U2582" s="12"/>
      <c r="V2582" s="12"/>
      <c r="W2582" s="12"/>
      <c r="X2582" s="12"/>
      <c r="Y2582" s="12"/>
      <c r="Z2582" s="12"/>
      <c r="AA2582" s="12"/>
      <c r="AB2582" s="12"/>
      <c r="AC2582" s="12"/>
      <c r="AD2582" s="12"/>
      <c r="AE2582" s="12"/>
      <c r="AR2582" s="210" t="s">
        <v>81</v>
      </c>
      <c r="AT2582" s="211" t="s">
        <v>71</v>
      </c>
      <c r="AU2582" s="211" t="s">
        <v>79</v>
      </c>
      <c r="AY2582" s="210" t="s">
        <v>204</v>
      </c>
      <c r="BK2582" s="212">
        <f>SUM(BK2583:BK2673)</f>
        <v>0</v>
      </c>
    </row>
    <row r="2583" s="2" customFormat="1" ht="24.15" customHeight="1">
      <c r="A2583" s="41"/>
      <c r="B2583" s="42"/>
      <c r="C2583" s="215" t="s">
        <v>2437</v>
      </c>
      <c r="D2583" s="215" t="s">
        <v>206</v>
      </c>
      <c r="E2583" s="216" t="s">
        <v>2438</v>
      </c>
      <c r="F2583" s="217" t="s">
        <v>2439</v>
      </c>
      <c r="G2583" s="218" t="s">
        <v>323</v>
      </c>
      <c r="H2583" s="219">
        <v>888.94200000000001</v>
      </c>
      <c r="I2583" s="220"/>
      <c r="J2583" s="221">
        <f>ROUND(I2583*H2583,2)</f>
        <v>0</v>
      </c>
      <c r="K2583" s="217" t="s">
        <v>210</v>
      </c>
      <c r="L2583" s="47"/>
      <c r="M2583" s="222" t="s">
        <v>19</v>
      </c>
      <c r="N2583" s="223" t="s">
        <v>43</v>
      </c>
      <c r="O2583" s="87"/>
      <c r="P2583" s="224">
        <f>O2583*H2583</f>
        <v>0</v>
      </c>
      <c r="Q2583" s="224">
        <v>0</v>
      </c>
      <c r="R2583" s="224">
        <f>Q2583*H2583</f>
        <v>0</v>
      </c>
      <c r="S2583" s="224">
        <v>0</v>
      </c>
      <c r="T2583" s="225">
        <f>S2583*H2583</f>
        <v>0</v>
      </c>
      <c r="U2583" s="41"/>
      <c r="V2583" s="41"/>
      <c r="W2583" s="41"/>
      <c r="X2583" s="41"/>
      <c r="Y2583" s="41"/>
      <c r="Z2583" s="41"/>
      <c r="AA2583" s="41"/>
      <c r="AB2583" s="41"/>
      <c r="AC2583" s="41"/>
      <c r="AD2583" s="41"/>
      <c r="AE2583" s="41"/>
      <c r="AR2583" s="226" t="s">
        <v>354</v>
      </c>
      <c r="AT2583" s="226" t="s">
        <v>206</v>
      </c>
      <c r="AU2583" s="226" t="s">
        <v>81</v>
      </c>
      <c r="AY2583" s="20" t="s">
        <v>204</v>
      </c>
      <c r="BE2583" s="227">
        <f>IF(N2583="základní",J2583,0)</f>
        <v>0</v>
      </c>
      <c r="BF2583" s="227">
        <f>IF(N2583="snížená",J2583,0)</f>
        <v>0</v>
      </c>
      <c r="BG2583" s="227">
        <f>IF(N2583="zákl. přenesená",J2583,0)</f>
        <v>0</v>
      </c>
      <c r="BH2583" s="227">
        <f>IF(N2583="sníž. přenesená",J2583,0)</f>
        <v>0</v>
      </c>
      <c r="BI2583" s="227">
        <f>IF(N2583="nulová",J2583,0)</f>
        <v>0</v>
      </c>
      <c r="BJ2583" s="20" t="s">
        <v>79</v>
      </c>
      <c r="BK2583" s="227">
        <f>ROUND(I2583*H2583,2)</f>
        <v>0</v>
      </c>
      <c r="BL2583" s="20" t="s">
        <v>354</v>
      </c>
      <c r="BM2583" s="226" t="s">
        <v>2440</v>
      </c>
    </row>
    <row r="2584" s="2" customFormat="1">
      <c r="A2584" s="41"/>
      <c r="B2584" s="42"/>
      <c r="C2584" s="43"/>
      <c r="D2584" s="228" t="s">
        <v>213</v>
      </c>
      <c r="E2584" s="43"/>
      <c r="F2584" s="229" t="s">
        <v>2441</v>
      </c>
      <c r="G2584" s="43"/>
      <c r="H2584" s="43"/>
      <c r="I2584" s="230"/>
      <c r="J2584" s="43"/>
      <c r="K2584" s="43"/>
      <c r="L2584" s="47"/>
      <c r="M2584" s="231"/>
      <c r="N2584" s="232"/>
      <c r="O2584" s="87"/>
      <c r="P2584" s="87"/>
      <c r="Q2584" s="87"/>
      <c r="R2584" s="87"/>
      <c r="S2584" s="87"/>
      <c r="T2584" s="88"/>
      <c r="U2584" s="41"/>
      <c r="V2584" s="41"/>
      <c r="W2584" s="41"/>
      <c r="X2584" s="41"/>
      <c r="Y2584" s="41"/>
      <c r="Z2584" s="41"/>
      <c r="AA2584" s="41"/>
      <c r="AB2584" s="41"/>
      <c r="AC2584" s="41"/>
      <c r="AD2584" s="41"/>
      <c r="AE2584" s="41"/>
      <c r="AT2584" s="20" t="s">
        <v>213</v>
      </c>
      <c r="AU2584" s="20" t="s">
        <v>81</v>
      </c>
    </row>
    <row r="2585" s="2" customFormat="1">
      <c r="A2585" s="41"/>
      <c r="B2585" s="42"/>
      <c r="C2585" s="43"/>
      <c r="D2585" s="233" t="s">
        <v>215</v>
      </c>
      <c r="E2585" s="43"/>
      <c r="F2585" s="234" t="s">
        <v>2442</v>
      </c>
      <c r="G2585" s="43"/>
      <c r="H2585" s="43"/>
      <c r="I2585" s="230"/>
      <c r="J2585" s="43"/>
      <c r="K2585" s="43"/>
      <c r="L2585" s="47"/>
      <c r="M2585" s="231"/>
      <c r="N2585" s="232"/>
      <c r="O2585" s="87"/>
      <c r="P2585" s="87"/>
      <c r="Q2585" s="87"/>
      <c r="R2585" s="87"/>
      <c r="S2585" s="87"/>
      <c r="T2585" s="88"/>
      <c r="U2585" s="41"/>
      <c r="V2585" s="41"/>
      <c r="W2585" s="41"/>
      <c r="X2585" s="41"/>
      <c r="Y2585" s="41"/>
      <c r="Z2585" s="41"/>
      <c r="AA2585" s="41"/>
      <c r="AB2585" s="41"/>
      <c r="AC2585" s="41"/>
      <c r="AD2585" s="41"/>
      <c r="AE2585" s="41"/>
      <c r="AT2585" s="20" t="s">
        <v>215</v>
      </c>
      <c r="AU2585" s="20" t="s">
        <v>81</v>
      </c>
    </row>
    <row r="2586" s="15" customFormat="1">
      <c r="A2586" s="15"/>
      <c r="B2586" s="257"/>
      <c r="C2586" s="258"/>
      <c r="D2586" s="228" t="s">
        <v>217</v>
      </c>
      <c r="E2586" s="259" t="s">
        <v>19</v>
      </c>
      <c r="F2586" s="260" t="s">
        <v>555</v>
      </c>
      <c r="G2586" s="258"/>
      <c r="H2586" s="259" t="s">
        <v>19</v>
      </c>
      <c r="I2586" s="261"/>
      <c r="J2586" s="258"/>
      <c r="K2586" s="258"/>
      <c r="L2586" s="262"/>
      <c r="M2586" s="263"/>
      <c r="N2586" s="264"/>
      <c r="O2586" s="264"/>
      <c r="P2586" s="264"/>
      <c r="Q2586" s="264"/>
      <c r="R2586" s="264"/>
      <c r="S2586" s="264"/>
      <c r="T2586" s="265"/>
      <c r="U2586" s="15"/>
      <c r="V2586" s="15"/>
      <c r="W2586" s="15"/>
      <c r="X2586" s="15"/>
      <c r="Y2586" s="15"/>
      <c r="Z2586" s="15"/>
      <c r="AA2586" s="15"/>
      <c r="AB2586" s="15"/>
      <c r="AC2586" s="15"/>
      <c r="AD2586" s="15"/>
      <c r="AE2586" s="15"/>
      <c r="AT2586" s="266" t="s">
        <v>217</v>
      </c>
      <c r="AU2586" s="266" t="s">
        <v>81</v>
      </c>
      <c r="AV2586" s="15" t="s">
        <v>79</v>
      </c>
      <c r="AW2586" s="15" t="s">
        <v>33</v>
      </c>
      <c r="AX2586" s="15" t="s">
        <v>72</v>
      </c>
      <c r="AY2586" s="266" t="s">
        <v>204</v>
      </c>
    </row>
    <row r="2587" s="13" customFormat="1">
      <c r="A2587" s="13"/>
      <c r="B2587" s="235"/>
      <c r="C2587" s="236"/>
      <c r="D2587" s="228" t="s">
        <v>217</v>
      </c>
      <c r="E2587" s="237" t="s">
        <v>19</v>
      </c>
      <c r="F2587" s="238" t="s">
        <v>2443</v>
      </c>
      <c r="G2587" s="236"/>
      <c r="H2587" s="239">
        <v>105.842</v>
      </c>
      <c r="I2587" s="240"/>
      <c r="J2587" s="236"/>
      <c r="K2587" s="236"/>
      <c r="L2587" s="241"/>
      <c r="M2587" s="242"/>
      <c r="N2587" s="243"/>
      <c r="O2587" s="243"/>
      <c r="P2587" s="243"/>
      <c r="Q2587" s="243"/>
      <c r="R2587" s="243"/>
      <c r="S2587" s="243"/>
      <c r="T2587" s="244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5" t="s">
        <v>217</v>
      </c>
      <c r="AU2587" s="245" t="s">
        <v>81</v>
      </c>
      <c r="AV2587" s="13" t="s">
        <v>81</v>
      </c>
      <c r="AW2587" s="13" t="s">
        <v>33</v>
      </c>
      <c r="AX2587" s="13" t="s">
        <v>72</v>
      </c>
      <c r="AY2587" s="245" t="s">
        <v>204</v>
      </c>
    </row>
    <row r="2588" s="13" customFormat="1">
      <c r="A2588" s="13"/>
      <c r="B2588" s="235"/>
      <c r="C2588" s="236"/>
      <c r="D2588" s="228" t="s">
        <v>217</v>
      </c>
      <c r="E2588" s="237" t="s">
        <v>19</v>
      </c>
      <c r="F2588" s="238" t="s">
        <v>2365</v>
      </c>
      <c r="G2588" s="236"/>
      <c r="H2588" s="239">
        <v>239.899</v>
      </c>
      <c r="I2588" s="240"/>
      <c r="J2588" s="236"/>
      <c r="K2588" s="236"/>
      <c r="L2588" s="241"/>
      <c r="M2588" s="242"/>
      <c r="N2588" s="243"/>
      <c r="O2588" s="243"/>
      <c r="P2588" s="243"/>
      <c r="Q2588" s="243"/>
      <c r="R2588" s="243"/>
      <c r="S2588" s="243"/>
      <c r="T2588" s="244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5" t="s">
        <v>217</v>
      </c>
      <c r="AU2588" s="245" t="s">
        <v>81</v>
      </c>
      <c r="AV2588" s="13" t="s">
        <v>81</v>
      </c>
      <c r="AW2588" s="13" t="s">
        <v>33</v>
      </c>
      <c r="AX2588" s="13" t="s">
        <v>72</v>
      </c>
      <c r="AY2588" s="245" t="s">
        <v>204</v>
      </c>
    </row>
    <row r="2589" s="13" customFormat="1">
      <c r="A2589" s="13"/>
      <c r="B2589" s="235"/>
      <c r="C2589" s="236"/>
      <c r="D2589" s="228" t="s">
        <v>217</v>
      </c>
      <c r="E2589" s="237" t="s">
        <v>19</v>
      </c>
      <c r="F2589" s="238" t="s">
        <v>2366</v>
      </c>
      <c r="G2589" s="236"/>
      <c r="H2589" s="239">
        <v>189.316</v>
      </c>
      <c r="I2589" s="240"/>
      <c r="J2589" s="236"/>
      <c r="K2589" s="236"/>
      <c r="L2589" s="241"/>
      <c r="M2589" s="242"/>
      <c r="N2589" s="243"/>
      <c r="O2589" s="243"/>
      <c r="P2589" s="243"/>
      <c r="Q2589" s="243"/>
      <c r="R2589" s="243"/>
      <c r="S2589" s="243"/>
      <c r="T2589" s="244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5" t="s">
        <v>217</v>
      </c>
      <c r="AU2589" s="245" t="s">
        <v>81</v>
      </c>
      <c r="AV2589" s="13" t="s">
        <v>81</v>
      </c>
      <c r="AW2589" s="13" t="s">
        <v>33</v>
      </c>
      <c r="AX2589" s="13" t="s">
        <v>72</v>
      </c>
      <c r="AY2589" s="245" t="s">
        <v>204</v>
      </c>
    </row>
    <row r="2590" s="13" customFormat="1">
      <c r="A2590" s="13"/>
      <c r="B2590" s="235"/>
      <c r="C2590" s="236"/>
      <c r="D2590" s="228" t="s">
        <v>217</v>
      </c>
      <c r="E2590" s="237" t="s">
        <v>19</v>
      </c>
      <c r="F2590" s="238" t="s">
        <v>2444</v>
      </c>
      <c r="G2590" s="236"/>
      <c r="H2590" s="239">
        <v>19.321000000000002</v>
      </c>
      <c r="I2590" s="240"/>
      <c r="J2590" s="236"/>
      <c r="K2590" s="236"/>
      <c r="L2590" s="241"/>
      <c r="M2590" s="242"/>
      <c r="N2590" s="243"/>
      <c r="O2590" s="243"/>
      <c r="P2590" s="243"/>
      <c r="Q2590" s="243"/>
      <c r="R2590" s="243"/>
      <c r="S2590" s="243"/>
      <c r="T2590" s="244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5" t="s">
        <v>217</v>
      </c>
      <c r="AU2590" s="245" t="s">
        <v>81</v>
      </c>
      <c r="AV2590" s="13" t="s">
        <v>81</v>
      </c>
      <c r="AW2590" s="13" t="s">
        <v>33</v>
      </c>
      <c r="AX2590" s="13" t="s">
        <v>72</v>
      </c>
      <c r="AY2590" s="245" t="s">
        <v>204</v>
      </c>
    </row>
    <row r="2591" s="15" customFormat="1">
      <c r="A2591" s="15"/>
      <c r="B2591" s="257"/>
      <c r="C2591" s="258"/>
      <c r="D2591" s="228" t="s">
        <v>217</v>
      </c>
      <c r="E2591" s="259" t="s">
        <v>19</v>
      </c>
      <c r="F2591" s="260" t="s">
        <v>387</v>
      </c>
      <c r="G2591" s="258"/>
      <c r="H2591" s="259" t="s">
        <v>19</v>
      </c>
      <c r="I2591" s="261"/>
      <c r="J2591" s="258"/>
      <c r="K2591" s="258"/>
      <c r="L2591" s="262"/>
      <c r="M2591" s="263"/>
      <c r="N2591" s="264"/>
      <c r="O2591" s="264"/>
      <c r="P2591" s="264"/>
      <c r="Q2591" s="264"/>
      <c r="R2591" s="264"/>
      <c r="S2591" s="264"/>
      <c r="T2591" s="265"/>
      <c r="U2591" s="15"/>
      <c r="V2591" s="15"/>
      <c r="W2591" s="15"/>
      <c r="X2591" s="15"/>
      <c r="Y2591" s="15"/>
      <c r="Z2591" s="15"/>
      <c r="AA2591" s="15"/>
      <c r="AB2591" s="15"/>
      <c r="AC2591" s="15"/>
      <c r="AD2591" s="15"/>
      <c r="AE2591" s="15"/>
      <c r="AT2591" s="266" t="s">
        <v>217</v>
      </c>
      <c r="AU2591" s="266" t="s">
        <v>81</v>
      </c>
      <c r="AV2591" s="15" t="s">
        <v>79</v>
      </c>
      <c r="AW2591" s="15" t="s">
        <v>33</v>
      </c>
      <c r="AX2591" s="15" t="s">
        <v>72</v>
      </c>
      <c r="AY2591" s="266" t="s">
        <v>204</v>
      </c>
    </row>
    <row r="2592" s="13" customFormat="1">
      <c r="A2592" s="13"/>
      <c r="B2592" s="235"/>
      <c r="C2592" s="236"/>
      <c r="D2592" s="228" t="s">
        <v>217</v>
      </c>
      <c r="E2592" s="237" t="s">
        <v>19</v>
      </c>
      <c r="F2592" s="238" t="s">
        <v>2445</v>
      </c>
      <c r="G2592" s="236"/>
      <c r="H2592" s="239">
        <v>17.904</v>
      </c>
      <c r="I2592" s="240"/>
      <c r="J2592" s="236"/>
      <c r="K2592" s="236"/>
      <c r="L2592" s="241"/>
      <c r="M2592" s="242"/>
      <c r="N2592" s="243"/>
      <c r="O2592" s="243"/>
      <c r="P2592" s="243"/>
      <c r="Q2592" s="243"/>
      <c r="R2592" s="243"/>
      <c r="S2592" s="243"/>
      <c r="T2592" s="244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5" t="s">
        <v>217</v>
      </c>
      <c r="AU2592" s="245" t="s">
        <v>81</v>
      </c>
      <c r="AV2592" s="13" t="s">
        <v>81</v>
      </c>
      <c r="AW2592" s="13" t="s">
        <v>33</v>
      </c>
      <c r="AX2592" s="13" t="s">
        <v>72</v>
      </c>
      <c r="AY2592" s="245" t="s">
        <v>204</v>
      </c>
    </row>
    <row r="2593" s="15" customFormat="1">
      <c r="A2593" s="15"/>
      <c r="B2593" s="257"/>
      <c r="C2593" s="258"/>
      <c r="D2593" s="228" t="s">
        <v>217</v>
      </c>
      <c r="E2593" s="259" t="s">
        <v>19</v>
      </c>
      <c r="F2593" s="260" t="s">
        <v>1021</v>
      </c>
      <c r="G2593" s="258"/>
      <c r="H2593" s="259" t="s">
        <v>19</v>
      </c>
      <c r="I2593" s="261"/>
      <c r="J2593" s="258"/>
      <c r="K2593" s="258"/>
      <c r="L2593" s="262"/>
      <c r="M2593" s="263"/>
      <c r="N2593" s="264"/>
      <c r="O2593" s="264"/>
      <c r="P2593" s="264"/>
      <c r="Q2593" s="264"/>
      <c r="R2593" s="264"/>
      <c r="S2593" s="264"/>
      <c r="T2593" s="265"/>
      <c r="U2593" s="15"/>
      <c r="V2593" s="15"/>
      <c r="W2593" s="15"/>
      <c r="X2593" s="15"/>
      <c r="Y2593" s="15"/>
      <c r="Z2593" s="15"/>
      <c r="AA2593" s="15"/>
      <c r="AB2593" s="15"/>
      <c r="AC2593" s="15"/>
      <c r="AD2593" s="15"/>
      <c r="AE2593" s="15"/>
      <c r="AT2593" s="266" t="s">
        <v>217</v>
      </c>
      <c r="AU2593" s="266" t="s">
        <v>81</v>
      </c>
      <c r="AV2593" s="15" t="s">
        <v>79</v>
      </c>
      <c r="AW2593" s="15" t="s">
        <v>33</v>
      </c>
      <c r="AX2593" s="15" t="s">
        <v>72</v>
      </c>
      <c r="AY2593" s="266" t="s">
        <v>204</v>
      </c>
    </row>
    <row r="2594" s="13" customFormat="1">
      <c r="A2594" s="13"/>
      <c r="B2594" s="235"/>
      <c r="C2594" s="236"/>
      <c r="D2594" s="228" t="s">
        <v>217</v>
      </c>
      <c r="E2594" s="237" t="s">
        <v>19</v>
      </c>
      <c r="F2594" s="238" t="s">
        <v>2446</v>
      </c>
      <c r="G2594" s="236"/>
      <c r="H2594" s="239">
        <v>89.079999999999998</v>
      </c>
      <c r="I2594" s="240"/>
      <c r="J2594" s="236"/>
      <c r="K2594" s="236"/>
      <c r="L2594" s="241"/>
      <c r="M2594" s="242"/>
      <c r="N2594" s="243"/>
      <c r="O2594" s="243"/>
      <c r="P2594" s="243"/>
      <c r="Q2594" s="243"/>
      <c r="R2594" s="243"/>
      <c r="S2594" s="243"/>
      <c r="T2594" s="244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45" t="s">
        <v>217</v>
      </c>
      <c r="AU2594" s="245" t="s">
        <v>81</v>
      </c>
      <c r="AV2594" s="13" t="s">
        <v>81</v>
      </c>
      <c r="AW2594" s="13" t="s">
        <v>33</v>
      </c>
      <c r="AX2594" s="13" t="s">
        <v>72</v>
      </c>
      <c r="AY2594" s="245" t="s">
        <v>204</v>
      </c>
    </row>
    <row r="2595" s="13" customFormat="1">
      <c r="A2595" s="13"/>
      <c r="B2595" s="235"/>
      <c r="C2595" s="236"/>
      <c r="D2595" s="228" t="s">
        <v>217</v>
      </c>
      <c r="E2595" s="237" t="s">
        <v>19</v>
      </c>
      <c r="F2595" s="238" t="s">
        <v>2447</v>
      </c>
      <c r="G2595" s="236"/>
      <c r="H2595" s="239">
        <v>133.93000000000001</v>
      </c>
      <c r="I2595" s="240"/>
      <c r="J2595" s="236"/>
      <c r="K2595" s="236"/>
      <c r="L2595" s="241"/>
      <c r="M2595" s="242"/>
      <c r="N2595" s="243"/>
      <c r="O2595" s="243"/>
      <c r="P2595" s="243"/>
      <c r="Q2595" s="243"/>
      <c r="R2595" s="243"/>
      <c r="S2595" s="243"/>
      <c r="T2595" s="244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5" t="s">
        <v>217</v>
      </c>
      <c r="AU2595" s="245" t="s">
        <v>81</v>
      </c>
      <c r="AV2595" s="13" t="s">
        <v>81</v>
      </c>
      <c r="AW2595" s="13" t="s">
        <v>33</v>
      </c>
      <c r="AX2595" s="13" t="s">
        <v>72</v>
      </c>
      <c r="AY2595" s="245" t="s">
        <v>204</v>
      </c>
    </row>
    <row r="2596" s="13" customFormat="1">
      <c r="A2596" s="13"/>
      <c r="B2596" s="235"/>
      <c r="C2596" s="236"/>
      <c r="D2596" s="228" t="s">
        <v>217</v>
      </c>
      <c r="E2596" s="237" t="s">
        <v>19</v>
      </c>
      <c r="F2596" s="238" t="s">
        <v>2448</v>
      </c>
      <c r="G2596" s="236"/>
      <c r="H2596" s="239">
        <v>20.5</v>
      </c>
      <c r="I2596" s="240"/>
      <c r="J2596" s="236"/>
      <c r="K2596" s="236"/>
      <c r="L2596" s="241"/>
      <c r="M2596" s="242"/>
      <c r="N2596" s="243"/>
      <c r="O2596" s="243"/>
      <c r="P2596" s="243"/>
      <c r="Q2596" s="243"/>
      <c r="R2596" s="243"/>
      <c r="S2596" s="243"/>
      <c r="T2596" s="244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5" t="s">
        <v>217</v>
      </c>
      <c r="AU2596" s="245" t="s">
        <v>81</v>
      </c>
      <c r="AV2596" s="13" t="s">
        <v>81</v>
      </c>
      <c r="AW2596" s="13" t="s">
        <v>33</v>
      </c>
      <c r="AX2596" s="13" t="s">
        <v>72</v>
      </c>
      <c r="AY2596" s="245" t="s">
        <v>204</v>
      </c>
    </row>
    <row r="2597" s="13" customFormat="1">
      <c r="A2597" s="13"/>
      <c r="B2597" s="235"/>
      <c r="C2597" s="236"/>
      <c r="D2597" s="228" t="s">
        <v>217</v>
      </c>
      <c r="E2597" s="237" t="s">
        <v>19</v>
      </c>
      <c r="F2597" s="238" t="s">
        <v>2449</v>
      </c>
      <c r="G2597" s="236"/>
      <c r="H2597" s="239">
        <v>73.150000000000006</v>
      </c>
      <c r="I2597" s="240"/>
      <c r="J2597" s="236"/>
      <c r="K2597" s="236"/>
      <c r="L2597" s="241"/>
      <c r="M2597" s="242"/>
      <c r="N2597" s="243"/>
      <c r="O2597" s="243"/>
      <c r="P2597" s="243"/>
      <c r="Q2597" s="243"/>
      <c r="R2597" s="243"/>
      <c r="S2597" s="243"/>
      <c r="T2597" s="244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45" t="s">
        <v>217</v>
      </c>
      <c r="AU2597" s="245" t="s">
        <v>81</v>
      </c>
      <c r="AV2597" s="13" t="s">
        <v>81</v>
      </c>
      <c r="AW2597" s="13" t="s">
        <v>33</v>
      </c>
      <c r="AX2597" s="13" t="s">
        <v>72</v>
      </c>
      <c r="AY2597" s="245" t="s">
        <v>204</v>
      </c>
    </row>
    <row r="2598" s="14" customFormat="1">
      <c r="A2598" s="14"/>
      <c r="B2598" s="246"/>
      <c r="C2598" s="247"/>
      <c r="D2598" s="228" t="s">
        <v>217</v>
      </c>
      <c r="E2598" s="248" t="s">
        <v>19</v>
      </c>
      <c r="F2598" s="249" t="s">
        <v>220</v>
      </c>
      <c r="G2598" s="247"/>
      <c r="H2598" s="250">
        <v>888.94200000000001</v>
      </c>
      <c r="I2598" s="251"/>
      <c r="J2598" s="247"/>
      <c r="K2598" s="247"/>
      <c r="L2598" s="252"/>
      <c r="M2598" s="253"/>
      <c r="N2598" s="254"/>
      <c r="O2598" s="254"/>
      <c r="P2598" s="254"/>
      <c r="Q2598" s="254"/>
      <c r="R2598" s="254"/>
      <c r="S2598" s="254"/>
      <c r="T2598" s="255"/>
      <c r="U2598" s="14"/>
      <c r="V2598" s="14"/>
      <c r="W2598" s="14"/>
      <c r="X2598" s="14"/>
      <c r="Y2598" s="14"/>
      <c r="Z2598" s="14"/>
      <c r="AA2598" s="14"/>
      <c r="AB2598" s="14"/>
      <c r="AC2598" s="14"/>
      <c r="AD2598" s="14"/>
      <c r="AE2598" s="14"/>
      <c r="AT2598" s="256" t="s">
        <v>217</v>
      </c>
      <c r="AU2598" s="256" t="s">
        <v>81</v>
      </c>
      <c r="AV2598" s="14" t="s">
        <v>211</v>
      </c>
      <c r="AW2598" s="14" t="s">
        <v>33</v>
      </c>
      <c r="AX2598" s="14" t="s">
        <v>79</v>
      </c>
      <c r="AY2598" s="256" t="s">
        <v>204</v>
      </c>
    </row>
    <row r="2599" s="2" customFormat="1" ht="24.15" customHeight="1">
      <c r="A2599" s="41"/>
      <c r="B2599" s="42"/>
      <c r="C2599" s="215" t="s">
        <v>2450</v>
      </c>
      <c r="D2599" s="215" t="s">
        <v>206</v>
      </c>
      <c r="E2599" s="216" t="s">
        <v>2451</v>
      </c>
      <c r="F2599" s="217" t="s">
        <v>2452</v>
      </c>
      <c r="G2599" s="218" t="s">
        <v>323</v>
      </c>
      <c r="H2599" s="219">
        <v>722.92999999999995</v>
      </c>
      <c r="I2599" s="220"/>
      <c r="J2599" s="221">
        <f>ROUND(I2599*H2599,2)</f>
        <v>0</v>
      </c>
      <c r="K2599" s="217" t="s">
        <v>210</v>
      </c>
      <c r="L2599" s="47"/>
      <c r="M2599" s="222" t="s">
        <v>19</v>
      </c>
      <c r="N2599" s="223" t="s">
        <v>43</v>
      </c>
      <c r="O2599" s="87"/>
      <c r="P2599" s="224">
        <f>O2599*H2599</f>
        <v>0</v>
      </c>
      <c r="Q2599" s="224">
        <v>0</v>
      </c>
      <c r="R2599" s="224">
        <f>Q2599*H2599</f>
        <v>0</v>
      </c>
      <c r="S2599" s="224">
        <v>0</v>
      </c>
      <c r="T2599" s="225">
        <f>S2599*H2599</f>
        <v>0</v>
      </c>
      <c r="U2599" s="41"/>
      <c r="V2599" s="41"/>
      <c r="W2599" s="41"/>
      <c r="X2599" s="41"/>
      <c r="Y2599" s="41"/>
      <c r="Z2599" s="41"/>
      <c r="AA2599" s="41"/>
      <c r="AB2599" s="41"/>
      <c r="AC2599" s="41"/>
      <c r="AD2599" s="41"/>
      <c r="AE2599" s="41"/>
      <c r="AR2599" s="226" t="s">
        <v>354</v>
      </c>
      <c r="AT2599" s="226" t="s">
        <v>206</v>
      </c>
      <c r="AU2599" s="226" t="s">
        <v>81</v>
      </c>
      <c r="AY2599" s="20" t="s">
        <v>204</v>
      </c>
      <c r="BE2599" s="227">
        <f>IF(N2599="základní",J2599,0)</f>
        <v>0</v>
      </c>
      <c r="BF2599" s="227">
        <f>IF(N2599="snížená",J2599,0)</f>
        <v>0</v>
      </c>
      <c r="BG2599" s="227">
        <f>IF(N2599="zákl. přenesená",J2599,0)</f>
        <v>0</v>
      </c>
      <c r="BH2599" s="227">
        <f>IF(N2599="sníž. přenesená",J2599,0)</f>
        <v>0</v>
      </c>
      <c r="BI2599" s="227">
        <f>IF(N2599="nulová",J2599,0)</f>
        <v>0</v>
      </c>
      <c r="BJ2599" s="20" t="s">
        <v>79</v>
      </c>
      <c r="BK2599" s="227">
        <f>ROUND(I2599*H2599,2)</f>
        <v>0</v>
      </c>
      <c r="BL2599" s="20" t="s">
        <v>354</v>
      </c>
      <c r="BM2599" s="226" t="s">
        <v>2453</v>
      </c>
    </row>
    <row r="2600" s="2" customFormat="1">
      <c r="A2600" s="41"/>
      <c r="B2600" s="42"/>
      <c r="C2600" s="43"/>
      <c r="D2600" s="228" t="s">
        <v>213</v>
      </c>
      <c r="E2600" s="43"/>
      <c r="F2600" s="229" t="s">
        <v>2454</v>
      </c>
      <c r="G2600" s="43"/>
      <c r="H2600" s="43"/>
      <c r="I2600" s="230"/>
      <c r="J2600" s="43"/>
      <c r="K2600" s="43"/>
      <c r="L2600" s="47"/>
      <c r="M2600" s="231"/>
      <c r="N2600" s="232"/>
      <c r="O2600" s="87"/>
      <c r="P2600" s="87"/>
      <c r="Q2600" s="87"/>
      <c r="R2600" s="87"/>
      <c r="S2600" s="87"/>
      <c r="T2600" s="88"/>
      <c r="U2600" s="41"/>
      <c r="V2600" s="41"/>
      <c r="W2600" s="41"/>
      <c r="X2600" s="41"/>
      <c r="Y2600" s="41"/>
      <c r="Z2600" s="41"/>
      <c r="AA2600" s="41"/>
      <c r="AB2600" s="41"/>
      <c r="AC2600" s="41"/>
      <c r="AD2600" s="41"/>
      <c r="AE2600" s="41"/>
      <c r="AT2600" s="20" t="s">
        <v>213</v>
      </c>
      <c r="AU2600" s="20" t="s">
        <v>81</v>
      </c>
    </row>
    <row r="2601" s="2" customFormat="1">
      <c r="A2601" s="41"/>
      <c r="B2601" s="42"/>
      <c r="C2601" s="43"/>
      <c r="D2601" s="233" t="s">
        <v>215</v>
      </c>
      <c r="E2601" s="43"/>
      <c r="F2601" s="234" t="s">
        <v>2455</v>
      </c>
      <c r="G2601" s="43"/>
      <c r="H2601" s="43"/>
      <c r="I2601" s="230"/>
      <c r="J2601" s="43"/>
      <c r="K2601" s="43"/>
      <c r="L2601" s="47"/>
      <c r="M2601" s="231"/>
      <c r="N2601" s="232"/>
      <c r="O2601" s="87"/>
      <c r="P2601" s="87"/>
      <c r="Q2601" s="87"/>
      <c r="R2601" s="87"/>
      <c r="S2601" s="87"/>
      <c r="T2601" s="88"/>
      <c r="U2601" s="41"/>
      <c r="V2601" s="41"/>
      <c r="W2601" s="41"/>
      <c r="X2601" s="41"/>
      <c r="Y2601" s="41"/>
      <c r="Z2601" s="41"/>
      <c r="AA2601" s="41"/>
      <c r="AB2601" s="41"/>
      <c r="AC2601" s="41"/>
      <c r="AD2601" s="41"/>
      <c r="AE2601" s="41"/>
      <c r="AT2601" s="20" t="s">
        <v>215</v>
      </c>
      <c r="AU2601" s="20" t="s">
        <v>81</v>
      </c>
    </row>
    <row r="2602" s="15" customFormat="1">
      <c r="A2602" s="15"/>
      <c r="B2602" s="257"/>
      <c r="C2602" s="258"/>
      <c r="D2602" s="228" t="s">
        <v>217</v>
      </c>
      <c r="E2602" s="259" t="s">
        <v>19</v>
      </c>
      <c r="F2602" s="260" t="s">
        <v>2456</v>
      </c>
      <c r="G2602" s="258"/>
      <c r="H2602" s="259" t="s">
        <v>19</v>
      </c>
      <c r="I2602" s="261"/>
      <c r="J2602" s="258"/>
      <c r="K2602" s="258"/>
      <c r="L2602" s="262"/>
      <c r="M2602" s="263"/>
      <c r="N2602" s="264"/>
      <c r="O2602" s="264"/>
      <c r="P2602" s="264"/>
      <c r="Q2602" s="264"/>
      <c r="R2602" s="264"/>
      <c r="S2602" s="264"/>
      <c r="T2602" s="265"/>
      <c r="U2602" s="15"/>
      <c r="V2602" s="15"/>
      <c r="W2602" s="15"/>
      <c r="X2602" s="15"/>
      <c r="Y2602" s="15"/>
      <c r="Z2602" s="15"/>
      <c r="AA2602" s="15"/>
      <c r="AB2602" s="15"/>
      <c r="AC2602" s="15"/>
      <c r="AD2602" s="15"/>
      <c r="AE2602" s="15"/>
      <c r="AT2602" s="266" t="s">
        <v>217</v>
      </c>
      <c r="AU2602" s="266" t="s">
        <v>81</v>
      </c>
      <c r="AV2602" s="15" t="s">
        <v>79</v>
      </c>
      <c r="AW2602" s="15" t="s">
        <v>33</v>
      </c>
      <c r="AX2602" s="15" t="s">
        <v>72</v>
      </c>
      <c r="AY2602" s="266" t="s">
        <v>204</v>
      </c>
    </row>
    <row r="2603" s="13" customFormat="1">
      <c r="A2603" s="13"/>
      <c r="B2603" s="235"/>
      <c r="C2603" s="236"/>
      <c r="D2603" s="228" t="s">
        <v>217</v>
      </c>
      <c r="E2603" s="237" t="s">
        <v>19</v>
      </c>
      <c r="F2603" s="238" t="s">
        <v>2457</v>
      </c>
      <c r="G2603" s="236"/>
      <c r="H2603" s="239">
        <v>672.20000000000005</v>
      </c>
      <c r="I2603" s="240"/>
      <c r="J2603" s="236"/>
      <c r="K2603" s="236"/>
      <c r="L2603" s="241"/>
      <c r="M2603" s="242"/>
      <c r="N2603" s="243"/>
      <c r="O2603" s="243"/>
      <c r="P2603" s="243"/>
      <c r="Q2603" s="243"/>
      <c r="R2603" s="243"/>
      <c r="S2603" s="243"/>
      <c r="T2603" s="244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T2603" s="245" t="s">
        <v>217</v>
      </c>
      <c r="AU2603" s="245" t="s">
        <v>81</v>
      </c>
      <c r="AV2603" s="13" t="s">
        <v>81</v>
      </c>
      <c r="AW2603" s="13" t="s">
        <v>33</v>
      </c>
      <c r="AX2603" s="13" t="s">
        <v>72</v>
      </c>
      <c r="AY2603" s="245" t="s">
        <v>204</v>
      </c>
    </row>
    <row r="2604" s="13" customFormat="1">
      <c r="A2604" s="13"/>
      <c r="B2604" s="235"/>
      <c r="C2604" s="236"/>
      <c r="D2604" s="228" t="s">
        <v>217</v>
      </c>
      <c r="E2604" s="237" t="s">
        <v>19</v>
      </c>
      <c r="F2604" s="238" t="s">
        <v>2458</v>
      </c>
      <c r="G2604" s="236"/>
      <c r="H2604" s="239">
        <v>50.729999999999997</v>
      </c>
      <c r="I2604" s="240"/>
      <c r="J2604" s="236"/>
      <c r="K2604" s="236"/>
      <c r="L2604" s="241"/>
      <c r="M2604" s="242"/>
      <c r="N2604" s="243"/>
      <c r="O2604" s="243"/>
      <c r="P2604" s="243"/>
      <c r="Q2604" s="243"/>
      <c r="R2604" s="243"/>
      <c r="S2604" s="243"/>
      <c r="T2604" s="244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45" t="s">
        <v>217</v>
      </c>
      <c r="AU2604" s="245" t="s">
        <v>81</v>
      </c>
      <c r="AV2604" s="13" t="s">
        <v>81</v>
      </c>
      <c r="AW2604" s="13" t="s">
        <v>33</v>
      </c>
      <c r="AX2604" s="13" t="s">
        <v>72</v>
      </c>
      <c r="AY2604" s="245" t="s">
        <v>204</v>
      </c>
    </row>
    <row r="2605" s="14" customFormat="1">
      <c r="A2605" s="14"/>
      <c r="B2605" s="246"/>
      <c r="C2605" s="247"/>
      <c r="D2605" s="228" t="s">
        <v>217</v>
      </c>
      <c r="E2605" s="248" t="s">
        <v>19</v>
      </c>
      <c r="F2605" s="249" t="s">
        <v>220</v>
      </c>
      <c r="G2605" s="247"/>
      <c r="H2605" s="250">
        <v>722.92999999999995</v>
      </c>
      <c r="I2605" s="251"/>
      <c r="J2605" s="247"/>
      <c r="K2605" s="247"/>
      <c r="L2605" s="252"/>
      <c r="M2605" s="253"/>
      <c r="N2605" s="254"/>
      <c r="O2605" s="254"/>
      <c r="P2605" s="254"/>
      <c r="Q2605" s="254"/>
      <c r="R2605" s="254"/>
      <c r="S2605" s="254"/>
      <c r="T2605" s="255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56" t="s">
        <v>217</v>
      </c>
      <c r="AU2605" s="256" t="s">
        <v>81</v>
      </c>
      <c r="AV2605" s="14" t="s">
        <v>211</v>
      </c>
      <c r="AW2605" s="14" t="s">
        <v>33</v>
      </c>
      <c r="AX2605" s="14" t="s">
        <v>79</v>
      </c>
      <c r="AY2605" s="256" t="s">
        <v>204</v>
      </c>
    </row>
    <row r="2606" s="2" customFormat="1" ht="16.5" customHeight="1">
      <c r="A2606" s="41"/>
      <c r="B2606" s="42"/>
      <c r="C2606" s="278" t="s">
        <v>2459</v>
      </c>
      <c r="D2606" s="278" t="s">
        <v>303</v>
      </c>
      <c r="E2606" s="279" t="s">
        <v>2460</v>
      </c>
      <c r="F2606" s="280" t="s">
        <v>2461</v>
      </c>
      <c r="G2606" s="281" t="s">
        <v>2462</v>
      </c>
      <c r="H2606" s="282">
        <v>546.37699999999995</v>
      </c>
      <c r="I2606" s="283"/>
      <c r="J2606" s="284">
        <f>ROUND(I2606*H2606,2)</f>
        <v>0</v>
      </c>
      <c r="K2606" s="280" t="s">
        <v>210</v>
      </c>
      <c r="L2606" s="285"/>
      <c r="M2606" s="286" t="s">
        <v>19</v>
      </c>
      <c r="N2606" s="287" t="s">
        <v>43</v>
      </c>
      <c r="O2606" s="87"/>
      <c r="P2606" s="224">
        <f>O2606*H2606</f>
        <v>0</v>
      </c>
      <c r="Q2606" s="224">
        <v>0.001</v>
      </c>
      <c r="R2606" s="224">
        <f>Q2606*H2606</f>
        <v>0.546377</v>
      </c>
      <c r="S2606" s="224">
        <v>0</v>
      </c>
      <c r="T2606" s="225">
        <f>S2606*H2606</f>
        <v>0</v>
      </c>
      <c r="U2606" s="41"/>
      <c r="V2606" s="41"/>
      <c r="W2606" s="41"/>
      <c r="X2606" s="41"/>
      <c r="Y2606" s="41"/>
      <c r="Z2606" s="41"/>
      <c r="AA2606" s="41"/>
      <c r="AB2606" s="41"/>
      <c r="AC2606" s="41"/>
      <c r="AD2606" s="41"/>
      <c r="AE2606" s="41"/>
      <c r="AR2606" s="226" t="s">
        <v>519</v>
      </c>
      <c r="AT2606" s="226" t="s">
        <v>303</v>
      </c>
      <c r="AU2606" s="226" t="s">
        <v>81</v>
      </c>
      <c r="AY2606" s="20" t="s">
        <v>204</v>
      </c>
      <c r="BE2606" s="227">
        <f>IF(N2606="základní",J2606,0)</f>
        <v>0</v>
      </c>
      <c r="BF2606" s="227">
        <f>IF(N2606="snížená",J2606,0)</f>
        <v>0</v>
      </c>
      <c r="BG2606" s="227">
        <f>IF(N2606="zákl. přenesená",J2606,0)</f>
        <v>0</v>
      </c>
      <c r="BH2606" s="227">
        <f>IF(N2606="sníž. přenesená",J2606,0)</f>
        <v>0</v>
      </c>
      <c r="BI2606" s="227">
        <f>IF(N2606="nulová",J2606,0)</f>
        <v>0</v>
      </c>
      <c r="BJ2606" s="20" t="s">
        <v>79</v>
      </c>
      <c r="BK2606" s="227">
        <f>ROUND(I2606*H2606,2)</f>
        <v>0</v>
      </c>
      <c r="BL2606" s="20" t="s">
        <v>354</v>
      </c>
      <c r="BM2606" s="226" t="s">
        <v>2463</v>
      </c>
    </row>
    <row r="2607" s="2" customFormat="1">
      <c r="A2607" s="41"/>
      <c r="B2607" s="42"/>
      <c r="C2607" s="43"/>
      <c r="D2607" s="228" t="s">
        <v>213</v>
      </c>
      <c r="E2607" s="43"/>
      <c r="F2607" s="229" t="s">
        <v>2461</v>
      </c>
      <c r="G2607" s="43"/>
      <c r="H2607" s="43"/>
      <c r="I2607" s="230"/>
      <c r="J2607" s="43"/>
      <c r="K2607" s="43"/>
      <c r="L2607" s="47"/>
      <c r="M2607" s="231"/>
      <c r="N2607" s="232"/>
      <c r="O2607" s="87"/>
      <c r="P2607" s="87"/>
      <c r="Q2607" s="87"/>
      <c r="R2607" s="87"/>
      <c r="S2607" s="87"/>
      <c r="T2607" s="88"/>
      <c r="U2607" s="41"/>
      <c r="V2607" s="41"/>
      <c r="W2607" s="41"/>
      <c r="X2607" s="41"/>
      <c r="Y2607" s="41"/>
      <c r="Z2607" s="41"/>
      <c r="AA2607" s="41"/>
      <c r="AB2607" s="41"/>
      <c r="AC2607" s="41"/>
      <c r="AD2607" s="41"/>
      <c r="AE2607" s="41"/>
      <c r="AT2607" s="20" t="s">
        <v>213</v>
      </c>
      <c r="AU2607" s="20" t="s">
        <v>81</v>
      </c>
    </row>
    <row r="2608" s="13" customFormat="1">
      <c r="A2608" s="13"/>
      <c r="B2608" s="235"/>
      <c r="C2608" s="236"/>
      <c r="D2608" s="228" t="s">
        <v>217</v>
      </c>
      <c r="E2608" s="237" t="s">
        <v>19</v>
      </c>
      <c r="F2608" s="238" t="s">
        <v>2464</v>
      </c>
      <c r="G2608" s="236"/>
      <c r="H2608" s="239">
        <v>293.351</v>
      </c>
      <c r="I2608" s="240"/>
      <c r="J2608" s="236"/>
      <c r="K2608" s="236"/>
      <c r="L2608" s="241"/>
      <c r="M2608" s="242"/>
      <c r="N2608" s="243"/>
      <c r="O2608" s="243"/>
      <c r="P2608" s="243"/>
      <c r="Q2608" s="243"/>
      <c r="R2608" s="243"/>
      <c r="S2608" s="243"/>
      <c r="T2608" s="244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5" t="s">
        <v>217</v>
      </c>
      <c r="AU2608" s="245" t="s">
        <v>81</v>
      </c>
      <c r="AV2608" s="13" t="s">
        <v>81</v>
      </c>
      <c r="AW2608" s="13" t="s">
        <v>33</v>
      </c>
      <c r="AX2608" s="13" t="s">
        <v>72</v>
      </c>
      <c r="AY2608" s="245" t="s">
        <v>204</v>
      </c>
    </row>
    <row r="2609" s="13" customFormat="1">
      <c r="A2609" s="13"/>
      <c r="B2609" s="235"/>
      <c r="C2609" s="236"/>
      <c r="D2609" s="228" t="s">
        <v>217</v>
      </c>
      <c r="E2609" s="237" t="s">
        <v>19</v>
      </c>
      <c r="F2609" s="238" t="s">
        <v>2465</v>
      </c>
      <c r="G2609" s="236"/>
      <c r="H2609" s="239">
        <v>253.02600000000001</v>
      </c>
      <c r="I2609" s="240"/>
      <c r="J2609" s="236"/>
      <c r="K2609" s="236"/>
      <c r="L2609" s="241"/>
      <c r="M2609" s="242"/>
      <c r="N2609" s="243"/>
      <c r="O2609" s="243"/>
      <c r="P2609" s="243"/>
      <c r="Q2609" s="243"/>
      <c r="R2609" s="243"/>
      <c r="S2609" s="243"/>
      <c r="T2609" s="244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45" t="s">
        <v>217</v>
      </c>
      <c r="AU2609" s="245" t="s">
        <v>81</v>
      </c>
      <c r="AV2609" s="13" t="s">
        <v>81</v>
      </c>
      <c r="AW2609" s="13" t="s">
        <v>33</v>
      </c>
      <c r="AX2609" s="13" t="s">
        <v>72</v>
      </c>
      <c r="AY2609" s="245" t="s">
        <v>204</v>
      </c>
    </row>
    <row r="2610" s="14" customFormat="1">
      <c r="A2610" s="14"/>
      <c r="B2610" s="246"/>
      <c r="C2610" s="247"/>
      <c r="D2610" s="228" t="s">
        <v>217</v>
      </c>
      <c r="E2610" s="248" t="s">
        <v>19</v>
      </c>
      <c r="F2610" s="249" t="s">
        <v>220</v>
      </c>
      <c r="G2610" s="247"/>
      <c r="H2610" s="250">
        <v>546.37699999999995</v>
      </c>
      <c r="I2610" s="251"/>
      <c r="J2610" s="247"/>
      <c r="K2610" s="247"/>
      <c r="L2610" s="252"/>
      <c r="M2610" s="253"/>
      <c r="N2610" s="254"/>
      <c r="O2610" s="254"/>
      <c r="P2610" s="254"/>
      <c r="Q2610" s="254"/>
      <c r="R2610" s="254"/>
      <c r="S2610" s="254"/>
      <c r="T2610" s="255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56" t="s">
        <v>217</v>
      </c>
      <c r="AU2610" s="256" t="s">
        <v>81</v>
      </c>
      <c r="AV2610" s="14" t="s">
        <v>211</v>
      </c>
      <c r="AW2610" s="14" t="s">
        <v>33</v>
      </c>
      <c r="AX2610" s="14" t="s">
        <v>79</v>
      </c>
      <c r="AY2610" s="256" t="s">
        <v>204</v>
      </c>
    </row>
    <row r="2611" s="2" customFormat="1" ht="24.15" customHeight="1">
      <c r="A2611" s="41"/>
      <c r="B2611" s="42"/>
      <c r="C2611" s="215" t="s">
        <v>2466</v>
      </c>
      <c r="D2611" s="215" t="s">
        <v>206</v>
      </c>
      <c r="E2611" s="216" t="s">
        <v>2467</v>
      </c>
      <c r="F2611" s="217" t="s">
        <v>2468</v>
      </c>
      <c r="G2611" s="218" t="s">
        <v>323</v>
      </c>
      <c r="H2611" s="219">
        <v>2666.826</v>
      </c>
      <c r="I2611" s="220"/>
      <c r="J2611" s="221">
        <f>ROUND(I2611*H2611,2)</f>
        <v>0</v>
      </c>
      <c r="K2611" s="217" t="s">
        <v>210</v>
      </c>
      <c r="L2611" s="47"/>
      <c r="M2611" s="222" t="s">
        <v>19</v>
      </c>
      <c r="N2611" s="223" t="s">
        <v>43</v>
      </c>
      <c r="O2611" s="87"/>
      <c r="P2611" s="224">
        <f>O2611*H2611</f>
        <v>0</v>
      </c>
      <c r="Q2611" s="224">
        <v>0.00040000000000000002</v>
      </c>
      <c r="R2611" s="224">
        <f>Q2611*H2611</f>
        <v>1.0667304</v>
      </c>
      <c r="S2611" s="224">
        <v>0</v>
      </c>
      <c r="T2611" s="225">
        <f>S2611*H2611</f>
        <v>0</v>
      </c>
      <c r="U2611" s="41"/>
      <c r="V2611" s="41"/>
      <c r="W2611" s="41"/>
      <c r="X2611" s="41"/>
      <c r="Y2611" s="41"/>
      <c r="Z2611" s="41"/>
      <c r="AA2611" s="41"/>
      <c r="AB2611" s="41"/>
      <c r="AC2611" s="41"/>
      <c r="AD2611" s="41"/>
      <c r="AE2611" s="41"/>
      <c r="AR2611" s="226" t="s">
        <v>354</v>
      </c>
      <c r="AT2611" s="226" t="s">
        <v>206</v>
      </c>
      <c r="AU2611" s="226" t="s">
        <v>81</v>
      </c>
      <c r="AY2611" s="20" t="s">
        <v>204</v>
      </c>
      <c r="BE2611" s="227">
        <f>IF(N2611="základní",J2611,0)</f>
        <v>0</v>
      </c>
      <c r="BF2611" s="227">
        <f>IF(N2611="snížená",J2611,0)</f>
        <v>0</v>
      </c>
      <c r="BG2611" s="227">
        <f>IF(N2611="zákl. přenesená",J2611,0)</f>
        <v>0</v>
      </c>
      <c r="BH2611" s="227">
        <f>IF(N2611="sníž. přenesená",J2611,0)</f>
        <v>0</v>
      </c>
      <c r="BI2611" s="227">
        <f>IF(N2611="nulová",J2611,0)</f>
        <v>0</v>
      </c>
      <c r="BJ2611" s="20" t="s">
        <v>79</v>
      </c>
      <c r="BK2611" s="227">
        <f>ROUND(I2611*H2611,2)</f>
        <v>0</v>
      </c>
      <c r="BL2611" s="20" t="s">
        <v>354</v>
      </c>
      <c r="BM2611" s="226" t="s">
        <v>2469</v>
      </c>
    </row>
    <row r="2612" s="2" customFormat="1">
      <c r="A2612" s="41"/>
      <c r="B2612" s="42"/>
      <c r="C2612" s="43"/>
      <c r="D2612" s="228" t="s">
        <v>213</v>
      </c>
      <c r="E2612" s="43"/>
      <c r="F2612" s="229" t="s">
        <v>2470</v>
      </c>
      <c r="G2612" s="43"/>
      <c r="H2612" s="43"/>
      <c r="I2612" s="230"/>
      <c r="J2612" s="43"/>
      <c r="K2612" s="43"/>
      <c r="L2612" s="47"/>
      <c r="M2612" s="231"/>
      <c r="N2612" s="232"/>
      <c r="O2612" s="87"/>
      <c r="P2612" s="87"/>
      <c r="Q2612" s="87"/>
      <c r="R2612" s="87"/>
      <c r="S2612" s="87"/>
      <c r="T2612" s="88"/>
      <c r="U2612" s="41"/>
      <c r="V2612" s="41"/>
      <c r="W2612" s="41"/>
      <c r="X2612" s="41"/>
      <c r="Y2612" s="41"/>
      <c r="Z2612" s="41"/>
      <c r="AA2612" s="41"/>
      <c r="AB2612" s="41"/>
      <c r="AC2612" s="41"/>
      <c r="AD2612" s="41"/>
      <c r="AE2612" s="41"/>
      <c r="AT2612" s="20" t="s">
        <v>213</v>
      </c>
      <c r="AU2612" s="20" t="s">
        <v>81</v>
      </c>
    </row>
    <row r="2613" s="2" customFormat="1">
      <c r="A2613" s="41"/>
      <c r="B2613" s="42"/>
      <c r="C2613" s="43"/>
      <c r="D2613" s="233" t="s">
        <v>215</v>
      </c>
      <c r="E2613" s="43"/>
      <c r="F2613" s="234" t="s">
        <v>2471</v>
      </c>
      <c r="G2613" s="43"/>
      <c r="H2613" s="43"/>
      <c r="I2613" s="230"/>
      <c r="J2613" s="43"/>
      <c r="K2613" s="43"/>
      <c r="L2613" s="47"/>
      <c r="M2613" s="231"/>
      <c r="N2613" s="232"/>
      <c r="O2613" s="87"/>
      <c r="P2613" s="87"/>
      <c r="Q2613" s="87"/>
      <c r="R2613" s="87"/>
      <c r="S2613" s="87"/>
      <c r="T2613" s="88"/>
      <c r="U2613" s="41"/>
      <c r="V2613" s="41"/>
      <c r="W2613" s="41"/>
      <c r="X2613" s="41"/>
      <c r="Y2613" s="41"/>
      <c r="Z2613" s="41"/>
      <c r="AA2613" s="41"/>
      <c r="AB2613" s="41"/>
      <c r="AC2613" s="41"/>
      <c r="AD2613" s="41"/>
      <c r="AE2613" s="41"/>
      <c r="AT2613" s="20" t="s">
        <v>215</v>
      </c>
      <c r="AU2613" s="20" t="s">
        <v>81</v>
      </c>
    </row>
    <row r="2614" s="15" customFormat="1">
      <c r="A2614" s="15"/>
      <c r="B2614" s="257"/>
      <c r="C2614" s="258"/>
      <c r="D2614" s="228" t="s">
        <v>217</v>
      </c>
      <c r="E2614" s="259" t="s">
        <v>19</v>
      </c>
      <c r="F2614" s="260" t="s">
        <v>555</v>
      </c>
      <c r="G2614" s="258"/>
      <c r="H2614" s="259" t="s">
        <v>19</v>
      </c>
      <c r="I2614" s="261"/>
      <c r="J2614" s="258"/>
      <c r="K2614" s="258"/>
      <c r="L2614" s="262"/>
      <c r="M2614" s="263"/>
      <c r="N2614" s="264"/>
      <c r="O2614" s="264"/>
      <c r="P2614" s="264"/>
      <c r="Q2614" s="264"/>
      <c r="R2614" s="264"/>
      <c r="S2614" s="264"/>
      <c r="T2614" s="265"/>
      <c r="U2614" s="15"/>
      <c r="V2614" s="15"/>
      <c r="W2614" s="15"/>
      <c r="X2614" s="15"/>
      <c r="Y2614" s="15"/>
      <c r="Z2614" s="15"/>
      <c r="AA2614" s="15"/>
      <c r="AB2614" s="15"/>
      <c r="AC2614" s="15"/>
      <c r="AD2614" s="15"/>
      <c r="AE2614" s="15"/>
      <c r="AT2614" s="266" t="s">
        <v>217</v>
      </c>
      <c r="AU2614" s="266" t="s">
        <v>81</v>
      </c>
      <c r="AV2614" s="15" t="s">
        <v>79</v>
      </c>
      <c r="AW2614" s="15" t="s">
        <v>33</v>
      </c>
      <c r="AX2614" s="15" t="s">
        <v>72</v>
      </c>
      <c r="AY2614" s="266" t="s">
        <v>204</v>
      </c>
    </row>
    <row r="2615" s="15" customFormat="1">
      <c r="A2615" s="15"/>
      <c r="B2615" s="257"/>
      <c r="C2615" s="258"/>
      <c r="D2615" s="228" t="s">
        <v>217</v>
      </c>
      <c r="E2615" s="259" t="s">
        <v>19</v>
      </c>
      <c r="F2615" s="260" t="s">
        <v>2472</v>
      </c>
      <c r="G2615" s="258"/>
      <c r="H2615" s="259" t="s">
        <v>19</v>
      </c>
      <c r="I2615" s="261"/>
      <c r="J2615" s="258"/>
      <c r="K2615" s="258"/>
      <c r="L2615" s="262"/>
      <c r="M2615" s="263"/>
      <c r="N2615" s="264"/>
      <c r="O2615" s="264"/>
      <c r="P2615" s="264"/>
      <c r="Q2615" s="264"/>
      <c r="R2615" s="264"/>
      <c r="S2615" s="264"/>
      <c r="T2615" s="265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T2615" s="266" t="s">
        <v>217</v>
      </c>
      <c r="AU2615" s="266" t="s">
        <v>81</v>
      </c>
      <c r="AV2615" s="15" t="s">
        <v>79</v>
      </c>
      <c r="AW2615" s="15" t="s">
        <v>33</v>
      </c>
      <c r="AX2615" s="15" t="s">
        <v>72</v>
      </c>
      <c r="AY2615" s="266" t="s">
        <v>204</v>
      </c>
    </row>
    <row r="2616" s="13" customFormat="1">
      <c r="A2616" s="13"/>
      <c r="B2616" s="235"/>
      <c r="C2616" s="236"/>
      <c r="D2616" s="228" t="s">
        <v>217</v>
      </c>
      <c r="E2616" s="237" t="s">
        <v>19</v>
      </c>
      <c r="F2616" s="238" t="s">
        <v>2443</v>
      </c>
      <c r="G2616" s="236"/>
      <c r="H2616" s="239">
        <v>105.842</v>
      </c>
      <c r="I2616" s="240"/>
      <c r="J2616" s="236"/>
      <c r="K2616" s="236"/>
      <c r="L2616" s="241"/>
      <c r="M2616" s="242"/>
      <c r="N2616" s="243"/>
      <c r="O2616" s="243"/>
      <c r="P2616" s="243"/>
      <c r="Q2616" s="243"/>
      <c r="R2616" s="243"/>
      <c r="S2616" s="243"/>
      <c r="T2616" s="244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45" t="s">
        <v>217</v>
      </c>
      <c r="AU2616" s="245" t="s">
        <v>81</v>
      </c>
      <c r="AV2616" s="13" t="s">
        <v>81</v>
      </c>
      <c r="AW2616" s="13" t="s">
        <v>33</v>
      </c>
      <c r="AX2616" s="13" t="s">
        <v>72</v>
      </c>
      <c r="AY2616" s="245" t="s">
        <v>204</v>
      </c>
    </row>
    <row r="2617" s="13" customFormat="1">
      <c r="A2617" s="13"/>
      <c r="B2617" s="235"/>
      <c r="C2617" s="236"/>
      <c r="D2617" s="228" t="s">
        <v>217</v>
      </c>
      <c r="E2617" s="237" t="s">
        <v>19</v>
      </c>
      <c r="F2617" s="238" t="s">
        <v>2365</v>
      </c>
      <c r="G2617" s="236"/>
      <c r="H2617" s="239">
        <v>239.899</v>
      </c>
      <c r="I2617" s="240"/>
      <c r="J2617" s="236"/>
      <c r="K2617" s="236"/>
      <c r="L2617" s="241"/>
      <c r="M2617" s="242"/>
      <c r="N2617" s="243"/>
      <c r="O2617" s="243"/>
      <c r="P2617" s="243"/>
      <c r="Q2617" s="243"/>
      <c r="R2617" s="243"/>
      <c r="S2617" s="243"/>
      <c r="T2617" s="244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45" t="s">
        <v>217</v>
      </c>
      <c r="AU2617" s="245" t="s">
        <v>81</v>
      </c>
      <c r="AV2617" s="13" t="s">
        <v>81</v>
      </c>
      <c r="AW2617" s="13" t="s">
        <v>33</v>
      </c>
      <c r="AX2617" s="13" t="s">
        <v>72</v>
      </c>
      <c r="AY2617" s="245" t="s">
        <v>204</v>
      </c>
    </row>
    <row r="2618" s="13" customFormat="1">
      <c r="A2618" s="13"/>
      <c r="B2618" s="235"/>
      <c r="C2618" s="236"/>
      <c r="D2618" s="228" t="s">
        <v>217</v>
      </c>
      <c r="E2618" s="237" t="s">
        <v>19</v>
      </c>
      <c r="F2618" s="238" t="s">
        <v>2366</v>
      </c>
      <c r="G2618" s="236"/>
      <c r="H2618" s="239">
        <v>189.316</v>
      </c>
      <c r="I2618" s="240"/>
      <c r="J2618" s="236"/>
      <c r="K2618" s="236"/>
      <c r="L2618" s="241"/>
      <c r="M2618" s="242"/>
      <c r="N2618" s="243"/>
      <c r="O2618" s="243"/>
      <c r="P2618" s="243"/>
      <c r="Q2618" s="243"/>
      <c r="R2618" s="243"/>
      <c r="S2618" s="243"/>
      <c r="T2618" s="244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5" t="s">
        <v>217</v>
      </c>
      <c r="AU2618" s="245" t="s">
        <v>81</v>
      </c>
      <c r="AV2618" s="13" t="s">
        <v>81</v>
      </c>
      <c r="AW2618" s="13" t="s">
        <v>33</v>
      </c>
      <c r="AX2618" s="13" t="s">
        <v>72</v>
      </c>
      <c r="AY2618" s="245" t="s">
        <v>204</v>
      </c>
    </row>
    <row r="2619" s="13" customFormat="1">
      <c r="A2619" s="13"/>
      <c r="B2619" s="235"/>
      <c r="C2619" s="236"/>
      <c r="D2619" s="228" t="s">
        <v>217</v>
      </c>
      <c r="E2619" s="237" t="s">
        <v>19</v>
      </c>
      <c r="F2619" s="238" t="s">
        <v>2444</v>
      </c>
      <c r="G2619" s="236"/>
      <c r="H2619" s="239">
        <v>19.321000000000002</v>
      </c>
      <c r="I2619" s="240"/>
      <c r="J2619" s="236"/>
      <c r="K2619" s="236"/>
      <c r="L2619" s="241"/>
      <c r="M2619" s="242"/>
      <c r="N2619" s="243"/>
      <c r="O2619" s="243"/>
      <c r="P2619" s="243"/>
      <c r="Q2619" s="243"/>
      <c r="R2619" s="243"/>
      <c r="S2619" s="243"/>
      <c r="T2619" s="244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5" t="s">
        <v>217</v>
      </c>
      <c r="AU2619" s="245" t="s">
        <v>81</v>
      </c>
      <c r="AV2619" s="13" t="s">
        <v>81</v>
      </c>
      <c r="AW2619" s="13" t="s">
        <v>33</v>
      </c>
      <c r="AX2619" s="13" t="s">
        <v>72</v>
      </c>
      <c r="AY2619" s="245" t="s">
        <v>204</v>
      </c>
    </row>
    <row r="2620" s="15" customFormat="1">
      <c r="A2620" s="15"/>
      <c r="B2620" s="257"/>
      <c r="C2620" s="258"/>
      <c r="D2620" s="228" t="s">
        <v>217</v>
      </c>
      <c r="E2620" s="259" t="s">
        <v>19</v>
      </c>
      <c r="F2620" s="260" t="s">
        <v>387</v>
      </c>
      <c r="G2620" s="258"/>
      <c r="H2620" s="259" t="s">
        <v>19</v>
      </c>
      <c r="I2620" s="261"/>
      <c r="J2620" s="258"/>
      <c r="K2620" s="258"/>
      <c r="L2620" s="262"/>
      <c r="M2620" s="263"/>
      <c r="N2620" s="264"/>
      <c r="O2620" s="264"/>
      <c r="P2620" s="264"/>
      <c r="Q2620" s="264"/>
      <c r="R2620" s="264"/>
      <c r="S2620" s="264"/>
      <c r="T2620" s="265"/>
      <c r="U2620" s="15"/>
      <c r="V2620" s="15"/>
      <c r="W2620" s="15"/>
      <c r="X2620" s="15"/>
      <c r="Y2620" s="15"/>
      <c r="Z2620" s="15"/>
      <c r="AA2620" s="15"/>
      <c r="AB2620" s="15"/>
      <c r="AC2620" s="15"/>
      <c r="AD2620" s="15"/>
      <c r="AE2620" s="15"/>
      <c r="AT2620" s="266" t="s">
        <v>217</v>
      </c>
      <c r="AU2620" s="266" t="s">
        <v>81</v>
      </c>
      <c r="AV2620" s="15" t="s">
        <v>79</v>
      </c>
      <c r="AW2620" s="15" t="s">
        <v>33</v>
      </c>
      <c r="AX2620" s="15" t="s">
        <v>72</v>
      </c>
      <c r="AY2620" s="266" t="s">
        <v>204</v>
      </c>
    </row>
    <row r="2621" s="13" customFormat="1">
      <c r="A2621" s="13"/>
      <c r="B2621" s="235"/>
      <c r="C2621" s="236"/>
      <c r="D2621" s="228" t="s">
        <v>217</v>
      </c>
      <c r="E2621" s="237" t="s">
        <v>19</v>
      </c>
      <c r="F2621" s="238" t="s">
        <v>2445</v>
      </c>
      <c r="G2621" s="236"/>
      <c r="H2621" s="239">
        <v>17.904</v>
      </c>
      <c r="I2621" s="240"/>
      <c r="J2621" s="236"/>
      <c r="K2621" s="236"/>
      <c r="L2621" s="241"/>
      <c r="M2621" s="242"/>
      <c r="N2621" s="243"/>
      <c r="O2621" s="243"/>
      <c r="P2621" s="243"/>
      <c r="Q2621" s="243"/>
      <c r="R2621" s="243"/>
      <c r="S2621" s="243"/>
      <c r="T2621" s="244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45" t="s">
        <v>217</v>
      </c>
      <c r="AU2621" s="245" t="s">
        <v>81</v>
      </c>
      <c r="AV2621" s="13" t="s">
        <v>81</v>
      </c>
      <c r="AW2621" s="13" t="s">
        <v>33</v>
      </c>
      <c r="AX2621" s="13" t="s">
        <v>72</v>
      </c>
      <c r="AY2621" s="245" t="s">
        <v>204</v>
      </c>
    </row>
    <row r="2622" s="15" customFormat="1">
      <c r="A2622" s="15"/>
      <c r="B2622" s="257"/>
      <c r="C2622" s="258"/>
      <c r="D2622" s="228" t="s">
        <v>217</v>
      </c>
      <c r="E2622" s="259" t="s">
        <v>19</v>
      </c>
      <c r="F2622" s="260" t="s">
        <v>1021</v>
      </c>
      <c r="G2622" s="258"/>
      <c r="H2622" s="259" t="s">
        <v>19</v>
      </c>
      <c r="I2622" s="261"/>
      <c r="J2622" s="258"/>
      <c r="K2622" s="258"/>
      <c r="L2622" s="262"/>
      <c r="M2622" s="263"/>
      <c r="N2622" s="264"/>
      <c r="O2622" s="264"/>
      <c r="P2622" s="264"/>
      <c r="Q2622" s="264"/>
      <c r="R2622" s="264"/>
      <c r="S2622" s="264"/>
      <c r="T2622" s="265"/>
      <c r="U2622" s="15"/>
      <c r="V2622" s="15"/>
      <c r="W2622" s="15"/>
      <c r="X2622" s="15"/>
      <c r="Y2622" s="15"/>
      <c r="Z2622" s="15"/>
      <c r="AA2622" s="15"/>
      <c r="AB2622" s="15"/>
      <c r="AC2622" s="15"/>
      <c r="AD2622" s="15"/>
      <c r="AE2622" s="15"/>
      <c r="AT2622" s="266" t="s">
        <v>217</v>
      </c>
      <c r="AU2622" s="266" t="s">
        <v>81</v>
      </c>
      <c r="AV2622" s="15" t="s">
        <v>79</v>
      </c>
      <c r="AW2622" s="15" t="s">
        <v>33</v>
      </c>
      <c r="AX2622" s="15" t="s">
        <v>72</v>
      </c>
      <c r="AY2622" s="266" t="s">
        <v>204</v>
      </c>
    </row>
    <row r="2623" s="13" customFormat="1">
      <c r="A2623" s="13"/>
      <c r="B2623" s="235"/>
      <c r="C2623" s="236"/>
      <c r="D2623" s="228" t="s">
        <v>217</v>
      </c>
      <c r="E2623" s="237" t="s">
        <v>19</v>
      </c>
      <c r="F2623" s="238" t="s">
        <v>2446</v>
      </c>
      <c r="G2623" s="236"/>
      <c r="H2623" s="239">
        <v>89.079999999999998</v>
      </c>
      <c r="I2623" s="240"/>
      <c r="J2623" s="236"/>
      <c r="K2623" s="236"/>
      <c r="L2623" s="241"/>
      <c r="M2623" s="242"/>
      <c r="N2623" s="243"/>
      <c r="O2623" s="243"/>
      <c r="P2623" s="243"/>
      <c r="Q2623" s="243"/>
      <c r="R2623" s="243"/>
      <c r="S2623" s="243"/>
      <c r="T2623" s="244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5" t="s">
        <v>217</v>
      </c>
      <c r="AU2623" s="245" t="s">
        <v>81</v>
      </c>
      <c r="AV2623" s="13" t="s">
        <v>81</v>
      </c>
      <c r="AW2623" s="13" t="s">
        <v>33</v>
      </c>
      <c r="AX2623" s="13" t="s">
        <v>72</v>
      </c>
      <c r="AY2623" s="245" t="s">
        <v>204</v>
      </c>
    </row>
    <row r="2624" s="13" customFormat="1">
      <c r="A2624" s="13"/>
      <c r="B2624" s="235"/>
      <c r="C2624" s="236"/>
      <c r="D2624" s="228" t="s">
        <v>217</v>
      </c>
      <c r="E2624" s="237" t="s">
        <v>19</v>
      </c>
      <c r="F2624" s="238" t="s">
        <v>2447</v>
      </c>
      <c r="G2624" s="236"/>
      <c r="H2624" s="239">
        <v>133.93000000000001</v>
      </c>
      <c r="I2624" s="240"/>
      <c r="J2624" s="236"/>
      <c r="K2624" s="236"/>
      <c r="L2624" s="241"/>
      <c r="M2624" s="242"/>
      <c r="N2624" s="243"/>
      <c r="O2624" s="243"/>
      <c r="P2624" s="243"/>
      <c r="Q2624" s="243"/>
      <c r="R2624" s="243"/>
      <c r="S2624" s="243"/>
      <c r="T2624" s="244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45" t="s">
        <v>217</v>
      </c>
      <c r="AU2624" s="245" t="s">
        <v>81</v>
      </c>
      <c r="AV2624" s="13" t="s">
        <v>81</v>
      </c>
      <c r="AW2624" s="13" t="s">
        <v>33</v>
      </c>
      <c r="AX2624" s="13" t="s">
        <v>72</v>
      </c>
      <c r="AY2624" s="245" t="s">
        <v>204</v>
      </c>
    </row>
    <row r="2625" s="13" customFormat="1">
      <c r="A2625" s="13"/>
      <c r="B2625" s="235"/>
      <c r="C2625" s="236"/>
      <c r="D2625" s="228" t="s">
        <v>217</v>
      </c>
      <c r="E2625" s="237" t="s">
        <v>19</v>
      </c>
      <c r="F2625" s="238" t="s">
        <v>2448</v>
      </c>
      <c r="G2625" s="236"/>
      <c r="H2625" s="239">
        <v>20.5</v>
      </c>
      <c r="I2625" s="240"/>
      <c r="J2625" s="236"/>
      <c r="K2625" s="236"/>
      <c r="L2625" s="241"/>
      <c r="M2625" s="242"/>
      <c r="N2625" s="243"/>
      <c r="O2625" s="243"/>
      <c r="P2625" s="243"/>
      <c r="Q2625" s="243"/>
      <c r="R2625" s="243"/>
      <c r="S2625" s="243"/>
      <c r="T2625" s="244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5" t="s">
        <v>217</v>
      </c>
      <c r="AU2625" s="245" t="s">
        <v>81</v>
      </c>
      <c r="AV2625" s="13" t="s">
        <v>81</v>
      </c>
      <c r="AW2625" s="13" t="s">
        <v>33</v>
      </c>
      <c r="AX2625" s="13" t="s">
        <v>72</v>
      </c>
      <c r="AY2625" s="245" t="s">
        <v>204</v>
      </c>
    </row>
    <row r="2626" s="13" customFormat="1">
      <c r="A2626" s="13"/>
      <c r="B2626" s="235"/>
      <c r="C2626" s="236"/>
      <c r="D2626" s="228" t="s">
        <v>217</v>
      </c>
      <c r="E2626" s="237" t="s">
        <v>19</v>
      </c>
      <c r="F2626" s="238" t="s">
        <v>2449</v>
      </c>
      <c r="G2626" s="236"/>
      <c r="H2626" s="239">
        <v>73.150000000000006</v>
      </c>
      <c r="I2626" s="240"/>
      <c r="J2626" s="236"/>
      <c r="K2626" s="236"/>
      <c r="L2626" s="241"/>
      <c r="M2626" s="242"/>
      <c r="N2626" s="243"/>
      <c r="O2626" s="243"/>
      <c r="P2626" s="243"/>
      <c r="Q2626" s="243"/>
      <c r="R2626" s="243"/>
      <c r="S2626" s="243"/>
      <c r="T2626" s="244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5" t="s">
        <v>217</v>
      </c>
      <c r="AU2626" s="245" t="s">
        <v>81</v>
      </c>
      <c r="AV2626" s="13" t="s">
        <v>81</v>
      </c>
      <c r="AW2626" s="13" t="s">
        <v>33</v>
      </c>
      <c r="AX2626" s="13" t="s">
        <v>72</v>
      </c>
      <c r="AY2626" s="245" t="s">
        <v>204</v>
      </c>
    </row>
    <row r="2627" s="16" customFormat="1">
      <c r="A2627" s="16"/>
      <c r="B2627" s="267"/>
      <c r="C2627" s="268"/>
      <c r="D2627" s="228" t="s">
        <v>217</v>
      </c>
      <c r="E2627" s="269" t="s">
        <v>19</v>
      </c>
      <c r="F2627" s="270" t="s">
        <v>268</v>
      </c>
      <c r="G2627" s="268"/>
      <c r="H2627" s="271">
        <v>888.94200000000001</v>
      </c>
      <c r="I2627" s="272"/>
      <c r="J2627" s="268"/>
      <c r="K2627" s="268"/>
      <c r="L2627" s="273"/>
      <c r="M2627" s="274"/>
      <c r="N2627" s="275"/>
      <c r="O2627" s="275"/>
      <c r="P2627" s="275"/>
      <c r="Q2627" s="275"/>
      <c r="R2627" s="275"/>
      <c r="S2627" s="275"/>
      <c r="T2627" s="276"/>
      <c r="U2627" s="16"/>
      <c r="V2627" s="16"/>
      <c r="W2627" s="16"/>
      <c r="X2627" s="16"/>
      <c r="Y2627" s="16"/>
      <c r="Z2627" s="16"/>
      <c r="AA2627" s="16"/>
      <c r="AB2627" s="16"/>
      <c r="AC2627" s="16"/>
      <c r="AD2627" s="16"/>
      <c r="AE2627" s="16"/>
      <c r="AT2627" s="277" t="s">
        <v>217</v>
      </c>
      <c r="AU2627" s="277" t="s">
        <v>81</v>
      </c>
      <c r="AV2627" s="16" t="s">
        <v>227</v>
      </c>
      <c r="AW2627" s="16" t="s">
        <v>33</v>
      </c>
      <c r="AX2627" s="16" t="s">
        <v>72</v>
      </c>
      <c r="AY2627" s="277" t="s">
        <v>204</v>
      </c>
    </row>
    <row r="2628" s="13" customFormat="1">
      <c r="A2628" s="13"/>
      <c r="B2628" s="235"/>
      <c r="C2628" s="236"/>
      <c r="D2628" s="228" t="s">
        <v>217</v>
      </c>
      <c r="E2628" s="237" t="s">
        <v>19</v>
      </c>
      <c r="F2628" s="238" t="s">
        <v>2473</v>
      </c>
      <c r="G2628" s="236"/>
      <c r="H2628" s="239">
        <v>888.94200000000001</v>
      </c>
      <c r="I2628" s="240"/>
      <c r="J2628" s="236"/>
      <c r="K2628" s="236"/>
      <c r="L2628" s="241"/>
      <c r="M2628" s="242"/>
      <c r="N2628" s="243"/>
      <c r="O2628" s="243"/>
      <c r="P2628" s="243"/>
      <c r="Q2628" s="243"/>
      <c r="R2628" s="243"/>
      <c r="S2628" s="243"/>
      <c r="T2628" s="244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5" t="s">
        <v>217</v>
      </c>
      <c r="AU2628" s="245" t="s">
        <v>81</v>
      </c>
      <c r="AV2628" s="13" t="s">
        <v>81</v>
      </c>
      <c r="AW2628" s="13" t="s">
        <v>33</v>
      </c>
      <c r="AX2628" s="13" t="s">
        <v>72</v>
      </c>
      <c r="AY2628" s="245" t="s">
        <v>204</v>
      </c>
    </row>
    <row r="2629" s="13" customFormat="1">
      <c r="A2629" s="13"/>
      <c r="B2629" s="235"/>
      <c r="C2629" s="236"/>
      <c r="D2629" s="228" t="s">
        <v>217</v>
      </c>
      <c r="E2629" s="237" t="s">
        <v>19</v>
      </c>
      <c r="F2629" s="238" t="s">
        <v>2474</v>
      </c>
      <c r="G2629" s="236"/>
      <c r="H2629" s="239">
        <v>888.94200000000001</v>
      </c>
      <c r="I2629" s="240"/>
      <c r="J2629" s="236"/>
      <c r="K2629" s="236"/>
      <c r="L2629" s="241"/>
      <c r="M2629" s="242"/>
      <c r="N2629" s="243"/>
      <c r="O2629" s="243"/>
      <c r="P2629" s="243"/>
      <c r="Q2629" s="243"/>
      <c r="R2629" s="243"/>
      <c r="S2629" s="243"/>
      <c r="T2629" s="244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5" t="s">
        <v>217</v>
      </c>
      <c r="AU2629" s="245" t="s">
        <v>81</v>
      </c>
      <c r="AV2629" s="13" t="s">
        <v>81</v>
      </c>
      <c r="AW2629" s="13" t="s">
        <v>33</v>
      </c>
      <c r="AX2629" s="13" t="s">
        <v>72</v>
      </c>
      <c r="AY2629" s="245" t="s">
        <v>204</v>
      </c>
    </row>
    <row r="2630" s="14" customFormat="1">
      <c r="A2630" s="14"/>
      <c r="B2630" s="246"/>
      <c r="C2630" s="247"/>
      <c r="D2630" s="228" t="s">
        <v>217</v>
      </c>
      <c r="E2630" s="248" t="s">
        <v>19</v>
      </c>
      <c r="F2630" s="249" t="s">
        <v>220</v>
      </c>
      <c r="G2630" s="247"/>
      <c r="H2630" s="250">
        <v>2666.826</v>
      </c>
      <c r="I2630" s="251"/>
      <c r="J2630" s="247"/>
      <c r="K2630" s="247"/>
      <c r="L2630" s="252"/>
      <c r="M2630" s="253"/>
      <c r="N2630" s="254"/>
      <c r="O2630" s="254"/>
      <c r="P2630" s="254"/>
      <c r="Q2630" s="254"/>
      <c r="R2630" s="254"/>
      <c r="S2630" s="254"/>
      <c r="T2630" s="255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6" t="s">
        <v>217</v>
      </c>
      <c r="AU2630" s="256" t="s">
        <v>81</v>
      </c>
      <c r="AV2630" s="14" t="s">
        <v>211</v>
      </c>
      <c r="AW2630" s="14" t="s">
        <v>33</v>
      </c>
      <c r="AX2630" s="14" t="s">
        <v>79</v>
      </c>
      <c r="AY2630" s="256" t="s">
        <v>204</v>
      </c>
    </row>
    <row r="2631" s="2" customFormat="1" ht="24.15" customHeight="1">
      <c r="A2631" s="41"/>
      <c r="B2631" s="42"/>
      <c r="C2631" s="215" t="s">
        <v>2475</v>
      </c>
      <c r="D2631" s="215" t="s">
        <v>206</v>
      </c>
      <c r="E2631" s="216" t="s">
        <v>2476</v>
      </c>
      <c r="F2631" s="217" t="s">
        <v>2477</v>
      </c>
      <c r="G2631" s="218" t="s">
        <v>323</v>
      </c>
      <c r="H2631" s="219">
        <v>2168.79</v>
      </c>
      <c r="I2631" s="220"/>
      <c r="J2631" s="221">
        <f>ROUND(I2631*H2631,2)</f>
        <v>0</v>
      </c>
      <c r="K2631" s="217" t="s">
        <v>210</v>
      </c>
      <c r="L2631" s="47"/>
      <c r="M2631" s="222" t="s">
        <v>19</v>
      </c>
      <c r="N2631" s="223" t="s">
        <v>43</v>
      </c>
      <c r="O2631" s="87"/>
      <c r="P2631" s="224">
        <f>O2631*H2631</f>
        <v>0</v>
      </c>
      <c r="Q2631" s="224">
        <v>0.00040000000000000002</v>
      </c>
      <c r="R2631" s="224">
        <f>Q2631*H2631</f>
        <v>0.86751600000000006</v>
      </c>
      <c r="S2631" s="224">
        <v>0</v>
      </c>
      <c r="T2631" s="225">
        <f>S2631*H2631</f>
        <v>0</v>
      </c>
      <c r="U2631" s="41"/>
      <c r="V2631" s="41"/>
      <c r="W2631" s="41"/>
      <c r="X2631" s="41"/>
      <c r="Y2631" s="41"/>
      <c r="Z2631" s="41"/>
      <c r="AA2631" s="41"/>
      <c r="AB2631" s="41"/>
      <c r="AC2631" s="41"/>
      <c r="AD2631" s="41"/>
      <c r="AE2631" s="41"/>
      <c r="AR2631" s="226" t="s">
        <v>354</v>
      </c>
      <c r="AT2631" s="226" t="s">
        <v>206</v>
      </c>
      <c r="AU2631" s="226" t="s">
        <v>81</v>
      </c>
      <c r="AY2631" s="20" t="s">
        <v>204</v>
      </c>
      <c r="BE2631" s="227">
        <f>IF(N2631="základní",J2631,0)</f>
        <v>0</v>
      </c>
      <c r="BF2631" s="227">
        <f>IF(N2631="snížená",J2631,0)</f>
        <v>0</v>
      </c>
      <c r="BG2631" s="227">
        <f>IF(N2631="zákl. přenesená",J2631,0)</f>
        <v>0</v>
      </c>
      <c r="BH2631" s="227">
        <f>IF(N2631="sníž. přenesená",J2631,0)</f>
        <v>0</v>
      </c>
      <c r="BI2631" s="227">
        <f>IF(N2631="nulová",J2631,0)</f>
        <v>0</v>
      </c>
      <c r="BJ2631" s="20" t="s">
        <v>79</v>
      </c>
      <c r="BK2631" s="227">
        <f>ROUND(I2631*H2631,2)</f>
        <v>0</v>
      </c>
      <c r="BL2631" s="20" t="s">
        <v>354</v>
      </c>
      <c r="BM2631" s="226" t="s">
        <v>2478</v>
      </c>
    </row>
    <row r="2632" s="2" customFormat="1">
      <c r="A2632" s="41"/>
      <c r="B2632" s="42"/>
      <c r="C2632" s="43"/>
      <c r="D2632" s="228" t="s">
        <v>213</v>
      </c>
      <c r="E2632" s="43"/>
      <c r="F2632" s="229" t="s">
        <v>2479</v>
      </c>
      <c r="G2632" s="43"/>
      <c r="H2632" s="43"/>
      <c r="I2632" s="230"/>
      <c r="J2632" s="43"/>
      <c r="K2632" s="43"/>
      <c r="L2632" s="47"/>
      <c r="M2632" s="231"/>
      <c r="N2632" s="232"/>
      <c r="O2632" s="87"/>
      <c r="P2632" s="87"/>
      <c r="Q2632" s="87"/>
      <c r="R2632" s="87"/>
      <c r="S2632" s="87"/>
      <c r="T2632" s="88"/>
      <c r="U2632" s="41"/>
      <c r="V2632" s="41"/>
      <c r="W2632" s="41"/>
      <c r="X2632" s="41"/>
      <c r="Y2632" s="41"/>
      <c r="Z2632" s="41"/>
      <c r="AA2632" s="41"/>
      <c r="AB2632" s="41"/>
      <c r="AC2632" s="41"/>
      <c r="AD2632" s="41"/>
      <c r="AE2632" s="41"/>
      <c r="AT2632" s="20" t="s">
        <v>213</v>
      </c>
      <c r="AU2632" s="20" t="s">
        <v>81</v>
      </c>
    </row>
    <row r="2633" s="2" customFormat="1">
      <c r="A2633" s="41"/>
      <c r="B2633" s="42"/>
      <c r="C2633" s="43"/>
      <c r="D2633" s="233" t="s">
        <v>215</v>
      </c>
      <c r="E2633" s="43"/>
      <c r="F2633" s="234" t="s">
        <v>2480</v>
      </c>
      <c r="G2633" s="43"/>
      <c r="H2633" s="43"/>
      <c r="I2633" s="230"/>
      <c r="J2633" s="43"/>
      <c r="K2633" s="43"/>
      <c r="L2633" s="47"/>
      <c r="M2633" s="231"/>
      <c r="N2633" s="232"/>
      <c r="O2633" s="87"/>
      <c r="P2633" s="87"/>
      <c r="Q2633" s="87"/>
      <c r="R2633" s="87"/>
      <c r="S2633" s="87"/>
      <c r="T2633" s="88"/>
      <c r="U2633" s="41"/>
      <c r="V2633" s="41"/>
      <c r="W2633" s="41"/>
      <c r="X2633" s="41"/>
      <c r="Y2633" s="41"/>
      <c r="Z2633" s="41"/>
      <c r="AA2633" s="41"/>
      <c r="AB2633" s="41"/>
      <c r="AC2633" s="41"/>
      <c r="AD2633" s="41"/>
      <c r="AE2633" s="41"/>
      <c r="AT2633" s="20" t="s">
        <v>215</v>
      </c>
      <c r="AU2633" s="20" t="s">
        <v>81</v>
      </c>
    </row>
    <row r="2634" s="15" customFormat="1">
      <c r="A2634" s="15"/>
      <c r="B2634" s="257"/>
      <c r="C2634" s="258"/>
      <c r="D2634" s="228" t="s">
        <v>217</v>
      </c>
      <c r="E2634" s="259" t="s">
        <v>19</v>
      </c>
      <c r="F2634" s="260" t="s">
        <v>2456</v>
      </c>
      <c r="G2634" s="258"/>
      <c r="H2634" s="259" t="s">
        <v>19</v>
      </c>
      <c r="I2634" s="261"/>
      <c r="J2634" s="258"/>
      <c r="K2634" s="258"/>
      <c r="L2634" s="262"/>
      <c r="M2634" s="263"/>
      <c r="N2634" s="264"/>
      <c r="O2634" s="264"/>
      <c r="P2634" s="264"/>
      <c r="Q2634" s="264"/>
      <c r="R2634" s="264"/>
      <c r="S2634" s="264"/>
      <c r="T2634" s="265"/>
      <c r="U2634" s="15"/>
      <c r="V2634" s="15"/>
      <c r="W2634" s="15"/>
      <c r="X2634" s="15"/>
      <c r="Y2634" s="15"/>
      <c r="Z2634" s="15"/>
      <c r="AA2634" s="15"/>
      <c r="AB2634" s="15"/>
      <c r="AC2634" s="15"/>
      <c r="AD2634" s="15"/>
      <c r="AE2634" s="15"/>
      <c r="AT2634" s="266" t="s">
        <v>217</v>
      </c>
      <c r="AU2634" s="266" t="s">
        <v>81</v>
      </c>
      <c r="AV2634" s="15" t="s">
        <v>79</v>
      </c>
      <c r="AW2634" s="15" t="s">
        <v>33</v>
      </c>
      <c r="AX2634" s="15" t="s">
        <v>72</v>
      </c>
      <c r="AY2634" s="266" t="s">
        <v>204</v>
      </c>
    </row>
    <row r="2635" s="15" customFormat="1">
      <c r="A2635" s="15"/>
      <c r="B2635" s="257"/>
      <c r="C2635" s="258"/>
      <c r="D2635" s="228" t="s">
        <v>217</v>
      </c>
      <c r="E2635" s="259" t="s">
        <v>19</v>
      </c>
      <c r="F2635" s="260" t="s">
        <v>2472</v>
      </c>
      <c r="G2635" s="258"/>
      <c r="H2635" s="259" t="s">
        <v>19</v>
      </c>
      <c r="I2635" s="261"/>
      <c r="J2635" s="258"/>
      <c r="K2635" s="258"/>
      <c r="L2635" s="262"/>
      <c r="M2635" s="263"/>
      <c r="N2635" s="264"/>
      <c r="O2635" s="264"/>
      <c r="P2635" s="264"/>
      <c r="Q2635" s="264"/>
      <c r="R2635" s="264"/>
      <c r="S2635" s="264"/>
      <c r="T2635" s="265"/>
      <c r="U2635" s="15"/>
      <c r="V2635" s="15"/>
      <c r="W2635" s="15"/>
      <c r="X2635" s="15"/>
      <c r="Y2635" s="15"/>
      <c r="Z2635" s="15"/>
      <c r="AA2635" s="15"/>
      <c r="AB2635" s="15"/>
      <c r="AC2635" s="15"/>
      <c r="AD2635" s="15"/>
      <c r="AE2635" s="15"/>
      <c r="AT2635" s="266" t="s">
        <v>217</v>
      </c>
      <c r="AU2635" s="266" t="s">
        <v>81</v>
      </c>
      <c r="AV2635" s="15" t="s">
        <v>79</v>
      </c>
      <c r="AW2635" s="15" t="s">
        <v>33</v>
      </c>
      <c r="AX2635" s="15" t="s">
        <v>72</v>
      </c>
      <c r="AY2635" s="266" t="s">
        <v>204</v>
      </c>
    </row>
    <row r="2636" s="13" customFormat="1">
      <c r="A2636" s="13"/>
      <c r="B2636" s="235"/>
      <c r="C2636" s="236"/>
      <c r="D2636" s="228" t="s">
        <v>217</v>
      </c>
      <c r="E2636" s="237" t="s">
        <v>19</v>
      </c>
      <c r="F2636" s="238" t="s">
        <v>2457</v>
      </c>
      <c r="G2636" s="236"/>
      <c r="H2636" s="239">
        <v>672.20000000000005</v>
      </c>
      <c r="I2636" s="240"/>
      <c r="J2636" s="236"/>
      <c r="K2636" s="236"/>
      <c r="L2636" s="241"/>
      <c r="M2636" s="242"/>
      <c r="N2636" s="243"/>
      <c r="O2636" s="243"/>
      <c r="P2636" s="243"/>
      <c r="Q2636" s="243"/>
      <c r="R2636" s="243"/>
      <c r="S2636" s="243"/>
      <c r="T2636" s="244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45" t="s">
        <v>217</v>
      </c>
      <c r="AU2636" s="245" t="s">
        <v>81</v>
      </c>
      <c r="AV2636" s="13" t="s">
        <v>81</v>
      </c>
      <c r="AW2636" s="13" t="s">
        <v>33</v>
      </c>
      <c r="AX2636" s="13" t="s">
        <v>72</v>
      </c>
      <c r="AY2636" s="245" t="s">
        <v>204</v>
      </c>
    </row>
    <row r="2637" s="13" customFormat="1">
      <c r="A2637" s="13"/>
      <c r="B2637" s="235"/>
      <c r="C2637" s="236"/>
      <c r="D2637" s="228" t="s">
        <v>217</v>
      </c>
      <c r="E2637" s="237" t="s">
        <v>19</v>
      </c>
      <c r="F2637" s="238" t="s">
        <v>2458</v>
      </c>
      <c r="G2637" s="236"/>
      <c r="H2637" s="239">
        <v>50.729999999999997</v>
      </c>
      <c r="I2637" s="240"/>
      <c r="J2637" s="236"/>
      <c r="K2637" s="236"/>
      <c r="L2637" s="241"/>
      <c r="M2637" s="242"/>
      <c r="N2637" s="243"/>
      <c r="O2637" s="243"/>
      <c r="P2637" s="243"/>
      <c r="Q2637" s="243"/>
      <c r="R2637" s="243"/>
      <c r="S2637" s="243"/>
      <c r="T2637" s="244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5" t="s">
        <v>217</v>
      </c>
      <c r="AU2637" s="245" t="s">
        <v>81</v>
      </c>
      <c r="AV2637" s="13" t="s">
        <v>81</v>
      </c>
      <c r="AW2637" s="13" t="s">
        <v>33</v>
      </c>
      <c r="AX2637" s="13" t="s">
        <v>72</v>
      </c>
      <c r="AY2637" s="245" t="s">
        <v>204</v>
      </c>
    </row>
    <row r="2638" s="16" customFormat="1">
      <c r="A2638" s="16"/>
      <c r="B2638" s="267"/>
      <c r="C2638" s="268"/>
      <c r="D2638" s="228" t="s">
        <v>217</v>
      </c>
      <c r="E2638" s="269" t="s">
        <v>19</v>
      </c>
      <c r="F2638" s="270" t="s">
        <v>268</v>
      </c>
      <c r="G2638" s="268"/>
      <c r="H2638" s="271">
        <v>722.92999999999995</v>
      </c>
      <c r="I2638" s="272"/>
      <c r="J2638" s="268"/>
      <c r="K2638" s="268"/>
      <c r="L2638" s="273"/>
      <c r="M2638" s="274"/>
      <c r="N2638" s="275"/>
      <c r="O2638" s="275"/>
      <c r="P2638" s="275"/>
      <c r="Q2638" s="275"/>
      <c r="R2638" s="275"/>
      <c r="S2638" s="275"/>
      <c r="T2638" s="276"/>
      <c r="U2638" s="16"/>
      <c r="V2638" s="16"/>
      <c r="W2638" s="16"/>
      <c r="X2638" s="16"/>
      <c r="Y2638" s="16"/>
      <c r="Z2638" s="16"/>
      <c r="AA2638" s="16"/>
      <c r="AB2638" s="16"/>
      <c r="AC2638" s="16"/>
      <c r="AD2638" s="16"/>
      <c r="AE2638" s="16"/>
      <c r="AT2638" s="277" t="s">
        <v>217</v>
      </c>
      <c r="AU2638" s="277" t="s">
        <v>81</v>
      </c>
      <c r="AV2638" s="16" t="s">
        <v>227</v>
      </c>
      <c r="AW2638" s="16" t="s">
        <v>33</v>
      </c>
      <c r="AX2638" s="16" t="s">
        <v>72</v>
      </c>
      <c r="AY2638" s="277" t="s">
        <v>204</v>
      </c>
    </row>
    <row r="2639" s="13" customFormat="1">
      <c r="A2639" s="13"/>
      <c r="B2639" s="235"/>
      <c r="C2639" s="236"/>
      <c r="D2639" s="228" t="s">
        <v>217</v>
      </c>
      <c r="E2639" s="237" t="s">
        <v>19</v>
      </c>
      <c r="F2639" s="238" t="s">
        <v>2481</v>
      </c>
      <c r="G2639" s="236"/>
      <c r="H2639" s="239">
        <v>722.92999999999995</v>
      </c>
      <c r="I2639" s="240"/>
      <c r="J2639" s="236"/>
      <c r="K2639" s="236"/>
      <c r="L2639" s="241"/>
      <c r="M2639" s="242"/>
      <c r="N2639" s="243"/>
      <c r="O2639" s="243"/>
      <c r="P2639" s="243"/>
      <c r="Q2639" s="243"/>
      <c r="R2639" s="243"/>
      <c r="S2639" s="243"/>
      <c r="T2639" s="244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45" t="s">
        <v>217</v>
      </c>
      <c r="AU2639" s="245" t="s">
        <v>81</v>
      </c>
      <c r="AV2639" s="13" t="s">
        <v>81</v>
      </c>
      <c r="AW2639" s="13" t="s">
        <v>33</v>
      </c>
      <c r="AX2639" s="13" t="s">
        <v>72</v>
      </c>
      <c r="AY2639" s="245" t="s">
        <v>204</v>
      </c>
    </row>
    <row r="2640" s="13" customFormat="1">
      <c r="A2640" s="13"/>
      <c r="B2640" s="235"/>
      <c r="C2640" s="236"/>
      <c r="D2640" s="228" t="s">
        <v>217</v>
      </c>
      <c r="E2640" s="237" t="s">
        <v>19</v>
      </c>
      <c r="F2640" s="238" t="s">
        <v>2482</v>
      </c>
      <c r="G2640" s="236"/>
      <c r="H2640" s="239">
        <v>722.92999999999995</v>
      </c>
      <c r="I2640" s="240"/>
      <c r="J2640" s="236"/>
      <c r="K2640" s="236"/>
      <c r="L2640" s="241"/>
      <c r="M2640" s="242"/>
      <c r="N2640" s="243"/>
      <c r="O2640" s="243"/>
      <c r="P2640" s="243"/>
      <c r="Q2640" s="243"/>
      <c r="R2640" s="243"/>
      <c r="S2640" s="243"/>
      <c r="T2640" s="244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5" t="s">
        <v>217</v>
      </c>
      <c r="AU2640" s="245" t="s">
        <v>81</v>
      </c>
      <c r="AV2640" s="13" t="s">
        <v>81</v>
      </c>
      <c r="AW2640" s="13" t="s">
        <v>33</v>
      </c>
      <c r="AX2640" s="13" t="s">
        <v>72</v>
      </c>
      <c r="AY2640" s="245" t="s">
        <v>204</v>
      </c>
    </row>
    <row r="2641" s="14" customFormat="1">
      <c r="A2641" s="14"/>
      <c r="B2641" s="246"/>
      <c r="C2641" s="247"/>
      <c r="D2641" s="228" t="s">
        <v>217</v>
      </c>
      <c r="E2641" s="248" t="s">
        <v>19</v>
      </c>
      <c r="F2641" s="249" t="s">
        <v>220</v>
      </c>
      <c r="G2641" s="247"/>
      <c r="H2641" s="250">
        <v>2168.79</v>
      </c>
      <c r="I2641" s="251"/>
      <c r="J2641" s="247"/>
      <c r="K2641" s="247"/>
      <c r="L2641" s="252"/>
      <c r="M2641" s="253"/>
      <c r="N2641" s="254"/>
      <c r="O2641" s="254"/>
      <c r="P2641" s="254"/>
      <c r="Q2641" s="254"/>
      <c r="R2641" s="254"/>
      <c r="S2641" s="254"/>
      <c r="T2641" s="255"/>
      <c r="U2641" s="14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T2641" s="256" t="s">
        <v>217</v>
      </c>
      <c r="AU2641" s="256" t="s">
        <v>81</v>
      </c>
      <c r="AV2641" s="14" t="s">
        <v>211</v>
      </c>
      <c r="AW2641" s="14" t="s">
        <v>33</v>
      </c>
      <c r="AX2641" s="14" t="s">
        <v>79</v>
      </c>
      <c r="AY2641" s="256" t="s">
        <v>204</v>
      </c>
    </row>
    <row r="2642" s="2" customFormat="1" ht="44.25" customHeight="1">
      <c r="A2642" s="41"/>
      <c r="B2642" s="42"/>
      <c r="C2642" s="278" t="s">
        <v>2483</v>
      </c>
      <c r="D2642" s="278" t="s">
        <v>303</v>
      </c>
      <c r="E2642" s="279" t="s">
        <v>2484</v>
      </c>
      <c r="F2642" s="280" t="s">
        <v>2485</v>
      </c>
      <c r="G2642" s="281" t="s">
        <v>323</v>
      </c>
      <c r="H2642" s="282">
        <v>3837.5189999999998</v>
      </c>
      <c r="I2642" s="283"/>
      <c r="J2642" s="284">
        <f>ROUND(I2642*H2642,2)</f>
        <v>0</v>
      </c>
      <c r="K2642" s="280" t="s">
        <v>210</v>
      </c>
      <c r="L2642" s="285"/>
      <c r="M2642" s="286" t="s">
        <v>19</v>
      </c>
      <c r="N2642" s="287" t="s">
        <v>43</v>
      </c>
      <c r="O2642" s="87"/>
      <c r="P2642" s="224">
        <f>O2642*H2642</f>
        <v>0</v>
      </c>
      <c r="Q2642" s="224">
        <v>0.0054000000000000003</v>
      </c>
      <c r="R2642" s="224">
        <f>Q2642*H2642</f>
        <v>20.722602599999998</v>
      </c>
      <c r="S2642" s="224">
        <v>0</v>
      </c>
      <c r="T2642" s="225">
        <f>S2642*H2642</f>
        <v>0</v>
      </c>
      <c r="U2642" s="41"/>
      <c r="V2642" s="41"/>
      <c r="W2642" s="41"/>
      <c r="X2642" s="41"/>
      <c r="Y2642" s="41"/>
      <c r="Z2642" s="41"/>
      <c r="AA2642" s="41"/>
      <c r="AB2642" s="41"/>
      <c r="AC2642" s="41"/>
      <c r="AD2642" s="41"/>
      <c r="AE2642" s="41"/>
      <c r="AR2642" s="226" t="s">
        <v>519</v>
      </c>
      <c r="AT2642" s="226" t="s">
        <v>303</v>
      </c>
      <c r="AU2642" s="226" t="s">
        <v>81</v>
      </c>
      <c r="AY2642" s="20" t="s">
        <v>204</v>
      </c>
      <c r="BE2642" s="227">
        <f>IF(N2642="základní",J2642,0)</f>
        <v>0</v>
      </c>
      <c r="BF2642" s="227">
        <f>IF(N2642="snížená",J2642,0)</f>
        <v>0</v>
      </c>
      <c r="BG2642" s="227">
        <f>IF(N2642="zákl. přenesená",J2642,0)</f>
        <v>0</v>
      </c>
      <c r="BH2642" s="227">
        <f>IF(N2642="sníž. přenesená",J2642,0)</f>
        <v>0</v>
      </c>
      <c r="BI2642" s="227">
        <f>IF(N2642="nulová",J2642,0)</f>
        <v>0</v>
      </c>
      <c r="BJ2642" s="20" t="s">
        <v>79</v>
      </c>
      <c r="BK2642" s="227">
        <f>ROUND(I2642*H2642,2)</f>
        <v>0</v>
      </c>
      <c r="BL2642" s="20" t="s">
        <v>354</v>
      </c>
      <c r="BM2642" s="226" t="s">
        <v>2486</v>
      </c>
    </row>
    <row r="2643" s="2" customFormat="1">
      <c r="A2643" s="41"/>
      <c r="B2643" s="42"/>
      <c r="C2643" s="43"/>
      <c r="D2643" s="228" t="s">
        <v>213</v>
      </c>
      <c r="E2643" s="43"/>
      <c r="F2643" s="229" t="s">
        <v>2485</v>
      </c>
      <c r="G2643" s="43"/>
      <c r="H2643" s="43"/>
      <c r="I2643" s="230"/>
      <c r="J2643" s="43"/>
      <c r="K2643" s="43"/>
      <c r="L2643" s="47"/>
      <c r="M2643" s="231"/>
      <c r="N2643" s="232"/>
      <c r="O2643" s="87"/>
      <c r="P2643" s="87"/>
      <c r="Q2643" s="87"/>
      <c r="R2643" s="87"/>
      <c r="S2643" s="87"/>
      <c r="T2643" s="88"/>
      <c r="U2643" s="41"/>
      <c r="V2643" s="41"/>
      <c r="W2643" s="41"/>
      <c r="X2643" s="41"/>
      <c r="Y2643" s="41"/>
      <c r="Z2643" s="41"/>
      <c r="AA2643" s="41"/>
      <c r="AB2643" s="41"/>
      <c r="AC2643" s="41"/>
      <c r="AD2643" s="41"/>
      <c r="AE2643" s="41"/>
      <c r="AT2643" s="20" t="s">
        <v>213</v>
      </c>
      <c r="AU2643" s="20" t="s">
        <v>81</v>
      </c>
    </row>
    <row r="2644" s="13" customFormat="1">
      <c r="A2644" s="13"/>
      <c r="B2644" s="235"/>
      <c r="C2644" s="236"/>
      <c r="D2644" s="228" t="s">
        <v>217</v>
      </c>
      <c r="E2644" s="237" t="s">
        <v>19</v>
      </c>
      <c r="F2644" s="238" t="s">
        <v>2487</v>
      </c>
      <c r="G2644" s="236"/>
      <c r="H2644" s="239">
        <v>1777.884</v>
      </c>
      <c r="I2644" s="240"/>
      <c r="J2644" s="236"/>
      <c r="K2644" s="236"/>
      <c r="L2644" s="241"/>
      <c r="M2644" s="242"/>
      <c r="N2644" s="243"/>
      <c r="O2644" s="243"/>
      <c r="P2644" s="243"/>
      <c r="Q2644" s="243"/>
      <c r="R2644" s="243"/>
      <c r="S2644" s="243"/>
      <c r="T2644" s="244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5" t="s">
        <v>217</v>
      </c>
      <c r="AU2644" s="245" t="s">
        <v>81</v>
      </c>
      <c r="AV2644" s="13" t="s">
        <v>81</v>
      </c>
      <c r="AW2644" s="13" t="s">
        <v>33</v>
      </c>
      <c r="AX2644" s="13" t="s">
        <v>72</v>
      </c>
      <c r="AY2644" s="245" t="s">
        <v>204</v>
      </c>
    </row>
    <row r="2645" s="13" customFormat="1">
      <c r="A2645" s="13"/>
      <c r="B2645" s="235"/>
      <c r="C2645" s="236"/>
      <c r="D2645" s="228" t="s">
        <v>217</v>
      </c>
      <c r="E2645" s="237" t="s">
        <v>19</v>
      </c>
      <c r="F2645" s="238" t="s">
        <v>2488</v>
      </c>
      <c r="G2645" s="236"/>
      <c r="H2645" s="239">
        <v>294.24000000000001</v>
      </c>
      <c r="I2645" s="240"/>
      <c r="J2645" s="236"/>
      <c r="K2645" s="236"/>
      <c r="L2645" s="241"/>
      <c r="M2645" s="242"/>
      <c r="N2645" s="243"/>
      <c r="O2645" s="243"/>
      <c r="P2645" s="243"/>
      <c r="Q2645" s="243"/>
      <c r="R2645" s="243"/>
      <c r="S2645" s="243"/>
      <c r="T2645" s="244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45" t="s">
        <v>217</v>
      </c>
      <c r="AU2645" s="245" t="s">
        <v>81</v>
      </c>
      <c r="AV2645" s="13" t="s">
        <v>81</v>
      </c>
      <c r="AW2645" s="13" t="s">
        <v>33</v>
      </c>
      <c r="AX2645" s="13" t="s">
        <v>72</v>
      </c>
      <c r="AY2645" s="245" t="s">
        <v>204</v>
      </c>
    </row>
    <row r="2646" s="13" customFormat="1">
      <c r="A2646" s="13"/>
      <c r="B2646" s="235"/>
      <c r="C2646" s="236"/>
      <c r="D2646" s="228" t="s">
        <v>217</v>
      </c>
      <c r="E2646" s="237" t="s">
        <v>19</v>
      </c>
      <c r="F2646" s="238" t="s">
        <v>2489</v>
      </c>
      <c r="G2646" s="236"/>
      <c r="H2646" s="239">
        <v>1445.8599999999999</v>
      </c>
      <c r="I2646" s="240"/>
      <c r="J2646" s="236"/>
      <c r="K2646" s="236"/>
      <c r="L2646" s="241"/>
      <c r="M2646" s="242"/>
      <c r="N2646" s="243"/>
      <c r="O2646" s="243"/>
      <c r="P2646" s="243"/>
      <c r="Q2646" s="243"/>
      <c r="R2646" s="243"/>
      <c r="S2646" s="243"/>
      <c r="T2646" s="244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5" t="s">
        <v>217</v>
      </c>
      <c r="AU2646" s="245" t="s">
        <v>81</v>
      </c>
      <c r="AV2646" s="13" t="s">
        <v>81</v>
      </c>
      <c r="AW2646" s="13" t="s">
        <v>33</v>
      </c>
      <c r="AX2646" s="13" t="s">
        <v>72</v>
      </c>
      <c r="AY2646" s="245" t="s">
        <v>204</v>
      </c>
    </row>
    <row r="2647" s="13" customFormat="1">
      <c r="A2647" s="13"/>
      <c r="B2647" s="235"/>
      <c r="C2647" s="236"/>
      <c r="D2647" s="228" t="s">
        <v>217</v>
      </c>
      <c r="E2647" s="237" t="s">
        <v>19</v>
      </c>
      <c r="F2647" s="238" t="s">
        <v>2490</v>
      </c>
      <c r="G2647" s="236"/>
      <c r="H2647" s="239">
        <v>319.53500000000003</v>
      </c>
      <c r="I2647" s="240"/>
      <c r="J2647" s="236"/>
      <c r="K2647" s="236"/>
      <c r="L2647" s="241"/>
      <c r="M2647" s="242"/>
      <c r="N2647" s="243"/>
      <c r="O2647" s="243"/>
      <c r="P2647" s="243"/>
      <c r="Q2647" s="243"/>
      <c r="R2647" s="243"/>
      <c r="S2647" s="243"/>
      <c r="T2647" s="244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45" t="s">
        <v>217</v>
      </c>
      <c r="AU2647" s="245" t="s">
        <v>81</v>
      </c>
      <c r="AV2647" s="13" t="s">
        <v>81</v>
      </c>
      <c r="AW2647" s="13" t="s">
        <v>33</v>
      </c>
      <c r="AX2647" s="13" t="s">
        <v>72</v>
      </c>
      <c r="AY2647" s="245" t="s">
        <v>204</v>
      </c>
    </row>
    <row r="2648" s="14" customFormat="1">
      <c r="A2648" s="14"/>
      <c r="B2648" s="246"/>
      <c r="C2648" s="247"/>
      <c r="D2648" s="228" t="s">
        <v>217</v>
      </c>
      <c r="E2648" s="248" t="s">
        <v>19</v>
      </c>
      <c r="F2648" s="249" t="s">
        <v>220</v>
      </c>
      <c r="G2648" s="247"/>
      <c r="H2648" s="250">
        <v>3837.5189999999998</v>
      </c>
      <c r="I2648" s="251"/>
      <c r="J2648" s="247"/>
      <c r="K2648" s="247"/>
      <c r="L2648" s="252"/>
      <c r="M2648" s="253"/>
      <c r="N2648" s="254"/>
      <c r="O2648" s="254"/>
      <c r="P2648" s="254"/>
      <c r="Q2648" s="254"/>
      <c r="R2648" s="254"/>
      <c r="S2648" s="254"/>
      <c r="T2648" s="255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56" t="s">
        <v>217</v>
      </c>
      <c r="AU2648" s="256" t="s">
        <v>81</v>
      </c>
      <c r="AV2648" s="14" t="s">
        <v>211</v>
      </c>
      <c r="AW2648" s="14" t="s">
        <v>33</v>
      </c>
      <c r="AX2648" s="14" t="s">
        <v>79</v>
      </c>
      <c r="AY2648" s="256" t="s">
        <v>204</v>
      </c>
    </row>
    <row r="2649" s="2" customFormat="1" ht="49.05" customHeight="1">
      <c r="A2649" s="41"/>
      <c r="B2649" s="42"/>
      <c r="C2649" s="278" t="s">
        <v>2491</v>
      </c>
      <c r="D2649" s="278" t="s">
        <v>303</v>
      </c>
      <c r="E2649" s="279" t="s">
        <v>2492</v>
      </c>
      <c r="F2649" s="280" t="s">
        <v>2493</v>
      </c>
      <c r="G2649" s="281" t="s">
        <v>323</v>
      </c>
      <c r="H2649" s="282">
        <v>1918.76</v>
      </c>
      <c r="I2649" s="283"/>
      <c r="J2649" s="284">
        <f>ROUND(I2649*H2649,2)</f>
        <v>0</v>
      </c>
      <c r="K2649" s="280" t="s">
        <v>210</v>
      </c>
      <c r="L2649" s="285"/>
      <c r="M2649" s="286" t="s">
        <v>19</v>
      </c>
      <c r="N2649" s="287" t="s">
        <v>43</v>
      </c>
      <c r="O2649" s="87"/>
      <c r="P2649" s="224">
        <f>O2649*H2649</f>
        <v>0</v>
      </c>
      <c r="Q2649" s="224">
        <v>0.0053</v>
      </c>
      <c r="R2649" s="224">
        <f>Q2649*H2649</f>
        <v>10.169428</v>
      </c>
      <c r="S2649" s="224">
        <v>0</v>
      </c>
      <c r="T2649" s="225">
        <f>S2649*H2649</f>
        <v>0</v>
      </c>
      <c r="U2649" s="41"/>
      <c r="V2649" s="41"/>
      <c r="W2649" s="41"/>
      <c r="X2649" s="41"/>
      <c r="Y2649" s="41"/>
      <c r="Z2649" s="41"/>
      <c r="AA2649" s="41"/>
      <c r="AB2649" s="41"/>
      <c r="AC2649" s="41"/>
      <c r="AD2649" s="41"/>
      <c r="AE2649" s="41"/>
      <c r="AR2649" s="226" t="s">
        <v>519</v>
      </c>
      <c r="AT2649" s="226" t="s">
        <v>303</v>
      </c>
      <c r="AU2649" s="226" t="s">
        <v>81</v>
      </c>
      <c r="AY2649" s="20" t="s">
        <v>204</v>
      </c>
      <c r="BE2649" s="227">
        <f>IF(N2649="základní",J2649,0)</f>
        <v>0</v>
      </c>
      <c r="BF2649" s="227">
        <f>IF(N2649="snížená",J2649,0)</f>
        <v>0</v>
      </c>
      <c r="BG2649" s="227">
        <f>IF(N2649="zákl. přenesená",J2649,0)</f>
        <v>0</v>
      </c>
      <c r="BH2649" s="227">
        <f>IF(N2649="sníž. přenesená",J2649,0)</f>
        <v>0</v>
      </c>
      <c r="BI2649" s="227">
        <f>IF(N2649="nulová",J2649,0)</f>
        <v>0</v>
      </c>
      <c r="BJ2649" s="20" t="s">
        <v>79</v>
      </c>
      <c r="BK2649" s="227">
        <f>ROUND(I2649*H2649,2)</f>
        <v>0</v>
      </c>
      <c r="BL2649" s="20" t="s">
        <v>354</v>
      </c>
      <c r="BM2649" s="226" t="s">
        <v>2494</v>
      </c>
    </row>
    <row r="2650" s="2" customFormat="1">
      <c r="A2650" s="41"/>
      <c r="B2650" s="42"/>
      <c r="C2650" s="43"/>
      <c r="D2650" s="228" t="s">
        <v>213</v>
      </c>
      <c r="E2650" s="43"/>
      <c r="F2650" s="229" t="s">
        <v>2493</v>
      </c>
      <c r="G2650" s="43"/>
      <c r="H2650" s="43"/>
      <c r="I2650" s="230"/>
      <c r="J2650" s="43"/>
      <c r="K2650" s="43"/>
      <c r="L2650" s="47"/>
      <c r="M2650" s="231"/>
      <c r="N2650" s="232"/>
      <c r="O2650" s="87"/>
      <c r="P2650" s="87"/>
      <c r="Q2650" s="87"/>
      <c r="R2650" s="87"/>
      <c r="S2650" s="87"/>
      <c r="T2650" s="88"/>
      <c r="U2650" s="41"/>
      <c r="V2650" s="41"/>
      <c r="W2650" s="41"/>
      <c r="X2650" s="41"/>
      <c r="Y2650" s="41"/>
      <c r="Z2650" s="41"/>
      <c r="AA2650" s="41"/>
      <c r="AB2650" s="41"/>
      <c r="AC2650" s="41"/>
      <c r="AD2650" s="41"/>
      <c r="AE2650" s="41"/>
      <c r="AT2650" s="20" t="s">
        <v>213</v>
      </c>
      <c r="AU2650" s="20" t="s">
        <v>81</v>
      </c>
    </row>
    <row r="2651" s="13" customFormat="1">
      <c r="A2651" s="13"/>
      <c r="B2651" s="235"/>
      <c r="C2651" s="236"/>
      <c r="D2651" s="228" t="s">
        <v>217</v>
      </c>
      <c r="E2651" s="237" t="s">
        <v>19</v>
      </c>
      <c r="F2651" s="238" t="s">
        <v>2495</v>
      </c>
      <c r="G2651" s="236"/>
      <c r="H2651" s="239">
        <v>888.94200000000001</v>
      </c>
      <c r="I2651" s="240"/>
      <c r="J2651" s="236"/>
      <c r="K2651" s="236"/>
      <c r="L2651" s="241"/>
      <c r="M2651" s="242"/>
      <c r="N2651" s="243"/>
      <c r="O2651" s="243"/>
      <c r="P2651" s="243"/>
      <c r="Q2651" s="243"/>
      <c r="R2651" s="243"/>
      <c r="S2651" s="243"/>
      <c r="T2651" s="244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5" t="s">
        <v>217</v>
      </c>
      <c r="AU2651" s="245" t="s">
        <v>81</v>
      </c>
      <c r="AV2651" s="13" t="s">
        <v>81</v>
      </c>
      <c r="AW2651" s="13" t="s">
        <v>33</v>
      </c>
      <c r="AX2651" s="13" t="s">
        <v>72</v>
      </c>
      <c r="AY2651" s="245" t="s">
        <v>204</v>
      </c>
    </row>
    <row r="2652" s="13" customFormat="1">
      <c r="A2652" s="13"/>
      <c r="B2652" s="235"/>
      <c r="C2652" s="236"/>
      <c r="D2652" s="228" t="s">
        <v>217</v>
      </c>
      <c r="E2652" s="237" t="s">
        <v>19</v>
      </c>
      <c r="F2652" s="238" t="s">
        <v>2496</v>
      </c>
      <c r="G2652" s="236"/>
      <c r="H2652" s="239">
        <v>147.12000000000001</v>
      </c>
      <c r="I2652" s="240"/>
      <c r="J2652" s="236"/>
      <c r="K2652" s="236"/>
      <c r="L2652" s="241"/>
      <c r="M2652" s="242"/>
      <c r="N2652" s="243"/>
      <c r="O2652" s="243"/>
      <c r="P2652" s="243"/>
      <c r="Q2652" s="243"/>
      <c r="R2652" s="243"/>
      <c r="S2652" s="243"/>
      <c r="T2652" s="244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5" t="s">
        <v>217</v>
      </c>
      <c r="AU2652" s="245" t="s">
        <v>81</v>
      </c>
      <c r="AV2652" s="13" t="s">
        <v>81</v>
      </c>
      <c r="AW2652" s="13" t="s">
        <v>33</v>
      </c>
      <c r="AX2652" s="13" t="s">
        <v>72</v>
      </c>
      <c r="AY2652" s="245" t="s">
        <v>204</v>
      </c>
    </row>
    <row r="2653" s="13" customFormat="1">
      <c r="A2653" s="13"/>
      <c r="B2653" s="235"/>
      <c r="C2653" s="236"/>
      <c r="D2653" s="228" t="s">
        <v>217</v>
      </c>
      <c r="E2653" s="237" t="s">
        <v>19</v>
      </c>
      <c r="F2653" s="238" t="s">
        <v>2497</v>
      </c>
      <c r="G2653" s="236"/>
      <c r="H2653" s="239">
        <v>722.92999999999995</v>
      </c>
      <c r="I2653" s="240"/>
      <c r="J2653" s="236"/>
      <c r="K2653" s="236"/>
      <c r="L2653" s="241"/>
      <c r="M2653" s="242"/>
      <c r="N2653" s="243"/>
      <c r="O2653" s="243"/>
      <c r="P2653" s="243"/>
      <c r="Q2653" s="243"/>
      <c r="R2653" s="243"/>
      <c r="S2653" s="243"/>
      <c r="T2653" s="244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5" t="s">
        <v>217</v>
      </c>
      <c r="AU2653" s="245" t="s">
        <v>81</v>
      </c>
      <c r="AV2653" s="13" t="s">
        <v>81</v>
      </c>
      <c r="AW2653" s="13" t="s">
        <v>33</v>
      </c>
      <c r="AX2653" s="13" t="s">
        <v>72</v>
      </c>
      <c r="AY2653" s="245" t="s">
        <v>204</v>
      </c>
    </row>
    <row r="2654" s="13" customFormat="1">
      <c r="A2654" s="13"/>
      <c r="B2654" s="235"/>
      <c r="C2654" s="236"/>
      <c r="D2654" s="228" t="s">
        <v>217</v>
      </c>
      <c r="E2654" s="237" t="s">
        <v>19</v>
      </c>
      <c r="F2654" s="238" t="s">
        <v>2498</v>
      </c>
      <c r="G2654" s="236"/>
      <c r="H2654" s="239">
        <v>159.768</v>
      </c>
      <c r="I2654" s="240"/>
      <c r="J2654" s="236"/>
      <c r="K2654" s="236"/>
      <c r="L2654" s="241"/>
      <c r="M2654" s="242"/>
      <c r="N2654" s="243"/>
      <c r="O2654" s="243"/>
      <c r="P2654" s="243"/>
      <c r="Q2654" s="243"/>
      <c r="R2654" s="243"/>
      <c r="S2654" s="243"/>
      <c r="T2654" s="244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5" t="s">
        <v>217</v>
      </c>
      <c r="AU2654" s="245" t="s">
        <v>81</v>
      </c>
      <c r="AV2654" s="13" t="s">
        <v>81</v>
      </c>
      <c r="AW2654" s="13" t="s">
        <v>33</v>
      </c>
      <c r="AX2654" s="13" t="s">
        <v>72</v>
      </c>
      <c r="AY2654" s="245" t="s">
        <v>204</v>
      </c>
    </row>
    <row r="2655" s="14" customFormat="1">
      <c r="A2655" s="14"/>
      <c r="B2655" s="246"/>
      <c r="C2655" s="247"/>
      <c r="D2655" s="228" t="s">
        <v>217</v>
      </c>
      <c r="E2655" s="248" t="s">
        <v>19</v>
      </c>
      <c r="F2655" s="249" t="s">
        <v>220</v>
      </c>
      <c r="G2655" s="247"/>
      <c r="H2655" s="250">
        <v>1918.76</v>
      </c>
      <c r="I2655" s="251"/>
      <c r="J2655" s="247"/>
      <c r="K2655" s="247"/>
      <c r="L2655" s="252"/>
      <c r="M2655" s="253"/>
      <c r="N2655" s="254"/>
      <c r="O2655" s="254"/>
      <c r="P2655" s="254"/>
      <c r="Q2655" s="254"/>
      <c r="R2655" s="254"/>
      <c r="S2655" s="254"/>
      <c r="T2655" s="255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56" t="s">
        <v>217</v>
      </c>
      <c r="AU2655" s="256" t="s">
        <v>81</v>
      </c>
      <c r="AV2655" s="14" t="s">
        <v>211</v>
      </c>
      <c r="AW2655" s="14" t="s">
        <v>33</v>
      </c>
      <c r="AX2655" s="14" t="s">
        <v>79</v>
      </c>
      <c r="AY2655" s="256" t="s">
        <v>204</v>
      </c>
    </row>
    <row r="2656" s="2" customFormat="1" ht="24.15" customHeight="1">
      <c r="A2656" s="41"/>
      <c r="B2656" s="42"/>
      <c r="C2656" s="215" t="s">
        <v>2499</v>
      </c>
      <c r="D2656" s="215" t="s">
        <v>206</v>
      </c>
      <c r="E2656" s="216" t="s">
        <v>2500</v>
      </c>
      <c r="F2656" s="217" t="s">
        <v>2501</v>
      </c>
      <c r="G2656" s="218" t="s">
        <v>323</v>
      </c>
      <c r="H2656" s="219">
        <v>722.92999999999995</v>
      </c>
      <c r="I2656" s="220"/>
      <c r="J2656" s="221">
        <f>ROUND(I2656*H2656,2)</f>
        <v>0</v>
      </c>
      <c r="K2656" s="217" t="s">
        <v>210</v>
      </c>
      <c r="L2656" s="47"/>
      <c r="M2656" s="222" t="s">
        <v>19</v>
      </c>
      <c r="N2656" s="223" t="s">
        <v>43</v>
      </c>
      <c r="O2656" s="87"/>
      <c r="P2656" s="224">
        <f>O2656*H2656</f>
        <v>0</v>
      </c>
      <c r="Q2656" s="224">
        <v>0.00080000000000000004</v>
      </c>
      <c r="R2656" s="224">
        <f>Q2656*H2656</f>
        <v>0.57834399999999997</v>
      </c>
      <c r="S2656" s="224">
        <v>0</v>
      </c>
      <c r="T2656" s="225">
        <f>S2656*H2656</f>
        <v>0</v>
      </c>
      <c r="U2656" s="41"/>
      <c r="V2656" s="41"/>
      <c r="W2656" s="41"/>
      <c r="X2656" s="41"/>
      <c r="Y2656" s="41"/>
      <c r="Z2656" s="41"/>
      <c r="AA2656" s="41"/>
      <c r="AB2656" s="41"/>
      <c r="AC2656" s="41"/>
      <c r="AD2656" s="41"/>
      <c r="AE2656" s="41"/>
      <c r="AR2656" s="226" t="s">
        <v>354</v>
      </c>
      <c r="AT2656" s="226" t="s">
        <v>206</v>
      </c>
      <c r="AU2656" s="226" t="s">
        <v>81</v>
      </c>
      <c r="AY2656" s="20" t="s">
        <v>204</v>
      </c>
      <c r="BE2656" s="227">
        <f>IF(N2656="základní",J2656,0)</f>
        <v>0</v>
      </c>
      <c r="BF2656" s="227">
        <f>IF(N2656="snížená",J2656,0)</f>
        <v>0</v>
      </c>
      <c r="BG2656" s="227">
        <f>IF(N2656="zákl. přenesená",J2656,0)</f>
        <v>0</v>
      </c>
      <c r="BH2656" s="227">
        <f>IF(N2656="sníž. přenesená",J2656,0)</f>
        <v>0</v>
      </c>
      <c r="BI2656" s="227">
        <f>IF(N2656="nulová",J2656,0)</f>
        <v>0</v>
      </c>
      <c r="BJ2656" s="20" t="s">
        <v>79</v>
      </c>
      <c r="BK2656" s="227">
        <f>ROUND(I2656*H2656,2)</f>
        <v>0</v>
      </c>
      <c r="BL2656" s="20" t="s">
        <v>354</v>
      </c>
      <c r="BM2656" s="226" t="s">
        <v>2502</v>
      </c>
    </row>
    <row r="2657" s="2" customFormat="1">
      <c r="A2657" s="41"/>
      <c r="B2657" s="42"/>
      <c r="C2657" s="43"/>
      <c r="D2657" s="228" t="s">
        <v>213</v>
      </c>
      <c r="E2657" s="43"/>
      <c r="F2657" s="229" t="s">
        <v>2503</v>
      </c>
      <c r="G2657" s="43"/>
      <c r="H2657" s="43"/>
      <c r="I2657" s="230"/>
      <c r="J2657" s="43"/>
      <c r="K2657" s="43"/>
      <c r="L2657" s="47"/>
      <c r="M2657" s="231"/>
      <c r="N2657" s="232"/>
      <c r="O2657" s="87"/>
      <c r="P2657" s="87"/>
      <c r="Q2657" s="87"/>
      <c r="R2657" s="87"/>
      <c r="S2657" s="87"/>
      <c r="T2657" s="88"/>
      <c r="U2657" s="41"/>
      <c r="V2657" s="41"/>
      <c r="W2657" s="41"/>
      <c r="X2657" s="41"/>
      <c r="Y2657" s="41"/>
      <c r="Z2657" s="41"/>
      <c r="AA2657" s="41"/>
      <c r="AB2657" s="41"/>
      <c r="AC2657" s="41"/>
      <c r="AD2657" s="41"/>
      <c r="AE2657" s="41"/>
      <c r="AT2657" s="20" t="s">
        <v>213</v>
      </c>
      <c r="AU2657" s="20" t="s">
        <v>81</v>
      </c>
    </row>
    <row r="2658" s="2" customFormat="1">
      <c r="A2658" s="41"/>
      <c r="B2658" s="42"/>
      <c r="C2658" s="43"/>
      <c r="D2658" s="233" t="s">
        <v>215</v>
      </c>
      <c r="E2658" s="43"/>
      <c r="F2658" s="234" t="s">
        <v>2504</v>
      </c>
      <c r="G2658" s="43"/>
      <c r="H2658" s="43"/>
      <c r="I2658" s="230"/>
      <c r="J2658" s="43"/>
      <c r="K2658" s="43"/>
      <c r="L2658" s="47"/>
      <c r="M2658" s="231"/>
      <c r="N2658" s="232"/>
      <c r="O2658" s="87"/>
      <c r="P2658" s="87"/>
      <c r="Q2658" s="87"/>
      <c r="R2658" s="87"/>
      <c r="S2658" s="87"/>
      <c r="T2658" s="88"/>
      <c r="U2658" s="41"/>
      <c r="V2658" s="41"/>
      <c r="W2658" s="41"/>
      <c r="X2658" s="41"/>
      <c r="Y2658" s="41"/>
      <c r="Z2658" s="41"/>
      <c r="AA2658" s="41"/>
      <c r="AB2658" s="41"/>
      <c r="AC2658" s="41"/>
      <c r="AD2658" s="41"/>
      <c r="AE2658" s="41"/>
      <c r="AT2658" s="20" t="s">
        <v>215</v>
      </c>
      <c r="AU2658" s="20" t="s">
        <v>81</v>
      </c>
    </row>
    <row r="2659" s="15" customFormat="1">
      <c r="A2659" s="15"/>
      <c r="B2659" s="257"/>
      <c r="C2659" s="258"/>
      <c r="D2659" s="228" t="s">
        <v>217</v>
      </c>
      <c r="E2659" s="259" t="s">
        <v>19</v>
      </c>
      <c r="F2659" s="260" t="s">
        <v>2456</v>
      </c>
      <c r="G2659" s="258"/>
      <c r="H2659" s="259" t="s">
        <v>19</v>
      </c>
      <c r="I2659" s="261"/>
      <c r="J2659" s="258"/>
      <c r="K2659" s="258"/>
      <c r="L2659" s="262"/>
      <c r="M2659" s="263"/>
      <c r="N2659" s="264"/>
      <c r="O2659" s="264"/>
      <c r="P2659" s="264"/>
      <c r="Q2659" s="264"/>
      <c r="R2659" s="264"/>
      <c r="S2659" s="264"/>
      <c r="T2659" s="265"/>
      <c r="U2659" s="15"/>
      <c r="V2659" s="15"/>
      <c r="W2659" s="15"/>
      <c r="X2659" s="15"/>
      <c r="Y2659" s="15"/>
      <c r="Z2659" s="15"/>
      <c r="AA2659" s="15"/>
      <c r="AB2659" s="15"/>
      <c r="AC2659" s="15"/>
      <c r="AD2659" s="15"/>
      <c r="AE2659" s="15"/>
      <c r="AT2659" s="266" t="s">
        <v>217</v>
      </c>
      <c r="AU2659" s="266" t="s">
        <v>81</v>
      </c>
      <c r="AV2659" s="15" t="s">
        <v>79</v>
      </c>
      <c r="AW2659" s="15" t="s">
        <v>33</v>
      </c>
      <c r="AX2659" s="15" t="s">
        <v>72</v>
      </c>
      <c r="AY2659" s="266" t="s">
        <v>204</v>
      </c>
    </row>
    <row r="2660" s="13" customFormat="1">
      <c r="A2660" s="13"/>
      <c r="B2660" s="235"/>
      <c r="C2660" s="236"/>
      <c r="D2660" s="228" t="s">
        <v>217</v>
      </c>
      <c r="E2660" s="237" t="s">
        <v>19</v>
      </c>
      <c r="F2660" s="238" t="s">
        <v>2457</v>
      </c>
      <c r="G2660" s="236"/>
      <c r="H2660" s="239">
        <v>672.20000000000005</v>
      </c>
      <c r="I2660" s="240"/>
      <c r="J2660" s="236"/>
      <c r="K2660" s="236"/>
      <c r="L2660" s="241"/>
      <c r="M2660" s="242"/>
      <c r="N2660" s="243"/>
      <c r="O2660" s="243"/>
      <c r="P2660" s="243"/>
      <c r="Q2660" s="243"/>
      <c r="R2660" s="243"/>
      <c r="S2660" s="243"/>
      <c r="T2660" s="244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5" t="s">
        <v>217</v>
      </c>
      <c r="AU2660" s="245" t="s">
        <v>81</v>
      </c>
      <c r="AV2660" s="13" t="s">
        <v>81</v>
      </c>
      <c r="AW2660" s="13" t="s">
        <v>33</v>
      </c>
      <c r="AX2660" s="13" t="s">
        <v>72</v>
      </c>
      <c r="AY2660" s="245" t="s">
        <v>204</v>
      </c>
    </row>
    <row r="2661" s="13" customFormat="1">
      <c r="A2661" s="13"/>
      <c r="B2661" s="235"/>
      <c r="C2661" s="236"/>
      <c r="D2661" s="228" t="s">
        <v>217</v>
      </c>
      <c r="E2661" s="237" t="s">
        <v>19</v>
      </c>
      <c r="F2661" s="238" t="s">
        <v>2458</v>
      </c>
      <c r="G2661" s="236"/>
      <c r="H2661" s="239">
        <v>50.729999999999997</v>
      </c>
      <c r="I2661" s="240"/>
      <c r="J2661" s="236"/>
      <c r="K2661" s="236"/>
      <c r="L2661" s="241"/>
      <c r="M2661" s="242"/>
      <c r="N2661" s="243"/>
      <c r="O2661" s="243"/>
      <c r="P2661" s="243"/>
      <c r="Q2661" s="243"/>
      <c r="R2661" s="243"/>
      <c r="S2661" s="243"/>
      <c r="T2661" s="244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5" t="s">
        <v>217</v>
      </c>
      <c r="AU2661" s="245" t="s">
        <v>81</v>
      </c>
      <c r="AV2661" s="13" t="s">
        <v>81</v>
      </c>
      <c r="AW2661" s="13" t="s">
        <v>33</v>
      </c>
      <c r="AX2661" s="13" t="s">
        <v>72</v>
      </c>
      <c r="AY2661" s="245" t="s">
        <v>204</v>
      </c>
    </row>
    <row r="2662" s="14" customFormat="1">
      <c r="A2662" s="14"/>
      <c r="B2662" s="246"/>
      <c r="C2662" s="247"/>
      <c r="D2662" s="228" t="s">
        <v>217</v>
      </c>
      <c r="E2662" s="248" t="s">
        <v>19</v>
      </c>
      <c r="F2662" s="249" t="s">
        <v>220</v>
      </c>
      <c r="G2662" s="247"/>
      <c r="H2662" s="250">
        <v>722.92999999999995</v>
      </c>
      <c r="I2662" s="251"/>
      <c r="J2662" s="247"/>
      <c r="K2662" s="247"/>
      <c r="L2662" s="252"/>
      <c r="M2662" s="253"/>
      <c r="N2662" s="254"/>
      <c r="O2662" s="254"/>
      <c r="P2662" s="254"/>
      <c r="Q2662" s="254"/>
      <c r="R2662" s="254"/>
      <c r="S2662" s="254"/>
      <c r="T2662" s="255"/>
      <c r="U2662" s="14"/>
      <c r="V2662" s="14"/>
      <c r="W2662" s="14"/>
      <c r="X2662" s="14"/>
      <c r="Y2662" s="14"/>
      <c r="Z2662" s="14"/>
      <c r="AA2662" s="14"/>
      <c r="AB2662" s="14"/>
      <c r="AC2662" s="14"/>
      <c r="AD2662" s="14"/>
      <c r="AE2662" s="14"/>
      <c r="AT2662" s="256" t="s">
        <v>217</v>
      </c>
      <c r="AU2662" s="256" t="s">
        <v>81</v>
      </c>
      <c r="AV2662" s="14" t="s">
        <v>211</v>
      </c>
      <c r="AW2662" s="14" t="s">
        <v>33</v>
      </c>
      <c r="AX2662" s="14" t="s">
        <v>79</v>
      </c>
      <c r="AY2662" s="256" t="s">
        <v>204</v>
      </c>
    </row>
    <row r="2663" s="2" customFormat="1" ht="33" customHeight="1">
      <c r="A2663" s="41"/>
      <c r="B2663" s="42"/>
      <c r="C2663" s="215" t="s">
        <v>2505</v>
      </c>
      <c r="D2663" s="215" t="s">
        <v>206</v>
      </c>
      <c r="E2663" s="216" t="s">
        <v>2506</v>
      </c>
      <c r="F2663" s="217" t="s">
        <v>2507</v>
      </c>
      <c r="G2663" s="218" t="s">
        <v>323</v>
      </c>
      <c r="H2663" s="219">
        <v>14.585000000000001</v>
      </c>
      <c r="I2663" s="220"/>
      <c r="J2663" s="221">
        <f>ROUND(I2663*H2663,2)</f>
        <v>0</v>
      </c>
      <c r="K2663" s="217" t="s">
        <v>19</v>
      </c>
      <c r="L2663" s="47"/>
      <c r="M2663" s="222" t="s">
        <v>19</v>
      </c>
      <c r="N2663" s="223" t="s">
        <v>43</v>
      </c>
      <c r="O2663" s="87"/>
      <c r="P2663" s="224">
        <f>O2663*H2663</f>
        <v>0</v>
      </c>
      <c r="Q2663" s="224">
        <v>0.0045100000000000001</v>
      </c>
      <c r="R2663" s="224">
        <f>Q2663*H2663</f>
        <v>0.065778349999999999</v>
      </c>
      <c r="S2663" s="224">
        <v>0</v>
      </c>
      <c r="T2663" s="225">
        <f>S2663*H2663</f>
        <v>0</v>
      </c>
      <c r="U2663" s="41"/>
      <c r="V2663" s="41"/>
      <c r="W2663" s="41"/>
      <c r="X2663" s="41"/>
      <c r="Y2663" s="41"/>
      <c r="Z2663" s="41"/>
      <c r="AA2663" s="41"/>
      <c r="AB2663" s="41"/>
      <c r="AC2663" s="41"/>
      <c r="AD2663" s="41"/>
      <c r="AE2663" s="41"/>
      <c r="AR2663" s="226" t="s">
        <v>354</v>
      </c>
      <c r="AT2663" s="226" t="s">
        <v>206</v>
      </c>
      <c r="AU2663" s="226" t="s">
        <v>81</v>
      </c>
      <c r="AY2663" s="20" t="s">
        <v>204</v>
      </c>
      <c r="BE2663" s="227">
        <f>IF(N2663="základní",J2663,0)</f>
        <v>0</v>
      </c>
      <c r="BF2663" s="227">
        <f>IF(N2663="snížená",J2663,0)</f>
        <v>0</v>
      </c>
      <c r="BG2663" s="227">
        <f>IF(N2663="zákl. přenesená",J2663,0)</f>
        <v>0</v>
      </c>
      <c r="BH2663" s="227">
        <f>IF(N2663="sníž. přenesená",J2663,0)</f>
        <v>0</v>
      </c>
      <c r="BI2663" s="227">
        <f>IF(N2663="nulová",J2663,0)</f>
        <v>0</v>
      </c>
      <c r="BJ2663" s="20" t="s">
        <v>79</v>
      </c>
      <c r="BK2663" s="227">
        <f>ROUND(I2663*H2663,2)</f>
        <v>0</v>
      </c>
      <c r="BL2663" s="20" t="s">
        <v>354</v>
      </c>
      <c r="BM2663" s="226" t="s">
        <v>2508</v>
      </c>
    </row>
    <row r="2664" s="2" customFormat="1">
      <c r="A2664" s="41"/>
      <c r="B2664" s="42"/>
      <c r="C2664" s="43"/>
      <c r="D2664" s="228" t="s">
        <v>213</v>
      </c>
      <c r="E2664" s="43"/>
      <c r="F2664" s="229" t="s">
        <v>2509</v>
      </c>
      <c r="G2664" s="43"/>
      <c r="H2664" s="43"/>
      <c r="I2664" s="230"/>
      <c r="J2664" s="43"/>
      <c r="K2664" s="43"/>
      <c r="L2664" s="47"/>
      <c r="M2664" s="231"/>
      <c r="N2664" s="232"/>
      <c r="O2664" s="87"/>
      <c r="P2664" s="87"/>
      <c r="Q2664" s="87"/>
      <c r="R2664" s="87"/>
      <c r="S2664" s="87"/>
      <c r="T2664" s="88"/>
      <c r="U2664" s="41"/>
      <c r="V2664" s="41"/>
      <c r="W2664" s="41"/>
      <c r="X2664" s="41"/>
      <c r="Y2664" s="41"/>
      <c r="Z2664" s="41"/>
      <c r="AA2664" s="41"/>
      <c r="AB2664" s="41"/>
      <c r="AC2664" s="41"/>
      <c r="AD2664" s="41"/>
      <c r="AE2664" s="41"/>
      <c r="AT2664" s="20" t="s">
        <v>213</v>
      </c>
      <c r="AU2664" s="20" t="s">
        <v>81</v>
      </c>
    </row>
    <row r="2665" s="15" customFormat="1">
      <c r="A2665" s="15"/>
      <c r="B2665" s="257"/>
      <c r="C2665" s="258"/>
      <c r="D2665" s="228" t="s">
        <v>217</v>
      </c>
      <c r="E2665" s="259" t="s">
        <v>19</v>
      </c>
      <c r="F2665" s="260" t="s">
        <v>2510</v>
      </c>
      <c r="G2665" s="258"/>
      <c r="H2665" s="259" t="s">
        <v>19</v>
      </c>
      <c r="I2665" s="261"/>
      <c r="J2665" s="258"/>
      <c r="K2665" s="258"/>
      <c r="L2665" s="262"/>
      <c r="M2665" s="263"/>
      <c r="N2665" s="264"/>
      <c r="O2665" s="264"/>
      <c r="P2665" s="264"/>
      <c r="Q2665" s="264"/>
      <c r="R2665" s="264"/>
      <c r="S2665" s="264"/>
      <c r="T2665" s="265"/>
      <c r="U2665" s="15"/>
      <c r="V2665" s="15"/>
      <c r="W2665" s="15"/>
      <c r="X2665" s="15"/>
      <c r="Y2665" s="15"/>
      <c r="Z2665" s="15"/>
      <c r="AA2665" s="15"/>
      <c r="AB2665" s="15"/>
      <c r="AC2665" s="15"/>
      <c r="AD2665" s="15"/>
      <c r="AE2665" s="15"/>
      <c r="AT2665" s="266" t="s">
        <v>217</v>
      </c>
      <c r="AU2665" s="266" t="s">
        <v>81</v>
      </c>
      <c r="AV2665" s="15" t="s">
        <v>79</v>
      </c>
      <c r="AW2665" s="15" t="s">
        <v>33</v>
      </c>
      <c r="AX2665" s="15" t="s">
        <v>72</v>
      </c>
      <c r="AY2665" s="266" t="s">
        <v>204</v>
      </c>
    </row>
    <row r="2666" s="13" customFormat="1">
      <c r="A2666" s="13"/>
      <c r="B2666" s="235"/>
      <c r="C2666" s="236"/>
      <c r="D2666" s="228" t="s">
        <v>217</v>
      </c>
      <c r="E2666" s="237" t="s">
        <v>19</v>
      </c>
      <c r="F2666" s="238" t="s">
        <v>2511</v>
      </c>
      <c r="G2666" s="236"/>
      <c r="H2666" s="239">
        <v>14.585000000000001</v>
      </c>
      <c r="I2666" s="240"/>
      <c r="J2666" s="236"/>
      <c r="K2666" s="236"/>
      <c r="L2666" s="241"/>
      <c r="M2666" s="242"/>
      <c r="N2666" s="243"/>
      <c r="O2666" s="243"/>
      <c r="P2666" s="243"/>
      <c r="Q2666" s="243"/>
      <c r="R2666" s="243"/>
      <c r="S2666" s="243"/>
      <c r="T2666" s="244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5" t="s">
        <v>217</v>
      </c>
      <c r="AU2666" s="245" t="s">
        <v>81</v>
      </c>
      <c r="AV2666" s="13" t="s">
        <v>81</v>
      </c>
      <c r="AW2666" s="13" t="s">
        <v>33</v>
      </c>
      <c r="AX2666" s="13" t="s">
        <v>79</v>
      </c>
      <c r="AY2666" s="245" t="s">
        <v>204</v>
      </c>
    </row>
    <row r="2667" s="2" customFormat="1" ht="24.15" customHeight="1">
      <c r="A2667" s="41"/>
      <c r="B2667" s="42"/>
      <c r="C2667" s="215" t="s">
        <v>2512</v>
      </c>
      <c r="D2667" s="215" t="s">
        <v>206</v>
      </c>
      <c r="E2667" s="216" t="s">
        <v>2513</v>
      </c>
      <c r="F2667" s="217" t="s">
        <v>2514</v>
      </c>
      <c r="G2667" s="218" t="s">
        <v>323</v>
      </c>
      <c r="H2667" s="219">
        <v>4.7210000000000001</v>
      </c>
      <c r="I2667" s="220"/>
      <c r="J2667" s="221">
        <f>ROUND(I2667*H2667,2)</f>
        <v>0</v>
      </c>
      <c r="K2667" s="217" t="s">
        <v>19</v>
      </c>
      <c r="L2667" s="47"/>
      <c r="M2667" s="222" t="s">
        <v>19</v>
      </c>
      <c r="N2667" s="223" t="s">
        <v>43</v>
      </c>
      <c r="O2667" s="87"/>
      <c r="P2667" s="224">
        <f>O2667*H2667</f>
        <v>0</v>
      </c>
      <c r="Q2667" s="224">
        <v>0.0045100000000000001</v>
      </c>
      <c r="R2667" s="224">
        <f>Q2667*H2667</f>
        <v>0.021291710000000002</v>
      </c>
      <c r="S2667" s="224">
        <v>0</v>
      </c>
      <c r="T2667" s="225">
        <f>S2667*H2667</f>
        <v>0</v>
      </c>
      <c r="U2667" s="41"/>
      <c r="V2667" s="41"/>
      <c r="W2667" s="41"/>
      <c r="X2667" s="41"/>
      <c r="Y2667" s="41"/>
      <c r="Z2667" s="41"/>
      <c r="AA2667" s="41"/>
      <c r="AB2667" s="41"/>
      <c r="AC2667" s="41"/>
      <c r="AD2667" s="41"/>
      <c r="AE2667" s="41"/>
      <c r="AR2667" s="226" t="s">
        <v>354</v>
      </c>
      <c r="AT2667" s="226" t="s">
        <v>206</v>
      </c>
      <c r="AU2667" s="226" t="s">
        <v>81</v>
      </c>
      <c r="AY2667" s="20" t="s">
        <v>204</v>
      </c>
      <c r="BE2667" s="227">
        <f>IF(N2667="základní",J2667,0)</f>
        <v>0</v>
      </c>
      <c r="BF2667" s="227">
        <f>IF(N2667="snížená",J2667,0)</f>
        <v>0</v>
      </c>
      <c r="BG2667" s="227">
        <f>IF(N2667="zákl. přenesená",J2667,0)</f>
        <v>0</v>
      </c>
      <c r="BH2667" s="227">
        <f>IF(N2667="sníž. přenesená",J2667,0)</f>
        <v>0</v>
      </c>
      <c r="BI2667" s="227">
        <f>IF(N2667="nulová",J2667,0)</f>
        <v>0</v>
      </c>
      <c r="BJ2667" s="20" t="s">
        <v>79</v>
      </c>
      <c r="BK2667" s="227">
        <f>ROUND(I2667*H2667,2)</f>
        <v>0</v>
      </c>
      <c r="BL2667" s="20" t="s">
        <v>354</v>
      </c>
      <c r="BM2667" s="226" t="s">
        <v>2515</v>
      </c>
    </row>
    <row r="2668" s="2" customFormat="1">
      <c r="A2668" s="41"/>
      <c r="B2668" s="42"/>
      <c r="C2668" s="43"/>
      <c r="D2668" s="228" t="s">
        <v>213</v>
      </c>
      <c r="E2668" s="43"/>
      <c r="F2668" s="229" t="s">
        <v>2516</v>
      </c>
      <c r="G2668" s="43"/>
      <c r="H2668" s="43"/>
      <c r="I2668" s="230"/>
      <c r="J2668" s="43"/>
      <c r="K2668" s="43"/>
      <c r="L2668" s="47"/>
      <c r="M2668" s="231"/>
      <c r="N2668" s="232"/>
      <c r="O2668" s="87"/>
      <c r="P2668" s="87"/>
      <c r="Q2668" s="87"/>
      <c r="R2668" s="87"/>
      <c r="S2668" s="87"/>
      <c r="T2668" s="88"/>
      <c r="U2668" s="41"/>
      <c r="V2668" s="41"/>
      <c r="W2668" s="41"/>
      <c r="X2668" s="41"/>
      <c r="Y2668" s="41"/>
      <c r="Z2668" s="41"/>
      <c r="AA2668" s="41"/>
      <c r="AB2668" s="41"/>
      <c r="AC2668" s="41"/>
      <c r="AD2668" s="41"/>
      <c r="AE2668" s="41"/>
      <c r="AT2668" s="20" t="s">
        <v>213</v>
      </c>
      <c r="AU2668" s="20" t="s">
        <v>81</v>
      </c>
    </row>
    <row r="2669" s="15" customFormat="1">
      <c r="A2669" s="15"/>
      <c r="B2669" s="257"/>
      <c r="C2669" s="258"/>
      <c r="D2669" s="228" t="s">
        <v>217</v>
      </c>
      <c r="E2669" s="259" t="s">
        <v>19</v>
      </c>
      <c r="F2669" s="260" t="s">
        <v>2510</v>
      </c>
      <c r="G2669" s="258"/>
      <c r="H2669" s="259" t="s">
        <v>19</v>
      </c>
      <c r="I2669" s="261"/>
      <c r="J2669" s="258"/>
      <c r="K2669" s="258"/>
      <c r="L2669" s="262"/>
      <c r="M2669" s="263"/>
      <c r="N2669" s="264"/>
      <c r="O2669" s="264"/>
      <c r="P2669" s="264"/>
      <c r="Q2669" s="264"/>
      <c r="R2669" s="264"/>
      <c r="S2669" s="264"/>
      <c r="T2669" s="265"/>
      <c r="U2669" s="15"/>
      <c r="V2669" s="15"/>
      <c r="W2669" s="15"/>
      <c r="X2669" s="15"/>
      <c r="Y2669" s="15"/>
      <c r="Z2669" s="15"/>
      <c r="AA2669" s="15"/>
      <c r="AB2669" s="15"/>
      <c r="AC2669" s="15"/>
      <c r="AD2669" s="15"/>
      <c r="AE2669" s="15"/>
      <c r="AT2669" s="266" t="s">
        <v>217</v>
      </c>
      <c r="AU2669" s="266" t="s">
        <v>81</v>
      </c>
      <c r="AV2669" s="15" t="s">
        <v>79</v>
      </c>
      <c r="AW2669" s="15" t="s">
        <v>33</v>
      </c>
      <c r="AX2669" s="15" t="s">
        <v>72</v>
      </c>
      <c r="AY2669" s="266" t="s">
        <v>204</v>
      </c>
    </row>
    <row r="2670" s="13" customFormat="1">
      <c r="A2670" s="13"/>
      <c r="B2670" s="235"/>
      <c r="C2670" s="236"/>
      <c r="D2670" s="228" t="s">
        <v>217</v>
      </c>
      <c r="E2670" s="237" t="s">
        <v>19</v>
      </c>
      <c r="F2670" s="238" t="s">
        <v>2517</v>
      </c>
      <c r="G2670" s="236"/>
      <c r="H2670" s="239">
        <v>4.7210000000000001</v>
      </c>
      <c r="I2670" s="240"/>
      <c r="J2670" s="236"/>
      <c r="K2670" s="236"/>
      <c r="L2670" s="241"/>
      <c r="M2670" s="242"/>
      <c r="N2670" s="243"/>
      <c r="O2670" s="243"/>
      <c r="P2670" s="243"/>
      <c r="Q2670" s="243"/>
      <c r="R2670" s="243"/>
      <c r="S2670" s="243"/>
      <c r="T2670" s="244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5" t="s">
        <v>217</v>
      </c>
      <c r="AU2670" s="245" t="s">
        <v>81</v>
      </c>
      <c r="AV2670" s="13" t="s">
        <v>81</v>
      </c>
      <c r="AW2670" s="13" t="s">
        <v>33</v>
      </c>
      <c r="AX2670" s="13" t="s">
        <v>79</v>
      </c>
      <c r="AY2670" s="245" t="s">
        <v>204</v>
      </c>
    </row>
    <row r="2671" s="2" customFormat="1" ht="33" customHeight="1">
      <c r="A2671" s="41"/>
      <c r="B2671" s="42"/>
      <c r="C2671" s="215" t="s">
        <v>2518</v>
      </c>
      <c r="D2671" s="215" t="s">
        <v>206</v>
      </c>
      <c r="E2671" s="216" t="s">
        <v>2519</v>
      </c>
      <c r="F2671" s="217" t="s">
        <v>2520</v>
      </c>
      <c r="G2671" s="218" t="s">
        <v>311</v>
      </c>
      <c r="H2671" s="219">
        <v>34.037999999999997</v>
      </c>
      <c r="I2671" s="220"/>
      <c r="J2671" s="221">
        <f>ROUND(I2671*H2671,2)</f>
        <v>0</v>
      </c>
      <c r="K2671" s="217" t="s">
        <v>210</v>
      </c>
      <c r="L2671" s="47"/>
      <c r="M2671" s="222" t="s">
        <v>19</v>
      </c>
      <c r="N2671" s="223" t="s">
        <v>43</v>
      </c>
      <c r="O2671" s="87"/>
      <c r="P2671" s="224">
        <f>O2671*H2671</f>
        <v>0</v>
      </c>
      <c r="Q2671" s="224">
        <v>0</v>
      </c>
      <c r="R2671" s="224">
        <f>Q2671*H2671</f>
        <v>0</v>
      </c>
      <c r="S2671" s="224">
        <v>0</v>
      </c>
      <c r="T2671" s="225">
        <f>S2671*H2671</f>
        <v>0</v>
      </c>
      <c r="U2671" s="41"/>
      <c r="V2671" s="41"/>
      <c r="W2671" s="41"/>
      <c r="X2671" s="41"/>
      <c r="Y2671" s="41"/>
      <c r="Z2671" s="41"/>
      <c r="AA2671" s="41"/>
      <c r="AB2671" s="41"/>
      <c r="AC2671" s="41"/>
      <c r="AD2671" s="41"/>
      <c r="AE2671" s="41"/>
      <c r="AR2671" s="226" t="s">
        <v>354</v>
      </c>
      <c r="AT2671" s="226" t="s">
        <v>206</v>
      </c>
      <c r="AU2671" s="226" t="s">
        <v>81</v>
      </c>
      <c r="AY2671" s="20" t="s">
        <v>204</v>
      </c>
      <c r="BE2671" s="227">
        <f>IF(N2671="základní",J2671,0)</f>
        <v>0</v>
      </c>
      <c r="BF2671" s="227">
        <f>IF(N2671="snížená",J2671,0)</f>
        <v>0</v>
      </c>
      <c r="BG2671" s="227">
        <f>IF(N2671="zákl. přenesená",J2671,0)</f>
        <v>0</v>
      </c>
      <c r="BH2671" s="227">
        <f>IF(N2671="sníž. přenesená",J2671,0)</f>
        <v>0</v>
      </c>
      <c r="BI2671" s="227">
        <f>IF(N2671="nulová",J2671,0)</f>
        <v>0</v>
      </c>
      <c r="BJ2671" s="20" t="s">
        <v>79</v>
      </c>
      <c r="BK2671" s="227">
        <f>ROUND(I2671*H2671,2)</f>
        <v>0</v>
      </c>
      <c r="BL2671" s="20" t="s">
        <v>354</v>
      </c>
      <c r="BM2671" s="226" t="s">
        <v>2521</v>
      </c>
    </row>
    <row r="2672" s="2" customFormat="1">
      <c r="A2672" s="41"/>
      <c r="B2672" s="42"/>
      <c r="C2672" s="43"/>
      <c r="D2672" s="228" t="s">
        <v>213</v>
      </c>
      <c r="E2672" s="43"/>
      <c r="F2672" s="229" t="s">
        <v>2522</v>
      </c>
      <c r="G2672" s="43"/>
      <c r="H2672" s="43"/>
      <c r="I2672" s="230"/>
      <c r="J2672" s="43"/>
      <c r="K2672" s="43"/>
      <c r="L2672" s="47"/>
      <c r="M2672" s="231"/>
      <c r="N2672" s="232"/>
      <c r="O2672" s="87"/>
      <c r="P2672" s="87"/>
      <c r="Q2672" s="87"/>
      <c r="R2672" s="87"/>
      <c r="S2672" s="87"/>
      <c r="T2672" s="88"/>
      <c r="U2672" s="41"/>
      <c r="V2672" s="41"/>
      <c r="W2672" s="41"/>
      <c r="X2672" s="41"/>
      <c r="Y2672" s="41"/>
      <c r="Z2672" s="41"/>
      <c r="AA2672" s="41"/>
      <c r="AB2672" s="41"/>
      <c r="AC2672" s="41"/>
      <c r="AD2672" s="41"/>
      <c r="AE2672" s="41"/>
      <c r="AT2672" s="20" t="s">
        <v>213</v>
      </c>
      <c r="AU2672" s="20" t="s">
        <v>81</v>
      </c>
    </row>
    <row r="2673" s="2" customFormat="1">
      <c r="A2673" s="41"/>
      <c r="B2673" s="42"/>
      <c r="C2673" s="43"/>
      <c r="D2673" s="233" t="s">
        <v>215</v>
      </c>
      <c r="E2673" s="43"/>
      <c r="F2673" s="234" t="s">
        <v>2523</v>
      </c>
      <c r="G2673" s="43"/>
      <c r="H2673" s="43"/>
      <c r="I2673" s="230"/>
      <c r="J2673" s="43"/>
      <c r="K2673" s="43"/>
      <c r="L2673" s="47"/>
      <c r="M2673" s="231"/>
      <c r="N2673" s="232"/>
      <c r="O2673" s="87"/>
      <c r="P2673" s="87"/>
      <c r="Q2673" s="87"/>
      <c r="R2673" s="87"/>
      <c r="S2673" s="87"/>
      <c r="T2673" s="88"/>
      <c r="U2673" s="41"/>
      <c r="V2673" s="41"/>
      <c r="W2673" s="41"/>
      <c r="X2673" s="41"/>
      <c r="Y2673" s="41"/>
      <c r="Z2673" s="41"/>
      <c r="AA2673" s="41"/>
      <c r="AB2673" s="41"/>
      <c r="AC2673" s="41"/>
      <c r="AD2673" s="41"/>
      <c r="AE2673" s="41"/>
      <c r="AT2673" s="20" t="s">
        <v>215</v>
      </c>
      <c r="AU2673" s="20" t="s">
        <v>81</v>
      </c>
    </row>
    <row r="2674" s="12" customFormat="1" ht="22.8" customHeight="1">
      <c r="A2674" s="12"/>
      <c r="B2674" s="199"/>
      <c r="C2674" s="200"/>
      <c r="D2674" s="201" t="s">
        <v>71</v>
      </c>
      <c r="E2674" s="213" t="s">
        <v>2524</v>
      </c>
      <c r="F2674" s="213" t="s">
        <v>2525</v>
      </c>
      <c r="G2674" s="200"/>
      <c r="H2674" s="200"/>
      <c r="I2674" s="203"/>
      <c r="J2674" s="214">
        <f>BK2674</f>
        <v>0</v>
      </c>
      <c r="K2674" s="200"/>
      <c r="L2674" s="205"/>
      <c r="M2674" s="206"/>
      <c r="N2674" s="207"/>
      <c r="O2674" s="207"/>
      <c r="P2674" s="208">
        <f>SUM(P2675:P2877)</f>
        <v>0</v>
      </c>
      <c r="Q2674" s="207"/>
      <c r="R2674" s="208">
        <f>SUM(R2675:R2877)</f>
        <v>67.043203420000026</v>
      </c>
      <c r="S2674" s="207"/>
      <c r="T2674" s="209">
        <f>SUM(T2675:T2877)</f>
        <v>0</v>
      </c>
      <c r="U2674" s="12"/>
      <c r="V2674" s="12"/>
      <c r="W2674" s="12"/>
      <c r="X2674" s="12"/>
      <c r="Y2674" s="12"/>
      <c r="Z2674" s="12"/>
      <c r="AA2674" s="12"/>
      <c r="AB2674" s="12"/>
      <c r="AC2674" s="12"/>
      <c r="AD2674" s="12"/>
      <c r="AE2674" s="12"/>
      <c r="AR2674" s="210" t="s">
        <v>81</v>
      </c>
      <c r="AT2674" s="211" t="s">
        <v>71</v>
      </c>
      <c r="AU2674" s="211" t="s">
        <v>79</v>
      </c>
      <c r="AY2674" s="210" t="s">
        <v>204</v>
      </c>
      <c r="BK2674" s="212">
        <f>SUM(BK2675:BK2877)</f>
        <v>0</v>
      </c>
    </row>
    <row r="2675" s="2" customFormat="1" ht="24.15" customHeight="1">
      <c r="A2675" s="41"/>
      <c r="B2675" s="42"/>
      <c r="C2675" s="215" t="s">
        <v>2526</v>
      </c>
      <c r="D2675" s="215" t="s">
        <v>206</v>
      </c>
      <c r="E2675" s="216" t="s">
        <v>2527</v>
      </c>
      <c r="F2675" s="217" t="s">
        <v>2528</v>
      </c>
      <c r="G2675" s="218" t="s">
        <v>323</v>
      </c>
      <c r="H2675" s="219">
        <v>1124.268</v>
      </c>
      <c r="I2675" s="220"/>
      <c r="J2675" s="221">
        <f>ROUND(I2675*H2675,2)</f>
        <v>0</v>
      </c>
      <c r="K2675" s="217" t="s">
        <v>210</v>
      </c>
      <c r="L2675" s="47"/>
      <c r="M2675" s="222" t="s">
        <v>19</v>
      </c>
      <c r="N2675" s="223" t="s">
        <v>43</v>
      </c>
      <c r="O2675" s="87"/>
      <c r="P2675" s="224">
        <f>O2675*H2675</f>
        <v>0</v>
      </c>
      <c r="Q2675" s="224">
        <v>0</v>
      </c>
      <c r="R2675" s="224">
        <f>Q2675*H2675</f>
        <v>0</v>
      </c>
      <c r="S2675" s="224">
        <v>0</v>
      </c>
      <c r="T2675" s="225">
        <f>S2675*H2675</f>
        <v>0</v>
      </c>
      <c r="U2675" s="41"/>
      <c r="V2675" s="41"/>
      <c r="W2675" s="41"/>
      <c r="X2675" s="41"/>
      <c r="Y2675" s="41"/>
      <c r="Z2675" s="41"/>
      <c r="AA2675" s="41"/>
      <c r="AB2675" s="41"/>
      <c r="AC2675" s="41"/>
      <c r="AD2675" s="41"/>
      <c r="AE2675" s="41"/>
      <c r="AR2675" s="226" t="s">
        <v>354</v>
      </c>
      <c r="AT2675" s="226" t="s">
        <v>206</v>
      </c>
      <c r="AU2675" s="226" t="s">
        <v>81</v>
      </c>
      <c r="AY2675" s="20" t="s">
        <v>204</v>
      </c>
      <c r="BE2675" s="227">
        <f>IF(N2675="základní",J2675,0)</f>
        <v>0</v>
      </c>
      <c r="BF2675" s="227">
        <f>IF(N2675="snížená",J2675,0)</f>
        <v>0</v>
      </c>
      <c r="BG2675" s="227">
        <f>IF(N2675="zákl. přenesená",J2675,0)</f>
        <v>0</v>
      </c>
      <c r="BH2675" s="227">
        <f>IF(N2675="sníž. přenesená",J2675,0)</f>
        <v>0</v>
      </c>
      <c r="BI2675" s="227">
        <f>IF(N2675="nulová",J2675,0)</f>
        <v>0</v>
      </c>
      <c r="BJ2675" s="20" t="s">
        <v>79</v>
      </c>
      <c r="BK2675" s="227">
        <f>ROUND(I2675*H2675,2)</f>
        <v>0</v>
      </c>
      <c r="BL2675" s="20" t="s">
        <v>354</v>
      </c>
      <c r="BM2675" s="226" t="s">
        <v>2529</v>
      </c>
    </row>
    <row r="2676" s="2" customFormat="1">
      <c r="A2676" s="41"/>
      <c r="B2676" s="42"/>
      <c r="C2676" s="43"/>
      <c r="D2676" s="228" t="s">
        <v>213</v>
      </c>
      <c r="E2676" s="43"/>
      <c r="F2676" s="229" t="s">
        <v>2530</v>
      </c>
      <c r="G2676" s="43"/>
      <c r="H2676" s="43"/>
      <c r="I2676" s="230"/>
      <c r="J2676" s="43"/>
      <c r="K2676" s="43"/>
      <c r="L2676" s="47"/>
      <c r="M2676" s="231"/>
      <c r="N2676" s="232"/>
      <c r="O2676" s="87"/>
      <c r="P2676" s="87"/>
      <c r="Q2676" s="87"/>
      <c r="R2676" s="87"/>
      <c r="S2676" s="87"/>
      <c r="T2676" s="88"/>
      <c r="U2676" s="41"/>
      <c r="V2676" s="41"/>
      <c r="W2676" s="41"/>
      <c r="X2676" s="41"/>
      <c r="Y2676" s="41"/>
      <c r="Z2676" s="41"/>
      <c r="AA2676" s="41"/>
      <c r="AB2676" s="41"/>
      <c r="AC2676" s="41"/>
      <c r="AD2676" s="41"/>
      <c r="AE2676" s="41"/>
      <c r="AT2676" s="20" t="s">
        <v>213</v>
      </c>
      <c r="AU2676" s="20" t="s">
        <v>81</v>
      </c>
    </row>
    <row r="2677" s="2" customFormat="1">
      <c r="A2677" s="41"/>
      <c r="B2677" s="42"/>
      <c r="C2677" s="43"/>
      <c r="D2677" s="233" t="s">
        <v>215</v>
      </c>
      <c r="E2677" s="43"/>
      <c r="F2677" s="234" t="s">
        <v>2531</v>
      </c>
      <c r="G2677" s="43"/>
      <c r="H2677" s="43"/>
      <c r="I2677" s="230"/>
      <c r="J2677" s="43"/>
      <c r="K2677" s="43"/>
      <c r="L2677" s="47"/>
      <c r="M2677" s="231"/>
      <c r="N2677" s="232"/>
      <c r="O2677" s="87"/>
      <c r="P2677" s="87"/>
      <c r="Q2677" s="87"/>
      <c r="R2677" s="87"/>
      <c r="S2677" s="87"/>
      <c r="T2677" s="88"/>
      <c r="U2677" s="41"/>
      <c r="V2677" s="41"/>
      <c r="W2677" s="41"/>
      <c r="X2677" s="41"/>
      <c r="Y2677" s="41"/>
      <c r="Z2677" s="41"/>
      <c r="AA2677" s="41"/>
      <c r="AB2677" s="41"/>
      <c r="AC2677" s="41"/>
      <c r="AD2677" s="41"/>
      <c r="AE2677" s="41"/>
      <c r="AT2677" s="20" t="s">
        <v>215</v>
      </c>
      <c r="AU2677" s="20" t="s">
        <v>81</v>
      </c>
    </row>
    <row r="2678" s="15" customFormat="1">
      <c r="A2678" s="15"/>
      <c r="B2678" s="257"/>
      <c r="C2678" s="258"/>
      <c r="D2678" s="228" t="s">
        <v>217</v>
      </c>
      <c r="E2678" s="259" t="s">
        <v>19</v>
      </c>
      <c r="F2678" s="260" t="s">
        <v>2391</v>
      </c>
      <c r="G2678" s="258"/>
      <c r="H2678" s="259" t="s">
        <v>19</v>
      </c>
      <c r="I2678" s="261"/>
      <c r="J2678" s="258"/>
      <c r="K2678" s="258"/>
      <c r="L2678" s="262"/>
      <c r="M2678" s="263"/>
      <c r="N2678" s="264"/>
      <c r="O2678" s="264"/>
      <c r="P2678" s="264"/>
      <c r="Q2678" s="264"/>
      <c r="R2678" s="264"/>
      <c r="S2678" s="264"/>
      <c r="T2678" s="265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6" t="s">
        <v>217</v>
      </c>
      <c r="AU2678" s="266" t="s">
        <v>81</v>
      </c>
      <c r="AV2678" s="15" t="s">
        <v>79</v>
      </c>
      <c r="AW2678" s="15" t="s">
        <v>33</v>
      </c>
      <c r="AX2678" s="15" t="s">
        <v>72</v>
      </c>
      <c r="AY2678" s="266" t="s">
        <v>204</v>
      </c>
    </row>
    <row r="2679" s="13" customFormat="1">
      <c r="A2679" s="13"/>
      <c r="B2679" s="235"/>
      <c r="C2679" s="236"/>
      <c r="D2679" s="228" t="s">
        <v>217</v>
      </c>
      <c r="E2679" s="237" t="s">
        <v>19</v>
      </c>
      <c r="F2679" s="238" t="s">
        <v>2532</v>
      </c>
      <c r="G2679" s="236"/>
      <c r="H2679" s="239">
        <v>508.72500000000002</v>
      </c>
      <c r="I2679" s="240"/>
      <c r="J2679" s="236"/>
      <c r="K2679" s="236"/>
      <c r="L2679" s="241"/>
      <c r="M2679" s="242"/>
      <c r="N2679" s="243"/>
      <c r="O2679" s="243"/>
      <c r="P2679" s="243"/>
      <c r="Q2679" s="243"/>
      <c r="R2679" s="243"/>
      <c r="S2679" s="243"/>
      <c r="T2679" s="244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5" t="s">
        <v>217</v>
      </c>
      <c r="AU2679" s="245" t="s">
        <v>81</v>
      </c>
      <c r="AV2679" s="13" t="s">
        <v>81</v>
      </c>
      <c r="AW2679" s="13" t="s">
        <v>33</v>
      </c>
      <c r="AX2679" s="13" t="s">
        <v>72</v>
      </c>
      <c r="AY2679" s="245" t="s">
        <v>204</v>
      </c>
    </row>
    <row r="2680" s="13" customFormat="1">
      <c r="A2680" s="13"/>
      <c r="B2680" s="235"/>
      <c r="C2680" s="236"/>
      <c r="D2680" s="228" t="s">
        <v>217</v>
      </c>
      <c r="E2680" s="237" t="s">
        <v>19</v>
      </c>
      <c r="F2680" s="238" t="s">
        <v>2533</v>
      </c>
      <c r="G2680" s="236"/>
      <c r="H2680" s="239">
        <v>75.780000000000001</v>
      </c>
      <c r="I2680" s="240"/>
      <c r="J2680" s="236"/>
      <c r="K2680" s="236"/>
      <c r="L2680" s="241"/>
      <c r="M2680" s="242"/>
      <c r="N2680" s="243"/>
      <c r="O2680" s="243"/>
      <c r="P2680" s="243"/>
      <c r="Q2680" s="243"/>
      <c r="R2680" s="243"/>
      <c r="S2680" s="243"/>
      <c r="T2680" s="244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45" t="s">
        <v>217</v>
      </c>
      <c r="AU2680" s="245" t="s">
        <v>81</v>
      </c>
      <c r="AV2680" s="13" t="s">
        <v>81</v>
      </c>
      <c r="AW2680" s="13" t="s">
        <v>33</v>
      </c>
      <c r="AX2680" s="13" t="s">
        <v>72</v>
      </c>
      <c r="AY2680" s="245" t="s">
        <v>204</v>
      </c>
    </row>
    <row r="2681" s="13" customFormat="1">
      <c r="A2681" s="13"/>
      <c r="B2681" s="235"/>
      <c r="C2681" s="236"/>
      <c r="D2681" s="228" t="s">
        <v>217</v>
      </c>
      <c r="E2681" s="237" t="s">
        <v>19</v>
      </c>
      <c r="F2681" s="238" t="s">
        <v>2534</v>
      </c>
      <c r="G2681" s="236"/>
      <c r="H2681" s="239">
        <v>167.03999999999999</v>
      </c>
      <c r="I2681" s="240"/>
      <c r="J2681" s="236"/>
      <c r="K2681" s="236"/>
      <c r="L2681" s="241"/>
      <c r="M2681" s="242"/>
      <c r="N2681" s="243"/>
      <c r="O2681" s="243"/>
      <c r="P2681" s="243"/>
      <c r="Q2681" s="243"/>
      <c r="R2681" s="243"/>
      <c r="S2681" s="243"/>
      <c r="T2681" s="244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5" t="s">
        <v>217</v>
      </c>
      <c r="AU2681" s="245" t="s">
        <v>81</v>
      </c>
      <c r="AV2681" s="13" t="s">
        <v>81</v>
      </c>
      <c r="AW2681" s="13" t="s">
        <v>33</v>
      </c>
      <c r="AX2681" s="13" t="s">
        <v>72</v>
      </c>
      <c r="AY2681" s="245" t="s">
        <v>204</v>
      </c>
    </row>
    <row r="2682" s="16" customFormat="1">
      <c r="A2682" s="16"/>
      <c r="B2682" s="267"/>
      <c r="C2682" s="268"/>
      <c r="D2682" s="228" t="s">
        <v>217</v>
      </c>
      <c r="E2682" s="269" t="s">
        <v>19</v>
      </c>
      <c r="F2682" s="270" t="s">
        <v>268</v>
      </c>
      <c r="G2682" s="268"/>
      <c r="H2682" s="271">
        <v>751.54499999999996</v>
      </c>
      <c r="I2682" s="272"/>
      <c r="J2682" s="268"/>
      <c r="K2682" s="268"/>
      <c r="L2682" s="273"/>
      <c r="M2682" s="274"/>
      <c r="N2682" s="275"/>
      <c r="O2682" s="275"/>
      <c r="P2682" s="275"/>
      <c r="Q2682" s="275"/>
      <c r="R2682" s="275"/>
      <c r="S2682" s="275"/>
      <c r="T2682" s="276"/>
      <c r="U2682" s="16"/>
      <c r="V2682" s="16"/>
      <c r="W2682" s="16"/>
      <c r="X2682" s="16"/>
      <c r="Y2682" s="16"/>
      <c r="Z2682" s="16"/>
      <c r="AA2682" s="16"/>
      <c r="AB2682" s="16"/>
      <c r="AC2682" s="16"/>
      <c r="AD2682" s="16"/>
      <c r="AE2682" s="16"/>
      <c r="AT2682" s="277" t="s">
        <v>217</v>
      </c>
      <c r="AU2682" s="277" t="s">
        <v>81</v>
      </c>
      <c r="AV2682" s="16" t="s">
        <v>227</v>
      </c>
      <c r="AW2682" s="16" t="s">
        <v>33</v>
      </c>
      <c r="AX2682" s="16" t="s">
        <v>72</v>
      </c>
      <c r="AY2682" s="277" t="s">
        <v>204</v>
      </c>
    </row>
    <row r="2683" s="13" customFormat="1">
      <c r="A2683" s="13"/>
      <c r="B2683" s="235"/>
      <c r="C2683" s="236"/>
      <c r="D2683" s="228" t="s">
        <v>217</v>
      </c>
      <c r="E2683" s="237" t="s">
        <v>19</v>
      </c>
      <c r="F2683" s="238" t="s">
        <v>2535</v>
      </c>
      <c r="G2683" s="236"/>
      <c r="H2683" s="239">
        <v>70.840000000000003</v>
      </c>
      <c r="I2683" s="240"/>
      <c r="J2683" s="236"/>
      <c r="K2683" s="236"/>
      <c r="L2683" s="241"/>
      <c r="M2683" s="242"/>
      <c r="N2683" s="243"/>
      <c r="O2683" s="243"/>
      <c r="P2683" s="243"/>
      <c r="Q2683" s="243"/>
      <c r="R2683" s="243"/>
      <c r="S2683" s="243"/>
      <c r="T2683" s="244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T2683" s="245" t="s">
        <v>217</v>
      </c>
      <c r="AU2683" s="245" t="s">
        <v>81</v>
      </c>
      <c r="AV2683" s="13" t="s">
        <v>81</v>
      </c>
      <c r="AW2683" s="13" t="s">
        <v>33</v>
      </c>
      <c r="AX2683" s="13" t="s">
        <v>72</v>
      </c>
      <c r="AY2683" s="245" t="s">
        <v>204</v>
      </c>
    </row>
    <row r="2684" s="13" customFormat="1">
      <c r="A2684" s="13"/>
      <c r="B2684" s="235"/>
      <c r="C2684" s="236"/>
      <c r="D2684" s="228" t="s">
        <v>217</v>
      </c>
      <c r="E2684" s="237" t="s">
        <v>19</v>
      </c>
      <c r="F2684" s="238" t="s">
        <v>2536</v>
      </c>
      <c r="G2684" s="236"/>
      <c r="H2684" s="239">
        <v>115.41200000000001</v>
      </c>
      <c r="I2684" s="240"/>
      <c r="J2684" s="236"/>
      <c r="K2684" s="236"/>
      <c r="L2684" s="241"/>
      <c r="M2684" s="242"/>
      <c r="N2684" s="243"/>
      <c r="O2684" s="243"/>
      <c r="P2684" s="243"/>
      <c r="Q2684" s="243"/>
      <c r="R2684" s="243"/>
      <c r="S2684" s="243"/>
      <c r="T2684" s="244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T2684" s="245" t="s">
        <v>217</v>
      </c>
      <c r="AU2684" s="245" t="s">
        <v>81</v>
      </c>
      <c r="AV2684" s="13" t="s">
        <v>81</v>
      </c>
      <c r="AW2684" s="13" t="s">
        <v>33</v>
      </c>
      <c r="AX2684" s="13" t="s">
        <v>72</v>
      </c>
      <c r="AY2684" s="245" t="s">
        <v>204</v>
      </c>
    </row>
    <row r="2685" s="13" customFormat="1">
      <c r="A2685" s="13"/>
      <c r="B2685" s="235"/>
      <c r="C2685" s="236"/>
      <c r="D2685" s="228" t="s">
        <v>217</v>
      </c>
      <c r="E2685" s="237" t="s">
        <v>19</v>
      </c>
      <c r="F2685" s="238" t="s">
        <v>2537</v>
      </c>
      <c r="G2685" s="236"/>
      <c r="H2685" s="239">
        <v>5.2880000000000003</v>
      </c>
      <c r="I2685" s="240"/>
      <c r="J2685" s="236"/>
      <c r="K2685" s="236"/>
      <c r="L2685" s="241"/>
      <c r="M2685" s="242"/>
      <c r="N2685" s="243"/>
      <c r="O2685" s="243"/>
      <c r="P2685" s="243"/>
      <c r="Q2685" s="243"/>
      <c r="R2685" s="243"/>
      <c r="S2685" s="243"/>
      <c r="T2685" s="244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45" t="s">
        <v>217</v>
      </c>
      <c r="AU2685" s="245" t="s">
        <v>81</v>
      </c>
      <c r="AV2685" s="13" t="s">
        <v>81</v>
      </c>
      <c r="AW2685" s="13" t="s">
        <v>33</v>
      </c>
      <c r="AX2685" s="13" t="s">
        <v>72</v>
      </c>
      <c r="AY2685" s="245" t="s">
        <v>204</v>
      </c>
    </row>
    <row r="2686" s="16" customFormat="1">
      <c r="A2686" s="16"/>
      <c r="B2686" s="267"/>
      <c r="C2686" s="268"/>
      <c r="D2686" s="228" t="s">
        <v>217</v>
      </c>
      <c r="E2686" s="269" t="s">
        <v>19</v>
      </c>
      <c r="F2686" s="270" t="s">
        <v>268</v>
      </c>
      <c r="G2686" s="268"/>
      <c r="H2686" s="271">
        <v>191.53999999999999</v>
      </c>
      <c r="I2686" s="272"/>
      <c r="J2686" s="268"/>
      <c r="K2686" s="268"/>
      <c r="L2686" s="273"/>
      <c r="M2686" s="274"/>
      <c r="N2686" s="275"/>
      <c r="O2686" s="275"/>
      <c r="P2686" s="275"/>
      <c r="Q2686" s="275"/>
      <c r="R2686" s="275"/>
      <c r="S2686" s="275"/>
      <c r="T2686" s="276"/>
      <c r="U2686" s="16"/>
      <c r="V2686" s="16"/>
      <c r="W2686" s="16"/>
      <c r="X2686" s="16"/>
      <c r="Y2686" s="16"/>
      <c r="Z2686" s="16"/>
      <c r="AA2686" s="16"/>
      <c r="AB2686" s="16"/>
      <c r="AC2686" s="16"/>
      <c r="AD2686" s="16"/>
      <c r="AE2686" s="16"/>
      <c r="AT2686" s="277" t="s">
        <v>217</v>
      </c>
      <c r="AU2686" s="277" t="s">
        <v>81</v>
      </c>
      <c r="AV2686" s="16" t="s">
        <v>227</v>
      </c>
      <c r="AW2686" s="16" t="s">
        <v>33</v>
      </c>
      <c r="AX2686" s="16" t="s">
        <v>72</v>
      </c>
      <c r="AY2686" s="277" t="s">
        <v>204</v>
      </c>
    </row>
    <row r="2687" s="15" customFormat="1">
      <c r="A2687" s="15"/>
      <c r="B2687" s="257"/>
      <c r="C2687" s="258"/>
      <c r="D2687" s="228" t="s">
        <v>217</v>
      </c>
      <c r="E2687" s="259" t="s">
        <v>19</v>
      </c>
      <c r="F2687" s="260" t="s">
        <v>743</v>
      </c>
      <c r="G2687" s="258"/>
      <c r="H2687" s="259" t="s">
        <v>19</v>
      </c>
      <c r="I2687" s="261"/>
      <c r="J2687" s="258"/>
      <c r="K2687" s="258"/>
      <c r="L2687" s="262"/>
      <c r="M2687" s="263"/>
      <c r="N2687" s="264"/>
      <c r="O2687" s="264"/>
      <c r="P2687" s="264"/>
      <c r="Q2687" s="264"/>
      <c r="R2687" s="264"/>
      <c r="S2687" s="264"/>
      <c r="T2687" s="265"/>
      <c r="U2687" s="15"/>
      <c r="V2687" s="15"/>
      <c r="W2687" s="15"/>
      <c r="X2687" s="15"/>
      <c r="Y2687" s="15"/>
      <c r="Z2687" s="15"/>
      <c r="AA2687" s="15"/>
      <c r="AB2687" s="15"/>
      <c r="AC2687" s="15"/>
      <c r="AD2687" s="15"/>
      <c r="AE2687" s="15"/>
      <c r="AT2687" s="266" t="s">
        <v>217</v>
      </c>
      <c r="AU2687" s="266" t="s">
        <v>81</v>
      </c>
      <c r="AV2687" s="15" t="s">
        <v>79</v>
      </c>
      <c r="AW2687" s="15" t="s">
        <v>33</v>
      </c>
      <c r="AX2687" s="15" t="s">
        <v>72</v>
      </c>
      <c r="AY2687" s="266" t="s">
        <v>204</v>
      </c>
    </row>
    <row r="2688" s="13" customFormat="1">
      <c r="A2688" s="13"/>
      <c r="B2688" s="235"/>
      <c r="C2688" s="236"/>
      <c r="D2688" s="228" t="s">
        <v>217</v>
      </c>
      <c r="E2688" s="237" t="s">
        <v>19</v>
      </c>
      <c r="F2688" s="238" t="s">
        <v>2261</v>
      </c>
      <c r="G2688" s="236"/>
      <c r="H2688" s="239">
        <v>169.59</v>
      </c>
      <c r="I2688" s="240"/>
      <c r="J2688" s="236"/>
      <c r="K2688" s="236"/>
      <c r="L2688" s="241"/>
      <c r="M2688" s="242"/>
      <c r="N2688" s="243"/>
      <c r="O2688" s="243"/>
      <c r="P2688" s="243"/>
      <c r="Q2688" s="243"/>
      <c r="R2688" s="243"/>
      <c r="S2688" s="243"/>
      <c r="T2688" s="244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5" t="s">
        <v>217</v>
      </c>
      <c r="AU2688" s="245" t="s">
        <v>81</v>
      </c>
      <c r="AV2688" s="13" t="s">
        <v>81</v>
      </c>
      <c r="AW2688" s="13" t="s">
        <v>33</v>
      </c>
      <c r="AX2688" s="13" t="s">
        <v>72</v>
      </c>
      <c r="AY2688" s="245" t="s">
        <v>204</v>
      </c>
    </row>
    <row r="2689" s="13" customFormat="1">
      <c r="A2689" s="13"/>
      <c r="B2689" s="235"/>
      <c r="C2689" s="236"/>
      <c r="D2689" s="228" t="s">
        <v>217</v>
      </c>
      <c r="E2689" s="237" t="s">
        <v>19</v>
      </c>
      <c r="F2689" s="238" t="s">
        <v>2538</v>
      </c>
      <c r="G2689" s="236"/>
      <c r="H2689" s="239">
        <v>11.593</v>
      </c>
      <c r="I2689" s="240"/>
      <c r="J2689" s="236"/>
      <c r="K2689" s="236"/>
      <c r="L2689" s="241"/>
      <c r="M2689" s="242"/>
      <c r="N2689" s="243"/>
      <c r="O2689" s="243"/>
      <c r="P2689" s="243"/>
      <c r="Q2689" s="243"/>
      <c r="R2689" s="243"/>
      <c r="S2689" s="243"/>
      <c r="T2689" s="244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5" t="s">
        <v>217</v>
      </c>
      <c r="AU2689" s="245" t="s">
        <v>81</v>
      </c>
      <c r="AV2689" s="13" t="s">
        <v>81</v>
      </c>
      <c r="AW2689" s="13" t="s">
        <v>33</v>
      </c>
      <c r="AX2689" s="13" t="s">
        <v>72</v>
      </c>
      <c r="AY2689" s="245" t="s">
        <v>204</v>
      </c>
    </row>
    <row r="2690" s="14" customFormat="1">
      <c r="A2690" s="14"/>
      <c r="B2690" s="246"/>
      <c r="C2690" s="247"/>
      <c r="D2690" s="228" t="s">
        <v>217</v>
      </c>
      <c r="E2690" s="248" t="s">
        <v>19</v>
      </c>
      <c r="F2690" s="249" t="s">
        <v>220</v>
      </c>
      <c r="G2690" s="247"/>
      <c r="H2690" s="250">
        <v>1124.268</v>
      </c>
      <c r="I2690" s="251"/>
      <c r="J2690" s="247"/>
      <c r="K2690" s="247"/>
      <c r="L2690" s="252"/>
      <c r="M2690" s="253"/>
      <c r="N2690" s="254"/>
      <c r="O2690" s="254"/>
      <c r="P2690" s="254"/>
      <c r="Q2690" s="254"/>
      <c r="R2690" s="254"/>
      <c r="S2690" s="254"/>
      <c r="T2690" s="255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56" t="s">
        <v>217</v>
      </c>
      <c r="AU2690" s="256" t="s">
        <v>81</v>
      </c>
      <c r="AV2690" s="14" t="s">
        <v>211</v>
      </c>
      <c r="AW2690" s="14" t="s">
        <v>33</v>
      </c>
      <c r="AX2690" s="14" t="s">
        <v>79</v>
      </c>
      <c r="AY2690" s="256" t="s">
        <v>204</v>
      </c>
    </row>
    <row r="2691" s="2" customFormat="1" ht="16.5" customHeight="1">
      <c r="A2691" s="41"/>
      <c r="B2691" s="42"/>
      <c r="C2691" s="278" t="s">
        <v>2539</v>
      </c>
      <c r="D2691" s="278" t="s">
        <v>303</v>
      </c>
      <c r="E2691" s="279" t="s">
        <v>2460</v>
      </c>
      <c r="F2691" s="280" t="s">
        <v>2461</v>
      </c>
      <c r="G2691" s="281" t="s">
        <v>2462</v>
      </c>
      <c r="H2691" s="282">
        <v>360.113</v>
      </c>
      <c r="I2691" s="283"/>
      <c r="J2691" s="284">
        <f>ROUND(I2691*H2691,2)</f>
        <v>0</v>
      </c>
      <c r="K2691" s="280" t="s">
        <v>210</v>
      </c>
      <c r="L2691" s="285"/>
      <c r="M2691" s="286" t="s">
        <v>19</v>
      </c>
      <c r="N2691" s="287" t="s">
        <v>43</v>
      </c>
      <c r="O2691" s="87"/>
      <c r="P2691" s="224">
        <f>O2691*H2691</f>
        <v>0</v>
      </c>
      <c r="Q2691" s="224">
        <v>0.001</v>
      </c>
      <c r="R2691" s="224">
        <f>Q2691*H2691</f>
        <v>0.36011300000000002</v>
      </c>
      <c r="S2691" s="224">
        <v>0</v>
      </c>
      <c r="T2691" s="225">
        <f>S2691*H2691</f>
        <v>0</v>
      </c>
      <c r="U2691" s="41"/>
      <c r="V2691" s="41"/>
      <c r="W2691" s="41"/>
      <c r="X2691" s="41"/>
      <c r="Y2691" s="41"/>
      <c r="Z2691" s="41"/>
      <c r="AA2691" s="41"/>
      <c r="AB2691" s="41"/>
      <c r="AC2691" s="41"/>
      <c r="AD2691" s="41"/>
      <c r="AE2691" s="41"/>
      <c r="AR2691" s="226" t="s">
        <v>519</v>
      </c>
      <c r="AT2691" s="226" t="s">
        <v>303</v>
      </c>
      <c r="AU2691" s="226" t="s">
        <v>81</v>
      </c>
      <c r="AY2691" s="20" t="s">
        <v>204</v>
      </c>
      <c r="BE2691" s="227">
        <f>IF(N2691="základní",J2691,0)</f>
        <v>0</v>
      </c>
      <c r="BF2691" s="227">
        <f>IF(N2691="snížená",J2691,0)</f>
        <v>0</v>
      </c>
      <c r="BG2691" s="227">
        <f>IF(N2691="zákl. přenesená",J2691,0)</f>
        <v>0</v>
      </c>
      <c r="BH2691" s="227">
        <f>IF(N2691="sníž. přenesená",J2691,0)</f>
        <v>0</v>
      </c>
      <c r="BI2691" s="227">
        <f>IF(N2691="nulová",J2691,0)</f>
        <v>0</v>
      </c>
      <c r="BJ2691" s="20" t="s">
        <v>79</v>
      </c>
      <c r="BK2691" s="227">
        <f>ROUND(I2691*H2691,2)</f>
        <v>0</v>
      </c>
      <c r="BL2691" s="20" t="s">
        <v>354</v>
      </c>
      <c r="BM2691" s="226" t="s">
        <v>2540</v>
      </c>
    </row>
    <row r="2692" s="2" customFormat="1">
      <c r="A2692" s="41"/>
      <c r="B2692" s="42"/>
      <c r="C2692" s="43"/>
      <c r="D2692" s="228" t="s">
        <v>213</v>
      </c>
      <c r="E2692" s="43"/>
      <c r="F2692" s="229" t="s">
        <v>2461</v>
      </c>
      <c r="G2692" s="43"/>
      <c r="H2692" s="43"/>
      <c r="I2692" s="230"/>
      <c r="J2692" s="43"/>
      <c r="K2692" s="43"/>
      <c r="L2692" s="47"/>
      <c r="M2692" s="231"/>
      <c r="N2692" s="232"/>
      <c r="O2692" s="87"/>
      <c r="P2692" s="87"/>
      <c r="Q2692" s="87"/>
      <c r="R2692" s="87"/>
      <c r="S2692" s="87"/>
      <c r="T2692" s="88"/>
      <c r="U2692" s="41"/>
      <c r="V2692" s="41"/>
      <c r="W2692" s="41"/>
      <c r="X2692" s="41"/>
      <c r="Y2692" s="41"/>
      <c r="Z2692" s="41"/>
      <c r="AA2692" s="41"/>
      <c r="AB2692" s="41"/>
      <c r="AC2692" s="41"/>
      <c r="AD2692" s="41"/>
      <c r="AE2692" s="41"/>
      <c r="AT2692" s="20" t="s">
        <v>213</v>
      </c>
      <c r="AU2692" s="20" t="s">
        <v>81</v>
      </c>
    </row>
    <row r="2693" s="13" customFormat="1">
      <c r="A2693" s="13"/>
      <c r="B2693" s="235"/>
      <c r="C2693" s="236"/>
      <c r="D2693" s="228" t="s">
        <v>217</v>
      </c>
      <c r="E2693" s="237" t="s">
        <v>19</v>
      </c>
      <c r="F2693" s="238" t="s">
        <v>2541</v>
      </c>
      <c r="G2693" s="236"/>
      <c r="H2693" s="239">
        <v>240.494</v>
      </c>
      <c r="I2693" s="240"/>
      <c r="J2693" s="236"/>
      <c r="K2693" s="236"/>
      <c r="L2693" s="241"/>
      <c r="M2693" s="242"/>
      <c r="N2693" s="243"/>
      <c r="O2693" s="243"/>
      <c r="P2693" s="243"/>
      <c r="Q2693" s="243"/>
      <c r="R2693" s="243"/>
      <c r="S2693" s="243"/>
      <c r="T2693" s="244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5" t="s">
        <v>217</v>
      </c>
      <c r="AU2693" s="245" t="s">
        <v>81</v>
      </c>
      <c r="AV2693" s="13" t="s">
        <v>81</v>
      </c>
      <c r="AW2693" s="13" t="s">
        <v>33</v>
      </c>
      <c r="AX2693" s="13" t="s">
        <v>72</v>
      </c>
      <c r="AY2693" s="245" t="s">
        <v>204</v>
      </c>
    </row>
    <row r="2694" s="13" customFormat="1">
      <c r="A2694" s="13"/>
      <c r="B2694" s="235"/>
      <c r="C2694" s="236"/>
      <c r="D2694" s="228" t="s">
        <v>217</v>
      </c>
      <c r="E2694" s="237" t="s">
        <v>19</v>
      </c>
      <c r="F2694" s="238" t="s">
        <v>2542</v>
      </c>
      <c r="G2694" s="236"/>
      <c r="H2694" s="239">
        <v>61.292999999999999</v>
      </c>
      <c r="I2694" s="240"/>
      <c r="J2694" s="236"/>
      <c r="K2694" s="236"/>
      <c r="L2694" s="241"/>
      <c r="M2694" s="242"/>
      <c r="N2694" s="243"/>
      <c r="O2694" s="243"/>
      <c r="P2694" s="243"/>
      <c r="Q2694" s="243"/>
      <c r="R2694" s="243"/>
      <c r="S2694" s="243"/>
      <c r="T2694" s="244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5" t="s">
        <v>217</v>
      </c>
      <c r="AU2694" s="245" t="s">
        <v>81</v>
      </c>
      <c r="AV2694" s="13" t="s">
        <v>81</v>
      </c>
      <c r="AW2694" s="13" t="s">
        <v>33</v>
      </c>
      <c r="AX2694" s="13" t="s">
        <v>72</v>
      </c>
      <c r="AY2694" s="245" t="s">
        <v>204</v>
      </c>
    </row>
    <row r="2695" s="13" customFormat="1">
      <c r="A2695" s="13"/>
      <c r="B2695" s="235"/>
      <c r="C2695" s="236"/>
      <c r="D2695" s="228" t="s">
        <v>217</v>
      </c>
      <c r="E2695" s="237" t="s">
        <v>19</v>
      </c>
      <c r="F2695" s="238" t="s">
        <v>2543</v>
      </c>
      <c r="G2695" s="236"/>
      <c r="H2695" s="239">
        <v>54.268999999999998</v>
      </c>
      <c r="I2695" s="240"/>
      <c r="J2695" s="236"/>
      <c r="K2695" s="236"/>
      <c r="L2695" s="241"/>
      <c r="M2695" s="242"/>
      <c r="N2695" s="243"/>
      <c r="O2695" s="243"/>
      <c r="P2695" s="243"/>
      <c r="Q2695" s="243"/>
      <c r="R2695" s="243"/>
      <c r="S2695" s="243"/>
      <c r="T2695" s="244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5" t="s">
        <v>217</v>
      </c>
      <c r="AU2695" s="245" t="s">
        <v>81</v>
      </c>
      <c r="AV2695" s="13" t="s">
        <v>81</v>
      </c>
      <c r="AW2695" s="13" t="s">
        <v>33</v>
      </c>
      <c r="AX2695" s="13" t="s">
        <v>72</v>
      </c>
      <c r="AY2695" s="245" t="s">
        <v>204</v>
      </c>
    </row>
    <row r="2696" s="13" customFormat="1">
      <c r="A2696" s="13"/>
      <c r="B2696" s="235"/>
      <c r="C2696" s="236"/>
      <c r="D2696" s="228" t="s">
        <v>217</v>
      </c>
      <c r="E2696" s="237" t="s">
        <v>19</v>
      </c>
      <c r="F2696" s="238" t="s">
        <v>2544</v>
      </c>
      <c r="G2696" s="236"/>
      <c r="H2696" s="239">
        <v>4.0570000000000004</v>
      </c>
      <c r="I2696" s="240"/>
      <c r="J2696" s="236"/>
      <c r="K2696" s="236"/>
      <c r="L2696" s="241"/>
      <c r="M2696" s="242"/>
      <c r="N2696" s="243"/>
      <c r="O2696" s="243"/>
      <c r="P2696" s="243"/>
      <c r="Q2696" s="243"/>
      <c r="R2696" s="243"/>
      <c r="S2696" s="243"/>
      <c r="T2696" s="244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5" t="s">
        <v>217</v>
      </c>
      <c r="AU2696" s="245" t="s">
        <v>81</v>
      </c>
      <c r="AV2696" s="13" t="s">
        <v>81</v>
      </c>
      <c r="AW2696" s="13" t="s">
        <v>33</v>
      </c>
      <c r="AX2696" s="13" t="s">
        <v>72</v>
      </c>
      <c r="AY2696" s="245" t="s">
        <v>204</v>
      </c>
    </row>
    <row r="2697" s="14" customFormat="1">
      <c r="A2697" s="14"/>
      <c r="B2697" s="246"/>
      <c r="C2697" s="247"/>
      <c r="D2697" s="228" t="s">
        <v>217</v>
      </c>
      <c r="E2697" s="248" t="s">
        <v>19</v>
      </c>
      <c r="F2697" s="249" t="s">
        <v>220</v>
      </c>
      <c r="G2697" s="247"/>
      <c r="H2697" s="250">
        <v>360.113</v>
      </c>
      <c r="I2697" s="251"/>
      <c r="J2697" s="247"/>
      <c r="K2697" s="247"/>
      <c r="L2697" s="252"/>
      <c r="M2697" s="253"/>
      <c r="N2697" s="254"/>
      <c r="O2697" s="254"/>
      <c r="P2697" s="254"/>
      <c r="Q2697" s="254"/>
      <c r="R2697" s="254"/>
      <c r="S2697" s="254"/>
      <c r="T2697" s="255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T2697" s="256" t="s">
        <v>217</v>
      </c>
      <c r="AU2697" s="256" t="s">
        <v>81</v>
      </c>
      <c r="AV2697" s="14" t="s">
        <v>211</v>
      </c>
      <c r="AW2697" s="14" t="s">
        <v>33</v>
      </c>
      <c r="AX2697" s="14" t="s">
        <v>79</v>
      </c>
      <c r="AY2697" s="256" t="s">
        <v>204</v>
      </c>
    </row>
    <row r="2698" s="2" customFormat="1" ht="24.15" customHeight="1">
      <c r="A2698" s="41"/>
      <c r="B2698" s="42"/>
      <c r="C2698" s="215" t="s">
        <v>2545</v>
      </c>
      <c r="D2698" s="215" t="s">
        <v>206</v>
      </c>
      <c r="E2698" s="216" t="s">
        <v>2546</v>
      </c>
      <c r="F2698" s="217" t="s">
        <v>2547</v>
      </c>
      <c r="G2698" s="218" t="s">
        <v>323</v>
      </c>
      <c r="H2698" s="219">
        <v>1124.268</v>
      </c>
      <c r="I2698" s="220"/>
      <c r="J2698" s="221">
        <f>ROUND(I2698*H2698,2)</f>
        <v>0</v>
      </c>
      <c r="K2698" s="217" t="s">
        <v>210</v>
      </c>
      <c r="L2698" s="47"/>
      <c r="M2698" s="222" t="s">
        <v>19</v>
      </c>
      <c r="N2698" s="223" t="s">
        <v>43</v>
      </c>
      <c r="O2698" s="87"/>
      <c r="P2698" s="224">
        <f>O2698*H2698</f>
        <v>0</v>
      </c>
      <c r="Q2698" s="224">
        <v>0.00088000000000000003</v>
      </c>
      <c r="R2698" s="224">
        <f>Q2698*H2698</f>
        <v>0.9893558400000001</v>
      </c>
      <c r="S2698" s="224">
        <v>0</v>
      </c>
      <c r="T2698" s="225">
        <f>S2698*H2698</f>
        <v>0</v>
      </c>
      <c r="U2698" s="41"/>
      <c r="V2698" s="41"/>
      <c r="W2698" s="41"/>
      <c r="X2698" s="41"/>
      <c r="Y2698" s="41"/>
      <c r="Z2698" s="41"/>
      <c r="AA2698" s="41"/>
      <c r="AB2698" s="41"/>
      <c r="AC2698" s="41"/>
      <c r="AD2698" s="41"/>
      <c r="AE2698" s="41"/>
      <c r="AR2698" s="226" t="s">
        <v>354</v>
      </c>
      <c r="AT2698" s="226" t="s">
        <v>206</v>
      </c>
      <c r="AU2698" s="226" t="s">
        <v>81</v>
      </c>
      <c r="AY2698" s="20" t="s">
        <v>204</v>
      </c>
      <c r="BE2698" s="227">
        <f>IF(N2698="základní",J2698,0)</f>
        <v>0</v>
      </c>
      <c r="BF2698" s="227">
        <f>IF(N2698="snížená",J2698,0)</f>
        <v>0</v>
      </c>
      <c r="BG2698" s="227">
        <f>IF(N2698="zákl. přenesená",J2698,0)</f>
        <v>0</v>
      </c>
      <c r="BH2698" s="227">
        <f>IF(N2698="sníž. přenesená",J2698,0)</f>
        <v>0</v>
      </c>
      <c r="BI2698" s="227">
        <f>IF(N2698="nulová",J2698,0)</f>
        <v>0</v>
      </c>
      <c r="BJ2698" s="20" t="s">
        <v>79</v>
      </c>
      <c r="BK2698" s="227">
        <f>ROUND(I2698*H2698,2)</f>
        <v>0</v>
      </c>
      <c r="BL2698" s="20" t="s">
        <v>354</v>
      </c>
      <c r="BM2698" s="226" t="s">
        <v>2548</v>
      </c>
    </row>
    <row r="2699" s="2" customFormat="1">
      <c r="A2699" s="41"/>
      <c r="B2699" s="42"/>
      <c r="C2699" s="43"/>
      <c r="D2699" s="228" t="s">
        <v>213</v>
      </c>
      <c r="E2699" s="43"/>
      <c r="F2699" s="229" t="s">
        <v>2549</v>
      </c>
      <c r="G2699" s="43"/>
      <c r="H2699" s="43"/>
      <c r="I2699" s="230"/>
      <c r="J2699" s="43"/>
      <c r="K2699" s="43"/>
      <c r="L2699" s="47"/>
      <c r="M2699" s="231"/>
      <c r="N2699" s="232"/>
      <c r="O2699" s="87"/>
      <c r="P2699" s="87"/>
      <c r="Q2699" s="87"/>
      <c r="R2699" s="87"/>
      <c r="S2699" s="87"/>
      <c r="T2699" s="88"/>
      <c r="U2699" s="41"/>
      <c r="V2699" s="41"/>
      <c r="W2699" s="41"/>
      <c r="X2699" s="41"/>
      <c r="Y2699" s="41"/>
      <c r="Z2699" s="41"/>
      <c r="AA2699" s="41"/>
      <c r="AB2699" s="41"/>
      <c r="AC2699" s="41"/>
      <c r="AD2699" s="41"/>
      <c r="AE2699" s="41"/>
      <c r="AT2699" s="20" t="s">
        <v>213</v>
      </c>
      <c r="AU2699" s="20" t="s">
        <v>81</v>
      </c>
    </row>
    <row r="2700" s="2" customFormat="1">
      <c r="A2700" s="41"/>
      <c r="B2700" s="42"/>
      <c r="C2700" s="43"/>
      <c r="D2700" s="233" t="s">
        <v>215</v>
      </c>
      <c r="E2700" s="43"/>
      <c r="F2700" s="234" t="s">
        <v>2550</v>
      </c>
      <c r="G2700" s="43"/>
      <c r="H2700" s="43"/>
      <c r="I2700" s="230"/>
      <c r="J2700" s="43"/>
      <c r="K2700" s="43"/>
      <c r="L2700" s="47"/>
      <c r="M2700" s="231"/>
      <c r="N2700" s="232"/>
      <c r="O2700" s="87"/>
      <c r="P2700" s="87"/>
      <c r="Q2700" s="87"/>
      <c r="R2700" s="87"/>
      <c r="S2700" s="87"/>
      <c r="T2700" s="88"/>
      <c r="U2700" s="41"/>
      <c r="V2700" s="41"/>
      <c r="W2700" s="41"/>
      <c r="X2700" s="41"/>
      <c r="Y2700" s="41"/>
      <c r="Z2700" s="41"/>
      <c r="AA2700" s="41"/>
      <c r="AB2700" s="41"/>
      <c r="AC2700" s="41"/>
      <c r="AD2700" s="41"/>
      <c r="AE2700" s="41"/>
      <c r="AT2700" s="20" t="s">
        <v>215</v>
      </c>
      <c r="AU2700" s="20" t="s">
        <v>81</v>
      </c>
    </row>
    <row r="2701" s="15" customFormat="1">
      <c r="A2701" s="15"/>
      <c r="B2701" s="257"/>
      <c r="C2701" s="258"/>
      <c r="D2701" s="228" t="s">
        <v>217</v>
      </c>
      <c r="E2701" s="259" t="s">
        <v>19</v>
      </c>
      <c r="F2701" s="260" t="s">
        <v>2391</v>
      </c>
      <c r="G2701" s="258"/>
      <c r="H2701" s="259" t="s">
        <v>19</v>
      </c>
      <c r="I2701" s="261"/>
      <c r="J2701" s="258"/>
      <c r="K2701" s="258"/>
      <c r="L2701" s="262"/>
      <c r="M2701" s="263"/>
      <c r="N2701" s="264"/>
      <c r="O2701" s="264"/>
      <c r="P2701" s="264"/>
      <c r="Q2701" s="264"/>
      <c r="R2701" s="264"/>
      <c r="S2701" s="264"/>
      <c r="T2701" s="265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T2701" s="266" t="s">
        <v>217</v>
      </c>
      <c r="AU2701" s="266" t="s">
        <v>81</v>
      </c>
      <c r="AV2701" s="15" t="s">
        <v>79</v>
      </c>
      <c r="AW2701" s="15" t="s">
        <v>33</v>
      </c>
      <c r="AX2701" s="15" t="s">
        <v>72</v>
      </c>
      <c r="AY2701" s="266" t="s">
        <v>204</v>
      </c>
    </row>
    <row r="2702" s="13" customFormat="1">
      <c r="A2702" s="13"/>
      <c r="B2702" s="235"/>
      <c r="C2702" s="236"/>
      <c r="D2702" s="228" t="s">
        <v>217</v>
      </c>
      <c r="E2702" s="237" t="s">
        <v>19</v>
      </c>
      <c r="F2702" s="238" t="s">
        <v>2532</v>
      </c>
      <c r="G2702" s="236"/>
      <c r="H2702" s="239">
        <v>508.72500000000002</v>
      </c>
      <c r="I2702" s="240"/>
      <c r="J2702" s="236"/>
      <c r="K2702" s="236"/>
      <c r="L2702" s="241"/>
      <c r="M2702" s="242"/>
      <c r="N2702" s="243"/>
      <c r="O2702" s="243"/>
      <c r="P2702" s="243"/>
      <c r="Q2702" s="243"/>
      <c r="R2702" s="243"/>
      <c r="S2702" s="243"/>
      <c r="T2702" s="244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5" t="s">
        <v>217</v>
      </c>
      <c r="AU2702" s="245" t="s">
        <v>81</v>
      </c>
      <c r="AV2702" s="13" t="s">
        <v>81</v>
      </c>
      <c r="AW2702" s="13" t="s">
        <v>33</v>
      </c>
      <c r="AX2702" s="13" t="s">
        <v>72</v>
      </c>
      <c r="AY2702" s="245" t="s">
        <v>204</v>
      </c>
    </row>
    <row r="2703" s="13" customFormat="1">
      <c r="A2703" s="13"/>
      <c r="B2703" s="235"/>
      <c r="C2703" s="236"/>
      <c r="D2703" s="228" t="s">
        <v>217</v>
      </c>
      <c r="E2703" s="237" t="s">
        <v>19</v>
      </c>
      <c r="F2703" s="238" t="s">
        <v>2533</v>
      </c>
      <c r="G2703" s="236"/>
      <c r="H2703" s="239">
        <v>75.780000000000001</v>
      </c>
      <c r="I2703" s="240"/>
      <c r="J2703" s="236"/>
      <c r="K2703" s="236"/>
      <c r="L2703" s="241"/>
      <c r="M2703" s="242"/>
      <c r="N2703" s="243"/>
      <c r="O2703" s="243"/>
      <c r="P2703" s="243"/>
      <c r="Q2703" s="243"/>
      <c r="R2703" s="243"/>
      <c r="S2703" s="243"/>
      <c r="T2703" s="244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5" t="s">
        <v>217</v>
      </c>
      <c r="AU2703" s="245" t="s">
        <v>81</v>
      </c>
      <c r="AV2703" s="13" t="s">
        <v>81</v>
      </c>
      <c r="AW2703" s="13" t="s">
        <v>33</v>
      </c>
      <c r="AX2703" s="13" t="s">
        <v>72</v>
      </c>
      <c r="AY2703" s="245" t="s">
        <v>204</v>
      </c>
    </row>
    <row r="2704" s="13" customFormat="1">
      <c r="A2704" s="13"/>
      <c r="B2704" s="235"/>
      <c r="C2704" s="236"/>
      <c r="D2704" s="228" t="s">
        <v>217</v>
      </c>
      <c r="E2704" s="237" t="s">
        <v>19</v>
      </c>
      <c r="F2704" s="238" t="s">
        <v>2534</v>
      </c>
      <c r="G2704" s="236"/>
      <c r="H2704" s="239">
        <v>167.03999999999999</v>
      </c>
      <c r="I2704" s="240"/>
      <c r="J2704" s="236"/>
      <c r="K2704" s="236"/>
      <c r="L2704" s="241"/>
      <c r="M2704" s="242"/>
      <c r="N2704" s="243"/>
      <c r="O2704" s="243"/>
      <c r="P2704" s="243"/>
      <c r="Q2704" s="243"/>
      <c r="R2704" s="243"/>
      <c r="S2704" s="243"/>
      <c r="T2704" s="244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5" t="s">
        <v>217</v>
      </c>
      <c r="AU2704" s="245" t="s">
        <v>81</v>
      </c>
      <c r="AV2704" s="13" t="s">
        <v>81</v>
      </c>
      <c r="AW2704" s="13" t="s">
        <v>33</v>
      </c>
      <c r="AX2704" s="13" t="s">
        <v>72</v>
      </c>
      <c r="AY2704" s="245" t="s">
        <v>204</v>
      </c>
    </row>
    <row r="2705" s="16" customFormat="1">
      <c r="A2705" s="16"/>
      <c r="B2705" s="267"/>
      <c r="C2705" s="268"/>
      <c r="D2705" s="228" t="s">
        <v>217</v>
      </c>
      <c r="E2705" s="269" t="s">
        <v>19</v>
      </c>
      <c r="F2705" s="270" t="s">
        <v>268</v>
      </c>
      <c r="G2705" s="268"/>
      <c r="H2705" s="271">
        <v>751.54499999999996</v>
      </c>
      <c r="I2705" s="272"/>
      <c r="J2705" s="268"/>
      <c r="K2705" s="268"/>
      <c r="L2705" s="273"/>
      <c r="M2705" s="274"/>
      <c r="N2705" s="275"/>
      <c r="O2705" s="275"/>
      <c r="P2705" s="275"/>
      <c r="Q2705" s="275"/>
      <c r="R2705" s="275"/>
      <c r="S2705" s="275"/>
      <c r="T2705" s="276"/>
      <c r="U2705" s="16"/>
      <c r="V2705" s="16"/>
      <c r="W2705" s="16"/>
      <c r="X2705" s="16"/>
      <c r="Y2705" s="16"/>
      <c r="Z2705" s="16"/>
      <c r="AA2705" s="16"/>
      <c r="AB2705" s="16"/>
      <c r="AC2705" s="16"/>
      <c r="AD2705" s="16"/>
      <c r="AE2705" s="16"/>
      <c r="AT2705" s="277" t="s">
        <v>217</v>
      </c>
      <c r="AU2705" s="277" t="s">
        <v>81</v>
      </c>
      <c r="AV2705" s="16" t="s">
        <v>227</v>
      </c>
      <c r="AW2705" s="16" t="s">
        <v>33</v>
      </c>
      <c r="AX2705" s="16" t="s">
        <v>72</v>
      </c>
      <c r="AY2705" s="277" t="s">
        <v>204</v>
      </c>
    </row>
    <row r="2706" s="13" customFormat="1">
      <c r="A2706" s="13"/>
      <c r="B2706" s="235"/>
      <c r="C2706" s="236"/>
      <c r="D2706" s="228" t="s">
        <v>217</v>
      </c>
      <c r="E2706" s="237" t="s">
        <v>19</v>
      </c>
      <c r="F2706" s="238" t="s">
        <v>2535</v>
      </c>
      <c r="G2706" s="236"/>
      <c r="H2706" s="239">
        <v>70.840000000000003</v>
      </c>
      <c r="I2706" s="240"/>
      <c r="J2706" s="236"/>
      <c r="K2706" s="236"/>
      <c r="L2706" s="241"/>
      <c r="M2706" s="242"/>
      <c r="N2706" s="243"/>
      <c r="O2706" s="243"/>
      <c r="P2706" s="243"/>
      <c r="Q2706" s="243"/>
      <c r="R2706" s="243"/>
      <c r="S2706" s="243"/>
      <c r="T2706" s="244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5" t="s">
        <v>217</v>
      </c>
      <c r="AU2706" s="245" t="s">
        <v>81</v>
      </c>
      <c r="AV2706" s="13" t="s">
        <v>81</v>
      </c>
      <c r="AW2706" s="13" t="s">
        <v>33</v>
      </c>
      <c r="AX2706" s="13" t="s">
        <v>72</v>
      </c>
      <c r="AY2706" s="245" t="s">
        <v>204</v>
      </c>
    </row>
    <row r="2707" s="13" customFormat="1">
      <c r="A2707" s="13"/>
      <c r="B2707" s="235"/>
      <c r="C2707" s="236"/>
      <c r="D2707" s="228" t="s">
        <v>217</v>
      </c>
      <c r="E2707" s="237" t="s">
        <v>19</v>
      </c>
      <c r="F2707" s="238" t="s">
        <v>2536</v>
      </c>
      <c r="G2707" s="236"/>
      <c r="H2707" s="239">
        <v>115.41200000000001</v>
      </c>
      <c r="I2707" s="240"/>
      <c r="J2707" s="236"/>
      <c r="K2707" s="236"/>
      <c r="L2707" s="241"/>
      <c r="M2707" s="242"/>
      <c r="N2707" s="243"/>
      <c r="O2707" s="243"/>
      <c r="P2707" s="243"/>
      <c r="Q2707" s="243"/>
      <c r="R2707" s="243"/>
      <c r="S2707" s="243"/>
      <c r="T2707" s="244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5" t="s">
        <v>217</v>
      </c>
      <c r="AU2707" s="245" t="s">
        <v>81</v>
      </c>
      <c r="AV2707" s="13" t="s">
        <v>81</v>
      </c>
      <c r="AW2707" s="13" t="s">
        <v>33</v>
      </c>
      <c r="AX2707" s="13" t="s">
        <v>72</v>
      </c>
      <c r="AY2707" s="245" t="s">
        <v>204</v>
      </c>
    </row>
    <row r="2708" s="13" customFormat="1">
      <c r="A2708" s="13"/>
      <c r="B2708" s="235"/>
      <c r="C2708" s="236"/>
      <c r="D2708" s="228" t="s">
        <v>217</v>
      </c>
      <c r="E2708" s="237" t="s">
        <v>19</v>
      </c>
      <c r="F2708" s="238" t="s">
        <v>2537</v>
      </c>
      <c r="G2708" s="236"/>
      <c r="H2708" s="239">
        <v>5.2880000000000003</v>
      </c>
      <c r="I2708" s="240"/>
      <c r="J2708" s="236"/>
      <c r="K2708" s="236"/>
      <c r="L2708" s="241"/>
      <c r="M2708" s="242"/>
      <c r="N2708" s="243"/>
      <c r="O2708" s="243"/>
      <c r="P2708" s="243"/>
      <c r="Q2708" s="243"/>
      <c r="R2708" s="243"/>
      <c r="S2708" s="243"/>
      <c r="T2708" s="244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5" t="s">
        <v>217</v>
      </c>
      <c r="AU2708" s="245" t="s">
        <v>81</v>
      </c>
      <c r="AV2708" s="13" t="s">
        <v>81</v>
      </c>
      <c r="AW2708" s="13" t="s">
        <v>33</v>
      </c>
      <c r="AX2708" s="13" t="s">
        <v>72</v>
      </c>
      <c r="AY2708" s="245" t="s">
        <v>204</v>
      </c>
    </row>
    <row r="2709" s="16" customFormat="1">
      <c r="A2709" s="16"/>
      <c r="B2709" s="267"/>
      <c r="C2709" s="268"/>
      <c r="D2709" s="228" t="s">
        <v>217</v>
      </c>
      <c r="E2709" s="269" t="s">
        <v>19</v>
      </c>
      <c r="F2709" s="270" t="s">
        <v>268</v>
      </c>
      <c r="G2709" s="268"/>
      <c r="H2709" s="271">
        <v>191.53999999999999</v>
      </c>
      <c r="I2709" s="272"/>
      <c r="J2709" s="268"/>
      <c r="K2709" s="268"/>
      <c r="L2709" s="273"/>
      <c r="M2709" s="274"/>
      <c r="N2709" s="275"/>
      <c r="O2709" s="275"/>
      <c r="P2709" s="275"/>
      <c r="Q2709" s="275"/>
      <c r="R2709" s="275"/>
      <c r="S2709" s="275"/>
      <c r="T2709" s="276"/>
      <c r="U2709" s="16"/>
      <c r="V2709" s="16"/>
      <c r="W2709" s="16"/>
      <c r="X2709" s="16"/>
      <c r="Y2709" s="16"/>
      <c r="Z2709" s="16"/>
      <c r="AA2709" s="16"/>
      <c r="AB2709" s="16"/>
      <c r="AC2709" s="16"/>
      <c r="AD2709" s="16"/>
      <c r="AE2709" s="16"/>
      <c r="AT2709" s="277" t="s">
        <v>217</v>
      </c>
      <c r="AU2709" s="277" t="s">
        <v>81</v>
      </c>
      <c r="AV2709" s="16" t="s">
        <v>227</v>
      </c>
      <c r="AW2709" s="16" t="s">
        <v>33</v>
      </c>
      <c r="AX2709" s="16" t="s">
        <v>72</v>
      </c>
      <c r="AY2709" s="277" t="s">
        <v>204</v>
      </c>
    </row>
    <row r="2710" s="15" customFormat="1">
      <c r="A2710" s="15"/>
      <c r="B2710" s="257"/>
      <c r="C2710" s="258"/>
      <c r="D2710" s="228" t="s">
        <v>217</v>
      </c>
      <c r="E2710" s="259" t="s">
        <v>19</v>
      </c>
      <c r="F2710" s="260" t="s">
        <v>743</v>
      </c>
      <c r="G2710" s="258"/>
      <c r="H2710" s="259" t="s">
        <v>19</v>
      </c>
      <c r="I2710" s="261"/>
      <c r="J2710" s="258"/>
      <c r="K2710" s="258"/>
      <c r="L2710" s="262"/>
      <c r="M2710" s="263"/>
      <c r="N2710" s="264"/>
      <c r="O2710" s="264"/>
      <c r="P2710" s="264"/>
      <c r="Q2710" s="264"/>
      <c r="R2710" s="264"/>
      <c r="S2710" s="264"/>
      <c r="T2710" s="265"/>
      <c r="U2710" s="15"/>
      <c r="V2710" s="15"/>
      <c r="W2710" s="15"/>
      <c r="X2710" s="15"/>
      <c r="Y2710" s="15"/>
      <c r="Z2710" s="15"/>
      <c r="AA2710" s="15"/>
      <c r="AB2710" s="15"/>
      <c r="AC2710" s="15"/>
      <c r="AD2710" s="15"/>
      <c r="AE2710" s="15"/>
      <c r="AT2710" s="266" t="s">
        <v>217</v>
      </c>
      <c r="AU2710" s="266" t="s">
        <v>81</v>
      </c>
      <c r="AV2710" s="15" t="s">
        <v>79</v>
      </c>
      <c r="AW2710" s="15" t="s">
        <v>33</v>
      </c>
      <c r="AX2710" s="15" t="s">
        <v>72</v>
      </c>
      <c r="AY2710" s="266" t="s">
        <v>204</v>
      </c>
    </row>
    <row r="2711" s="13" customFormat="1">
      <c r="A2711" s="13"/>
      <c r="B2711" s="235"/>
      <c r="C2711" s="236"/>
      <c r="D2711" s="228" t="s">
        <v>217</v>
      </c>
      <c r="E2711" s="237" t="s">
        <v>19</v>
      </c>
      <c r="F2711" s="238" t="s">
        <v>2261</v>
      </c>
      <c r="G2711" s="236"/>
      <c r="H2711" s="239">
        <v>169.59</v>
      </c>
      <c r="I2711" s="240"/>
      <c r="J2711" s="236"/>
      <c r="K2711" s="236"/>
      <c r="L2711" s="241"/>
      <c r="M2711" s="242"/>
      <c r="N2711" s="243"/>
      <c r="O2711" s="243"/>
      <c r="P2711" s="243"/>
      <c r="Q2711" s="243"/>
      <c r="R2711" s="243"/>
      <c r="S2711" s="243"/>
      <c r="T2711" s="244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5" t="s">
        <v>217</v>
      </c>
      <c r="AU2711" s="245" t="s">
        <v>81</v>
      </c>
      <c r="AV2711" s="13" t="s">
        <v>81</v>
      </c>
      <c r="AW2711" s="13" t="s">
        <v>33</v>
      </c>
      <c r="AX2711" s="13" t="s">
        <v>72</v>
      </c>
      <c r="AY2711" s="245" t="s">
        <v>204</v>
      </c>
    </row>
    <row r="2712" s="13" customFormat="1">
      <c r="A2712" s="13"/>
      <c r="B2712" s="235"/>
      <c r="C2712" s="236"/>
      <c r="D2712" s="228" t="s">
        <v>217</v>
      </c>
      <c r="E2712" s="237" t="s">
        <v>19</v>
      </c>
      <c r="F2712" s="238" t="s">
        <v>2538</v>
      </c>
      <c r="G2712" s="236"/>
      <c r="H2712" s="239">
        <v>11.593</v>
      </c>
      <c r="I2712" s="240"/>
      <c r="J2712" s="236"/>
      <c r="K2712" s="236"/>
      <c r="L2712" s="241"/>
      <c r="M2712" s="242"/>
      <c r="N2712" s="243"/>
      <c r="O2712" s="243"/>
      <c r="P2712" s="243"/>
      <c r="Q2712" s="243"/>
      <c r="R2712" s="243"/>
      <c r="S2712" s="243"/>
      <c r="T2712" s="244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5" t="s">
        <v>217</v>
      </c>
      <c r="AU2712" s="245" t="s">
        <v>81</v>
      </c>
      <c r="AV2712" s="13" t="s">
        <v>81</v>
      </c>
      <c r="AW2712" s="13" t="s">
        <v>33</v>
      </c>
      <c r="AX2712" s="13" t="s">
        <v>72</v>
      </c>
      <c r="AY2712" s="245" t="s">
        <v>204</v>
      </c>
    </row>
    <row r="2713" s="16" customFormat="1">
      <c r="A2713" s="16"/>
      <c r="B2713" s="267"/>
      <c r="C2713" s="268"/>
      <c r="D2713" s="228" t="s">
        <v>217</v>
      </c>
      <c r="E2713" s="269" t="s">
        <v>19</v>
      </c>
      <c r="F2713" s="270" t="s">
        <v>268</v>
      </c>
      <c r="G2713" s="268"/>
      <c r="H2713" s="271">
        <v>181.18299999999999</v>
      </c>
      <c r="I2713" s="272"/>
      <c r="J2713" s="268"/>
      <c r="K2713" s="268"/>
      <c r="L2713" s="273"/>
      <c r="M2713" s="274"/>
      <c r="N2713" s="275"/>
      <c r="O2713" s="275"/>
      <c r="P2713" s="275"/>
      <c r="Q2713" s="275"/>
      <c r="R2713" s="275"/>
      <c r="S2713" s="275"/>
      <c r="T2713" s="276"/>
      <c r="U2713" s="16"/>
      <c r="V2713" s="16"/>
      <c r="W2713" s="16"/>
      <c r="X2713" s="16"/>
      <c r="Y2713" s="16"/>
      <c r="Z2713" s="16"/>
      <c r="AA2713" s="16"/>
      <c r="AB2713" s="16"/>
      <c r="AC2713" s="16"/>
      <c r="AD2713" s="16"/>
      <c r="AE2713" s="16"/>
      <c r="AT2713" s="277" t="s">
        <v>217</v>
      </c>
      <c r="AU2713" s="277" t="s">
        <v>81</v>
      </c>
      <c r="AV2713" s="16" t="s">
        <v>227</v>
      </c>
      <c r="AW2713" s="16" t="s">
        <v>33</v>
      </c>
      <c r="AX2713" s="16" t="s">
        <v>72</v>
      </c>
      <c r="AY2713" s="277" t="s">
        <v>204</v>
      </c>
    </row>
    <row r="2714" s="14" customFormat="1">
      <c r="A2714" s="14"/>
      <c r="B2714" s="246"/>
      <c r="C2714" s="247"/>
      <c r="D2714" s="228" t="s">
        <v>217</v>
      </c>
      <c r="E2714" s="248" t="s">
        <v>19</v>
      </c>
      <c r="F2714" s="249" t="s">
        <v>220</v>
      </c>
      <c r="G2714" s="247"/>
      <c r="H2714" s="250">
        <v>1124.268</v>
      </c>
      <c r="I2714" s="251"/>
      <c r="J2714" s="247"/>
      <c r="K2714" s="247"/>
      <c r="L2714" s="252"/>
      <c r="M2714" s="253"/>
      <c r="N2714" s="254"/>
      <c r="O2714" s="254"/>
      <c r="P2714" s="254"/>
      <c r="Q2714" s="254"/>
      <c r="R2714" s="254"/>
      <c r="S2714" s="254"/>
      <c r="T2714" s="255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56" t="s">
        <v>217</v>
      </c>
      <c r="AU2714" s="256" t="s">
        <v>81</v>
      </c>
      <c r="AV2714" s="14" t="s">
        <v>211</v>
      </c>
      <c r="AW2714" s="14" t="s">
        <v>33</v>
      </c>
      <c r="AX2714" s="14" t="s">
        <v>79</v>
      </c>
      <c r="AY2714" s="256" t="s">
        <v>204</v>
      </c>
    </row>
    <row r="2715" s="2" customFormat="1" ht="55.5" customHeight="1">
      <c r="A2715" s="41"/>
      <c r="B2715" s="42"/>
      <c r="C2715" s="278" t="s">
        <v>2551</v>
      </c>
      <c r="D2715" s="278" t="s">
        <v>303</v>
      </c>
      <c r="E2715" s="279" t="s">
        <v>2552</v>
      </c>
      <c r="F2715" s="280" t="s">
        <v>2553</v>
      </c>
      <c r="G2715" s="281" t="s">
        <v>323</v>
      </c>
      <c r="H2715" s="282">
        <v>1310.7339999999999</v>
      </c>
      <c r="I2715" s="283"/>
      <c r="J2715" s="284">
        <f>ROUND(I2715*H2715,2)</f>
        <v>0</v>
      </c>
      <c r="K2715" s="280" t="s">
        <v>210</v>
      </c>
      <c r="L2715" s="285"/>
      <c r="M2715" s="286" t="s">
        <v>19</v>
      </c>
      <c r="N2715" s="287" t="s">
        <v>43</v>
      </c>
      <c r="O2715" s="87"/>
      <c r="P2715" s="224">
        <f>O2715*H2715</f>
        <v>0</v>
      </c>
      <c r="Q2715" s="224">
        <v>0.0047000000000000002</v>
      </c>
      <c r="R2715" s="224">
        <f>Q2715*H2715</f>
        <v>6.1604498000000003</v>
      </c>
      <c r="S2715" s="224">
        <v>0</v>
      </c>
      <c r="T2715" s="225">
        <f>S2715*H2715</f>
        <v>0</v>
      </c>
      <c r="U2715" s="41"/>
      <c r="V2715" s="41"/>
      <c r="W2715" s="41"/>
      <c r="X2715" s="41"/>
      <c r="Y2715" s="41"/>
      <c r="Z2715" s="41"/>
      <c r="AA2715" s="41"/>
      <c r="AB2715" s="41"/>
      <c r="AC2715" s="41"/>
      <c r="AD2715" s="41"/>
      <c r="AE2715" s="41"/>
      <c r="AR2715" s="226" t="s">
        <v>519</v>
      </c>
      <c r="AT2715" s="226" t="s">
        <v>303</v>
      </c>
      <c r="AU2715" s="226" t="s">
        <v>81</v>
      </c>
      <c r="AY2715" s="20" t="s">
        <v>204</v>
      </c>
      <c r="BE2715" s="227">
        <f>IF(N2715="základní",J2715,0)</f>
        <v>0</v>
      </c>
      <c r="BF2715" s="227">
        <f>IF(N2715="snížená",J2715,0)</f>
        <v>0</v>
      </c>
      <c r="BG2715" s="227">
        <f>IF(N2715="zákl. přenesená",J2715,0)</f>
        <v>0</v>
      </c>
      <c r="BH2715" s="227">
        <f>IF(N2715="sníž. přenesená",J2715,0)</f>
        <v>0</v>
      </c>
      <c r="BI2715" s="227">
        <f>IF(N2715="nulová",J2715,0)</f>
        <v>0</v>
      </c>
      <c r="BJ2715" s="20" t="s">
        <v>79</v>
      </c>
      <c r="BK2715" s="227">
        <f>ROUND(I2715*H2715,2)</f>
        <v>0</v>
      </c>
      <c r="BL2715" s="20" t="s">
        <v>354</v>
      </c>
      <c r="BM2715" s="226" t="s">
        <v>2554</v>
      </c>
    </row>
    <row r="2716" s="2" customFormat="1">
      <c r="A2716" s="41"/>
      <c r="B2716" s="42"/>
      <c r="C2716" s="43"/>
      <c r="D2716" s="228" t="s">
        <v>213</v>
      </c>
      <c r="E2716" s="43"/>
      <c r="F2716" s="229" t="s">
        <v>2553</v>
      </c>
      <c r="G2716" s="43"/>
      <c r="H2716" s="43"/>
      <c r="I2716" s="230"/>
      <c r="J2716" s="43"/>
      <c r="K2716" s="43"/>
      <c r="L2716" s="47"/>
      <c r="M2716" s="231"/>
      <c r="N2716" s="232"/>
      <c r="O2716" s="87"/>
      <c r="P2716" s="87"/>
      <c r="Q2716" s="87"/>
      <c r="R2716" s="87"/>
      <c r="S2716" s="87"/>
      <c r="T2716" s="88"/>
      <c r="U2716" s="41"/>
      <c r="V2716" s="41"/>
      <c r="W2716" s="41"/>
      <c r="X2716" s="41"/>
      <c r="Y2716" s="41"/>
      <c r="Z2716" s="41"/>
      <c r="AA2716" s="41"/>
      <c r="AB2716" s="41"/>
      <c r="AC2716" s="41"/>
      <c r="AD2716" s="41"/>
      <c r="AE2716" s="41"/>
      <c r="AT2716" s="20" t="s">
        <v>213</v>
      </c>
      <c r="AU2716" s="20" t="s">
        <v>81</v>
      </c>
    </row>
    <row r="2717" s="13" customFormat="1">
      <c r="A2717" s="13"/>
      <c r="B2717" s="235"/>
      <c r="C2717" s="236"/>
      <c r="D2717" s="228" t="s">
        <v>217</v>
      </c>
      <c r="E2717" s="237" t="s">
        <v>19</v>
      </c>
      <c r="F2717" s="238" t="s">
        <v>2555</v>
      </c>
      <c r="G2717" s="236"/>
      <c r="H2717" s="239">
        <v>875.92600000000004</v>
      </c>
      <c r="I2717" s="240"/>
      <c r="J2717" s="236"/>
      <c r="K2717" s="236"/>
      <c r="L2717" s="241"/>
      <c r="M2717" s="242"/>
      <c r="N2717" s="243"/>
      <c r="O2717" s="243"/>
      <c r="P2717" s="243"/>
      <c r="Q2717" s="243"/>
      <c r="R2717" s="243"/>
      <c r="S2717" s="243"/>
      <c r="T2717" s="244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5" t="s">
        <v>217</v>
      </c>
      <c r="AU2717" s="245" t="s">
        <v>81</v>
      </c>
      <c r="AV2717" s="13" t="s">
        <v>81</v>
      </c>
      <c r="AW2717" s="13" t="s">
        <v>33</v>
      </c>
      <c r="AX2717" s="13" t="s">
        <v>72</v>
      </c>
      <c r="AY2717" s="245" t="s">
        <v>204</v>
      </c>
    </row>
    <row r="2718" s="13" customFormat="1">
      <c r="A2718" s="13"/>
      <c r="B2718" s="235"/>
      <c r="C2718" s="236"/>
      <c r="D2718" s="228" t="s">
        <v>217</v>
      </c>
      <c r="E2718" s="237" t="s">
        <v>19</v>
      </c>
      <c r="F2718" s="238" t="s">
        <v>2556</v>
      </c>
      <c r="G2718" s="236"/>
      <c r="H2718" s="239">
        <v>223.24000000000001</v>
      </c>
      <c r="I2718" s="240"/>
      <c r="J2718" s="236"/>
      <c r="K2718" s="236"/>
      <c r="L2718" s="241"/>
      <c r="M2718" s="242"/>
      <c r="N2718" s="243"/>
      <c r="O2718" s="243"/>
      <c r="P2718" s="243"/>
      <c r="Q2718" s="243"/>
      <c r="R2718" s="243"/>
      <c r="S2718" s="243"/>
      <c r="T2718" s="244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5" t="s">
        <v>217</v>
      </c>
      <c r="AU2718" s="245" t="s">
        <v>81</v>
      </c>
      <c r="AV2718" s="13" t="s">
        <v>81</v>
      </c>
      <c r="AW2718" s="13" t="s">
        <v>33</v>
      </c>
      <c r="AX2718" s="13" t="s">
        <v>72</v>
      </c>
      <c r="AY2718" s="245" t="s">
        <v>204</v>
      </c>
    </row>
    <row r="2719" s="13" customFormat="1">
      <c r="A2719" s="13"/>
      <c r="B2719" s="235"/>
      <c r="C2719" s="236"/>
      <c r="D2719" s="228" t="s">
        <v>217</v>
      </c>
      <c r="E2719" s="237" t="s">
        <v>19</v>
      </c>
      <c r="F2719" s="238" t="s">
        <v>2557</v>
      </c>
      <c r="G2719" s="236"/>
      <c r="H2719" s="239">
        <v>197.65700000000001</v>
      </c>
      <c r="I2719" s="240"/>
      <c r="J2719" s="236"/>
      <c r="K2719" s="236"/>
      <c r="L2719" s="241"/>
      <c r="M2719" s="242"/>
      <c r="N2719" s="243"/>
      <c r="O2719" s="243"/>
      <c r="P2719" s="243"/>
      <c r="Q2719" s="243"/>
      <c r="R2719" s="243"/>
      <c r="S2719" s="243"/>
      <c r="T2719" s="244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5" t="s">
        <v>217</v>
      </c>
      <c r="AU2719" s="245" t="s">
        <v>81</v>
      </c>
      <c r="AV2719" s="13" t="s">
        <v>81</v>
      </c>
      <c r="AW2719" s="13" t="s">
        <v>33</v>
      </c>
      <c r="AX2719" s="13" t="s">
        <v>72</v>
      </c>
      <c r="AY2719" s="245" t="s">
        <v>204</v>
      </c>
    </row>
    <row r="2720" s="13" customFormat="1">
      <c r="A2720" s="13"/>
      <c r="B2720" s="235"/>
      <c r="C2720" s="236"/>
      <c r="D2720" s="228" t="s">
        <v>217</v>
      </c>
      <c r="E2720" s="237" t="s">
        <v>19</v>
      </c>
      <c r="F2720" s="238" t="s">
        <v>2558</v>
      </c>
      <c r="G2720" s="236"/>
      <c r="H2720" s="239">
        <v>13.911</v>
      </c>
      <c r="I2720" s="240"/>
      <c r="J2720" s="236"/>
      <c r="K2720" s="236"/>
      <c r="L2720" s="241"/>
      <c r="M2720" s="242"/>
      <c r="N2720" s="243"/>
      <c r="O2720" s="243"/>
      <c r="P2720" s="243"/>
      <c r="Q2720" s="243"/>
      <c r="R2720" s="243"/>
      <c r="S2720" s="243"/>
      <c r="T2720" s="244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5" t="s">
        <v>217</v>
      </c>
      <c r="AU2720" s="245" t="s">
        <v>81</v>
      </c>
      <c r="AV2720" s="13" t="s">
        <v>81</v>
      </c>
      <c r="AW2720" s="13" t="s">
        <v>33</v>
      </c>
      <c r="AX2720" s="13" t="s">
        <v>72</v>
      </c>
      <c r="AY2720" s="245" t="s">
        <v>204</v>
      </c>
    </row>
    <row r="2721" s="14" customFormat="1">
      <c r="A2721" s="14"/>
      <c r="B2721" s="246"/>
      <c r="C2721" s="247"/>
      <c r="D2721" s="228" t="s">
        <v>217</v>
      </c>
      <c r="E2721" s="248" t="s">
        <v>19</v>
      </c>
      <c r="F2721" s="249" t="s">
        <v>220</v>
      </c>
      <c r="G2721" s="247"/>
      <c r="H2721" s="250">
        <v>1310.7339999999999</v>
      </c>
      <c r="I2721" s="251"/>
      <c r="J2721" s="247"/>
      <c r="K2721" s="247"/>
      <c r="L2721" s="252"/>
      <c r="M2721" s="253"/>
      <c r="N2721" s="254"/>
      <c r="O2721" s="254"/>
      <c r="P2721" s="254"/>
      <c r="Q2721" s="254"/>
      <c r="R2721" s="254"/>
      <c r="S2721" s="254"/>
      <c r="T2721" s="255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56" t="s">
        <v>217</v>
      </c>
      <c r="AU2721" s="256" t="s">
        <v>81</v>
      </c>
      <c r="AV2721" s="14" t="s">
        <v>211</v>
      </c>
      <c r="AW2721" s="14" t="s">
        <v>33</v>
      </c>
      <c r="AX2721" s="14" t="s">
        <v>79</v>
      </c>
      <c r="AY2721" s="256" t="s">
        <v>204</v>
      </c>
    </row>
    <row r="2722" s="2" customFormat="1" ht="33" customHeight="1">
      <c r="A2722" s="41"/>
      <c r="B2722" s="42"/>
      <c r="C2722" s="215" t="s">
        <v>2559</v>
      </c>
      <c r="D2722" s="215" t="s">
        <v>206</v>
      </c>
      <c r="E2722" s="216" t="s">
        <v>2560</v>
      </c>
      <c r="F2722" s="217" t="s">
        <v>2561</v>
      </c>
      <c r="G2722" s="218" t="s">
        <v>323</v>
      </c>
      <c r="H2722" s="219">
        <v>1177.838</v>
      </c>
      <c r="I2722" s="220"/>
      <c r="J2722" s="221">
        <f>ROUND(I2722*H2722,2)</f>
        <v>0</v>
      </c>
      <c r="K2722" s="217" t="s">
        <v>19</v>
      </c>
      <c r="L2722" s="47"/>
      <c r="M2722" s="222" t="s">
        <v>19</v>
      </c>
      <c r="N2722" s="223" t="s">
        <v>43</v>
      </c>
      <c r="O2722" s="87"/>
      <c r="P2722" s="224">
        <f>O2722*H2722</f>
        <v>0</v>
      </c>
      <c r="Q2722" s="224">
        <v>0.00072000000000000005</v>
      </c>
      <c r="R2722" s="224">
        <f>Q2722*H2722</f>
        <v>0.84804336000000002</v>
      </c>
      <c r="S2722" s="224">
        <v>0</v>
      </c>
      <c r="T2722" s="225">
        <f>S2722*H2722</f>
        <v>0</v>
      </c>
      <c r="U2722" s="41"/>
      <c r="V2722" s="41"/>
      <c r="W2722" s="41"/>
      <c r="X2722" s="41"/>
      <c r="Y2722" s="41"/>
      <c r="Z2722" s="41"/>
      <c r="AA2722" s="41"/>
      <c r="AB2722" s="41"/>
      <c r="AC2722" s="41"/>
      <c r="AD2722" s="41"/>
      <c r="AE2722" s="41"/>
      <c r="AR2722" s="226" t="s">
        <v>354</v>
      </c>
      <c r="AT2722" s="226" t="s">
        <v>206</v>
      </c>
      <c r="AU2722" s="226" t="s">
        <v>81</v>
      </c>
      <c r="AY2722" s="20" t="s">
        <v>204</v>
      </c>
      <c r="BE2722" s="227">
        <f>IF(N2722="základní",J2722,0)</f>
        <v>0</v>
      </c>
      <c r="BF2722" s="227">
        <f>IF(N2722="snížená",J2722,0)</f>
        <v>0</v>
      </c>
      <c r="BG2722" s="227">
        <f>IF(N2722="zákl. přenesená",J2722,0)</f>
        <v>0</v>
      </c>
      <c r="BH2722" s="227">
        <f>IF(N2722="sníž. přenesená",J2722,0)</f>
        <v>0</v>
      </c>
      <c r="BI2722" s="227">
        <f>IF(N2722="nulová",J2722,0)</f>
        <v>0</v>
      </c>
      <c r="BJ2722" s="20" t="s">
        <v>79</v>
      </c>
      <c r="BK2722" s="227">
        <f>ROUND(I2722*H2722,2)</f>
        <v>0</v>
      </c>
      <c r="BL2722" s="20" t="s">
        <v>354</v>
      </c>
      <c r="BM2722" s="226" t="s">
        <v>2562</v>
      </c>
    </row>
    <row r="2723" s="2" customFormat="1">
      <c r="A2723" s="41"/>
      <c r="B2723" s="42"/>
      <c r="C2723" s="43"/>
      <c r="D2723" s="228" t="s">
        <v>213</v>
      </c>
      <c r="E2723" s="43"/>
      <c r="F2723" s="229" t="s">
        <v>2561</v>
      </c>
      <c r="G2723" s="43"/>
      <c r="H2723" s="43"/>
      <c r="I2723" s="230"/>
      <c r="J2723" s="43"/>
      <c r="K2723" s="43"/>
      <c r="L2723" s="47"/>
      <c r="M2723" s="231"/>
      <c r="N2723" s="232"/>
      <c r="O2723" s="87"/>
      <c r="P2723" s="87"/>
      <c r="Q2723" s="87"/>
      <c r="R2723" s="87"/>
      <c r="S2723" s="87"/>
      <c r="T2723" s="88"/>
      <c r="U2723" s="41"/>
      <c r="V2723" s="41"/>
      <c r="W2723" s="41"/>
      <c r="X2723" s="41"/>
      <c r="Y2723" s="41"/>
      <c r="Z2723" s="41"/>
      <c r="AA2723" s="41"/>
      <c r="AB2723" s="41"/>
      <c r="AC2723" s="41"/>
      <c r="AD2723" s="41"/>
      <c r="AE2723" s="41"/>
      <c r="AT2723" s="20" t="s">
        <v>213</v>
      </c>
      <c r="AU2723" s="20" t="s">
        <v>81</v>
      </c>
    </row>
    <row r="2724" s="15" customFormat="1">
      <c r="A2724" s="15"/>
      <c r="B2724" s="257"/>
      <c r="C2724" s="258"/>
      <c r="D2724" s="228" t="s">
        <v>217</v>
      </c>
      <c r="E2724" s="259" t="s">
        <v>19</v>
      </c>
      <c r="F2724" s="260" t="s">
        <v>2391</v>
      </c>
      <c r="G2724" s="258"/>
      <c r="H2724" s="259" t="s">
        <v>19</v>
      </c>
      <c r="I2724" s="261"/>
      <c r="J2724" s="258"/>
      <c r="K2724" s="258"/>
      <c r="L2724" s="262"/>
      <c r="M2724" s="263"/>
      <c r="N2724" s="264"/>
      <c r="O2724" s="264"/>
      <c r="P2724" s="264"/>
      <c r="Q2724" s="264"/>
      <c r="R2724" s="264"/>
      <c r="S2724" s="264"/>
      <c r="T2724" s="265"/>
      <c r="U2724" s="15"/>
      <c r="V2724" s="15"/>
      <c r="W2724" s="15"/>
      <c r="X2724" s="15"/>
      <c r="Y2724" s="15"/>
      <c r="Z2724" s="15"/>
      <c r="AA2724" s="15"/>
      <c r="AB2724" s="15"/>
      <c r="AC2724" s="15"/>
      <c r="AD2724" s="15"/>
      <c r="AE2724" s="15"/>
      <c r="AT2724" s="266" t="s">
        <v>217</v>
      </c>
      <c r="AU2724" s="266" t="s">
        <v>81</v>
      </c>
      <c r="AV2724" s="15" t="s">
        <v>79</v>
      </c>
      <c r="AW2724" s="15" t="s">
        <v>33</v>
      </c>
      <c r="AX2724" s="15" t="s">
        <v>72</v>
      </c>
      <c r="AY2724" s="266" t="s">
        <v>204</v>
      </c>
    </row>
    <row r="2725" s="15" customFormat="1">
      <c r="A2725" s="15"/>
      <c r="B2725" s="257"/>
      <c r="C2725" s="258"/>
      <c r="D2725" s="228" t="s">
        <v>217</v>
      </c>
      <c r="E2725" s="259" t="s">
        <v>19</v>
      </c>
      <c r="F2725" s="260" t="s">
        <v>2563</v>
      </c>
      <c r="G2725" s="258"/>
      <c r="H2725" s="259" t="s">
        <v>19</v>
      </c>
      <c r="I2725" s="261"/>
      <c r="J2725" s="258"/>
      <c r="K2725" s="258"/>
      <c r="L2725" s="262"/>
      <c r="M2725" s="263"/>
      <c r="N2725" s="264"/>
      <c r="O2725" s="264"/>
      <c r="P2725" s="264"/>
      <c r="Q2725" s="264"/>
      <c r="R2725" s="264"/>
      <c r="S2725" s="264"/>
      <c r="T2725" s="265"/>
      <c r="U2725" s="15"/>
      <c r="V2725" s="15"/>
      <c r="W2725" s="15"/>
      <c r="X2725" s="15"/>
      <c r="Y2725" s="15"/>
      <c r="Z2725" s="15"/>
      <c r="AA2725" s="15"/>
      <c r="AB2725" s="15"/>
      <c r="AC2725" s="15"/>
      <c r="AD2725" s="15"/>
      <c r="AE2725" s="15"/>
      <c r="AT2725" s="266" t="s">
        <v>217</v>
      </c>
      <c r="AU2725" s="266" t="s">
        <v>81</v>
      </c>
      <c r="AV2725" s="15" t="s">
        <v>79</v>
      </c>
      <c r="AW2725" s="15" t="s">
        <v>33</v>
      </c>
      <c r="AX2725" s="15" t="s">
        <v>72</v>
      </c>
      <c r="AY2725" s="266" t="s">
        <v>204</v>
      </c>
    </row>
    <row r="2726" s="13" customFormat="1">
      <c r="A2726" s="13"/>
      <c r="B2726" s="235"/>
      <c r="C2726" s="236"/>
      <c r="D2726" s="228" t="s">
        <v>217</v>
      </c>
      <c r="E2726" s="237" t="s">
        <v>19</v>
      </c>
      <c r="F2726" s="238" t="s">
        <v>2532</v>
      </c>
      <c r="G2726" s="236"/>
      <c r="H2726" s="239">
        <v>508.72500000000002</v>
      </c>
      <c r="I2726" s="240"/>
      <c r="J2726" s="236"/>
      <c r="K2726" s="236"/>
      <c r="L2726" s="241"/>
      <c r="M2726" s="242"/>
      <c r="N2726" s="243"/>
      <c r="O2726" s="243"/>
      <c r="P2726" s="243"/>
      <c r="Q2726" s="243"/>
      <c r="R2726" s="243"/>
      <c r="S2726" s="243"/>
      <c r="T2726" s="244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5" t="s">
        <v>217</v>
      </c>
      <c r="AU2726" s="245" t="s">
        <v>81</v>
      </c>
      <c r="AV2726" s="13" t="s">
        <v>81</v>
      </c>
      <c r="AW2726" s="13" t="s">
        <v>33</v>
      </c>
      <c r="AX2726" s="13" t="s">
        <v>72</v>
      </c>
      <c r="AY2726" s="245" t="s">
        <v>204</v>
      </c>
    </row>
    <row r="2727" s="13" customFormat="1">
      <c r="A2727" s="13"/>
      <c r="B2727" s="235"/>
      <c r="C2727" s="236"/>
      <c r="D2727" s="228" t="s">
        <v>217</v>
      </c>
      <c r="E2727" s="237" t="s">
        <v>19</v>
      </c>
      <c r="F2727" s="238" t="s">
        <v>2533</v>
      </c>
      <c r="G2727" s="236"/>
      <c r="H2727" s="239">
        <v>75.780000000000001</v>
      </c>
      <c r="I2727" s="240"/>
      <c r="J2727" s="236"/>
      <c r="K2727" s="236"/>
      <c r="L2727" s="241"/>
      <c r="M2727" s="242"/>
      <c r="N2727" s="243"/>
      <c r="O2727" s="243"/>
      <c r="P2727" s="243"/>
      <c r="Q2727" s="243"/>
      <c r="R2727" s="243"/>
      <c r="S2727" s="243"/>
      <c r="T2727" s="244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5" t="s">
        <v>217</v>
      </c>
      <c r="AU2727" s="245" t="s">
        <v>81</v>
      </c>
      <c r="AV2727" s="13" t="s">
        <v>81</v>
      </c>
      <c r="AW2727" s="13" t="s">
        <v>33</v>
      </c>
      <c r="AX2727" s="13" t="s">
        <v>72</v>
      </c>
      <c r="AY2727" s="245" t="s">
        <v>204</v>
      </c>
    </row>
    <row r="2728" s="13" customFormat="1">
      <c r="A2728" s="13"/>
      <c r="B2728" s="235"/>
      <c r="C2728" s="236"/>
      <c r="D2728" s="228" t="s">
        <v>217</v>
      </c>
      <c r="E2728" s="237" t="s">
        <v>19</v>
      </c>
      <c r="F2728" s="238" t="s">
        <v>2534</v>
      </c>
      <c r="G2728" s="236"/>
      <c r="H2728" s="239">
        <v>167.03999999999999</v>
      </c>
      <c r="I2728" s="240"/>
      <c r="J2728" s="236"/>
      <c r="K2728" s="236"/>
      <c r="L2728" s="241"/>
      <c r="M2728" s="242"/>
      <c r="N2728" s="243"/>
      <c r="O2728" s="243"/>
      <c r="P2728" s="243"/>
      <c r="Q2728" s="243"/>
      <c r="R2728" s="243"/>
      <c r="S2728" s="243"/>
      <c r="T2728" s="244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5" t="s">
        <v>217</v>
      </c>
      <c r="AU2728" s="245" t="s">
        <v>81</v>
      </c>
      <c r="AV2728" s="13" t="s">
        <v>81</v>
      </c>
      <c r="AW2728" s="13" t="s">
        <v>33</v>
      </c>
      <c r="AX2728" s="13" t="s">
        <v>72</v>
      </c>
      <c r="AY2728" s="245" t="s">
        <v>204</v>
      </c>
    </row>
    <row r="2729" s="16" customFormat="1">
      <c r="A2729" s="16"/>
      <c r="B2729" s="267"/>
      <c r="C2729" s="268"/>
      <c r="D2729" s="228" t="s">
        <v>217</v>
      </c>
      <c r="E2729" s="269" t="s">
        <v>19</v>
      </c>
      <c r="F2729" s="270" t="s">
        <v>268</v>
      </c>
      <c r="G2729" s="268"/>
      <c r="H2729" s="271">
        <v>751.54499999999996</v>
      </c>
      <c r="I2729" s="272"/>
      <c r="J2729" s="268"/>
      <c r="K2729" s="268"/>
      <c r="L2729" s="273"/>
      <c r="M2729" s="274"/>
      <c r="N2729" s="275"/>
      <c r="O2729" s="275"/>
      <c r="P2729" s="275"/>
      <c r="Q2729" s="275"/>
      <c r="R2729" s="275"/>
      <c r="S2729" s="275"/>
      <c r="T2729" s="276"/>
      <c r="U2729" s="16"/>
      <c r="V2729" s="16"/>
      <c r="W2729" s="16"/>
      <c r="X2729" s="16"/>
      <c r="Y2729" s="16"/>
      <c r="Z2729" s="16"/>
      <c r="AA2729" s="16"/>
      <c r="AB2729" s="16"/>
      <c r="AC2729" s="16"/>
      <c r="AD2729" s="16"/>
      <c r="AE2729" s="16"/>
      <c r="AT2729" s="277" t="s">
        <v>217</v>
      </c>
      <c r="AU2729" s="277" t="s">
        <v>81</v>
      </c>
      <c r="AV2729" s="16" t="s">
        <v>227</v>
      </c>
      <c r="AW2729" s="16" t="s">
        <v>33</v>
      </c>
      <c r="AX2729" s="16" t="s">
        <v>72</v>
      </c>
      <c r="AY2729" s="277" t="s">
        <v>204</v>
      </c>
    </row>
    <row r="2730" s="13" customFormat="1">
      <c r="A2730" s="13"/>
      <c r="B2730" s="235"/>
      <c r="C2730" s="236"/>
      <c r="D2730" s="228" t="s">
        <v>217</v>
      </c>
      <c r="E2730" s="237" t="s">
        <v>19</v>
      </c>
      <c r="F2730" s="238" t="s">
        <v>2535</v>
      </c>
      <c r="G2730" s="236"/>
      <c r="H2730" s="239">
        <v>70.840000000000003</v>
      </c>
      <c r="I2730" s="240"/>
      <c r="J2730" s="236"/>
      <c r="K2730" s="236"/>
      <c r="L2730" s="241"/>
      <c r="M2730" s="242"/>
      <c r="N2730" s="243"/>
      <c r="O2730" s="243"/>
      <c r="P2730" s="243"/>
      <c r="Q2730" s="243"/>
      <c r="R2730" s="243"/>
      <c r="S2730" s="243"/>
      <c r="T2730" s="244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5" t="s">
        <v>217</v>
      </c>
      <c r="AU2730" s="245" t="s">
        <v>81</v>
      </c>
      <c r="AV2730" s="13" t="s">
        <v>81</v>
      </c>
      <c r="AW2730" s="13" t="s">
        <v>33</v>
      </c>
      <c r="AX2730" s="13" t="s">
        <v>72</v>
      </c>
      <c r="AY2730" s="245" t="s">
        <v>204</v>
      </c>
    </row>
    <row r="2731" s="13" customFormat="1">
      <c r="A2731" s="13"/>
      <c r="B2731" s="235"/>
      <c r="C2731" s="236"/>
      <c r="D2731" s="228" t="s">
        <v>217</v>
      </c>
      <c r="E2731" s="237" t="s">
        <v>19</v>
      </c>
      <c r="F2731" s="238" t="s">
        <v>2536</v>
      </c>
      <c r="G2731" s="236"/>
      <c r="H2731" s="239">
        <v>115.41200000000001</v>
      </c>
      <c r="I2731" s="240"/>
      <c r="J2731" s="236"/>
      <c r="K2731" s="236"/>
      <c r="L2731" s="241"/>
      <c r="M2731" s="242"/>
      <c r="N2731" s="243"/>
      <c r="O2731" s="243"/>
      <c r="P2731" s="243"/>
      <c r="Q2731" s="243"/>
      <c r="R2731" s="243"/>
      <c r="S2731" s="243"/>
      <c r="T2731" s="244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5" t="s">
        <v>217</v>
      </c>
      <c r="AU2731" s="245" t="s">
        <v>81</v>
      </c>
      <c r="AV2731" s="13" t="s">
        <v>81</v>
      </c>
      <c r="AW2731" s="13" t="s">
        <v>33</v>
      </c>
      <c r="AX2731" s="13" t="s">
        <v>72</v>
      </c>
      <c r="AY2731" s="245" t="s">
        <v>204</v>
      </c>
    </row>
    <row r="2732" s="16" customFormat="1">
      <c r="A2732" s="16"/>
      <c r="B2732" s="267"/>
      <c r="C2732" s="268"/>
      <c r="D2732" s="228" t="s">
        <v>217</v>
      </c>
      <c r="E2732" s="269" t="s">
        <v>19</v>
      </c>
      <c r="F2732" s="270" t="s">
        <v>268</v>
      </c>
      <c r="G2732" s="268"/>
      <c r="H2732" s="271">
        <v>186.25200000000001</v>
      </c>
      <c r="I2732" s="272"/>
      <c r="J2732" s="268"/>
      <c r="K2732" s="268"/>
      <c r="L2732" s="273"/>
      <c r="M2732" s="274"/>
      <c r="N2732" s="275"/>
      <c r="O2732" s="275"/>
      <c r="P2732" s="275"/>
      <c r="Q2732" s="275"/>
      <c r="R2732" s="275"/>
      <c r="S2732" s="275"/>
      <c r="T2732" s="276"/>
      <c r="U2732" s="16"/>
      <c r="V2732" s="16"/>
      <c r="W2732" s="16"/>
      <c r="X2732" s="16"/>
      <c r="Y2732" s="16"/>
      <c r="Z2732" s="16"/>
      <c r="AA2732" s="16"/>
      <c r="AB2732" s="16"/>
      <c r="AC2732" s="16"/>
      <c r="AD2732" s="16"/>
      <c r="AE2732" s="16"/>
      <c r="AT2732" s="277" t="s">
        <v>217</v>
      </c>
      <c r="AU2732" s="277" t="s">
        <v>81</v>
      </c>
      <c r="AV2732" s="16" t="s">
        <v>227</v>
      </c>
      <c r="AW2732" s="16" t="s">
        <v>33</v>
      </c>
      <c r="AX2732" s="16" t="s">
        <v>72</v>
      </c>
      <c r="AY2732" s="277" t="s">
        <v>204</v>
      </c>
    </row>
    <row r="2733" s="13" customFormat="1">
      <c r="A2733" s="13"/>
      <c r="B2733" s="235"/>
      <c r="C2733" s="236"/>
      <c r="D2733" s="228" t="s">
        <v>217</v>
      </c>
      <c r="E2733" s="237" t="s">
        <v>19</v>
      </c>
      <c r="F2733" s="238" t="s">
        <v>2564</v>
      </c>
      <c r="G2733" s="236"/>
      <c r="H2733" s="239">
        <v>63.494999999999997</v>
      </c>
      <c r="I2733" s="240"/>
      <c r="J2733" s="236"/>
      <c r="K2733" s="236"/>
      <c r="L2733" s="241"/>
      <c r="M2733" s="242"/>
      <c r="N2733" s="243"/>
      <c r="O2733" s="243"/>
      <c r="P2733" s="243"/>
      <c r="Q2733" s="243"/>
      <c r="R2733" s="243"/>
      <c r="S2733" s="243"/>
      <c r="T2733" s="244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5" t="s">
        <v>217</v>
      </c>
      <c r="AU2733" s="245" t="s">
        <v>81</v>
      </c>
      <c r="AV2733" s="13" t="s">
        <v>81</v>
      </c>
      <c r="AW2733" s="13" t="s">
        <v>33</v>
      </c>
      <c r="AX2733" s="13" t="s">
        <v>72</v>
      </c>
      <c r="AY2733" s="245" t="s">
        <v>204</v>
      </c>
    </row>
    <row r="2734" s="16" customFormat="1">
      <c r="A2734" s="16"/>
      <c r="B2734" s="267"/>
      <c r="C2734" s="268"/>
      <c r="D2734" s="228" t="s">
        <v>217</v>
      </c>
      <c r="E2734" s="269" t="s">
        <v>19</v>
      </c>
      <c r="F2734" s="270" t="s">
        <v>268</v>
      </c>
      <c r="G2734" s="268"/>
      <c r="H2734" s="271">
        <v>63.494999999999997</v>
      </c>
      <c r="I2734" s="272"/>
      <c r="J2734" s="268"/>
      <c r="K2734" s="268"/>
      <c r="L2734" s="273"/>
      <c r="M2734" s="274"/>
      <c r="N2734" s="275"/>
      <c r="O2734" s="275"/>
      <c r="P2734" s="275"/>
      <c r="Q2734" s="275"/>
      <c r="R2734" s="275"/>
      <c r="S2734" s="275"/>
      <c r="T2734" s="276"/>
      <c r="U2734" s="16"/>
      <c r="V2734" s="16"/>
      <c r="W2734" s="16"/>
      <c r="X2734" s="16"/>
      <c r="Y2734" s="16"/>
      <c r="Z2734" s="16"/>
      <c r="AA2734" s="16"/>
      <c r="AB2734" s="16"/>
      <c r="AC2734" s="16"/>
      <c r="AD2734" s="16"/>
      <c r="AE2734" s="16"/>
      <c r="AT2734" s="277" t="s">
        <v>217</v>
      </c>
      <c r="AU2734" s="277" t="s">
        <v>81</v>
      </c>
      <c r="AV2734" s="16" t="s">
        <v>227</v>
      </c>
      <c r="AW2734" s="16" t="s">
        <v>33</v>
      </c>
      <c r="AX2734" s="16" t="s">
        <v>72</v>
      </c>
      <c r="AY2734" s="277" t="s">
        <v>204</v>
      </c>
    </row>
    <row r="2735" s="15" customFormat="1">
      <c r="A2735" s="15"/>
      <c r="B2735" s="257"/>
      <c r="C2735" s="258"/>
      <c r="D2735" s="228" t="s">
        <v>217</v>
      </c>
      <c r="E2735" s="259" t="s">
        <v>19</v>
      </c>
      <c r="F2735" s="260" t="s">
        <v>743</v>
      </c>
      <c r="G2735" s="258"/>
      <c r="H2735" s="259" t="s">
        <v>19</v>
      </c>
      <c r="I2735" s="261"/>
      <c r="J2735" s="258"/>
      <c r="K2735" s="258"/>
      <c r="L2735" s="262"/>
      <c r="M2735" s="263"/>
      <c r="N2735" s="264"/>
      <c r="O2735" s="264"/>
      <c r="P2735" s="264"/>
      <c r="Q2735" s="264"/>
      <c r="R2735" s="264"/>
      <c r="S2735" s="264"/>
      <c r="T2735" s="265"/>
      <c r="U2735" s="15"/>
      <c r="V2735" s="15"/>
      <c r="W2735" s="15"/>
      <c r="X2735" s="15"/>
      <c r="Y2735" s="15"/>
      <c r="Z2735" s="15"/>
      <c r="AA2735" s="15"/>
      <c r="AB2735" s="15"/>
      <c r="AC2735" s="15"/>
      <c r="AD2735" s="15"/>
      <c r="AE2735" s="15"/>
      <c r="AT2735" s="266" t="s">
        <v>217</v>
      </c>
      <c r="AU2735" s="266" t="s">
        <v>81</v>
      </c>
      <c r="AV2735" s="15" t="s">
        <v>79</v>
      </c>
      <c r="AW2735" s="15" t="s">
        <v>33</v>
      </c>
      <c r="AX2735" s="15" t="s">
        <v>72</v>
      </c>
      <c r="AY2735" s="266" t="s">
        <v>204</v>
      </c>
    </row>
    <row r="2736" s="13" customFormat="1">
      <c r="A2736" s="13"/>
      <c r="B2736" s="235"/>
      <c r="C2736" s="236"/>
      <c r="D2736" s="228" t="s">
        <v>217</v>
      </c>
      <c r="E2736" s="237" t="s">
        <v>19</v>
      </c>
      <c r="F2736" s="238" t="s">
        <v>2261</v>
      </c>
      <c r="G2736" s="236"/>
      <c r="H2736" s="239">
        <v>169.59</v>
      </c>
      <c r="I2736" s="240"/>
      <c r="J2736" s="236"/>
      <c r="K2736" s="236"/>
      <c r="L2736" s="241"/>
      <c r="M2736" s="242"/>
      <c r="N2736" s="243"/>
      <c r="O2736" s="243"/>
      <c r="P2736" s="243"/>
      <c r="Q2736" s="243"/>
      <c r="R2736" s="243"/>
      <c r="S2736" s="243"/>
      <c r="T2736" s="244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5" t="s">
        <v>217</v>
      </c>
      <c r="AU2736" s="245" t="s">
        <v>81</v>
      </c>
      <c r="AV2736" s="13" t="s">
        <v>81</v>
      </c>
      <c r="AW2736" s="13" t="s">
        <v>33</v>
      </c>
      <c r="AX2736" s="13" t="s">
        <v>72</v>
      </c>
      <c r="AY2736" s="245" t="s">
        <v>204</v>
      </c>
    </row>
    <row r="2737" s="13" customFormat="1">
      <c r="A2737" s="13"/>
      <c r="B2737" s="235"/>
      <c r="C2737" s="236"/>
      <c r="D2737" s="228" t="s">
        <v>217</v>
      </c>
      <c r="E2737" s="237" t="s">
        <v>19</v>
      </c>
      <c r="F2737" s="238" t="s">
        <v>2565</v>
      </c>
      <c r="G2737" s="236"/>
      <c r="H2737" s="239">
        <v>6.9560000000000004</v>
      </c>
      <c r="I2737" s="240"/>
      <c r="J2737" s="236"/>
      <c r="K2737" s="236"/>
      <c r="L2737" s="241"/>
      <c r="M2737" s="242"/>
      <c r="N2737" s="243"/>
      <c r="O2737" s="243"/>
      <c r="P2737" s="243"/>
      <c r="Q2737" s="243"/>
      <c r="R2737" s="243"/>
      <c r="S2737" s="243"/>
      <c r="T2737" s="244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5" t="s">
        <v>217</v>
      </c>
      <c r="AU2737" s="245" t="s">
        <v>81</v>
      </c>
      <c r="AV2737" s="13" t="s">
        <v>81</v>
      </c>
      <c r="AW2737" s="13" t="s">
        <v>33</v>
      </c>
      <c r="AX2737" s="13" t="s">
        <v>72</v>
      </c>
      <c r="AY2737" s="245" t="s">
        <v>204</v>
      </c>
    </row>
    <row r="2738" s="16" customFormat="1">
      <c r="A2738" s="16"/>
      <c r="B2738" s="267"/>
      <c r="C2738" s="268"/>
      <c r="D2738" s="228" t="s">
        <v>217</v>
      </c>
      <c r="E2738" s="269" t="s">
        <v>19</v>
      </c>
      <c r="F2738" s="270" t="s">
        <v>268</v>
      </c>
      <c r="G2738" s="268"/>
      <c r="H2738" s="271">
        <v>176.54599999999999</v>
      </c>
      <c r="I2738" s="272"/>
      <c r="J2738" s="268"/>
      <c r="K2738" s="268"/>
      <c r="L2738" s="273"/>
      <c r="M2738" s="274"/>
      <c r="N2738" s="275"/>
      <c r="O2738" s="275"/>
      <c r="P2738" s="275"/>
      <c r="Q2738" s="275"/>
      <c r="R2738" s="275"/>
      <c r="S2738" s="275"/>
      <c r="T2738" s="276"/>
      <c r="U2738" s="16"/>
      <c r="V2738" s="16"/>
      <c r="W2738" s="16"/>
      <c r="X2738" s="16"/>
      <c r="Y2738" s="16"/>
      <c r="Z2738" s="16"/>
      <c r="AA2738" s="16"/>
      <c r="AB2738" s="16"/>
      <c r="AC2738" s="16"/>
      <c r="AD2738" s="16"/>
      <c r="AE2738" s="16"/>
      <c r="AT2738" s="277" t="s">
        <v>217</v>
      </c>
      <c r="AU2738" s="277" t="s">
        <v>81</v>
      </c>
      <c r="AV2738" s="16" t="s">
        <v>227</v>
      </c>
      <c r="AW2738" s="16" t="s">
        <v>33</v>
      </c>
      <c r="AX2738" s="16" t="s">
        <v>72</v>
      </c>
      <c r="AY2738" s="277" t="s">
        <v>204</v>
      </c>
    </row>
    <row r="2739" s="14" customFormat="1">
      <c r="A2739" s="14"/>
      <c r="B2739" s="246"/>
      <c r="C2739" s="247"/>
      <c r="D2739" s="228" t="s">
        <v>217</v>
      </c>
      <c r="E2739" s="248" t="s">
        <v>19</v>
      </c>
      <c r="F2739" s="249" t="s">
        <v>220</v>
      </c>
      <c r="G2739" s="247"/>
      <c r="H2739" s="250">
        <v>1177.838</v>
      </c>
      <c r="I2739" s="251"/>
      <c r="J2739" s="247"/>
      <c r="K2739" s="247"/>
      <c r="L2739" s="252"/>
      <c r="M2739" s="253"/>
      <c r="N2739" s="254"/>
      <c r="O2739" s="254"/>
      <c r="P2739" s="254"/>
      <c r="Q2739" s="254"/>
      <c r="R2739" s="254"/>
      <c r="S2739" s="254"/>
      <c r="T2739" s="255"/>
      <c r="U2739" s="14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T2739" s="256" t="s">
        <v>217</v>
      </c>
      <c r="AU2739" s="256" t="s">
        <v>81</v>
      </c>
      <c r="AV2739" s="14" t="s">
        <v>211</v>
      </c>
      <c r="AW2739" s="14" t="s">
        <v>33</v>
      </c>
      <c r="AX2739" s="14" t="s">
        <v>79</v>
      </c>
      <c r="AY2739" s="256" t="s">
        <v>204</v>
      </c>
    </row>
    <row r="2740" s="2" customFormat="1" ht="24.15" customHeight="1">
      <c r="A2740" s="41"/>
      <c r="B2740" s="42"/>
      <c r="C2740" s="215" t="s">
        <v>2566</v>
      </c>
      <c r="D2740" s="215" t="s">
        <v>206</v>
      </c>
      <c r="E2740" s="216" t="s">
        <v>2567</v>
      </c>
      <c r="F2740" s="217" t="s">
        <v>2568</v>
      </c>
      <c r="G2740" s="218" t="s">
        <v>323</v>
      </c>
      <c r="H2740" s="219">
        <v>1119.6310000000001</v>
      </c>
      <c r="I2740" s="220"/>
      <c r="J2740" s="221">
        <f>ROUND(I2740*H2740,2)</f>
        <v>0</v>
      </c>
      <c r="K2740" s="217" t="s">
        <v>210</v>
      </c>
      <c r="L2740" s="47"/>
      <c r="M2740" s="222" t="s">
        <v>19</v>
      </c>
      <c r="N2740" s="223" t="s">
        <v>43</v>
      </c>
      <c r="O2740" s="87"/>
      <c r="P2740" s="224">
        <f>O2740*H2740</f>
        <v>0</v>
      </c>
      <c r="Q2740" s="224">
        <v>0</v>
      </c>
      <c r="R2740" s="224">
        <f>Q2740*H2740</f>
        <v>0</v>
      </c>
      <c r="S2740" s="224">
        <v>0</v>
      </c>
      <c r="T2740" s="225">
        <f>S2740*H2740</f>
        <v>0</v>
      </c>
      <c r="U2740" s="41"/>
      <c r="V2740" s="41"/>
      <c r="W2740" s="41"/>
      <c r="X2740" s="41"/>
      <c r="Y2740" s="41"/>
      <c r="Z2740" s="41"/>
      <c r="AA2740" s="41"/>
      <c r="AB2740" s="41"/>
      <c r="AC2740" s="41"/>
      <c r="AD2740" s="41"/>
      <c r="AE2740" s="41"/>
      <c r="AR2740" s="226" t="s">
        <v>354</v>
      </c>
      <c r="AT2740" s="226" t="s">
        <v>206</v>
      </c>
      <c r="AU2740" s="226" t="s">
        <v>81</v>
      </c>
      <c r="AY2740" s="20" t="s">
        <v>204</v>
      </c>
      <c r="BE2740" s="227">
        <f>IF(N2740="základní",J2740,0)</f>
        <v>0</v>
      </c>
      <c r="BF2740" s="227">
        <f>IF(N2740="snížená",J2740,0)</f>
        <v>0</v>
      </c>
      <c r="BG2740" s="227">
        <f>IF(N2740="zákl. přenesená",J2740,0)</f>
        <v>0</v>
      </c>
      <c r="BH2740" s="227">
        <f>IF(N2740="sníž. přenesená",J2740,0)</f>
        <v>0</v>
      </c>
      <c r="BI2740" s="227">
        <f>IF(N2740="nulová",J2740,0)</f>
        <v>0</v>
      </c>
      <c r="BJ2740" s="20" t="s">
        <v>79</v>
      </c>
      <c r="BK2740" s="227">
        <f>ROUND(I2740*H2740,2)</f>
        <v>0</v>
      </c>
      <c r="BL2740" s="20" t="s">
        <v>354</v>
      </c>
      <c r="BM2740" s="226" t="s">
        <v>2569</v>
      </c>
    </row>
    <row r="2741" s="2" customFormat="1">
      <c r="A2741" s="41"/>
      <c r="B2741" s="42"/>
      <c r="C2741" s="43"/>
      <c r="D2741" s="228" t="s">
        <v>213</v>
      </c>
      <c r="E2741" s="43"/>
      <c r="F2741" s="229" t="s">
        <v>2570</v>
      </c>
      <c r="G2741" s="43"/>
      <c r="H2741" s="43"/>
      <c r="I2741" s="230"/>
      <c r="J2741" s="43"/>
      <c r="K2741" s="43"/>
      <c r="L2741" s="47"/>
      <c r="M2741" s="231"/>
      <c r="N2741" s="232"/>
      <c r="O2741" s="87"/>
      <c r="P2741" s="87"/>
      <c r="Q2741" s="87"/>
      <c r="R2741" s="87"/>
      <c r="S2741" s="87"/>
      <c r="T2741" s="88"/>
      <c r="U2741" s="41"/>
      <c r="V2741" s="41"/>
      <c r="W2741" s="41"/>
      <c r="X2741" s="41"/>
      <c r="Y2741" s="41"/>
      <c r="Z2741" s="41"/>
      <c r="AA2741" s="41"/>
      <c r="AB2741" s="41"/>
      <c r="AC2741" s="41"/>
      <c r="AD2741" s="41"/>
      <c r="AE2741" s="41"/>
      <c r="AT2741" s="20" t="s">
        <v>213</v>
      </c>
      <c r="AU2741" s="20" t="s">
        <v>81</v>
      </c>
    </row>
    <row r="2742" s="2" customFormat="1">
      <c r="A2742" s="41"/>
      <c r="B2742" s="42"/>
      <c r="C2742" s="43"/>
      <c r="D2742" s="233" t="s">
        <v>215</v>
      </c>
      <c r="E2742" s="43"/>
      <c r="F2742" s="234" t="s">
        <v>2571</v>
      </c>
      <c r="G2742" s="43"/>
      <c r="H2742" s="43"/>
      <c r="I2742" s="230"/>
      <c r="J2742" s="43"/>
      <c r="K2742" s="43"/>
      <c r="L2742" s="47"/>
      <c r="M2742" s="231"/>
      <c r="N2742" s="232"/>
      <c r="O2742" s="87"/>
      <c r="P2742" s="87"/>
      <c r="Q2742" s="87"/>
      <c r="R2742" s="87"/>
      <c r="S2742" s="87"/>
      <c r="T2742" s="88"/>
      <c r="U2742" s="41"/>
      <c r="V2742" s="41"/>
      <c r="W2742" s="41"/>
      <c r="X2742" s="41"/>
      <c r="Y2742" s="41"/>
      <c r="Z2742" s="41"/>
      <c r="AA2742" s="41"/>
      <c r="AB2742" s="41"/>
      <c r="AC2742" s="41"/>
      <c r="AD2742" s="41"/>
      <c r="AE2742" s="41"/>
      <c r="AT2742" s="20" t="s">
        <v>215</v>
      </c>
      <c r="AU2742" s="20" t="s">
        <v>81</v>
      </c>
    </row>
    <row r="2743" s="15" customFormat="1">
      <c r="A2743" s="15"/>
      <c r="B2743" s="257"/>
      <c r="C2743" s="258"/>
      <c r="D2743" s="228" t="s">
        <v>217</v>
      </c>
      <c r="E2743" s="259" t="s">
        <v>19</v>
      </c>
      <c r="F2743" s="260" t="s">
        <v>2391</v>
      </c>
      <c r="G2743" s="258"/>
      <c r="H2743" s="259" t="s">
        <v>19</v>
      </c>
      <c r="I2743" s="261"/>
      <c r="J2743" s="258"/>
      <c r="K2743" s="258"/>
      <c r="L2743" s="262"/>
      <c r="M2743" s="263"/>
      <c r="N2743" s="264"/>
      <c r="O2743" s="264"/>
      <c r="P2743" s="264"/>
      <c r="Q2743" s="264"/>
      <c r="R2743" s="264"/>
      <c r="S2743" s="264"/>
      <c r="T2743" s="265"/>
      <c r="U2743" s="15"/>
      <c r="V2743" s="15"/>
      <c r="W2743" s="15"/>
      <c r="X2743" s="15"/>
      <c r="Y2743" s="15"/>
      <c r="Z2743" s="15"/>
      <c r="AA2743" s="15"/>
      <c r="AB2743" s="15"/>
      <c r="AC2743" s="15"/>
      <c r="AD2743" s="15"/>
      <c r="AE2743" s="15"/>
      <c r="AT2743" s="266" t="s">
        <v>217</v>
      </c>
      <c r="AU2743" s="266" t="s">
        <v>81</v>
      </c>
      <c r="AV2743" s="15" t="s">
        <v>79</v>
      </c>
      <c r="AW2743" s="15" t="s">
        <v>33</v>
      </c>
      <c r="AX2743" s="15" t="s">
        <v>72</v>
      </c>
      <c r="AY2743" s="266" t="s">
        <v>204</v>
      </c>
    </row>
    <row r="2744" s="13" customFormat="1">
      <c r="A2744" s="13"/>
      <c r="B2744" s="235"/>
      <c r="C2744" s="236"/>
      <c r="D2744" s="228" t="s">
        <v>217</v>
      </c>
      <c r="E2744" s="237" t="s">
        <v>19</v>
      </c>
      <c r="F2744" s="238" t="s">
        <v>2532</v>
      </c>
      <c r="G2744" s="236"/>
      <c r="H2744" s="239">
        <v>508.72500000000002</v>
      </c>
      <c r="I2744" s="240"/>
      <c r="J2744" s="236"/>
      <c r="K2744" s="236"/>
      <c r="L2744" s="241"/>
      <c r="M2744" s="242"/>
      <c r="N2744" s="243"/>
      <c r="O2744" s="243"/>
      <c r="P2744" s="243"/>
      <c r="Q2744" s="243"/>
      <c r="R2744" s="243"/>
      <c r="S2744" s="243"/>
      <c r="T2744" s="244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5" t="s">
        <v>217</v>
      </c>
      <c r="AU2744" s="245" t="s">
        <v>81</v>
      </c>
      <c r="AV2744" s="13" t="s">
        <v>81</v>
      </c>
      <c r="AW2744" s="13" t="s">
        <v>33</v>
      </c>
      <c r="AX2744" s="13" t="s">
        <v>72</v>
      </c>
      <c r="AY2744" s="245" t="s">
        <v>204</v>
      </c>
    </row>
    <row r="2745" s="13" customFormat="1">
      <c r="A2745" s="13"/>
      <c r="B2745" s="235"/>
      <c r="C2745" s="236"/>
      <c r="D2745" s="228" t="s">
        <v>217</v>
      </c>
      <c r="E2745" s="237" t="s">
        <v>19</v>
      </c>
      <c r="F2745" s="238" t="s">
        <v>2533</v>
      </c>
      <c r="G2745" s="236"/>
      <c r="H2745" s="239">
        <v>75.780000000000001</v>
      </c>
      <c r="I2745" s="240"/>
      <c r="J2745" s="236"/>
      <c r="K2745" s="236"/>
      <c r="L2745" s="241"/>
      <c r="M2745" s="242"/>
      <c r="N2745" s="243"/>
      <c r="O2745" s="243"/>
      <c r="P2745" s="243"/>
      <c r="Q2745" s="243"/>
      <c r="R2745" s="243"/>
      <c r="S2745" s="243"/>
      <c r="T2745" s="244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5" t="s">
        <v>217</v>
      </c>
      <c r="AU2745" s="245" t="s">
        <v>81</v>
      </c>
      <c r="AV2745" s="13" t="s">
        <v>81</v>
      </c>
      <c r="AW2745" s="13" t="s">
        <v>33</v>
      </c>
      <c r="AX2745" s="13" t="s">
        <v>72</v>
      </c>
      <c r="AY2745" s="245" t="s">
        <v>204</v>
      </c>
    </row>
    <row r="2746" s="13" customFormat="1">
      <c r="A2746" s="13"/>
      <c r="B2746" s="235"/>
      <c r="C2746" s="236"/>
      <c r="D2746" s="228" t="s">
        <v>217</v>
      </c>
      <c r="E2746" s="237" t="s">
        <v>19</v>
      </c>
      <c r="F2746" s="238" t="s">
        <v>2534</v>
      </c>
      <c r="G2746" s="236"/>
      <c r="H2746" s="239">
        <v>167.03999999999999</v>
      </c>
      <c r="I2746" s="240"/>
      <c r="J2746" s="236"/>
      <c r="K2746" s="236"/>
      <c r="L2746" s="241"/>
      <c r="M2746" s="242"/>
      <c r="N2746" s="243"/>
      <c r="O2746" s="243"/>
      <c r="P2746" s="243"/>
      <c r="Q2746" s="243"/>
      <c r="R2746" s="243"/>
      <c r="S2746" s="243"/>
      <c r="T2746" s="244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5" t="s">
        <v>217</v>
      </c>
      <c r="AU2746" s="245" t="s">
        <v>81</v>
      </c>
      <c r="AV2746" s="13" t="s">
        <v>81</v>
      </c>
      <c r="AW2746" s="13" t="s">
        <v>33</v>
      </c>
      <c r="AX2746" s="13" t="s">
        <v>72</v>
      </c>
      <c r="AY2746" s="245" t="s">
        <v>204</v>
      </c>
    </row>
    <row r="2747" s="16" customFormat="1">
      <c r="A2747" s="16"/>
      <c r="B2747" s="267"/>
      <c r="C2747" s="268"/>
      <c r="D2747" s="228" t="s">
        <v>217</v>
      </c>
      <c r="E2747" s="269" t="s">
        <v>19</v>
      </c>
      <c r="F2747" s="270" t="s">
        <v>268</v>
      </c>
      <c r="G2747" s="268"/>
      <c r="H2747" s="271">
        <v>751.54499999999996</v>
      </c>
      <c r="I2747" s="272"/>
      <c r="J2747" s="268"/>
      <c r="K2747" s="268"/>
      <c r="L2747" s="273"/>
      <c r="M2747" s="274"/>
      <c r="N2747" s="275"/>
      <c r="O2747" s="275"/>
      <c r="P2747" s="275"/>
      <c r="Q2747" s="275"/>
      <c r="R2747" s="275"/>
      <c r="S2747" s="275"/>
      <c r="T2747" s="276"/>
      <c r="U2747" s="16"/>
      <c r="V2747" s="16"/>
      <c r="W2747" s="16"/>
      <c r="X2747" s="16"/>
      <c r="Y2747" s="16"/>
      <c r="Z2747" s="16"/>
      <c r="AA2747" s="16"/>
      <c r="AB2747" s="16"/>
      <c r="AC2747" s="16"/>
      <c r="AD2747" s="16"/>
      <c r="AE2747" s="16"/>
      <c r="AT2747" s="277" t="s">
        <v>217</v>
      </c>
      <c r="AU2747" s="277" t="s">
        <v>81</v>
      </c>
      <c r="AV2747" s="16" t="s">
        <v>227</v>
      </c>
      <c r="AW2747" s="16" t="s">
        <v>33</v>
      </c>
      <c r="AX2747" s="16" t="s">
        <v>72</v>
      </c>
      <c r="AY2747" s="277" t="s">
        <v>204</v>
      </c>
    </row>
    <row r="2748" s="13" customFormat="1">
      <c r="A2748" s="13"/>
      <c r="B2748" s="235"/>
      <c r="C2748" s="236"/>
      <c r="D2748" s="228" t="s">
        <v>217</v>
      </c>
      <c r="E2748" s="237" t="s">
        <v>19</v>
      </c>
      <c r="F2748" s="238" t="s">
        <v>2535</v>
      </c>
      <c r="G2748" s="236"/>
      <c r="H2748" s="239">
        <v>70.840000000000003</v>
      </c>
      <c r="I2748" s="240"/>
      <c r="J2748" s="236"/>
      <c r="K2748" s="236"/>
      <c r="L2748" s="241"/>
      <c r="M2748" s="242"/>
      <c r="N2748" s="243"/>
      <c r="O2748" s="243"/>
      <c r="P2748" s="243"/>
      <c r="Q2748" s="243"/>
      <c r="R2748" s="243"/>
      <c r="S2748" s="243"/>
      <c r="T2748" s="244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5" t="s">
        <v>217</v>
      </c>
      <c r="AU2748" s="245" t="s">
        <v>81</v>
      </c>
      <c r="AV2748" s="13" t="s">
        <v>81</v>
      </c>
      <c r="AW2748" s="13" t="s">
        <v>33</v>
      </c>
      <c r="AX2748" s="13" t="s">
        <v>72</v>
      </c>
      <c r="AY2748" s="245" t="s">
        <v>204</v>
      </c>
    </row>
    <row r="2749" s="13" customFormat="1">
      <c r="A2749" s="13"/>
      <c r="B2749" s="235"/>
      <c r="C2749" s="236"/>
      <c r="D2749" s="228" t="s">
        <v>217</v>
      </c>
      <c r="E2749" s="237" t="s">
        <v>19</v>
      </c>
      <c r="F2749" s="238" t="s">
        <v>2536</v>
      </c>
      <c r="G2749" s="236"/>
      <c r="H2749" s="239">
        <v>115.41200000000001</v>
      </c>
      <c r="I2749" s="240"/>
      <c r="J2749" s="236"/>
      <c r="K2749" s="236"/>
      <c r="L2749" s="241"/>
      <c r="M2749" s="242"/>
      <c r="N2749" s="243"/>
      <c r="O2749" s="243"/>
      <c r="P2749" s="243"/>
      <c r="Q2749" s="243"/>
      <c r="R2749" s="243"/>
      <c r="S2749" s="243"/>
      <c r="T2749" s="244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5" t="s">
        <v>217</v>
      </c>
      <c r="AU2749" s="245" t="s">
        <v>81</v>
      </c>
      <c r="AV2749" s="13" t="s">
        <v>81</v>
      </c>
      <c r="AW2749" s="13" t="s">
        <v>33</v>
      </c>
      <c r="AX2749" s="13" t="s">
        <v>72</v>
      </c>
      <c r="AY2749" s="245" t="s">
        <v>204</v>
      </c>
    </row>
    <row r="2750" s="13" customFormat="1">
      <c r="A2750" s="13"/>
      <c r="B2750" s="235"/>
      <c r="C2750" s="236"/>
      <c r="D2750" s="228" t="s">
        <v>217</v>
      </c>
      <c r="E2750" s="237" t="s">
        <v>19</v>
      </c>
      <c r="F2750" s="238" t="s">
        <v>2537</v>
      </c>
      <c r="G2750" s="236"/>
      <c r="H2750" s="239">
        <v>5.2880000000000003</v>
      </c>
      <c r="I2750" s="240"/>
      <c r="J2750" s="236"/>
      <c r="K2750" s="236"/>
      <c r="L2750" s="241"/>
      <c r="M2750" s="242"/>
      <c r="N2750" s="243"/>
      <c r="O2750" s="243"/>
      <c r="P2750" s="243"/>
      <c r="Q2750" s="243"/>
      <c r="R2750" s="243"/>
      <c r="S2750" s="243"/>
      <c r="T2750" s="244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5" t="s">
        <v>217</v>
      </c>
      <c r="AU2750" s="245" t="s">
        <v>81</v>
      </c>
      <c r="AV2750" s="13" t="s">
        <v>81</v>
      </c>
      <c r="AW2750" s="13" t="s">
        <v>33</v>
      </c>
      <c r="AX2750" s="13" t="s">
        <v>72</v>
      </c>
      <c r="AY2750" s="245" t="s">
        <v>204</v>
      </c>
    </row>
    <row r="2751" s="16" customFormat="1">
      <c r="A2751" s="16"/>
      <c r="B2751" s="267"/>
      <c r="C2751" s="268"/>
      <c r="D2751" s="228" t="s">
        <v>217</v>
      </c>
      <c r="E2751" s="269" t="s">
        <v>19</v>
      </c>
      <c r="F2751" s="270" t="s">
        <v>268</v>
      </c>
      <c r="G2751" s="268"/>
      <c r="H2751" s="271">
        <v>191.53999999999999</v>
      </c>
      <c r="I2751" s="272"/>
      <c r="J2751" s="268"/>
      <c r="K2751" s="268"/>
      <c r="L2751" s="273"/>
      <c r="M2751" s="274"/>
      <c r="N2751" s="275"/>
      <c r="O2751" s="275"/>
      <c r="P2751" s="275"/>
      <c r="Q2751" s="275"/>
      <c r="R2751" s="275"/>
      <c r="S2751" s="275"/>
      <c r="T2751" s="276"/>
      <c r="U2751" s="16"/>
      <c r="V2751" s="16"/>
      <c r="W2751" s="16"/>
      <c r="X2751" s="16"/>
      <c r="Y2751" s="16"/>
      <c r="Z2751" s="16"/>
      <c r="AA2751" s="16"/>
      <c r="AB2751" s="16"/>
      <c r="AC2751" s="16"/>
      <c r="AD2751" s="16"/>
      <c r="AE2751" s="16"/>
      <c r="AT2751" s="277" t="s">
        <v>217</v>
      </c>
      <c r="AU2751" s="277" t="s">
        <v>81</v>
      </c>
      <c r="AV2751" s="16" t="s">
        <v>227</v>
      </c>
      <c r="AW2751" s="16" t="s">
        <v>33</v>
      </c>
      <c r="AX2751" s="16" t="s">
        <v>72</v>
      </c>
      <c r="AY2751" s="277" t="s">
        <v>204</v>
      </c>
    </row>
    <row r="2752" s="15" customFormat="1">
      <c r="A2752" s="15"/>
      <c r="B2752" s="257"/>
      <c r="C2752" s="258"/>
      <c r="D2752" s="228" t="s">
        <v>217</v>
      </c>
      <c r="E2752" s="259" t="s">
        <v>19</v>
      </c>
      <c r="F2752" s="260" t="s">
        <v>743</v>
      </c>
      <c r="G2752" s="258"/>
      <c r="H2752" s="259" t="s">
        <v>19</v>
      </c>
      <c r="I2752" s="261"/>
      <c r="J2752" s="258"/>
      <c r="K2752" s="258"/>
      <c r="L2752" s="262"/>
      <c r="M2752" s="263"/>
      <c r="N2752" s="264"/>
      <c r="O2752" s="264"/>
      <c r="P2752" s="264"/>
      <c r="Q2752" s="264"/>
      <c r="R2752" s="264"/>
      <c r="S2752" s="264"/>
      <c r="T2752" s="265"/>
      <c r="U2752" s="15"/>
      <c r="V2752" s="15"/>
      <c r="W2752" s="15"/>
      <c r="X2752" s="15"/>
      <c r="Y2752" s="15"/>
      <c r="Z2752" s="15"/>
      <c r="AA2752" s="15"/>
      <c r="AB2752" s="15"/>
      <c r="AC2752" s="15"/>
      <c r="AD2752" s="15"/>
      <c r="AE2752" s="15"/>
      <c r="AT2752" s="266" t="s">
        <v>217</v>
      </c>
      <c r="AU2752" s="266" t="s">
        <v>81</v>
      </c>
      <c r="AV2752" s="15" t="s">
        <v>79</v>
      </c>
      <c r="AW2752" s="15" t="s">
        <v>33</v>
      </c>
      <c r="AX2752" s="15" t="s">
        <v>72</v>
      </c>
      <c r="AY2752" s="266" t="s">
        <v>204</v>
      </c>
    </row>
    <row r="2753" s="13" customFormat="1">
      <c r="A2753" s="13"/>
      <c r="B2753" s="235"/>
      <c r="C2753" s="236"/>
      <c r="D2753" s="228" t="s">
        <v>217</v>
      </c>
      <c r="E2753" s="237" t="s">
        <v>19</v>
      </c>
      <c r="F2753" s="238" t="s">
        <v>2261</v>
      </c>
      <c r="G2753" s="236"/>
      <c r="H2753" s="239">
        <v>169.59</v>
      </c>
      <c r="I2753" s="240"/>
      <c r="J2753" s="236"/>
      <c r="K2753" s="236"/>
      <c r="L2753" s="241"/>
      <c r="M2753" s="242"/>
      <c r="N2753" s="243"/>
      <c r="O2753" s="243"/>
      <c r="P2753" s="243"/>
      <c r="Q2753" s="243"/>
      <c r="R2753" s="243"/>
      <c r="S2753" s="243"/>
      <c r="T2753" s="244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5" t="s">
        <v>217</v>
      </c>
      <c r="AU2753" s="245" t="s">
        <v>81</v>
      </c>
      <c r="AV2753" s="13" t="s">
        <v>81</v>
      </c>
      <c r="AW2753" s="13" t="s">
        <v>33</v>
      </c>
      <c r="AX2753" s="13" t="s">
        <v>72</v>
      </c>
      <c r="AY2753" s="245" t="s">
        <v>204</v>
      </c>
    </row>
    <row r="2754" s="13" customFormat="1">
      <c r="A2754" s="13"/>
      <c r="B2754" s="235"/>
      <c r="C2754" s="236"/>
      <c r="D2754" s="228" t="s">
        <v>217</v>
      </c>
      <c r="E2754" s="237" t="s">
        <v>19</v>
      </c>
      <c r="F2754" s="238" t="s">
        <v>2565</v>
      </c>
      <c r="G2754" s="236"/>
      <c r="H2754" s="239">
        <v>6.9560000000000004</v>
      </c>
      <c r="I2754" s="240"/>
      <c r="J2754" s="236"/>
      <c r="K2754" s="236"/>
      <c r="L2754" s="241"/>
      <c r="M2754" s="242"/>
      <c r="N2754" s="243"/>
      <c r="O2754" s="243"/>
      <c r="P2754" s="243"/>
      <c r="Q2754" s="243"/>
      <c r="R2754" s="243"/>
      <c r="S2754" s="243"/>
      <c r="T2754" s="244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5" t="s">
        <v>217</v>
      </c>
      <c r="AU2754" s="245" t="s">
        <v>81</v>
      </c>
      <c r="AV2754" s="13" t="s">
        <v>81</v>
      </c>
      <c r="AW2754" s="13" t="s">
        <v>33</v>
      </c>
      <c r="AX2754" s="13" t="s">
        <v>72</v>
      </c>
      <c r="AY2754" s="245" t="s">
        <v>204</v>
      </c>
    </row>
    <row r="2755" s="16" customFormat="1">
      <c r="A2755" s="16"/>
      <c r="B2755" s="267"/>
      <c r="C2755" s="268"/>
      <c r="D2755" s="228" t="s">
        <v>217</v>
      </c>
      <c r="E2755" s="269" t="s">
        <v>19</v>
      </c>
      <c r="F2755" s="270" t="s">
        <v>268</v>
      </c>
      <c r="G2755" s="268"/>
      <c r="H2755" s="271">
        <v>176.54599999999999</v>
      </c>
      <c r="I2755" s="272"/>
      <c r="J2755" s="268"/>
      <c r="K2755" s="268"/>
      <c r="L2755" s="273"/>
      <c r="M2755" s="274"/>
      <c r="N2755" s="275"/>
      <c r="O2755" s="275"/>
      <c r="P2755" s="275"/>
      <c r="Q2755" s="275"/>
      <c r="R2755" s="275"/>
      <c r="S2755" s="275"/>
      <c r="T2755" s="276"/>
      <c r="U2755" s="16"/>
      <c r="V2755" s="16"/>
      <c r="W2755" s="16"/>
      <c r="X2755" s="16"/>
      <c r="Y2755" s="16"/>
      <c r="Z2755" s="16"/>
      <c r="AA2755" s="16"/>
      <c r="AB2755" s="16"/>
      <c r="AC2755" s="16"/>
      <c r="AD2755" s="16"/>
      <c r="AE2755" s="16"/>
      <c r="AT2755" s="277" t="s">
        <v>217</v>
      </c>
      <c r="AU2755" s="277" t="s">
        <v>81</v>
      </c>
      <c r="AV2755" s="16" t="s">
        <v>227</v>
      </c>
      <c r="AW2755" s="16" t="s">
        <v>33</v>
      </c>
      <c r="AX2755" s="16" t="s">
        <v>72</v>
      </c>
      <c r="AY2755" s="277" t="s">
        <v>204</v>
      </c>
    </row>
    <row r="2756" s="14" customFormat="1">
      <c r="A2756" s="14"/>
      <c r="B2756" s="246"/>
      <c r="C2756" s="247"/>
      <c r="D2756" s="228" t="s">
        <v>217</v>
      </c>
      <c r="E2756" s="248" t="s">
        <v>19</v>
      </c>
      <c r="F2756" s="249" t="s">
        <v>220</v>
      </c>
      <c r="G2756" s="247"/>
      <c r="H2756" s="250">
        <v>1119.6310000000001</v>
      </c>
      <c r="I2756" s="251"/>
      <c r="J2756" s="247"/>
      <c r="K2756" s="247"/>
      <c r="L2756" s="252"/>
      <c r="M2756" s="253"/>
      <c r="N2756" s="254"/>
      <c r="O2756" s="254"/>
      <c r="P2756" s="254"/>
      <c r="Q2756" s="254"/>
      <c r="R2756" s="254"/>
      <c r="S2756" s="254"/>
      <c r="T2756" s="255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T2756" s="256" t="s">
        <v>217</v>
      </c>
      <c r="AU2756" s="256" t="s">
        <v>81</v>
      </c>
      <c r="AV2756" s="14" t="s">
        <v>211</v>
      </c>
      <c r="AW2756" s="14" t="s">
        <v>33</v>
      </c>
      <c r="AX2756" s="14" t="s">
        <v>79</v>
      </c>
      <c r="AY2756" s="256" t="s">
        <v>204</v>
      </c>
    </row>
    <row r="2757" s="2" customFormat="1" ht="24.15" customHeight="1">
      <c r="A2757" s="41"/>
      <c r="B2757" s="42"/>
      <c r="C2757" s="278" t="s">
        <v>2572</v>
      </c>
      <c r="D2757" s="278" t="s">
        <v>303</v>
      </c>
      <c r="E2757" s="279" t="s">
        <v>2573</v>
      </c>
      <c r="F2757" s="280" t="s">
        <v>2574</v>
      </c>
      <c r="G2757" s="281" t="s">
        <v>323</v>
      </c>
      <c r="H2757" s="282">
        <v>1293.174</v>
      </c>
      <c r="I2757" s="283"/>
      <c r="J2757" s="284">
        <f>ROUND(I2757*H2757,2)</f>
        <v>0</v>
      </c>
      <c r="K2757" s="280" t="s">
        <v>19</v>
      </c>
      <c r="L2757" s="285"/>
      <c r="M2757" s="286" t="s">
        <v>19</v>
      </c>
      <c r="N2757" s="287" t="s">
        <v>43</v>
      </c>
      <c r="O2757" s="87"/>
      <c r="P2757" s="224">
        <f>O2757*H2757</f>
        <v>0</v>
      </c>
      <c r="Q2757" s="224">
        <v>0.00029999999999999997</v>
      </c>
      <c r="R2757" s="224">
        <f>Q2757*H2757</f>
        <v>0.38795219999999997</v>
      </c>
      <c r="S2757" s="224">
        <v>0</v>
      </c>
      <c r="T2757" s="225">
        <f>S2757*H2757</f>
        <v>0</v>
      </c>
      <c r="U2757" s="41"/>
      <c r="V2757" s="41"/>
      <c r="W2757" s="41"/>
      <c r="X2757" s="41"/>
      <c r="Y2757" s="41"/>
      <c r="Z2757" s="41"/>
      <c r="AA2757" s="41"/>
      <c r="AB2757" s="41"/>
      <c r="AC2757" s="41"/>
      <c r="AD2757" s="41"/>
      <c r="AE2757" s="41"/>
      <c r="AR2757" s="226" t="s">
        <v>519</v>
      </c>
      <c r="AT2757" s="226" t="s">
        <v>303</v>
      </c>
      <c r="AU2757" s="226" t="s">
        <v>81</v>
      </c>
      <c r="AY2757" s="20" t="s">
        <v>204</v>
      </c>
      <c r="BE2757" s="227">
        <f>IF(N2757="základní",J2757,0)</f>
        <v>0</v>
      </c>
      <c r="BF2757" s="227">
        <f>IF(N2757="snížená",J2757,0)</f>
        <v>0</v>
      </c>
      <c r="BG2757" s="227">
        <f>IF(N2757="zákl. přenesená",J2757,0)</f>
        <v>0</v>
      </c>
      <c r="BH2757" s="227">
        <f>IF(N2757="sníž. přenesená",J2757,0)</f>
        <v>0</v>
      </c>
      <c r="BI2757" s="227">
        <f>IF(N2757="nulová",J2757,0)</f>
        <v>0</v>
      </c>
      <c r="BJ2757" s="20" t="s">
        <v>79</v>
      </c>
      <c r="BK2757" s="227">
        <f>ROUND(I2757*H2757,2)</f>
        <v>0</v>
      </c>
      <c r="BL2757" s="20" t="s">
        <v>354</v>
      </c>
      <c r="BM2757" s="226" t="s">
        <v>2575</v>
      </c>
    </row>
    <row r="2758" s="2" customFormat="1">
      <c r="A2758" s="41"/>
      <c r="B2758" s="42"/>
      <c r="C2758" s="43"/>
      <c r="D2758" s="228" t="s">
        <v>213</v>
      </c>
      <c r="E2758" s="43"/>
      <c r="F2758" s="229" t="s">
        <v>2574</v>
      </c>
      <c r="G2758" s="43"/>
      <c r="H2758" s="43"/>
      <c r="I2758" s="230"/>
      <c r="J2758" s="43"/>
      <c r="K2758" s="43"/>
      <c r="L2758" s="47"/>
      <c r="M2758" s="231"/>
      <c r="N2758" s="232"/>
      <c r="O2758" s="87"/>
      <c r="P2758" s="87"/>
      <c r="Q2758" s="87"/>
      <c r="R2758" s="87"/>
      <c r="S2758" s="87"/>
      <c r="T2758" s="88"/>
      <c r="U2758" s="41"/>
      <c r="V2758" s="41"/>
      <c r="W2758" s="41"/>
      <c r="X2758" s="41"/>
      <c r="Y2758" s="41"/>
      <c r="Z2758" s="41"/>
      <c r="AA2758" s="41"/>
      <c r="AB2758" s="41"/>
      <c r="AC2758" s="41"/>
      <c r="AD2758" s="41"/>
      <c r="AE2758" s="41"/>
      <c r="AT2758" s="20" t="s">
        <v>213</v>
      </c>
      <c r="AU2758" s="20" t="s">
        <v>81</v>
      </c>
    </row>
    <row r="2759" s="13" customFormat="1">
      <c r="A2759" s="13"/>
      <c r="B2759" s="235"/>
      <c r="C2759" s="236"/>
      <c r="D2759" s="228" t="s">
        <v>217</v>
      </c>
      <c r="E2759" s="237" t="s">
        <v>19</v>
      </c>
      <c r="F2759" s="238" t="s">
        <v>2576</v>
      </c>
      <c r="G2759" s="236"/>
      <c r="H2759" s="239">
        <v>751.54499999999996</v>
      </c>
      <c r="I2759" s="240"/>
      <c r="J2759" s="236"/>
      <c r="K2759" s="236"/>
      <c r="L2759" s="241"/>
      <c r="M2759" s="242"/>
      <c r="N2759" s="243"/>
      <c r="O2759" s="243"/>
      <c r="P2759" s="243"/>
      <c r="Q2759" s="243"/>
      <c r="R2759" s="243"/>
      <c r="S2759" s="243"/>
      <c r="T2759" s="244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5" t="s">
        <v>217</v>
      </c>
      <c r="AU2759" s="245" t="s">
        <v>81</v>
      </c>
      <c r="AV2759" s="13" t="s">
        <v>81</v>
      </c>
      <c r="AW2759" s="13" t="s">
        <v>33</v>
      </c>
      <c r="AX2759" s="13" t="s">
        <v>72</v>
      </c>
      <c r="AY2759" s="245" t="s">
        <v>204</v>
      </c>
    </row>
    <row r="2760" s="13" customFormat="1">
      <c r="A2760" s="13"/>
      <c r="B2760" s="235"/>
      <c r="C2760" s="236"/>
      <c r="D2760" s="228" t="s">
        <v>217</v>
      </c>
      <c r="E2760" s="237" t="s">
        <v>19</v>
      </c>
      <c r="F2760" s="238" t="s">
        <v>2577</v>
      </c>
      <c r="G2760" s="236"/>
      <c r="H2760" s="239">
        <v>191.53999999999999</v>
      </c>
      <c r="I2760" s="240"/>
      <c r="J2760" s="236"/>
      <c r="K2760" s="236"/>
      <c r="L2760" s="241"/>
      <c r="M2760" s="242"/>
      <c r="N2760" s="243"/>
      <c r="O2760" s="243"/>
      <c r="P2760" s="243"/>
      <c r="Q2760" s="243"/>
      <c r="R2760" s="243"/>
      <c r="S2760" s="243"/>
      <c r="T2760" s="244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5" t="s">
        <v>217</v>
      </c>
      <c r="AU2760" s="245" t="s">
        <v>81</v>
      </c>
      <c r="AV2760" s="13" t="s">
        <v>81</v>
      </c>
      <c r="AW2760" s="13" t="s">
        <v>33</v>
      </c>
      <c r="AX2760" s="13" t="s">
        <v>72</v>
      </c>
      <c r="AY2760" s="245" t="s">
        <v>204</v>
      </c>
    </row>
    <row r="2761" s="13" customFormat="1">
      <c r="A2761" s="13"/>
      <c r="B2761" s="235"/>
      <c r="C2761" s="236"/>
      <c r="D2761" s="228" t="s">
        <v>217</v>
      </c>
      <c r="E2761" s="237" t="s">
        <v>19</v>
      </c>
      <c r="F2761" s="238" t="s">
        <v>2578</v>
      </c>
      <c r="G2761" s="236"/>
      <c r="H2761" s="239">
        <v>176.54599999999999</v>
      </c>
      <c r="I2761" s="240"/>
      <c r="J2761" s="236"/>
      <c r="K2761" s="236"/>
      <c r="L2761" s="241"/>
      <c r="M2761" s="242"/>
      <c r="N2761" s="243"/>
      <c r="O2761" s="243"/>
      <c r="P2761" s="243"/>
      <c r="Q2761" s="243"/>
      <c r="R2761" s="243"/>
      <c r="S2761" s="243"/>
      <c r="T2761" s="244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5" t="s">
        <v>217</v>
      </c>
      <c r="AU2761" s="245" t="s">
        <v>81</v>
      </c>
      <c r="AV2761" s="13" t="s">
        <v>81</v>
      </c>
      <c r="AW2761" s="13" t="s">
        <v>33</v>
      </c>
      <c r="AX2761" s="13" t="s">
        <v>72</v>
      </c>
      <c r="AY2761" s="245" t="s">
        <v>204</v>
      </c>
    </row>
    <row r="2762" s="16" customFormat="1">
      <c r="A2762" s="16"/>
      <c r="B2762" s="267"/>
      <c r="C2762" s="268"/>
      <c r="D2762" s="228" t="s">
        <v>217</v>
      </c>
      <c r="E2762" s="269" t="s">
        <v>19</v>
      </c>
      <c r="F2762" s="270" t="s">
        <v>268</v>
      </c>
      <c r="G2762" s="268"/>
      <c r="H2762" s="271">
        <v>1119.6310000000001</v>
      </c>
      <c r="I2762" s="272"/>
      <c r="J2762" s="268"/>
      <c r="K2762" s="268"/>
      <c r="L2762" s="273"/>
      <c r="M2762" s="274"/>
      <c r="N2762" s="275"/>
      <c r="O2762" s="275"/>
      <c r="P2762" s="275"/>
      <c r="Q2762" s="275"/>
      <c r="R2762" s="275"/>
      <c r="S2762" s="275"/>
      <c r="T2762" s="276"/>
      <c r="U2762" s="16"/>
      <c r="V2762" s="16"/>
      <c r="W2762" s="16"/>
      <c r="X2762" s="16"/>
      <c r="Y2762" s="16"/>
      <c r="Z2762" s="16"/>
      <c r="AA2762" s="16"/>
      <c r="AB2762" s="16"/>
      <c r="AC2762" s="16"/>
      <c r="AD2762" s="16"/>
      <c r="AE2762" s="16"/>
      <c r="AT2762" s="277" t="s">
        <v>217</v>
      </c>
      <c r="AU2762" s="277" t="s">
        <v>81</v>
      </c>
      <c r="AV2762" s="16" t="s">
        <v>227</v>
      </c>
      <c r="AW2762" s="16" t="s">
        <v>33</v>
      </c>
      <c r="AX2762" s="16" t="s">
        <v>72</v>
      </c>
      <c r="AY2762" s="277" t="s">
        <v>204</v>
      </c>
    </row>
    <row r="2763" s="13" customFormat="1">
      <c r="A2763" s="13"/>
      <c r="B2763" s="235"/>
      <c r="C2763" s="236"/>
      <c r="D2763" s="228" t="s">
        <v>217</v>
      </c>
      <c r="E2763" s="237" t="s">
        <v>19</v>
      </c>
      <c r="F2763" s="238" t="s">
        <v>2579</v>
      </c>
      <c r="G2763" s="236"/>
      <c r="H2763" s="239">
        <v>173.54300000000001</v>
      </c>
      <c r="I2763" s="240"/>
      <c r="J2763" s="236"/>
      <c r="K2763" s="236"/>
      <c r="L2763" s="241"/>
      <c r="M2763" s="242"/>
      <c r="N2763" s="243"/>
      <c r="O2763" s="243"/>
      <c r="P2763" s="243"/>
      <c r="Q2763" s="243"/>
      <c r="R2763" s="243"/>
      <c r="S2763" s="243"/>
      <c r="T2763" s="244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5" t="s">
        <v>217</v>
      </c>
      <c r="AU2763" s="245" t="s">
        <v>81</v>
      </c>
      <c r="AV2763" s="13" t="s">
        <v>81</v>
      </c>
      <c r="AW2763" s="13" t="s">
        <v>33</v>
      </c>
      <c r="AX2763" s="13" t="s">
        <v>72</v>
      </c>
      <c r="AY2763" s="245" t="s">
        <v>204</v>
      </c>
    </row>
    <row r="2764" s="14" customFormat="1">
      <c r="A2764" s="14"/>
      <c r="B2764" s="246"/>
      <c r="C2764" s="247"/>
      <c r="D2764" s="228" t="s">
        <v>217</v>
      </c>
      <c r="E2764" s="248" t="s">
        <v>19</v>
      </c>
      <c r="F2764" s="249" t="s">
        <v>220</v>
      </c>
      <c r="G2764" s="247"/>
      <c r="H2764" s="250">
        <v>1293.174</v>
      </c>
      <c r="I2764" s="251"/>
      <c r="J2764" s="247"/>
      <c r="K2764" s="247"/>
      <c r="L2764" s="252"/>
      <c r="M2764" s="253"/>
      <c r="N2764" s="254"/>
      <c r="O2764" s="254"/>
      <c r="P2764" s="254"/>
      <c r="Q2764" s="254"/>
      <c r="R2764" s="254"/>
      <c r="S2764" s="254"/>
      <c r="T2764" s="255"/>
      <c r="U2764" s="14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T2764" s="256" t="s">
        <v>217</v>
      </c>
      <c r="AU2764" s="256" t="s">
        <v>81</v>
      </c>
      <c r="AV2764" s="14" t="s">
        <v>211</v>
      </c>
      <c r="AW2764" s="14" t="s">
        <v>33</v>
      </c>
      <c r="AX2764" s="14" t="s">
        <v>79</v>
      </c>
      <c r="AY2764" s="256" t="s">
        <v>204</v>
      </c>
    </row>
    <row r="2765" s="2" customFormat="1" ht="24.15" customHeight="1">
      <c r="A2765" s="41"/>
      <c r="B2765" s="42"/>
      <c r="C2765" s="215" t="s">
        <v>2580</v>
      </c>
      <c r="D2765" s="215" t="s">
        <v>206</v>
      </c>
      <c r="E2765" s="216" t="s">
        <v>2581</v>
      </c>
      <c r="F2765" s="217" t="s">
        <v>2582</v>
      </c>
      <c r="G2765" s="218" t="s">
        <v>323</v>
      </c>
      <c r="H2765" s="219">
        <v>751.54499999999996</v>
      </c>
      <c r="I2765" s="220"/>
      <c r="J2765" s="221">
        <f>ROUND(I2765*H2765,2)</f>
        <v>0</v>
      </c>
      <c r="K2765" s="217" t="s">
        <v>210</v>
      </c>
      <c r="L2765" s="47"/>
      <c r="M2765" s="222" t="s">
        <v>19</v>
      </c>
      <c r="N2765" s="223" t="s">
        <v>43</v>
      </c>
      <c r="O2765" s="87"/>
      <c r="P2765" s="224">
        <f>O2765*H2765</f>
        <v>0</v>
      </c>
      <c r="Q2765" s="224">
        <v>0</v>
      </c>
      <c r="R2765" s="224">
        <f>Q2765*H2765</f>
        <v>0</v>
      </c>
      <c r="S2765" s="224">
        <v>0</v>
      </c>
      <c r="T2765" s="225">
        <f>S2765*H2765</f>
        <v>0</v>
      </c>
      <c r="U2765" s="41"/>
      <c r="V2765" s="41"/>
      <c r="W2765" s="41"/>
      <c r="X2765" s="41"/>
      <c r="Y2765" s="41"/>
      <c r="Z2765" s="41"/>
      <c r="AA2765" s="41"/>
      <c r="AB2765" s="41"/>
      <c r="AC2765" s="41"/>
      <c r="AD2765" s="41"/>
      <c r="AE2765" s="41"/>
      <c r="AR2765" s="226" t="s">
        <v>354</v>
      </c>
      <c r="AT2765" s="226" t="s">
        <v>206</v>
      </c>
      <c r="AU2765" s="226" t="s">
        <v>81</v>
      </c>
      <c r="AY2765" s="20" t="s">
        <v>204</v>
      </c>
      <c r="BE2765" s="227">
        <f>IF(N2765="základní",J2765,0)</f>
        <v>0</v>
      </c>
      <c r="BF2765" s="227">
        <f>IF(N2765="snížená",J2765,0)</f>
        <v>0</v>
      </c>
      <c r="BG2765" s="227">
        <f>IF(N2765="zákl. přenesená",J2765,0)</f>
        <v>0</v>
      </c>
      <c r="BH2765" s="227">
        <f>IF(N2765="sníž. přenesená",J2765,0)</f>
        <v>0</v>
      </c>
      <c r="BI2765" s="227">
        <f>IF(N2765="nulová",J2765,0)</f>
        <v>0</v>
      </c>
      <c r="BJ2765" s="20" t="s">
        <v>79</v>
      </c>
      <c r="BK2765" s="227">
        <f>ROUND(I2765*H2765,2)</f>
        <v>0</v>
      </c>
      <c r="BL2765" s="20" t="s">
        <v>354</v>
      </c>
      <c r="BM2765" s="226" t="s">
        <v>2583</v>
      </c>
    </row>
    <row r="2766" s="2" customFormat="1">
      <c r="A2766" s="41"/>
      <c r="B2766" s="42"/>
      <c r="C2766" s="43"/>
      <c r="D2766" s="228" t="s">
        <v>213</v>
      </c>
      <c r="E2766" s="43"/>
      <c r="F2766" s="229" t="s">
        <v>2584</v>
      </c>
      <c r="G2766" s="43"/>
      <c r="H2766" s="43"/>
      <c r="I2766" s="230"/>
      <c r="J2766" s="43"/>
      <c r="K2766" s="43"/>
      <c r="L2766" s="47"/>
      <c r="M2766" s="231"/>
      <c r="N2766" s="232"/>
      <c r="O2766" s="87"/>
      <c r="P2766" s="87"/>
      <c r="Q2766" s="87"/>
      <c r="R2766" s="87"/>
      <c r="S2766" s="87"/>
      <c r="T2766" s="88"/>
      <c r="U2766" s="41"/>
      <c r="V2766" s="41"/>
      <c r="W2766" s="41"/>
      <c r="X2766" s="41"/>
      <c r="Y2766" s="41"/>
      <c r="Z2766" s="41"/>
      <c r="AA2766" s="41"/>
      <c r="AB2766" s="41"/>
      <c r="AC2766" s="41"/>
      <c r="AD2766" s="41"/>
      <c r="AE2766" s="41"/>
      <c r="AT2766" s="20" t="s">
        <v>213</v>
      </c>
      <c r="AU2766" s="20" t="s">
        <v>81</v>
      </c>
    </row>
    <row r="2767" s="2" customFormat="1">
      <c r="A2767" s="41"/>
      <c r="B2767" s="42"/>
      <c r="C2767" s="43"/>
      <c r="D2767" s="233" t="s">
        <v>215</v>
      </c>
      <c r="E2767" s="43"/>
      <c r="F2767" s="234" t="s">
        <v>2585</v>
      </c>
      <c r="G2767" s="43"/>
      <c r="H2767" s="43"/>
      <c r="I2767" s="230"/>
      <c r="J2767" s="43"/>
      <c r="K2767" s="43"/>
      <c r="L2767" s="47"/>
      <c r="M2767" s="231"/>
      <c r="N2767" s="232"/>
      <c r="O2767" s="87"/>
      <c r="P2767" s="87"/>
      <c r="Q2767" s="87"/>
      <c r="R2767" s="87"/>
      <c r="S2767" s="87"/>
      <c r="T2767" s="88"/>
      <c r="U2767" s="41"/>
      <c r="V2767" s="41"/>
      <c r="W2767" s="41"/>
      <c r="X2767" s="41"/>
      <c r="Y2767" s="41"/>
      <c r="Z2767" s="41"/>
      <c r="AA2767" s="41"/>
      <c r="AB2767" s="41"/>
      <c r="AC2767" s="41"/>
      <c r="AD2767" s="41"/>
      <c r="AE2767" s="41"/>
      <c r="AT2767" s="20" t="s">
        <v>215</v>
      </c>
      <c r="AU2767" s="20" t="s">
        <v>81</v>
      </c>
    </row>
    <row r="2768" s="13" customFormat="1">
      <c r="A2768" s="13"/>
      <c r="B2768" s="235"/>
      <c r="C2768" s="236"/>
      <c r="D2768" s="228" t="s">
        <v>217</v>
      </c>
      <c r="E2768" s="237" t="s">
        <v>19</v>
      </c>
      <c r="F2768" s="238" t="s">
        <v>2586</v>
      </c>
      <c r="G2768" s="236"/>
      <c r="H2768" s="239">
        <v>609.375</v>
      </c>
      <c r="I2768" s="240"/>
      <c r="J2768" s="236"/>
      <c r="K2768" s="236"/>
      <c r="L2768" s="241"/>
      <c r="M2768" s="242"/>
      <c r="N2768" s="243"/>
      <c r="O2768" s="243"/>
      <c r="P2768" s="243"/>
      <c r="Q2768" s="243"/>
      <c r="R2768" s="243"/>
      <c r="S2768" s="243"/>
      <c r="T2768" s="244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45" t="s">
        <v>217</v>
      </c>
      <c r="AU2768" s="245" t="s">
        <v>81</v>
      </c>
      <c r="AV2768" s="13" t="s">
        <v>81</v>
      </c>
      <c r="AW2768" s="13" t="s">
        <v>33</v>
      </c>
      <c r="AX2768" s="13" t="s">
        <v>72</v>
      </c>
      <c r="AY2768" s="245" t="s">
        <v>204</v>
      </c>
    </row>
    <row r="2769" s="13" customFormat="1">
      <c r="A2769" s="13"/>
      <c r="B2769" s="235"/>
      <c r="C2769" s="236"/>
      <c r="D2769" s="228" t="s">
        <v>217</v>
      </c>
      <c r="E2769" s="237" t="s">
        <v>19</v>
      </c>
      <c r="F2769" s="238" t="s">
        <v>2587</v>
      </c>
      <c r="G2769" s="236"/>
      <c r="H2769" s="239">
        <v>142.16999999999999</v>
      </c>
      <c r="I2769" s="240"/>
      <c r="J2769" s="236"/>
      <c r="K2769" s="236"/>
      <c r="L2769" s="241"/>
      <c r="M2769" s="242"/>
      <c r="N2769" s="243"/>
      <c r="O2769" s="243"/>
      <c r="P2769" s="243"/>
      <c r="Q2769" s="243"/>
      <c r="R2769" s="243"/>
      <c r="S2769" s="243"/>
      <c r="T2769" s="244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45" t="s">
        <v>217</v>
      </c>
      <c r="AU2769" s="245" t="s">
        <v>81</v>
      </c>
      <c r="AV2769" s="13" t="s">
        <v>81</v>
      </c>
      <c r="AW2769" s="13" t="s">
        <v>33</v>
      </c>
      <c r="AX2769" s="13" t="s">
        <v>72</v>
      </c>
      <c r="AY2769" s="245" t="s">
        <v>204</v>
      </c>
    </row>
    <row r="2770" s="14" customFormat="1">
      <c r="A2770" s="14"/>
      <c r="B2770" s="246"/>
      <c r="C2770" s="247"/>
      <c r="D2770" s="228" t="s">
        <v>217</v>
      </c>
      <c r="E2770" s="248" t="s">
        <v>19</v>
      </c>
      <c r="F2770" s="249" t="s">
        <v>220</v>
      </c>
      <c r="G2770" s="247"/>
      <c r="H2770" s="250">
        <v>751.54499999999996</v>
      </c>
      <c r="I2770" s="251"/>
      <c r="J2770" s="247"/>
      <c r="K2770" s="247"/>
      <c r="L2770" s="252"/>
      <c r="M2770" s="253"/>
      <c r="N2770" s="254"/>
      <c r="O2770" s="254"/>
      <c r="P2770" s="254"/>
      <c r="Q2770" s="254"/>
      <c r="R2770" s="254"/>
      <c r="S2770" s="254"/>
      <c r="T2770" s="255"/>
      <c r="U2770" s="14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T2770" s="256" t="s">
        <v>217</v>
      </c>
      <c r="AU2770" s="256" t="s">
        <v>81</v>
      </c>
      <c r="AV2770" s="14" t="s">
        <v>211</v>
      </c>
      <c r="AW2770" s="14" t="s">
        <v>33</v>
      </c>
      <c r="AX2770" s="14" t="s">
        <v>79</v>
      </c>
      <c r="AY2770" s="256" t="s">
        <v>204</v>
      </c>
    </row>
    <row r="2771" s="2" customFormat="1" ht="24.15" customHeight="1">
      <c r="A2771" s="41"/>
      <c r="B2771" s="42"/>
      <c r="C2771" s="278" t="s">
        <v>2588</v>
      </c>
      <c r="D2771" s="278" t="s">
        <v>303</v>
      </c>
      <c r="E2771" s="279" t="s">
        <v>2573</v>
      </c>
      <c r="F2771" s="280" t="s">
        <v>2574</v>
      </c>
      <c r="G2771" s="281" t="s">
        <v>323</v>
      </c>
      <c r="H2771" s="282">
        <v>703.82799999999997</v>
      </c>
      <c r="I2771" s="283"/>
      <c r="J2771" s="284">
        <f>ROUND(I2771*H2771,2)</f>
        <v>0</v>
      </c>
      <c r="K2771" s="280" t="s">
        <v>19</v>
      </c>
      <c r="L2771" s="285"/>
      <c r="M2771" s="286" t="s">
        <v>19</v>
      </c>
      <c r="N2771" s="287" t="s">
        <v>43</v>
      </c>
      <c r="O2771" s="87"/>
      <c r="P2771" s="224">
        <f>O2771*H2771</f>
        <v>0</v>
      </c>
      <c r="Q2771" s="224">
        <v>0.00029999999999999997</v>
      </c>
      <c r="R2771" s="224">
        <f>Q2771*H2771</f>
        <v>0.21114839999999999</v>
      </c>
      <c r="S2771" s="224">
        <v>0</v>
      </c>
      <c r="T2771" s="225">
        <f>S2771*H2771</f>
        <v>0</v>
      </c>
      <c r="U2771" s="41"/>
      <c r="V2771" s="41"/>
      <c r="W2771" s="41"/>
      <c r="X2771" s="41"/>
      <c r="Y2771" s="41"/>
      <c r="Z2771" s="41"/>
      <c r="AA2771" s="41"/>
      <c r="AB2771" s="41"/>
      <c r="AC2771" s="41"/>
      <c r="AD2771" s="41"/>
      <c r="AE2771" s="41"/>
      <c r="AR2771" s="226" t="s">
        <v>519</v>
      </c>
      <c r="AT2771" s="226" t="s">
        <v>303</v>
      </c>
      <c r="AU2771" s="226" t="s">
        <v>81</v>
      </c>
      <c r="AY2771" s="20" t="s">
        <v>204</v>
      </c>
      <c r="BE2771" s="227">
        <f>IF(N2771="základní",J2771,0)</f>
        <v>0</v>
      </c>
      <c r="BF2771" s="227">
        <f>IF(N2771="snížená",J2771,0)</f>
        <v>0</v>
      </c>
      <c r="BG2771" s="227">
        <f>IF(N2771="zákl. přenesená",J2771,0)</f>
        <v>0</v>
      </c>
      <c r="BH2771" s="227">
        <f>IF(N2771="sníž. přenesená",J2771,0)</f>
        <v>0</v>
      </c>
      <c r="BI2771" s="227">
        <f>IF(N2771="nulová",J2771,0)</f>
        <v>0</v>
      </c>
      <c r="BJ2771" s="20" t="s">
        <v>79</v>
      </c>
      <c r="BK2771" s="227">
        <f>ROUND(I2771*H2771,2)</f>
        <v>0</v>
      </c>
      <c r="BL2771" s="20" t="s">
        <v>354</v>
      </c>
      <c r="BM2771" s="226" t="s">
        <v>2589</v>
      </c>
    </row>
    <row r="2772" s="2" customFormat="1">
      <c r="A2772" s="41"/>
      <c r="B2772" s="42"/>
      <c r="C2772" s="43"/>
      <c r="D2772" s="228" t="s">
        <v>213</v>
      </c>
      <c r="E2772" s="43"/>
      <c r="F2772" s="229" t="s">
        <v>2574</v>
      </c>
      <c r="G2772" s="43"/>
      <c r="H2772" s="43"/>
      <c r="I2772" s="230"/>
      <c r="J2772" s="43"/>
      <c r="K2772" s="43"/>
      <c r="L2772" s="47"/>
      <c r="M2772" s="231"/>
      <c r="N2772" s="232"/>
      <c r="O2772" s="87"/>
      <c r="P2772" s="87"/>
      <c r="Q2772" s="87"/>
      <c r="R2772" s="87"/>
      <c r="S2772" s="87"/>
      <c r="T2772" s="88"/>
      <c r="U2772" s="41"/>
      <c r="V2772" s="41"/>
      <c r="W2772" s="41"/>
      <c r="X2772" s="41"/>
      <c r="Y2772" s="41"/>
      <c r="Z2772" s="41"/>
      <c r="AA2772" s="41"/>
      <c r="AB2772" s="41"/>
      <c r="AC2772" s="41"/>
      <c r="AD2772" s="41"/>
      <c r="AE2772" s="41"/>
      <c r="AT2772" s="20" t="s">
        <v>213</v>
      </c>
      <c r="AU2772" s="20" t="s">
        <v>81</v>
      </c>
    </row>
    <row r="2773" s="13" customFormat="1">
      <c r="A2773" s="13"/>
      <c r="B2773" s="235"/>
      <c r="C2773" s="236"/>
      <c r="D2773" s="228" t="s">
        <v>217</v>
      </c>
      <c r="E2773" s="237" t="s">
        <v>19</v>
      </c>
      <c r="F2773" s="238" t="s">
        <v>2590</v>
      </c>
      <c r="G2773" s="236"/>
      <c r="H2773" s="239">
        <v>609.375</v>
      </c>
      <c r="I2773" s="240"/>
      <c r="J2773" s="236"/>
      <c r="K2773" s="236"/>
      <c r="L2773" s="241"/>
      <c r="M2773" s="242"/>
      <c r="N2773" s="243"/>
      <c r="O2773" s="243"/>
      <c r="P2773" s="243"/>
      <c r="Q2773" s="243"/>
      <c r="R2773" s="243"/>
      <c r="S2773" s="243"/>
      <c r="T2773" s="244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5" t="s">
        <v>217</v>
      </c>
      <c r="AU2773" s="245" t="s">
        <v>81</v>
      </c>
      <c r="AV2773" s="13" t="s">
        <v>81</v>
      </c>
      <c r="AW2773" s="13" t="s">
        <v>33</v>
      </c>
      <c r="AX2773" s="13" t="s">
        <v>72</v>
      </c>
      <c r="AY2773" s="245" t="s">
        <v>204</v>
      </c>
    </row>
    <row r="2774" s="13" customFormat="1">
      <c r="A2774" s="13"/>
      <c r="B2774" s="235"/>
      <c r="C2774" s="236"/>
      <c r="D2774" s="228" t="s">
        <v>217</v>
      </c>
      <c r="E2774" s="237" t="s">
        <v>19</v>
      </c>
      <c r="F2774" s="238" t="s">
        <v>2591</v>
      </c>
      <c r="G2774" s="236"/>
      <c r="H2774" s="239">
        <v>94.453000000000003</v>
      </c>
      <c r="I2774" s="240"/>
      <c r="J2774" s="236"/>
      <c r="K2774" s="236"/>
      <c r="L2774" s="241"/>
      <c r="M2774" s="242"/>
      <c r="N2774" s="243"/>
      <c r="O2774" s="243"/>
      <c r="P2774" s="243"/>
      <c r="Q2774" s="243"/>
      <c r="R2774" s="243"/>
      <c r="S2774" s="243"/>
      <c r="T2774" s="244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45" t="s">
        <v>217</v>
      </c>
      <c r="AU2774" s="245" t="s">
        <v>81</v>
      </c>
      <c r="AV2774" s="13" t="s">
        <v>81</v>
      </c>
      <c r="AW2774" s="13" t="s">
        <v>33</v>
      </c>
      <c r="AX2774" s="13" t="s">
        <v>72</v>
      </c>
      <c r="AY2774" s="245" t="s">
        <v>204</v>
      </c>
    </row>
    <row r="2775" s="14" customFormat="1">
      <c r="A2775" s="14"/>
      <c r="B2775" s="246"/>
      <c r="C2775" s="247"/>
      <c r="D2775" s="228" t="s">
        <v>217</v>
      </c>
      <c r="E2775" s="248" t="s">
        <v>19</v>
      </c>
      <c r="F2775" s="249" t="s">
        <v>220</v>
      </c>
      <c r="G2775" s="247"/>
      <c r="H2775" s="250">
        <v>703.82799999999997</v>
      </c>
      <c r="I2775" s="251"/>
      <c r="J2775" s="247"/>
      <c r="K2775" s="247"/>
      <c r="L2775" s="252"/>
      <c r="M2775" s="253"/>
      <c r="N2775" s="254"/>
      <c r="O2775" s="254"/>
      <c r="P2775" s="254"/>
      <c r="Q2775" s="254"/>
      <c r="R2775" s="254"/>
      <c r="S2775" s="254"/>
      <c r="T2775" s="255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56" t="s">
        <v>217</v>
      </c>
      <c r="AU2775" s="256" t="s">
        <v>81</v>
      </c>
      <c r="AV2775" s="14" t="s">
        <v>211</v>
      </c>
      <c r="AW2775" s="14" t="s">
        <v>33</v>
      </c>
      <c r="AX2775" s="14" t="s">
        <v>79</v>
      </c>
      <c r="AY2775" s="256" t="s">
        <v>204</v>
      </c>
    </row>
    <row r="2776" s="2" customFormat="1" ht="24.15" customHeight="1">
      <c r="A2776" s="41"/>
      <c r="B2776" s="42"/>
      <c r="C2776" s="278" t="s">
        <v>2592</v>
      </c>
      <c r="D2776" s="278" t="s">
        <v>303</v>
      </c>
      <c r="E2776" s="279" t="s">
        <v>2593</v>
      </c>
      <c r="F2776" s="280" t="s">
        <v>2594</v>
      </c>
      <c r="G2776" s="281" t="s">
        <v>323</v>
      </c>
      <c r="H2776" s="282">
        <v>164.20599999999999</v>
      </c>
      <c r="I2776" s="283"/>
      <c r="J2776" s="284">
        <f>ROUND(I2776*H2776,2)</f>
        <v>0</v>
      </c>
      <c r="K2776" s="280" t="s">
        <v>19</v>
      </c>
      <c r="L2776" s="285"/>
      <c r="M2776" s="286" t="s">
        <v>19</v>
      </c>
      <c r="N2776" s="287" t="s">
        <v>43</v>
      </c>
      <c r="O2776" s="87"/>
      <c r="P2776" s="224">
        <f>O2776*H2776</f>
        <v>0</v>
      </c>
      <c r="Q2776" s="224">
        <v>0.00050000000000000001</v>
      </c>
      <c r="R2776" s="224">
        <f>Q2776*H2776</f>
        <v>0.082102999999999995</v>
      </c>
      <c r="S2776" s="224">
        <v>0</v>
      </c>
      <c r="T2776" s="225">
        <f>S2776*H2776</f>
        <v>0</v>
      </c>
      <c r="U2776" s="41"/>
      <c r="V2776" s="41"/>
      <c r="W2776" s="41"/>
      <c r="X2776" s="41"/>
      <c r="Y2776" s="41"/>
      <c r="Z2776" s="41"/>
      <c r="AA2776" s="41"/>
      <c r="AB2776" s="41"/>
      <c r="AC2776" s="41"/>
      <c r="AD2776" s="41"/>
      <c r="AE2776" s="41"/>
      <c r="AR2776" s="226" t="s">
        <v>519</v>
      </c>
      <c r="AT2776" s="226" t="s">
        <v>303</v>
      </c>
      <c r="AU2776" s="226" t="s">
        <v>81</v>
      </c>
      <c r="AY2776" s="20" t="s">
        <v>204</v>
      </c>
      <c r="BE2776" s="227">
        <f>IF(N2776="základní",J2776,0)</f>
        <v>0</v>
      </c>
      <c r="BF2776" s="227">
        <f>IF(N2776="snížená",J2776,0)</f>
        <v>0</v>
      </c>
      <c r="BG2776" s="227">
        <f>IF(N2776="zákl. přenesená",J2776,0)</f>
        <v>0</v>
      </c>
      <c r="BH2776" s="227">
        <f>IF(N2776="sníž. přenesená",J2776,0)</f>
        <v>0</v>
      </c>
      <c r="BI2776" s="227">
        <f>IF(N2776="nulová",J2776,0)</f>
        <v>0</v>
      </c>
      <c r="BJ2776" s="20" t="s">
        <v>79</v>
      </c>
      <c r="BK2776" s="227">
        <f>ROUND(I2776*H2776,2)</f>
        <v>0</v>
      </c>
      <c r="BL2776" s="20" t="s">
        <v>354</v>
      </c>
      <c r="BM2776" s="226" t="s">
        <v>2595</v>
      </c>
    </row>
    <row r="2777" s="2" customFormat="1">
      <c r="A2777" s="41"/>
      <c r="B2777" s="42"/>
      <c r="C2777" s="43"/>
      <c r="D2777" s="228" t="s">
        <v>213</v>
      </c>
      <c r="E2777" s="43"/>
      <c r="F2777" s="229" t="s">
        <v>2594</v>
      </c>
      <c r="G2777" s="43"/>
      <c r="H2777" s="43"/>
      <c r="I2777" s="230"/>
      <c r="J2777" s="43"/>
      <c r="K2777" s="43"/>
      <c r="L2777" s="47"/>
      <c r="M2777" s="231"/>
      <c r="N2777" s="232"/>
      <c r="O2777" s="87"/>
      <c r="P2777" s="87"/>
      <c r="Q2777" s="87"/>
      <c r="R2777" s="87"/>
      <c r="S2777" s="87"/>
      <c r="T2777" s="88"/>
      <c r="U2777" s="41"/>
      <c r="V2777" s="41"/>
      <c r="W2777" s="41"/>
      <c r="X2777" s="41"/>
      <c r="Y2777" s="41"/>
      <c r="Z2777" s="41"/>
      <c r="AA2777" s="41"/>
      <c r="AB2777" s="41"/>
      <c r="AC2777" s="41"/>
      <c r="AD2777" s="41"/>
      <c r="AE2777" s="41"/>
      <c r="AT2777" s="20" t="s">
        <v>213</v>
      </c>
      <c r="AU2777" s="20" t="s">
        <v>81</v>
      </c>
    </row>
    <row r="2778" s="13" customFormat="1">
      <c r="A2778" s="13"/>
      <c r="B2778" s="235"/>
      <c r="C2778" s="236"/>
      <c r="D2778" s="228" t="s">
        <v>217</v>
      </c>
      <c r="E2778" s="237" t="s">
        <v>19</v>
      </c>
      <c r="F2778" s="238" t="s">
        <v>2587</v>
      </c>
      <c r="G2778" s="236"/>
      <c r="H2778" s="239">
        <v>142.16999999999999</v>
      </c>
      <c r="I2778" s="240"/>
      <c r="J2778" s="236"/>
      <c r="K2778" s="236"/>
      <c r="L2778" s="241"/>
      <c r="M2778" s="242"/>
      <c r="N2778" s="243"/>
      <c r="O2778" s="243"/>
      <c r="P2778" s="243"/>
      <c r="Q2778" s="243"/>
      <c r="R2778" s="243"/>
      <c r="S2778" s="243"/>
      <c r="T2778" s="244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5" t="s">
        <v>217</v>
      </c>
      <c r="AU2778" s="245" t="s">
        <v>81</v>
      </c>
      <c r="AV2778" s="13" t="s">
        <v>81</v>
      </c>
      <c r="AW2778" s="13" t="s">
        <v>33</v>
      </c>
      <c r="AX2778" s="13" t="s">
        <v>72</v>
      </c>
      <c r="AY2778" s="245" t="s">
        <v>204</v>
      </c>
    </row>
    <row r="2779" s="13" customFormat="1">
      <c r="A2779" s="13"/>
      <c r="B2779" s="235"/>
      <c r="C2779" s="236"/>
      <c r="D2779" s="228" t="s">
        <v>217</v>
      </c>
      <c r="E2779" s="237" t="s">
        <v>19</v>
      </c>
      <c r="F2779" s="238" t="s">
        <v>2596</v>
      </c>
      <c r="G2779" s="236"/>
      <c r="H2779" s="239">
        <v>22.036000000000001</v>
      </c>
      <c r="I2779" s="240"/>
      <c r="J2779" s="236"/>
      <c r="K2779" s="236"/>
      <c r="L2779" s="241"/>
      <c r="M2779" s="242"/>
      <c r="N2779" s="243"/>
      <c r="O2779" s="243"/>
      <c r="P2779" s="243"/>
      <c r="Q2779" s="243"/>
      <c r="R2779" s="243"/>
      <c r="S2779" s="243"/>
      <c r="T2779" s="244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5" t="s">
        <v>217</v>
      </c>
      <c r="AU2779" s="245" t="s">
        <v>81</v>
      </c>
      <c r="AV2779" s="13" t="s">
        <v>81</v>
      </c>
      <c r="AW2779" s="13" t="s">
        <v>33</v>
      </c>
      <c r="AX2779" s="13" t="s">
        <v>72</v>
      </c>
      <c r="AY2779" s="245" t="s">
        <v>204</v>
      </c>
    </row>
    <row r="2780" s="14" customFormat="1">
      <c r="A2780" s="14"/>
      <c r="B2780" s="246"/>
      <c r="C2780" s="247"/>
      <c r="D2780" s="228" t="s">
        <v>217</v>
      </c>
      <c r="E2780" s="248" t="s">
        <v>19</v>
      </c>
      <c r="F2780" s="249" t="s">
        <v>220</v>
      </c>
      <c r="G2780" s="247"/>
      <c r="H2780" s="250">
        <v>164.20599999999999</v>
      </c>
      <c r="I2780" s="251"/>
      <c r="J2780" s="247"/>
      <c r="K2780" s="247"/>
      <c r="L2780" s="252"/>
      <c r="M2780" s="253"/>
      <c r="N2780" s="254"/>
      <c r="O2780" s="254"/>
      <c r="P2780" s="254"/>
      <c r="Q2780" s="254"/>
      <c r="R2780" s="254"/>
      <c r="S2780" s="254"/>
      <c r="T2780" s="255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T2780" s="256" t="s">
        <v>217</v>
      </c>
      <c r="AU2780" s="256" t="s">
        <v>81</v>
      </c>
      <c r="AV2780" s="14" t="s">
        <v>211</v>
      </c>
      <c r="AW2780" s="14" t="s">
        <v>33</v>
      </c>
      <c r="AX2780" s="14" t="s">
        <v>79</v>
      </c>
      <c r="AY2780" s="256" t="s">
        <v>204</v>
      </c>
    </row>
    <row r="2781" s="2" customFormat="1" ht="24.15" customHeight="1">
      <c r="A2781" s="41"/>
      <c r="B2781" s="42"/>
      <c r="C2781" s="215" t="s">
        <v>2597</v>
      </c>
      <c r="D2781" s="215" t="s">
        <v>206</v>
      </c>
      <c r="E2781" s="216" t="s">
        <v>2598</v>
      </c>
      <c r="F2781" s="217" t="s">
        <v>2599</v>
      </c>
      <c r="G2781" s="218" t="s">
        <v>323</v>
      </c>
      <c r="H2781" s="219">
        <v>142.16999999999999</v>
      </c>
      <c r="I2781" s="220"/>
      <c r="J2781" s="221">
        <f>ROUND(I2781*H2781,2)</f>
        <v>0</v>
      </c>
      <c r="K2781" s="217" t="s">
        <v>210</v>
      </c>
      <c r="L2781" s="47"/>
      <c r="M2781" s="222" t="s">
        <v>19</v>
      </c>
      <c r="N2781" s="223" t="s">
        <v>43</v>
      </c>
      <c r="O2781" s="87"/>
      <c r="P2781" s="224">
        <f>O2781*H2781</f>
        <v>0</v>
      </c>
      <c r="Q2781" s="224">
        <v>0</v>
      </c>
      <c r="R2781" s="224">
        <f>Q2781*H2781</f>
        <v>0</v>
      </c>
      <c r="S2781" s="224">
        <v>0</v>
      </c>
      <c r="T2781" s="225">
        <f>S2781*H2781</f>
        <v>0</v>
      </c>
      <c r="U2781" s="41"/>
      <c r="V2781" s="41"/>
      <c r="W2781" s="41"/>
      <c r="X2781" s="41"/>
      <c r="Y2781" s="41"/>
      <c r="Z2781" s="41"/>
      <c r="AA2781" s="41"/>
      <c r="AB2781" s="41"/>
      <c r="AC2781" s="41"/>
      <c r="AD2781" s="41"/>
      <c r="AE2781" s="41"/>
      <c r="AR2781" s="226" t="s">
        <v>354</v>
      </c>
      <c r="AT2781" s="226" t="s">
        <v>206</v>
      </c>
      <c r="AU2781" s="226" t="s">
        <v>81</v>
      </c>
      <c r="AY2781" s="20" t="s">
        <v>204</v>
      </c>
      <c r="BE2781" s="227">
        <f>IF(N2781="základní",J2781,0)</f>
        <v>0</v>
      </c>
      <c r="BF2781" s="227">
        <f>IF(N2781="snížená",J2781,0)</f>
        <v>0</v>
      </c>
      <c r="BG2781" s="227">
        <f>IF(N2781="zákl. přenesená",J2781,0)</f>
        <v>0</v>
      </c>
      <c r="BH2781" s="227">
        <f>IF(N2781="sníž. přenesená",J2781,0)</f>
        <v>0</v>
      </c>
      <c r="BI2781" s="227">
        <f>IF(N2781="nulová",J2781,0)</f>
        <v>0</v>
      </c>
      <c r="BJ2781" s="20" t="s">
        <v>79</v>
      </c>
      <c r="BK2781" s="227">
        <f>ROUND(I2781*H2781,2)</f>
        <v>0</v>
      </c>
      <c r="BL2781" s="20" t="s">
        <v>354</v>
      </c>
      <c r="BM2781" s="226" t="s">
        <v>2600</v>
      </c>
    </row>
    <row r="2782" s="2" customFormat="1">
      <c r="A2782" s="41"/>
      <c r="B2782" s="42"/>
      <c r="C2782" s="43"/>
      <c r="D2782" s="228" t="s">
        <v>213</v>
      </c>
      <c r="E2782" s="43"/>
      <c r="F2782" s="229" t="s">
        <v>2601</v>
      </c>
      <c r="G2782" s="43"/>
      <c r="H2782" s="43"/>
      <c r="I2782" s="230"/>
      <c r="J2782" s="43"/>
      <c r="K2782" s="43"/>
      <c r="L2782" s="47"/>
      <c r="M2782" s="231"/>
      <c r="N2782" s="232"/>
      <c r="O2782" s="87"/>
      <c r="P2782" s="87"/>
      <c r="Q2782" s="87"/>
      <c r="R2782" s="87"/>
      <c r="S2782" s="87"/>
      <c r="T2782" s="88"/>
      <c r="U2782" s="41"/>
      <c r="V2782" s="41"/>
      <c r="W2782" s="41"/>
      <c r="X2782" s="41"/>
      <c r="Y2782" s="41"/>
      <c r="Z2782" s="41"/>
      <c r="AA2782" s="41"/>
      <c r="AB2782" s="41"/>
      <c r="AC2782" s="41"/>
      <c r="AD2782" s="41"/>
      <c r="AE2782" s="41"/>
      <c r="AT2782" s="20" t="s">
        <v>213</v>
      </c>
      <c r="AU2782" s="20" t="s">
        <v>81</v>
      </c>
    </row>
    <row r="2783" s="2" customFormat="1">
      <c r="A2783" s="41"/>
      <c r="B2783" s="42"/>
      <c r="C2783" s="43"/>
      <c r="D2783" s="233" t="s">
        <v>215</v>
      </c>
      <c r="E2783" s="43"/>
      <c r="F2783" s="234" t="s">
        <v>2602</v>
      </c>
      <c r="G2783" s="43"/>
      <c r="H2783" s="43"/>
      <c r="I2783" s="230"/>
      <c r="J2783" s="43"/>
      <c r="K2783" s="43"/>
      <c r="L2783" s="47"/>
      <c r="M2783" s="231"/>
      <c r="N2783" s="232"/>
      <c r="O2783" s="87"/>
      <c r="P2783" s="87"/>
      <c r="Q2783" s="87"/>
      <c r="R2783" s="87"/>
      <c r="S2783" s="87"/>
      <c r="T2783" s="88"/>
      <c r="U2783" s="41"/>
      <c r="V2783" s="41"/>
      <c r="W2783" s="41"/>
      <c r="X2783" s="41"/>
      <c r="Y2783" s="41"/>
      <c r="Z2783" s="41"/>
      <c r="AA2783" s="41"/>
      <c r="AB2783" s="41"/>
      <c r="AC2783" s="41"/>
      <c r="AD2783" s="41"/>
      <c r="AE2783" s="41"/>
      <c r="AT2783" s="20" t="s">
        <v>215</v>
      </c>
      <c r="AU2783" s="20" t="s">
        <v>81</v>
      </c>
    </row>
    <row r="2784" s="13" customFormat="1">
      <c r="A2784" s="13"/>
      <c r="B2784" s="235"/>
      <c r="C2784" s="236"/>
      <c r="D2784" s="228" t="s">
        <v>217</v>
      </c>
      <c r="E2784" s="237" t="s">
        <v>19</v>
      </c>
      <c r="F2784" s="238" t="s">
        <v>2587</v>
      </c>
      <c r="G2784" s="236"/>
      <c r="H2784" s="239">
        <v>142.16999999999999</v>
      </c>
      <c r="I2784" s="240"/>
      <c r="J2784" s="236"/>
      <c r="K2784" s="236"/>
      <c r="L2784" s="241"/>
      <c r="M2784" s="242"/>
      <c r="N2784" s="243"/>
      <c r="O2784" s="243"/>
      <c r="P2784" s="243"/>
      <c r="Q2784" s="243"/>
      <c r="R2784" s="243"/>
      <c r="S2784" s="243"/>
      <c r="T2784" s="244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5" t="s">
        <v>217</v>
      </c>
      <c r="AU2784" s="245" t="s">
        <v>81</v>
      </c>
      <c r="AV2784" s="13" t="s">
        <v>81</v>
      </c>
      <c r="AW2784" s="13" t="s">
        <v>33</v>
      </c>
      <c r="AX2784" s="13" t="s">
        <v>79</v>
      </c>
      <c r="AY2784" s="245" t="s">
        <v>204</v>
      </c>
    </row>
    <row r="2785" s="2" customFormat="1" ht="24.15" customHeight="1">
      <c r="A2785" s="41"/>
      <c r="B2785" s="42"/>
      <c r="C2785" s="215" t="s">
        <v>2603</v>
      </c>
      <c r="D2785" s="215" t="s">
        <v>206</v>
      </c>
      <c r="E2785" s="216" t="s">
        <v>2604</v>
      </c>
      <c r="F2785" s="217" t="s">
        <v>2605</v>
      </c>
      <c r="G2785" s="218" t="s">
        <v>323</v>
      </c>
      <c r="H2785" s="219">
        <v>1137.3599999999999</v>
      </c>
      <c r="I2785" s="220"/>
      <c r="J2785" s="221">
        <f>ROUND(I2785*H2785,2)</f>
        <v>0</v>
      </c>
      <c r="K2785" s="217" t="s">
        <v>210</v>
      </c>
      <c r="L2785" s="47"/>
      <c r="M2785" s="222" t="s">
        <v>19</v>
      </c>
      <c r="N2785" s="223" t="s">
        <v>43</v>
      </c>
      <c r="O2785" s="87"/>
      <c r="P2785" s="224">
        <f>O2785*H2785</f>
        <v>0</v>
      </c>
      <c r="Q2785" s="224">
        <v>0</v>
      </c>
      <c r="R2785" s="224">
        <f>Q2785*H2785</f>
        <v>0</v>
      </c>
      <c r="S2785" s="224">
        <v>0</v>
      </c>
      <c r="T2785" s="225">
        <f>S2785*H2785</f>
        <v>0</v>
      </c>
      <c r="U2785" s="41"/>
      <c r="V2785" s="41"/>
      <c r="W2785" s="41"/>
      <c r="X2785" s="41"/>
      <c r="Y2785" s="41"/>
      <c r="Z2785" s="41"/>
      <c r="AA2785" s="41"/>
      <c r="AB2785" s="41"/>
      <c r="AC2785" s="41"/>
      <c r="AD2785" s="41"/>
      <c r="AE2785" s="41"/>
      <c r="AR2785" s="226" t="s">
        <v>354</v>
      </c>
      <c r="AT2785" s="226" t="s">
        <v>206</v>
      </c>
      <c r="AU2785" s="226" t="s">
        <v>81</v>
      </c>
      <c r="AY2785" s="20" t="s">
        <v>204</v>
      </c>
      <c r="BE2785" s="227">
        <f>IF(N2785="základní",J2785,0)</f>
        <v>0</v>
      </c>
      <c r="BF2785" s="227">
        <f>IF(N2785="snížená",J2785,0)</f>
        <v>0</v>
      </c>
      <c r="BG2785" s="227">
        <f>IF(N2785="zákl. přenesená",J2785,0)</f>
        <v>0</v>
      </c>
      <c r="BH2785" s="227">
        <f>IF(N2785="sníž. přenesená",J2785,0)</f>
        <v>0</v>
      </c>
      <c r="BI2785" s="227">
        <f>IF(N2785="nulová",J2785,0)</f>
        <v>0</v>
      </c>
      <c r="BJ2785" s="20" t="s">
        <v>79</v>
      </c>
      <c r="BK2785" s="227">
        <f>ROUND(I2785*H2785,2)</f>
        <v>0</v>
      </c>
      <c r="BL2785" s="20" t="s">
        <v>354</v>
      </c>
      <c r="BM2785" s="226" t="s">
        <v>2606</v>
      </c>
    </row>
    <row r="2786" s="2" customFormat="1">
      <c r="A2786" s="41"/>
      <c r="B2786" s="42"/>
      <c r="C2786" s="43"/>
      <c r="D2786" s="228" t="s">
        <v>213</v>
      </c>
      <c r="E2786" s="43"/>
      <c r="F2786" s="229" t="s">
        <v>2607</v>
      </c>
      <c r="G2786" s="43"/>
      <c r="H2786" s="43"/>
      <c r="I2786" s="230"/>
      <c r="J2786" s="43"/>
      <c r="K2786" s="43"/>
      <c r="L2786" s="47"/>
      <c r="M2786" s="231"/>
      <c r="N2786" s="232"/>
      <c r="O2786" s="87"/>
      <c r="P2786" s="87"/>
      <c r="Q2786" s="87"/>
      <c r="R2786" s="87"/>
      <c r="S2786" s="87"/>
      <c r="T2786" s="88"/>
      <c r="U2786" s="41"/>
      <c r="V2786" s="41"/>
      <c r="W2786" s="41"/>
      <c r="X2786" s="41"/>
      <c r="Y2786" s="41"/>
      <c r="Z2786" s="41"/>
      <c r="AA2786" s="41"/>
      <c r="AB2786" s="41"/>
      <c r="AC2786" s="41"/>
      <c r="AD2786" s="41"/>
      <c r="AE2786" s="41"/>
      <c r="AT2786" s="20" t="s">
        <v>213</v>
      </c>
      <c r="AU2786" s="20" t="s">
        <v>81</v>
      </c>
    </row>
    <row r="2787" s="2" customFormat="1">
      <c r="A2787" s="41"/>
      <c r="B2787" s="42"/>
      <c r="C2787" s="43"/>
      <c r="D2787" s="233" t="s">
        <v>215</v>
      </c>
      <c r="E2787" s="43"/>
      <c r="F2787" s="234" t="s">
        <v>2608</v>
      </c>
      <c r="G2787" s="43"/>
      <c r="H2787" s="43"/>
      <c r="I2787" s="230"/>
      <c r="J2787" s="43"/>
      <c r="K2787" s="43"/>
      <c r="L2787" s="47"/>
      <c r="M2787" s="231"/>
      <c r="N2787" s="232"/>
      <c r="O2787" s="87"/>
      <c r="P2787" s="87"/>
      <c r="Q2787" s="87"/>
      <c r="R2787" s="87"/>
      <c r="S2787" s="87"/>
      <c r="T2787" s="88"/>
      <c r="U2787" s="41"/>
      <c r="V2787" s="41"/>
      <c r="W2787" s="41"/>
      <c r="X2787" s="41"/>
      <c r="Y2787" s="41"/>
      <c r="Z2787" s="41"/>
      <c r="AA2787" s="41"/>
      <c r="AB2787" s="41"/>
      <c r="AC2787" s="41"/>
      <c r="AD2787" s="41"/>
      <c r="AE2787" s="41"/>
      <c r="AT2787" s="20" t="s">
        <v>215</v>
      </c>
      <c r="AU2787" s="20" t="s">
        <v>81</v>
      </c>
    </row>
    <row r="2788" s="13" customFormat="1">
      <c r="A2788" s="13"/>
      <c r="B2788" s="235"/>
      <c r="C2788" s="236"/>
      <c r="D2788" s="228" t="s">
        <v>217</v>
      </c>
      <c r="E2788" s="237" t="s">
        <v>19</v>
      </c>
      <c r="F2788" s="238" t="s">
        <v>2609</v>
      </c>
      <c r="G2788" s="236"/>
      <c r="H2788" s="239">
        <v>1137.3599999999999</v>
      </c>
      <c r="I2788" s="240"/>
      <c r="J2788" s="236"/>
      <c r="K2788" s="236"/>
      <c r="L2788" s="241"/>
      <c r="M2788" s="242"/>
      <c r="N2788" s="243"/>
      <c r="O2788" s="243"/>
      <c r="P2788" s="243"/>
      <c r="Q2788" s="243"/>
      <c r="R2788" s="243"/>
      <c r="S2788" s="243"/>
      <c r="T2788" s="244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5" t="s">
        <v>217</v>
      </c>
      <c r="AU2788" s="245" t="s">
        <v>81</v>
      </c>
      <c r="AV2788" s="13" t="s">
        <v>81</v>
      </c>
      <c r="AW2788" s="13" t="s">
        <v>33</v>
      </c>
      <c r="AX2788" s="13" t="s">
        <v>79</v>
      </c>
      <c r="AY2788" s="245" t="s">
        <v>204</v>
      </c>
    </row>
    <row r="2789" s="2" customFormat="1" ht="16.5" customHeight="1">
      <c r="A2789" s="41"/>
      <c r="B2789" s="42"/>
      <c r="C2789" s="278" t="s">
        <v>2610</v>
      </c>
      <c r="D2789" s="278" t="s">
        <v>303</v>
      </c>
      <c r="E2789" s="279" t="s">
        <v>2611</v>
      </c>
      <c r="F2789" s="280" t="s">
        <v>2612</v>
      </c>
      <c r="G2789" s="281" t="s">
        <v>311</v>
      </c>
      <c r="H2789" s="282">
        <v>32.362000000000002</v>
      </c>
      <c r="I2789" s="283"/>
      <c r="J2789" s="284">
        <f>ROUND(I2789*H2789,2)</f>
        <v>0</v>
      </c>
      <c r="K2789" s="280" t="s">
        <v>210</v>
      </c>
      <c r="L2789" s="285"/>
      <c r="M2789" s="286" t="s">
        <v>19</v>
      </c>
      <c r="N2789" s="287" t="s">
        <v>43</v>
      </c>
      <c r="O2789" s="87"/>
      <c r="P2789" s="224">
        <f>O2789*H2789</f>
        <v>0</v>
      </c>
      <c r="Q2789" s="224">
        <v>1</v>
      </c>
      <c r="R2789" s="224">
        <f>Q2789*H2789</f>
        <v>32.362000000000002</v>
      </c>
      <c r="S2789" s="224">
        <v>0</v>
      </c>
      <c r="T2789" s="225">
        <f>S2789*H2789</f>
        <v>0</v>
      </c>
      <c r="U2789" s="41"/>
      <c r="V2789" s="41"/>
      <c r="W2789" s="41"/>
      <c r="X2789" s="41"/>
      <c r="Y2789" s="41"/>
      <c r="Z2789" s="41"/>
      <c r="AA2789" s="41"/>
      <c r="AB2789" s="41"/>
      <c r="AC2789" s="41"/>
      <c r="AD2789" s="41"/>
      <c r="AE2789" s="41"/>
      <c r="AR2789" s="226" t="s">
        <v>519</v>
      </c>
      <c r="AT2789" s="226" t="s">
        <v>303</v>
      </c>
      <c r="AU2789" s="226" t="s">
        <v>81</v>
      </c>
      <c r="AY2789" s="20" t="s">
        <v>204</v>
      </c>
      <c r="BE2789" s="227">
        <f>IF(N2789="základní",J2789,0)</f>
        <v>0</v>
      </c>
      <c r="BF2789" s="227">
        <f>IF(N2789="snížená",J2789,0)</f>
        <v>0</v>
      </c>
      <c r="BG2789" s="227">
        <f>IF(N2789="zákl. přenesená",J2789,0)</f>
        <v>0</v>
      </c>
      <c r="BH2789" s="227">
        <f>IF(N2789="sníž. přenesená",J2789,0)</f>
        <v>0</v>
      </c>
      <c r="BI2789" s="227">
        <f>IF(N2789="nulová",J2789,0)</f>
        <v>0</v>
      </c>
      <c r="BJ2789" s="20" t="s">
        <v>79</v>
      </c>
      <c r="BK2789" s="227">
        <f>ROUND(I2789*H2789,2)</f>
        <v>0</v>
      </c>
      <c r="BL2789" s="20" t="s">
        <v>354</v>
      </c>
      <c r="BM2789" s="226" t="s">
        <v>2613</v>
      </c>
    </row>
    <row r="2790" s="2" customFormat="1">
      <c r="A2790" s="41"/>
      <c r="B2790" s="42"/>
      <c r="C2790" s="43"/>
      <c r="D2790" s="228" t="s">
        <v>213</v>
      </c>
      <c r="E2790" s="43"/>
      <c r="F2790" s="229" t="s">
        <v>2612</v>
      </c>
      <c r="G2790" s="43"/>
      <c r="H2790" s="43"/>
      <c r="I2790" s="230"/>
      <c r="J2790" s="43"/>
      <c r="K2790" s="43"/>
      <c r="L2790" s="47"/>
      <c r="M2790" s="231"/>
      <c r="N2790" s="232"/>
      <c r="O2790" s="87"/>
      <c r="P2790" s="87"/>
      <c r="Q2790" s="87"/>
      <c r="R2790" s="87"/>
      <c r="S2790" s="87"/>
      <c r="T2790" s="88"/>
      <c r="U2790" s="41"/>
      <c r="V2790" s="41"/>
      <c r="W2790" s="41"/>
      <c r="X2790" s="41"/>
      <c r="Y2790" s="41"/>
      <c r="Z2790" s="41"/>
      <c r="AA2790" s="41"/>
      <c r="AB2790" s="41"/>
      <c r="AC2790" s="41"/>
      <c r="AD2790" s="41"/>
      <c r="AE2790" s="41"/>
      <c r="AT2790" s="20" t="s">
        <v>213</v>
      </c>
      <c r="AU2790" s="20" t="s">
        <v>81</v>
      </c>
    </row>
    <row r="2791" s="13" customFormat="1">
      <c r="A2791" s="13"/>
      <c r="B2791" s="235"/>
      <c r="C2791" s="236"/>
      <c r="D2791" s="228" t="s">
        <v>217</v>
      </c>
      <c r="E2791" s="237" t="s">
        <v>19</v>
      </c>
      <c r="F2791" s="238" t="s">
        <v>2614</v>
      </c>
      <c r="G2791" s="236"/>
      <c r="H2791" s="239">
        <v>32.362000000000002</v>
      </c>
      <c r="I2791" s="240"/>
      <c r="J2791" s="236"/>
      <c r="K2791" s="236"/>
      <c r="L2791" s="241"/>
      <c r="M2791" s="242"/>
      <c r="N2791" s="243"/>
      <c r="O2791" s="243"/>
      <c r="P2791" s="243"/>
      <c r="Q2791" s="243"/>
      <c r="R2791" s="243"/>
      <c r="S2791" s="243"/>
      <c r="T2791" s="244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5" t="s">
        <v>217</v>
      </c>
      <c r="AU2791" s="245" t="s">
        <v>81</v>
      </c>
      <c r="AV2791" s="13" t="s">
        <v>81</v>
      </c>
      <c r="AW2791" s="13" t="s">
        <v>33</v>
      </c>
      <c r="AX2791" s="13" t="s">
        <v>79</v>
      </c>
      <c r="AY2791" s="245" t="s">
        <v>204</v>
      </c>
    </row>
    <row r="2792" s="2" customFormat="1" ht="33" customHeight="1">
      <c r="A2792" s="41"/>
      <c r="B2792" s="42"/>
      <c r="C2792" s="215" t="s">
        <v>2615</v>
      </c>
      <c r="D2792" s="215" t="s">
        <v>206</v>
      </c>
      <c r="E2792" s="216" t="s">
        <v>2616</v>
      </c>
      <c r="F2792" s="217" t="s">
        <v>2617</v>
      </c>
      <c r="G2792" s="218" t="s">
        <v>323</v>
      </c>
      <c r="H2792" s="219">
        <v>609.375</v>
      </c>
      <c r="I2792" s="220"/>
      <c r="J2792" s="221">
        <f>ROUND(I2792*H2792,2)</f>
        <v>0</v>
      </c>
      <c r="K2792" s="217" t="s">
        <v>210</v>
      </c>
      <c r="L2792" s="47"/>
      <c r="M2792" s="222" t="s">
        <v>19</v>
      </c>
      <c r="N2792" s="223" t="s">
        <v>43</v>
      </c>
      <c r="O2792" s="87"/>
      <c r="P2792" s="224">
        <f>O2792*H2792</f>
        <v>0</v>
      </c>
      <c r="Q2792" s="224">
        <v>0</v>
      </c>
      <c r="R2792" s="224">
        <f>Q2792*H2792</f>
        <v>0</v>
      </c>
      <c r="S2792" s="224">
        <v>0</v>
      </c>
      <c r="T2792" s="225">
        <f>S2792*H2792</f>
        <v>0</v>
      </c>
      <c r="U2792" s="41"/>
      <c r="V2792" s="41"/>
      <c r="W2792" s="41"/>
      <c r="X2792" s="41"/>
      <c r="Y2792" s="41"/>
      <c r="Z2792" s="41"/>
      <c r="AA2792" s="41"/>
      <c r="AB2792" s="41"/>
      <c r="AC2792" s="41"/>
      <c r="AD2792" s="41"/>
      <c r="AE2792" s="41"/>
      <c r="AR2792" s="226" t="s">
        <v>354</v>
      </c>
      <c r="AT2792" s="226" t="s">
        <v>206</v>
      </c>
      <c r="AU2792" s="226" t="s">
        <v>81</v>
      </c>
      <c r="AY2792" s="20" t="s">
        <v>204</v>
      </c>
      <c r="BE2792" s="227">
        <f>IF(N2792="základní",J2792,0)</f>
        <v>0</v>
      </c>
      <c r="BF2792" s="227">
        <f>IF(N2792="snížená",J2792,0)</f>
        <v>0</v>
      </c>
      <c r="BG2792" s="227">
        <f>IF(N2792="zákl. přenesená",J2792,0)</f>
        <v>0</v>
      </c>
      <c r="BH2792" s="227">
        <f>IF(N2792="sníž. přenesená",J2792,0)</f>
        <v>0</v>
      </c>
      <c r="BI2792" s="227">
        <f>IF(N2792="nulová",J2792,0)</f>
        <v>0</v>
      </c>
      <c r="BJ2792" s="20" t="s">
        <v>79</v>
      </c>
      <c r="BK2792" s="227">
        <f>ROUND(I2792*H2792,2)</f>
        <v>0</v>
      </c>
      <c r="BL2792" s="20" t="s">
        <v>354</v>
      </c>
      <c r="BM2792" s="226" t="s">
        <v>2618</v>
      </c>
    </row>
    <row r="2793" s="2" customFormat="1">
      <c r="A2793" s="41"/>
      <c r="B2793" s="42"/>
      <c r="C2793" s="43"/>
      <c r="D2793" s="228" t="s">
        <v>213</v>
      </c>
      <c r="E2793" s="43"/>
      <c r="F2793" s="229" t="s">
        <v>2619</v>
      </c>
      <c r="G2793" s="43"/>
      <c r="H2793" s="43"/>
      <c r="I2793" s="230"/>
      <c r="J2793" s="43"/>
      <c r="K2793" s="43"/>
      <c r="L2793" s="47"/>
      <c r="M2793" s="231"/>
      <c r="N2793" s="232"/>
      <c r="O2793" s="87"/>
      <c r="P2793" s="87"/>
      <c r="Q2793" s="87"/>
      <c r="R2793" s="87"/>
      <c r="S2793" s="87"/>
      <c r="T2793" s="88"/>
      <c r="U2793" s="41"/>
      <c r="V2793" s="41"/>
      <c r="W2793" s="41"/>
      <c r="X2793" s="41"/>
      <c r="Y2793" s="41"/>
      <c r="Z2793" s="41"/>
      <c r="AA2793" s="41"/>
      <c r="AB2793" s="41"/>
      <c r="AC2793" s="41"/>
      <c r="AD2793" s="41"/>
      <c r="AE2793" s="41"/>
      <c r="AT2793" s="20" t="s">
        <v>213</v>
      </c>
      <c r="AU2793" s="20" t="s">
        <v>81</v>
      </c>
    </row>
    <row r="2794" s="2" customFormat="1">
      <c r="A2794" s="41"/>
      <c r="B2794" s="42"/>
      <c r="C2794" s="43"/>
      <c r="D2794" s="233" t="s">
        <v>215</v>
      </c>
      <c r="E2794" s="43"/>
      <c r="F2794" s="234" t="s">
        <v>2620</v>
      </c>
      <c r="G2794" s="43"/>
      <c r="H2794" s="43"/>
      <c r="I2794" s="230"/>
      <c r="J2794" s="43"/>
      <c r="K2794" s="43"/>
      <c r="L2794" s="47"/>
      <c r="M2794" s="231"/>
      <c r="N2794" s="232"/>
      <c r="O2794" s="87"/>
      <c r="P2794" s="87"/>
      <c r="Q2794" s="87"/>
      <c r="R2794" s="87"/>
      <c r="S2794" s="87"/>
      <c r="T2794" s="88"/>
      <c r="U2794" s="41"/>
      <c r="V2794" s="41"/>
      <c r="W2794" s="41"/>
      <c r="X2794" s="41"/>
      <c r="Y2794" s="41"/>
      <c r="Z2794" s="41"/>
      <c r="AA2794" s="41"/>
      <c r="AB2794" s="41"/>
      <c r="AC2794" s="41"/>
      <c r="AD2794" s="41"/>
      <c r="AE2794" s="41"/>
      <c r="AT2794" s="20" t="s">
        <v>215</v>
      </c>
      <c r="AU2794" s="20" t="s">
        <v>81</v>
      </c>
    </row>
    <row r="2795" s="13" customFormat="1">
      <c r="A2795" s="13"/>
      <c r="B2795" s="235"/>
      <c r="C2795" s="236"/>
      <c r="D2795" s="228" t="s">
        <v>217</v>
      </c>
      <c r="E2795" s="237" t="s">
        <v>19</v>
      </c>
      <c r="F2795" s="238" t="s">
        <v>2586</v>
      </c>
      <c r="G2795" s="236"/>
      <c r="H2795" s="239">
        <v>609.375</v>
      </c>
      <c r="I2795" s="240"/>
      <c r="J2795" s="236"/>
      <c r="K2795" s="236"/>
      <c r="L2795" s="241"/>
      <c r="M2795" s="242"/>
      <c r="N2795" s="243"/>
      <c r="O2795" s="243"/>
      <c r="P2795" s="243"/>
      <c r="Q2795" s="243"/>
      <c r="R2795" s="243"/>
      <c r="S2795" s="243"/>
      <c r="T2795" s="244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45" t="s">
        <v>217</v>
      </c>
      <c r="AU2795" s="245" t="s">
        <v>81</v>
      </c>
      <c r="AV2795" s="13" t="s">
        <v>81</v>
      </c>
      <c r="AW2795" s="13" t="s">
        <v>33</v>
      </c>
      <c r="AX2795" s="13" t="s">
        <v>79</v>
      </c>
      <c r="AY2795" s="245" t="s">
        <v>204</v>
      </c>
    </row>
    <row r="2796" s="2" customFormat="1" ht="37.8" customHeight="1">
      <c r="A2796" s="41"/>
      <c r="B2796" s="42"/>
      <c r="C2796" s="278" t="s">
        <v>2621</v>
      </c>
      <c r="D2796" s="278" t="s">
        <v>303</v>
      </c>
      <c r="E2796" s="279" t="s">
        <v>2622</v>
      </c>
      <c r="F2796" s="280" t="s">
        <v>2623</v>
      </c>
      <c r="G2796" s="281" t="s">
        <v>323</v>
      </c>
      <c r="H2796" s="282">
        <v>1281.211</v>
      </c>
      <c r="I2796" s="283"/>
      <c r="J2796" s="284">
        <f>ROUND(I2796*H2796,2)</f>
        <v>0</v>
      </c>
      <c r="K2796" s="280" t="s">
        <v>210</v>
      </c>
      <c r="L2796" s="285"/>
      <c r="M2796" s="286" t="s">
        <v>19</v>
      </c>
      <c r="N2796" s="287" t="s">
        <v>43</v>
      </c>
      <c r="O2796" s="87"/>
      <c r="P2796" s="224">
        <f>O2796*H2796</f>
        <v>0</v>
      </c>
      <c r="Q2796" s="224">
        <v>0.00080000000000000004</v>
      </c>
      <c r="R2796" s="224">
        <f>Q2796*H2796</f>
        <v>1.0249688000000001</v>
      </c>
      <c r="S2796" s="224">
        <v>0</v>
      </c>
      <c r="T2796" s="225">
        <f>S2796*H2796</f>
        <v>0</v>
      </c>
      <c r="U2796" s="41"/>
      <c r="V2796" s="41"/>
      <c r="W2796" s="41"/>
      <c r="X2796" s="41"/>
      <c r="Y2796" s="41"/>
      <c r="Z2796" s="41"/>
      <c r="AA2796" s="41"/>
      <c r="AB2796" s="41"/>
      <c r="AC2796" s="41"/>
      <c r="AD2796" s="41"/>
      <c r="AE2796" s="41"/>
      <c r="AR2796" s="226" t="s">
        <v>519</v>
      </c>
      <c r="AT2796" s="226" t="s">
        <v>303</v>
      </c>
      <c r="AU2796" s="226" t="s">
        <v>81</v>
      </c>
      <c r="AY2796" s="20" t="s">
        <v>204</v>
      </c>
      <c r="BE2796" s="227">
        <f>IF(N2796="základní",J2796,0)</f>
        <v>0</v>
      </c>
      <c r="BF2796" s="227">
        <f>IF(N2796="snížená",J2796,0)</f>
        <v>0</v>
      </c>
      <c r="BG2796" s="227">
        <f>IF(N2796="zákl. přenesená",J2796,0)</f>
        <v>0</v>
      </c>
      <c r="BH2796" s="227">
        <f>IF(N2796="sníž. přenesená",J2796,0)</f>
        <v>0</v>
      </c>
      <c r="BI2796" s="227">
        <f>IF(N2796="nulová",J2796,0)</f>
        <v>0</v>
      </c>
      <c r="BJ2796" s="20" t="s">
        <v>79</v>
      </c>
      <c r="BK2796" s="227">
        <f>ROUND(I2796*H2796,2)</f>
        <v>0</v>
      </c>
      <c r="BL2796" s="20" t="s">
        <v>354</v>
      </c>
      <c r="BM2796" s="226" t="s">
        <v>2624</v>
      </c>
    </row>
    <row r="2797" s="2" customFormat="1">
      <c r="A2797" s="41"/>
      <c r="B2797" s="42"/>
      <c r="C2797" s="43"/>
      <c r="D2797" s="228" t="s">
        <v>213</v>
      </c>
      <c r="E2797" s="43"/>
      <c r="F2797" s="229" t="s">
        <v>2623</v>
      </c>
      <c r="G2797" s="43"/>
      <c r="H2797" s="43"/>
      <c r="I2797" s="230"/>
      <c r="J2797" s="43"/>
      <c r="K2797" s="43"/>
      <c r="L2797" s="47"/>
      <c r="M2797" s="231"/>
      <c r="N2797" s="232"/>
      <c r="O2797" s="87"/>
      <c r="P2797" s="87"/>
      <c r="Q2797" s="87"/>
      <c r="R2797" s="87"/>
      <c r="S2797" s="87"/>
      <c r="T2797" s="88"/>
      <c r="U2797" s="41"/>
      <c r="V2797" s="41"/>
      <c r="W2797" s="41"/>
      <c r="X2797" s="41"/>
      <c r="Y2797" s="41"/>
      <c r="Z2797" s="41"/>
      <c r="AA2797" s="41"/>
      <c r="AB2797" s="41"/>
      <c r="AC2797" s="41"/>
      <c r="AD2797" s="41"/>
      <c r="AE2797" s="41"/>
      <c r="AT2797" s="20" t="s">
        <v>213</v>
      </c>
      <c r="AU2797" s="20" t="s">
        <v>81</v>
      </c>
    </row>
    <row r="2798" s="13" customFormat="1">
      <c r="A2798" s="13"/>
      <c r="B2798" s="235"/>
      <c r="C2798" s="236"/>
      <c r="D2798" s="228" t="s">
        <v>217</v>
      </c>
      <c r="E2798" s="237" t="s">
        <v>19</v>
      </c>
      <c r="F2798" s="238" t="s">
        <v>2586</v>
      </c>
      <c r="G2798" s="236"/>
      <c r="H2798" s="239">
        <v>609.375</v>
      </c>
      <c r="I2798" s="240"/>
      <c r="J2798" s="236"/>
      <c r="K2798" s="236"/>
      <c r="L2798" s="241"/>
      <c r="M2798" s="242"/>
      <c r="N2798" s="243"/>
      <c r="O2798" s="243"/>
      <c r="P2798" s="243"/>
      <c r="Q2798" s="243"/>
      <c r="R2798" s="243"/>
      <c r="S2798" s="243"/>
      <c r="T2798" s="244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5" t="s">
        <v>217</v>
      </c>
      <c r="AU2798" s="245" t="s">
        <v>81</v>
      </c>
      <c r="AV2798" s="13" t="s">
        <v>81</v>
      </c>
      <c r="AW2798" s="13" t="s">
        <v>33</v>
      </c>
      <c r="AX2798" s="13" t="s">
        <v>72</v>
      </c>
      <c r="AY2798" s="245" t="s">
        <v>204</v>
      </c>
    </row>
    <row r="2799" s="13" customFormat="1">
      <c r="A2799" s="13"/>
      <c r="B2799" s="235"/>
      <c r="C2799" s="236"/>
      <c r="D2799" s="228" t="s">
        <v>217</v>
      </c>
      <c r="E2799" s="237" t="s">
        <v>19</v>
      </c>
      <c r="F2799" s="238" t="s">
        <v>2625</v>
      </c>
      <c r="G2799" s="236"/>
      <c r="H2799" s="239">
        <v>671.83600000000001</v>
      </c>
      <c r="I2799" s="240"/>
      <c r="J2799" s="236"/>
      <c r="K2799" s="236"/>
      <c r="L2799" s="241"/>
      <c r="M2799" s="242"/>
      <c r="N2799" s="243"/>
      <c r="O2799" s="243"/>
      <c r="P2799" s="243"/>
      <c r="Q2799" s="243"/>
      <c r="R2799" s="243"/>
      <c r="S2799" s="243"/>
      <c r="T2799" s="244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5" t="s">
        <v>217</v>
      </c>
      <c r="AU2799" s="245" t="s">
        <v>81</v>
      </c>
      <c r="AV2799" s="13" t="s">
        <v>81</v>
      </c>
      <c r="AW2799" s="13" t="s">
        <v>33</v>
      </c>
      <c r="AX2799" s="13" t="s">
        <v>72</v>
      </c>
      <c r="AY2799" s="245" t="s">
        <v>204</v>
      </c>
    </row>
    <row r="2800" s="14" customFormat="1">
      <c r="A2800" s="14"/>
      <c r="B2800" s="246"/>
      <c r="C2800" s="247"/>
      <c r="D2800" s="228" t="s">
        <v>217</v>
      </c>
      <c r="E2800" s="248" t="s">
        <v>19</v>
      </c>
      <c r="F2800" s="249" t="s">
        <v>220</v>
      </c>
      <c r="G2800" s="247"/>
      <c r="H2800" s="250">
        <v>1281.211</v>
      </c>
      <c r="I2800" s="251"/>
      <c r="J2800" s="247"/>
      <c r="K2800" s="247"/>
      <c r="L2800" s="252"/>
      <c r="M2800" s="253"/>
      <c r="N2800" s="254"/>
      <c r="O2800" s="254"/>
      <c r="P2800" s="254"/>
      <c r="Q2800" s="254"/>
      <c r="R2800" s="254"/>
      <c r="S2800" s="254"/>
      <c r="T2800" s="255"/>
      <c r="U2800" s="14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T2800" s="256" t="s">
        <v>217</v>
      </c>
      <c r="AU2800" s="256" t="s">
        <v>81</v>
      </c>
      <c r="AV2800" s="14" t="s">
        <v>211</v>
      </c>
      <c r="AW2800" s="14" t="s">
        <v>33</v>
      </c>
      <c r="AX2800" s="14" t="s">
        <v>79</v>
      </c>
      <c r="AY2800" s="256" t="s">
        <v>204</v>
      </c>
    </row>
    <row r="2801" s="2" customFormat="1" ht="24.15" customHeight="1">
      <c r="A2801" s="41"/>
      <c r="B2801" s="42"/>
      <c r="C2801" s="215" t="s">
        <v>2626</v>
      </c>
      <c r="D2801" s="215" t="s">
        <v>206</v>
      </c>
      <c r="E2801" s="216" t="s">
        <v>2627</v>
      </c>
      <c r="F2801" s="217" t="s">
        <v>2628</v>
      </c>
      <c r="G2801" s="218" t="s">
        <v>323</v>
      </c>
      <c r="H2801" s="219">
        <v>609.375</v>
      </c>
      <c r="I2801" s="220"/>
      <c r="J2801" s="221">
        <f>ROUND(I2801*H2801,2)</f>
        <v>0</v>
      </c>
      <c r="K2801" s="217" t="s">
        <v>210</v>
      </c>
      <c r="L2801" s="47"/>
      <c r="M2801" s="222" t="s">
        <v>19</v>
      </c>
      <c r="N2801" s="223" t="s">
        <v>43</v>
      </c>
      <c r="O2801" s="87"/>
      <c r="P2801" s="224">
        <f>O2801*H2801</f>
        <v>0</v>
      </c>
      <c r="Q2801" s="224">
        <v>0</v>
      </c>
      <c r="R2801" s="224">
        <f>Q2801*H2801</f>
        <v>0</v>
      </c>
      <c r="S2801" s="224">
        <v>0</v>
      </c>
      <c r="T2801" s="225">
        <f>S2801*H2801</f>
        <v>0</v>
      </c>
      <c r="U2801" s="41"/>
      <c r="V2801" s="41"/>
      <c r="W2801" s="41"/>
      <c r="X2801" s="41"/>
      <c r="Y2801" s="41"/>
      <c r="Z2801" s="41"/>
      <c r="AA2801" s="41"/>
      <c r="AB2801" s="41"/>
      <c r="AC2801" s="41"/>
      <c r="AD2801" s="41"/>
      <c r="AE2801" s="41"/>
      <c r="AR2801" s="226" t="s">
        <v>354</v>
      </c>
      <c r="AT2801" s="226" t="s">
        <v>206</v>
      </c>
      <c r="AU2801" s="226" t="s">
        <v>81</v>
      </c>
      <c r="AY2801" s="20" t="s">
        <v>204</v>
      </c>
      <c r="BE2801" s="227">
        <f>IF(N2801="základní",J2801,0)</f>
        <v>0</v>
      </c>
      <c r="BF2801" s="227">
        <f>IF(N2801="snížená",J2801,0)</f>
        <v>0</v>
      </c>
      <c r="BG2801" s="227">
        <f>IF(N2801="zákl. přenesená",J2801,0)</f>
        <v>0</v>
      </c>
      <c r="BH2801" s="227">
        <f>IF(N2801="sníž. přenesená",J2801,0)</f>
        <v>0</v>
      </c>
      <c r="BI2801" s="227">
        <f>IF(N2801="nulová",J2801,0)</f>
        <v>0</v>
      </c>
      <c r="BJ2801" s="20" t="s">
        <v>79</v>
      </c>
      <c r="BK2801" s="227">
        <f>ROUND(I2801*H2801,2)</f>
        <v>0</v>
      </c>
      <c r="BL2801" s="20" t="s">
        <v>354</v>
      </c>
      <c r="BM2801" s="226" t="s">
        <v>2629</v>
      </c>
    </row>
    <row r="2802" s="2" customFormat="1">
      <c r="A2802" s="41"/>
      <c r="B2802" s="42"/>
      <c r="C2802" s="43"/>
      <c r="D2802" s="228" t="s">
        <v>213</v>
      </c>
      <c r="E2802" s="43"/>
      <c r="F2802" s="229" t="s">
        <v>2630</v>
      </c>
      <c r="G2802" s="43"/>
      <c r="H2802" s="43"/>
      <c r="I2802" s="230"/>
      <c r="J2802" s="43"/>
      <c r="K2802" s="43"/>
      <c r="L2802" s="47"/>
      <c r="M2802" s="231"/>
      <c r="N2802" s="232"/>
      <c r="O2802" s="87"/>
      <c r="P2802" s="87"/>
      <c r="Q2802" s="87"/>
      <c r="R2802" s="87"/>
      <c r="S2802" s="87"/>
      <c r="T2802" s="88"/>
      <c r="U2802" s="41"/>
      <c r="V2802" s="41"/>
      <c r="W2802" s="41"/>
      <c r="X2802" s="41"/>
      <c r="Y2802" s="41"/>
      <c r="Z2802" s="41"/>
      <c r="AA2802" s="41"/>
      <c r="AB2802" s="41"/>
      <c r="AC2802" s="41"/>
      <c r="AD2802" s="41"/>
      <c r="AE2802" s="41"/>
      <c r="AT2802" s="20" t="s">
        <v>213</v>
      </c>
      <c r="AU2802" s="20" t="s">
        <v>81</v>
      </c>
    </row>
    <row r="2803" s="2" customFormat="1">
      <c r="A2803" s="41"/>
      <c r="B2803" s="42"/>
      <c r="C2803" s="43"/>
      <c r="D2803" s="233" t="s">
        <v>215</v>
      </c>
      <c r="E2803" s="43"/>
      <c r="F2803" s="234" t="s">
        <v>2631</v>
      </c>
      <c r="G2803" s="43"/>
      <c r="H2803" s="43"/>
      <c r="I2803" s="230"/>
      <c r="J2803" s="43"/>
      <c r="K2803" s="43"/>
      <c r="L2803" s="47"/>
      <c r="M2803" s="231"/>
      <c r="N2803" s="232"/>
      <c r="O2803" s="87"/>
      <c r="P2803" s="87"/>
      <c r="Q2803" s="87"/>
      <c r="R2803" s="87"/>
      <c r="S2803" s="87"/>
      <c r="T2803" s="88"/>
      <c r="U2803" s="41"/>
      <c r="V2803" s="41"/>
      <c r="W2803" s="41"/>
      <c r="X2803" s="41"/>
      <c r="Y2803" s="41"/>
      <c r="Z2803" s="41"/>
      <c r="AA2803" s="41"/>
      <c r="AB2803" s="41"/>
      <c r="AC2803" s="41"/>
      <c r="AD2803" s="41"/>
      <c r="AE2803" s="41"/>
      <c r="AT2803" s="20" t="s">
        <v>215</v>
      </c>
      <c r="AU2803" s="20" t="s">
        <v>81</v>
      </c>
    </row>
    <row r="2804" s="13" customFormat="1">
      <c r="A2804" s="13"/>
      <c r="B2804" s="235"/>
      <c r="C2804" s="236"/>
      <c r="D2804" s="228" t="s">
        <v>217</v>
      </c>
      <c r="E2804" s="237" t="s">
        <v>19</v>
      </c>
      <c r="F2804" s="238" t="s">
        <v>2586</v>
      </c>
      <c r="G2804" s="236"/>
      <c r="H2804" s="239">
        <v>609.375</v>
      </c>
      <c r="I2804" s="240"/>
      <c r="J2804" s="236"/>
      <c r="K2804" s="236"/>
      <c r="L2804" s="241"/>
      <c r="M2804" s="242"/>
      <c r="N2804" s="243"/>
      <c r="O2804" s="243"/>
      <c r="P2804" s="243"/>
      <c r="Q2804" s="243"/>
      <c r="R2804" s="243"/>
      <c r="S2804" s="243"/>
      <c r="T2804" s="244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5" t="s">
        <v>217</v>
      </c>
      <c r="AU2804" s="245" t="s">
        <v>81</v>
      </c>
      <c r="AV2804" s="13" t="s">
        <v>81</v>
      </c>
      <c r="AW2804" s="13" t="s">
        <v>33</v>
      </c>
      <c r="AX2804" s="13" t="s">
        <v>79</v>
      </c>
      <c r="AY2804" s="245" t="s">
        <v>204</v>
      </c>
    </row>
    <row r="2805" s="2" customFormat="1" ht="24.15" customHeight="1">
      <c r="A2805" s="41"/>
      <c r="B2805" s="42"/>
      <c r="C2805" s="278" t="s">
        <v>2632</v>
      </c>
      <c r="D2805" s="278" t="s">
        <v>303</v>
      </c>
      <c r="E2805" s="279" t="s">
        <v>2633</v>
      </c>
      <c r="F2805" s="280" t="s">
        <v>2634</v>
      </c>
      <c r="G2805" s="281" t="s">
        <v>323</v>
      </c>
      <c r="H2805" s="282">
        <v>670.31299999999999</v>
      </c>
      <c r="I2805" s="283"/>
      <c r="J2805" s="284">
        <f>ROUND(I2805*H2805,2)</f>
        <v>0</v>
      </c>
      <c r="K2805" s="280" t="s">
        <v>19</v>
      </c>
      <c r="L2805" s="285"/>
      <c r="M2805" s="286" t="s">
        <v>19</v>
      </c>
      <c r="N2805" s="287" t="s">
        <v>43</v>
      </c>
      <c r="O2805" s="87"/>
      <c r="P2805" s="224">
        <f>O2805*H2805</f>
        <v>0</v>
      </c>
      <c r="Q2805" s="224">
        <v>0.00020000000000000001</v>
      </c>
      <c r="R2805" s="224">
        <f>Q2805*H2805</f>
        <v>0.1340626</v>
      </c>
      <c r="S2805" s="224">
        <v>0</v>
      </c>
      <c r="T2805" s="225">
        <f>S2805*H2805</f>
        <v>0</v>
      </c>
      <c r="U2805" s="41"/>
      <c r="V2805" s="41"/>
      <c r="W2805" s="41"/>
      <c r="X2805" s="41"/>
      <c r="Y2805" s="41"/>
      <c r="Z2805" s="41"/>
      <c r="AA2805" s="41"/>
      <c r="AB2805" s="41"/>
      <c r="AC2805" s="41"/>
      <c r="AD2805" s="41"/>
      <c r="AE2805" s="41"/>
      <c r="AR2805" s="226" t="s">
        <v>519</v>
      </c>
      <c r="AT2805" s="226" t="s">
        <v>303</v>
      </c>
      <c r="AU2805" s="226" t="s">
        <v>81</v>
      </c>
      <c r="AY2805" s="20" t="s">
        <v>204</v>
      </c>
      <c r="BE2805" s="227">
        <f>IF(N2805="základní",J2805,0)</f>
        <v>0</v>
      </c>
      <c r="BF2805" s="227">
        <f>IF(N2805="snížená",J2805,0)</f>
        <v>0</v>
      </c>
      <c r="BG2805" s="227">
        <f>IF(N2805="zákl. přenesená",J2805,0)</f>
        <v>0</v>
      </c>
      <c r="BH2805" s="227">
        <f>IF(N2805="sníž. přenesená",J2805,0)</f>
        <v>0</v>
      </c>
      <c r="BI2805" s="227">
        <f>IF(N2805="nulová",J2805,0)</f>
        <v>0</v>
      </c>
      <c r="BJ2805" s="20" t="s">
        <v>79</v>
      </c>
      <c r="BK2805" s="227">
        <f>ROUND(I2805*H2805,2)</f>
        <v>0</v>
      </c>
      <c r="BL2805" s="20" t="s">
        <v>354</v>
      </c>
      <c r="BM2805" s="226" t="s">
        <v>2635</v>
      </c>
    </row>
    <row r="2806" s="2" customFormat="1">
      <c r="A2806" s="41"/>
      <c r="B2806" s="42"/>
      <c r="C2806" s="43"/>
      <c r="D2806" s="228" t="s">
        <v>213</v>
      </c>
      <c r="E2806" s="43"/>
      <c r="F2806" s="229" t="s">
        <v>2634</v>
      </c>
      <c r="G2806" s="43"/>
      <c r="H2806" s="43"/>
      <c r="I2806" s="230"/>
      <c r="J2806" s="43"/>
      <c r="K2806" s="43"/>
      <c r="L2806" s="47"/>
      <c r="M2806" s="231"/>
      <c r="N2806" s="232"/>
      <c r="O2806" s="87"/>
      <c r="P2806" s="87"/>
      <c r="Q2806" s="87"/>
      <c r="R2806" s="87"/>
      <c r="S2806" s="87"/>
      <c r="T2806" s="88"/>
      <c r="U2806" s="41"/>
      <c r="V2806" s="41"/>
      <c r="W2806" s="41"/>
      <c r="X2806" s="41"/>
      <c r="Y2806" s="41"/>
      <c r="Z2806" s="41"/>
      <c r="AA2806" s="41"/>
      <c r="AB2806" s="41"/>
      <c r="AC2806" s="41"/>
      <c r="AD2806" s="41"/>
      <c r="AE2806" s="41"/>
      <c r="AT2806" s="20" t="s">
        <v>213</v>
      </c>
      <c r="AU2806" s="20" t="s">
        <v>81</v>
      </c>
    </row>
    <row r="2807" s="13" customFormat="1">
      <c r="A2807" s="13"/>
      <c r="B2807" s="235"/>
      <c r="C2807" s="236"/>
      <c r="D2807" s="228" t="s">
        <v>217</v>
      </c>
      <c r="E2807" s="237" t="s">
        <v>19</v>
      </c>
      <c r="F2807" s="238" t="s">
        <v>2586</v>
      </c>
      <c r="G2807" s="236"/>
      <c r="H2807" s="239">
        <v>609.375</v>
      </c>
      <c r="I2807" s="240"/>
      <c r="J2807" s="236"/>
      <c r="K2807" s="236"/>
      <c r="L2807" s="241"/>
      <c r="M2807" s="242"/>
      <c r="N2807" s="243"/>
      <c r="O2807" s="243"/>
      <c r="P2807" s="243"/>
      <c r="Q2807" s="243"/>
      <c r="R2807" s="243"/>
      <c r="S2807" s="243"/>
      <c r="T2807" s="244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5" t="s">
        <v>217</v>
      </c>
      <c r="AU2807" s="245" t="s">
        <v>81</v>
      </c>
      <c r="AV2807" s="13" t="s">
        <v>81</v>
      </c>
      <c r="AW2807" s="13" t="s">
        <v>33</v>
      </c>
      <c r="AX2807" s="13" t="s">
        <v>72</v>
      </c>
      <c r="AY2807" s="245" t="s">
        <v>204</v>
      </c>
    </row>
    <row r="2808" s="13" customFormat="1">
      <c r="A2808" s="13"/>
      <c r="B2808" s="235"/>
      <c r="C2808" s="236"/>
      <c r="D2808" s="228" t="s">
        <v>217</v>
      </c>
      <c r="E2808" s="237" t="s">
        <v>19</v>
      </c>
      <c r="F2808" s="238" t="s">
        <v>2636</v>
      </c>
      <c r="G2808" s="236"/>
      <c r="H2808" s="239">
        <v>60.938000000000002</v>
      </c>
      <c r="I2808" s="240"/>
      <c r="J2808" s="236"/>
      <c r="K2808" s="236"/>
      <c r="L2808" s="241"/>
      <c r="M2808" s="242"/>
      <c r="N2808" s="243"/>
      <c r="O2808" s="243"/>
      <c r="P2808" s="243"/>
      <c r="Q2808" s="243"/>
      <c r="R2808" s="243"/>
      <c r="S2808" s="243"/>
      <c r="T2808" s="244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45" t="s">
        <v>217</v>
      </c>
      <c r="AU2808" s="245" t="s">
        <v>81</v>
      </c>
      <c r="AV2808" s="13" t="s">
        <v>81</v>
      </c>
      <c r="AW2808" s="13" t="s">
        <v>33</v>
      </c>
      <c r="AX2808" s="13" t="s">
        <v>72</v>
      </c>
      <c r="AY2808" s="245" t="s">
        <v>204</v>
      </c>
    </row>
    <row r="2809" s="14" customFormat="1">
      <c r="A2809" s="14"/>
      <c r="B2809" s="246"/>
      <c r="C2809" s="247"/>
      <c r="D2809" s="228" t="s">
        <v>217</v>
      </c>
      <c r="E2809" s="248" t="s">
        <v>19</v>
      </c>
      <c r="F2809" s="249" t="s">
        <v>220</v>
      </c>
      <c r="G2809" s="247"/>
      <c r="H2809" s="250">
        <v>670.31299999999999</v>
      </c>
      <c r="I2809" s="251"/>
      <c r="J2809" s="247"/>
      <c r="K2809" s="247"/>
      <c r="L2809" s="252"/>
      <c r="M2809" s="253"/>
      <c r="N2809" s="254"/>
      <c r="O2809" s="254"/>
      <c r="P2809" s="254"/>
      <c r="Q2809" s="254"/>
      <c r="R2809" s="254"/>
      <c r="S2809" s="254"/>
      <c r="T2809" s="255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56" t="s">
        <v>217</v>
      </c>
      <c r="AU2809" s="256" t="s">
        <v>81</v>
      </c>
      <c r="AV2809" s="14" t="s">
        <v>211</v>
      </c>
      <c r="AW2809" s="14" t="s">
        <v>33</v>
      </c>
      <c r="AX2809" s="14" t="s">
        <v>79</v>
      </c>
      <c r="AY2809" s="256" t="s">
        <v>204</v>
      </c>
    </row>
    <row r="2810" s="2" customFormat="1" ht="24.15" customHeight="1">
      <c r="A2810" s="41"/>
      <c r="B2810" s="42"/>
      <c r="C2810" s="215" t="s">
        <v>2637</v>
      </c>
      <c r="D2810" s="215" t="s">
        <v>206</v>
      </c>
      <c r="E2810" s="216" t="s">
        <v>2638</v>
      </c>
      <c r="F2810" s="217" t="s">
        <v>2639</v>
      </c>
      <c r="G2810" s="218" t="s">
        <v>323</v>
      </c>
      <c r="H2810" s="219">
        <v>609.375</v>
      </c>
      <c r="I2810" s="220"/>
      <c r="J2810" s="221">
        <f>ROUND(I2810*H2810,2)</f>
        <v>0</v>
      </c>
      <c r="K2810" s="217" t="s">
        <v>210</v>
      </c>
      <c r="L2810" s="47"/>
      <c r="M2810" s="222" t="s">
        <v>19</v>
      </c>
      <c r="N2810" s="223" t="s">
        <v>43</v>
      </c>
      <c r="O2810" s="87"/>
      <c r="P2810" s="224">
        <f>O2810*H2810</f>
        <v>0</v>
      </c>
      <c r="Q2810" s="224">
        <v>0</v>
      </c>
      <c r="R2810" s="224">
        <f>Q2810*H2810</f>
        <v>0</v>
      </c>
      <c r="S2810" s="224">
        <v>0</v>
      </c>
      <c r="T2810" s="225">
        <f>S2810*H2810</f>
        <v>0</v>
      </c>
      <c r="U2810" s="41"/>
      <c r="V2810" s="41"/>
      <c r="W2810" s="41"/>
      <c r="X2810" s="41"/>
      <c r="Y2810" s="41"/>
      <c r="Z2810" s="41"/>
      <c r="AA2810" s="41"/>
      <c r="AB2810" s="41"/>
      <c r="AC2810" s="41"/>
      <c r="AD2810" s="41"/>
      <c r="AE2810" s="41"/>
      <c r="AR2810" s="226" t="s">
        <v>354</v>
      </c>
      <c r="AT2810" s="226" t="s">
        <v>206</v>
      </c>
      <c r="AU2810" s="226" t="s">
        <v>81</v>
      </c>
      <c r="AY2810" s="20" t="s">
        <v>204</v>
      </c>
      <c r="BE2810" s="227">
        <f>IF(N2810="základní",J2810,0)</f>
        <v>0</v>
      </c>
      <c r="BF2810" s="227">
        <f>IF(N2810="snížená",J2810,0)</f>
        <v>0</v>
      </c>
      <c r="BG2810" s="227">
        <f>IF(N2810="zákl. přenesená",J2810,0)</f>
        <v>0</v>
      </c>
      <c r="BH2810" s="227">
        <f>IF(N2810="sníž. přenesená",J2810,0)</f>
        <v>0</v>
      </c>
      <c r="BI2810" s="227">
        <f>IF(N2810="nulová",J2810,0)</f>
        <v>0</v>
      </c>
      <c r="BJ2810" s="20" t="s">
        <v>79</v>
      </c>
      <c r="BK2810" s="227">
        <f>ROUND(I2810*H2810,2)</f>
        <v>0</v>
      </c>
      <c r="BL2810" s="20" t="s">
        <v>354</v>
      </c>
      <c r="BM2810" s="226" t="s">
        <v>2640</v>
      </c>
    </row>
    <row r="2811" s="2" customFormat="1">
      <c r="A2811" s="41"/>
      <c r="B2811" s="42"/>
      <c r="C2811" s="43"/>
      <c r="D2811" s="228" t="s">
        <v>213</v>
      </c>
      <c r="E2811" s="43"/>
      <c r="F2811" s="229" t="s">
        <v>2641</v>
      </c>
      <c r="G2811" s="43"/>
      <c r="H2811" s="43"/>
      <c r="I2811" s="230"/>
      <c r="J2811" s="43"/>
      <c r="K2811" s="43"/>
      <c r="L2811" s="47"/>
      <c r="M2811" s="231"/>
      <c r="N2811" s="232"/>
      <c r="O2811" s="87"/>
      <c r="P2811" s="87"/>
      <c r="Q2811" s="87"/>
      <c r="R2811" s="87"/>
      <c r="S2811" s="87"/>
      <c r="T2811" s="88"/>
      <c r="U2811" s="41"/>
      <c r="V2811" s="41"/>
      <c r="W2811" s="41"/>
      <c r="X2811" s="41"/>
      <c r="Y2811" s="41"/>
      <c r="Z2811" s="41"/>
      <c r="AA2811" s="41"/>
      <c r="AB2811" s="41"/>
      <c r="AC2811" s="41"/>
      <c r="AD2811" s="41"/>
      <c r="AE2811" s="41"/>
      <c r="AT2811" s="20" t="s">
        <v>213</v>
      </c>
      <c r="AU2811" s="20" t="s">
        <v>81</v>
      </c>
    </row>
    <row r="2812" s="2" customFormat="1">
      <c r="A2812" s="41"/>
      <c r="B2812" s="42"/>
      <c r="C2812" s="43"/>
      <c r="D2812" s="233" t="s">
        <v>215</v>
      </c>
      <c r="E2812" s="43"/>
      <c r="F2812" s="234" t="s">
        <v>2642</v>
      </c>
      <c r="G2812" s="43"/>
      <c r="H2812" s="43"/>
      <c r="I2812" s="230"/>
      <c r="J2812" s="43"/>
      <c r="K2812" s="43"/>
      <c r="L2812" s="47"/>
      <c r="M2812" s="231"/>
      <c r="N2812" s="232"/>
      <c r="O2812" s="87"/>
      <c r="P2812" s="87"/>
      <c r="Q2812" s="87"/>
      <c r="R2812" s="87"/>
      <c r="S2812" s="87"/>
      <c r="T2812" s="88"/>
      <c r="U2812" s="41"/>
      <c r="V2812" s="41"/>
      <c r="W2812" s="41"/>
      <c r="X2812" s="41"/>
      <c r="Y2812" s="41"/>
      <c r="Z2812" s="41"/>
      <c r="AA2812" s="41"/>
      <c r="AB2812" s="41"/>
      <c r="AC2812" s="41"/>
      <c r="AD2812" s="41"/>
      <c r="AE2812" s="41"/>
      <c r="AT2812" s="20" t="s">
        <v>215</v>
      </c>
      <c r="AU2812" s="20" t="s">
        <v>81</v>
      </c>
    </row>
    <row r="2813" s="13" customFormat="1">
      <c r="A2813" s="13"/>
      <c r="B2813" s="235"/>
      <c r="C2813" s="236"/>
      <c r="D2813" s="228" t="s">
        <v>217</v>
      </c>
      <c r="E2813" s="237" t="s">
        <v>19</v>
      </c>
      <c r="F2813" s="238" t="s">
        <v>2586</v>
      </c>
      <c r="G2813" s="236"/>
      <c r="H2813" s="239">
        <v>609.375</v>
      </c>
      <c r="I2813" s="240"/>
      <c r="J2813" s="236"/>
      <c r="K2813" s="236"/>
      <c r="L2813" s="241"/>
      <c r="M2813" s="242"/>
      <c r="N2813" s="243"/>
      <c r="O2813" s="243"/>
      <c r="P2813" s="243"/>
      <c r="Q2813" s="243"/>
      <c r="R2813" s="243"/>
      <c r="S2813" s="243"/>
      <c r="T2813" s="244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5" t="s">
        <v>217</v>
      </c>
      <c r="AU2813" s="245" t="s">
        <v>81</v>
      </c>
      <c r="AV2813" s="13" t="s">
        <v>81</v>
      </c>
      <c r="AW2813" s="13" t="s">
        <v>33</v>
      </c>
      <c r="AX2813" s="13" t="s">
        <v>79</v>
      </c>
      <c r="AY2813" s="245" t="s">
        <v>204</v>
      </c>
    </row>
    <row r="2814" s="2" customFormat="1" ht="24.15" customHeight="1">
      <c r="A2814" s="41"/>
      <c r="B2814" s="42"/>
      <c r="C2814" s="278" t="s">
        <v>2643</v>
      </c>
      <c r="D2814" s="278" t="s">
        <v>303</v>
      </c>
      <c r="E2814" s="279" t="s">
        <v>2644</v>
      </c>
      <c r="F2814" s="280" t="s">
        <v>2645</v>
      </c>
      <c r="G2814" s="281" t="s">
        <v>230</v>
      </c>
      <c r="H2814" s="282">
        <v>48.75</v>
      </c>
      <c r="I2814" s="283"/>
      <c r="J2814" s="284">
        <f>ROUND(I2814*H2814,2)</f>
        <v>0</v>
      </c>
      <c r="K2814" s="280" t="s">
        <v>210</v>
      </c>
      <c r="L2814" s="285"/>
      <c r="M2814" s="286" t="s">
        <v>19</v>
      </c>
      <c r="N2814" s="287" t="s">
        <v>43</v>
      </c>
      <c r="O2814" s="87"/>
      <c r="P2814" s="224">
        <f>O2814*H2814</f>
        <v>0</v>
      </c>
      <c r="Q2814" s="224">
        <v>0.34999999999999998</v>
      </c>
      <c r="R2814" s="224">
        <f>Q2814*H2814</f>
        <v>17.0625</v>
      </c>
      <c r="S2814" s="224">
        <v>0</v>
      </c>
      <c r="T2814" s="225">
        <f>S2814*H2814</f>
        <v>0</v>
      </c>
      <c r="U2814" s="41"/>
      <c r="V2814" s="41"/>
      <c r="W2814" s="41"/>
      <c r="X2814" s="41"/>
      <c r="Y2814" s="41"/>
      <c r="Z2814" s="41"/>
      <c r="AA2814" s="41"/>
      <c r="AB2814" s="41"/>
      <c r="AC2814" s="41"/>
      <c r="AD2814" s="41"/>
      <c r="AE2814" s="41"/>
      <c r="AR2814" s="226" t="s">
        <v>519</v>
      </c>
      <c r="AT2814" s="226" t="s">
        <v>303</v>
      </c>
      <c r="AU2814" s="226" t="s">
        <v>81</v>
      </c>
      <c r="AY2814" s="20" t="s">
        <v>204</v>
      </c>
      <c r="BE2814" s="227">
        <f>IF(N2814="základní",J2814,0)</f>
        <v>0</v>
      </c>
      <c r="BF2814" s="227">
        <f>IF(N2814="snížená",J2814,0)</f>
        <v>0</v>
      </c>
      <c r="BG2814" s="227">
        <f>IF(N2814="zákl. přenesená",J2814,0)</f>
        <v>0</v>
      </c>
      <c r="BH2814" s="227">
        <f>IF(N2814="sníž. přenesená",J2814,0)</f>
        <v>0</v>
      </c>
      <c r="BI2814" s="227">
        <f>IF(N2814="nulová",J2814,0)</f>
        <v>0</v>
      </c>
      <c r="BJ2814" s="20" t="s">
        <v>79</v>
      </c>
      <c r="BK2814" s="227">
        <f>ROUND(I2814*H2814,2)</f>
        <v>0</v>
      </c>
      <c r="BL2814" s="20" t="s">
        <v>354</v>
      </c>
      <c r="BM2814" s="226" t="s">
        <v>2646</v>
      </c>
    </row>
    <row r="2815" s="2" customFormat="1">
      <c r="A2815" s="41"/>
      <c r="B2815" s="42"/>
      <c r="C2815" s="43"/>
      <c r="D2815" s="228" t="s">
        <v>213</v>
      </c>
      <c r="E2815" s="43"/>
      <c r="F2815" s="229" t="s">
        <v>2645</v>
      </c>
      <c r="G2815" s="43"/>
      <c r="H2815" s="43"/>
      <c r="I2815" s="230"/>
      <c r="J2815" s="43"/>
      <c r="K2815" s="43"/>
      <c r="L2815" s="47"/>
      <c r="M2815" s="231"/>
      <c r="N2815" s="232"/>
      <c r="O2815" s="87"/>
      <c r="P2815" s="87"/>
      <c r="Q2815" s="87"/>
      <c r="R2815" s="87"/>
      <c r="S2815" s="87"/>
      <c r="T2815" s="88"/>
      <c r="U2815" s="41"/>
      <c r="V2815" s="41"/>
      <c r="W2815" s="41"/>
      <c r="X2815" s="41"/>
      <c r="Y2815" s="41"/>
      <c r="Z2815" s="41"/>
      <c r="AA2815" s="41"/>
      <c r="AB2815" s="41"/>
      <c r="AC2815" s="41"/>
      <c r="AD2815" s="41"/>
      <c r="AE2815" s="41"/>
      <c r="AT2815" s="20" t="s">
        <v>213</v>
      </c>
      <c r="AU2815" s="20" t="s">
        <v>81</v>
      </c>
    </row>
    <row r="2816" s="13" customFormat="1">
      <c r="A2816" s="13"/>
      <c r="B2816" s="235"/>
      <c r="C2816" s="236"/>
      <c r="D2816" s="228" t="s">
        <v>217</v>
      </c>
      <c r="E2816" s="237" t="s">
        <v>19</v>
      </c>
      <c r="F2816" s="238" t="s">
        <v>2647</v>
      </c>
      <c r="G2816" s="236"/>
      <c r="H2816" s="239">
        <v>48.75</v>
      </c>
      <c r="I2816" s="240"/>
      <c r="J2816" s="236"/>
      <c r="K2816" s="236"/>
      <c r="L2816" s="241"/>
      <c r="M2816" s="242"/>
      <c r="N2816" s="243"/>
      <c r="O2816" s="243"/>
      <c r="P2816" s="243"/>
      <c r="Q2816" s="243"/>
      <c r="R2816" s="243"/>
      <c r="S2816" s="243"/>
      <c r="T2816" s="244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45" t="s">
        <v>217</v>
      </c>
      <c r="AU2816" s="245" t="s">
        <v>81</v>
      </c>
      <c r="AV2816" s="13" t="s">
        <v>81</v>
      </c>
      <c r="AW2816" s="13" t="s">
        <v>33</v>
      </c>
      <c r="AX2816" s="13" t="s">
        <v>79</v>
      </c>
      <c r="AY2816" s="245" t="s">
        <v>204</v>
      </c>
    </row>
    <row r="2817" s="2" customFormat="1" ht="24.15" customHeight="1">
      <c r="A2817" s="41"/>
      <c r="B2817" s="42"/>
      <c r="C2817" s="215" t="s">
        <v>2648</v>
      </c>
      <c r="D2817" s="215" t="s">
        <v>206</v>
      </c>
      <c r="E2817" s="216" t="s">
        <v>2649</v>
      </c>
      <c r="F2817" s="217" t="s">
        <v>2650</v>
      </c>
      <c r="G2817" s="218" t="s">
        <v>323</v>
      </c>
      <c r="H2817" s="219">
        <v>595.97500000000002</v>
      </c>
      <c r="I2817" s="220"/>
      <c r="J2817" s="221">
        <f>ROUND(I2817*H2817,2)</f>
        <v>0</v>
      </c>
      <c r="K2817" s="217" t="s">
        <v>210</v>
      </c>
      <c r="L2817" s="47"/>
      <c r="M2817" s="222" t="s">
        <v>19</v>
      </c>
      <c r="N2817" s="223" t="s">
        <v>43</v>
      </c>
      <c r="O2817" s="87"/>
      <c r="P2817" s="224">
        <f>O2817*H2817</f>
        <v>0</v>
      </c>
      <c r="Q2817" s="224">
        <v>0</v>
      </c>
      <c r="R2817" s="224">
        <f>Q2817*H2817</f>
        <v>0</v>
      </c>
      <c r="S2817" s="224">
        <v>0</v>
      </c>
      <c r="T2817" s="225">
        <f>S2817*H2817</f>
        <v>0</v>
      </c>
      <c r="U2817" s="41"/>
      <c r="V2817" s="41"/>
      <c r="W2817" s="41"/>
      <c r="X2817" s="41"/>
      <c r="Y2817" s="41"/>
      <c r="Z2817" s="41"/>
      <c r="AA2817" s="41"/>
      <c r="AB2817" s="41"/>
      <c r="AC2817" s="41"/>
      <c r="AD2817" s="41"/>
      <c r="AE2817" s="41"/>
      <c r="AR2817" s="226" t="s">
        <v>354</v>
      </c>
      <c r="AT2817" s="226" t="s">
        <v>206</v>
      </c>
      <c r="AU2817" s="226" t="s">
        <v>81</v>
      </c>
      <c r="AY2817" s="20" t="s">
        <v>204</v>
      </c>
      <c r="BE2817" s="227">
        <f>IF(N2817="základní",J2817,0)</f>
        <v>0</v>
      </c>
      <c r="BF2817" s="227">
        <f>IF(N2817="snížená",J2817,0)</f>
        <v>0</v>
      </c>
      <c r="BG2817" s="227">
        <f>IF(N2817="zákl. přenesená",J2817,0)</f>
        <v>0</v>
      </c>
      <c r="BH2817" s="227">
        <f>IF(N2817="sníž. přenesená",J2817,0)</f>
        <v>0</v>
      </c>
      <c r="BI2817" s="227">
        <f>IF(N2817="nulová",J2817,0)</f>
        <v>0</v>
      </c>
      <c r="BJ2817" s="20" t="s">
        <v>79</v>
      </c>
      <c r="BK2817" s="227">
        <f>ROUND(I2817*H2817,2)</f>
        <v>0</v>
      </c>
      <c r="BL2817" s="20" t="s">
        <v>354</v>
      </c>
      <c r="BM2817" s="226" t="s">
        <v>2651</v>
      </c>
    </row>
    <row r="2818" s="2" customFormat="1">
      <c r="A2818" s="41"/>
      <c r="B2818" s="42"/>
      <c r="C2818" s="43"/>
      <c r="D2818" s="228" t="s">
        <v>213</v>
      </c>
      <c r="E2818" s="43"/>
      <c r="F2818" s="229" t="s">
        <v>2652</v>
      </c>
      <c r="G2818" s="43"/>
      <c r="H2818" s="43"/>
      <c r="I2818" s="230"/>
      <c r="J2818" s="43"/>
      <c r="K2818" s="43"/>
      <c r="L2818" s="47"/>
      <c r="M2818" s="231"/>
      <c r="N2818" s="232"/>
      <c r="O2818" s="87"/>
      <c r="P2818" s="87"/>
      <c r="Q2818" s="87"/>
      <c r="R2818" s="87"/>
      <c r="S2818" s="87"/>
      <c r="T2818" s="88"/>
      <c r="U2818" s="41"/>
      <c r="V2818" s="41"/>
      <c r="W2818" s="41"/>
      <c r="X2818" s="41"/>
      <c r="Y2818" s="41"/>
      <c r="Z2818" s="41"/>
      <c r="AA2818" s="41"/>
      <c r="AB2818" s="41"/>
      <c r="AC2818" s="41"/>
      <c r="AD2818" s="41"/>
      <c r="AE2818" s="41"/>
      <c r="AT2818" s="20" t="s">
        <v>213</v>
      </c>
      <c r="AU2818" s="20" t="s">
        <v>81</v>
      </c>
    </row>
    <row r="2819" s="2" customFormat="1">
      <c r="A2819" s="41"/>
      <c r="B2819" s="42"/>
      <c r="C2819" s="43"/>
      <c r="D2819" s="233" t="s">
        <v>215</v>
      </c>
      <c r="E2819" s="43"/>
      <c r="F2819" s="234" t="s">
        <v>2653</v>
      </c>
      <c r="G2819" s="43"/>
      <c r="H2819" s="43"/>
      <c r="I2819" s="230"/>
      <c r="J2819" s="43"/>
      <c r="K2819" s="43"/>
      <c r="L2819" s="47"/>
      <c r="M2819" s="231"/>
      <c r="N2819" s="232"/>
      <c r="O2819" s="87"/>
      <c r="P2819" s="87"/>
      <c r="Q2819" s="87"/>
      <c r="R2819" s="87"/>
      <c r="S2819" s="87"/>
      <c r="T2819" s="88"/>
      <c r="U2819" s="41"/>
      <c r="V2819" s="41"/>
      <c r="W2819" s="41"/>
      <c r="X2819" s="41"/>
      <c r="Y2819" s="41"/>
      <c r="Z2819" s="41"/>
      <c r="AA2819" s="41"/>
      <c r="AB2819" s="41"/>
      <c r="AC2819" s="41"/>
      <c r="AD2819" s="41"/>
      <c r="AE2819" s="41"/>
      <c r="AT2819" s="20" t="s">
        <v>215</v>
      </c>
      <c r="AU2819" s="20" t="s">
        <v>81</v>
      </c>
    </row>
    <row r="2820" s="13" customFormat="1">
      <c r="A2820" s="13"/>
      <c r="B2820" s="235"/>
      <c r="C2820" s="236"/>
      <c r="D2820" s="228" t="s">
        <v>217</v>
      </c>
      <c r="E2820" s="237" t="s">
        <v>19</v>
      </c>
      <c r="F2820" s="238" t="s">
        <v>2586</v>
      </c>
      <c r="G2820" s="236"/>
      <c r="H2820" s="239">
        <v>609.375</v>
      </c>
      <c r="I2820" s="240"/>
      <c r="J2820" s="236"/>
      <c r="K2820" s="236"/>
      <c r="L2820" s="241"/>
      <c r="M2820" s="242"/>
      <c r="N2820" s="243"/>
      <c r="O2820" s="243"/>
      <c r="P2820" s="243"/>
      <c r="Q2820" s="243"/>
      <c r="R2820" s="243"/>
      <c r="S2820" s="243"/>
      <c r="T2820" s="244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5" t="s">
        <v>217</v>
      </c>
      <c r="AU2820" s="245" t="s">
        <v>81</v>
      </c>
      <c r="AV2820" s="13" t="s">
        <v>81</v>
      </c>
      <c r="AW2820" s="13" t="s">
        <v>33</v>
      </c>
      <c r="AX2820" s="13" t="s">
        <v>72</v>
      </c>
      <c r="AY2820" s="245" t="s">
        <v>204</v>
      </c>
    </row>
    <row r="2821" s="13" customFormat="1">
      <c r="A2821" s="13"/>
      <c r="B2821" s="235"/>
      <c r="C2821" s="236"/>
      <c r="D2821" s="228" t="s">
        <v>217</v>
      </c>
      <c r="E2821" s="237" t="s">
        <v>19</v>
      </c>
      <c r="F2821" s="238" t="s">
        <v>2654</v>
      </c>
      <c r="G2821" s="236"/>
      <c r="H2821" s="239">
        <v>-13.4</v>
      </c>
      <c r="I2821" s="240"/>
      <c r="J2821" s="236"/>
      <c r="K2821" s="236"/>
      <c r="L2821" s="241"/>
      <c r="M2821" s="242"/>
      <c r="N2821" s="243"/>
      <c r="O2821" s="243"/>
      <c r="P2821" s="243"/>
      <c r="Q2821" s="243"/>
      <c r="R2821" s="243"/>
      <c r="S2821" s="243"/>
      <c r="T2821" s="244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5" t="s">
        <v>217</v>
      </c>
      <c r="AU2821" s="245" t="s">
        <v>81</v>
      </c>
      <c r="AV2821" s="13" t="s">
        <v>81</v>
      </c>
      <c r="AW2821" s="13" t="s">
        <v>33</v>
      </c>
      <c r="AX2821" s="13" t="s">
        <v>72</v>
      </c>
      <c r="AY2821" s="245" t="s">
        <v>204</v>
      </c>
    </row>
    <row r="2822" s="14" customFormat="1">
      <c r="A2822" s="14"/>
      <c r="B2822" s="246"/>
      <c r="C2822" s="247"/>
      <c r="D2822" s="228" t="s">
        <v>217</v>
      </c>
      <c r="E2822" s="248" t="s">
        <v>19</v>
      </c>
      <c r="F2822" s="249" t="s">
        <v>220</v>
      </c>
      <c r="G2822" s="247"/>
      <c r="H2822" s="250">
        <v>595.97500000000002</v>
      </c>
      <c r="I2822" s="251"/>
      <c r="J2822" s="247"/>
      <c r="K2822" s="247"/>
      <c r="L2822" s="252"/>
      <c r="M2822" s="253"/>
      <c r="N2822" s="254"/>
      <c r="O2822" s="254"/>
      <c r="P2822" s="254"/>
      <c r="Q2822" s="254"/>
      <c r="R2822" s="254"/>
      <c r="S2822" s="254"/>
      <c r="T2822" s="255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T2822" s="256" t="s">
        <v>217</v>
      </c>
      <c r="AU2822" s="256" t="s">
        <v>81</v>
      </c>
      <c r="AV2822" s="14" t="s">
        <v>211</v>
      </c>
      <c r="AW2822" s="14" t="s">
        <v>33</v>
      </c>
      <c r="AX2822" s="14" t="s">
        <v>79</v>
      </c>
      <c r="AY2822" s="256" t="s">
        <v>204</v>
      </c>
    </row>
    <row r="2823" s="2" customFormat="1" ht="16.5" customHeight="1">
      <c r="A2823" s="41"/>
      <c r="B2823" s="42"/>
      <c r="C2823" s="278" t="s">
        <v>2655</v>
      </c>
      <c r="D2823" s="278" t="s">
        <v>303</v>
      </c>
      <c r="E2823" s="279" t="s">
        <v>2656</v>
      </c>
      <c r="F2823" s="280" t="s">
        <v>2657</v>
      </c>
      <c r="G2823" s="281" t="s">
        <v>323</v>
      </c>
      <c r="H2823" s="282">
        <v>595.97500000000002</v>
      </c>
      <c r="I2823" s="283"/>
      <c r="J2823" s="284">
        <f>ROUND(I2823*H2823,2)</f>
        <v>0</v>
      </c>
      <c r="K2823" s="280" t="s">
        <v>210</v>
      </c>
      <c r="L2823" s="285"/>
      <c r="M2823" s="286" t="s">
        <v>19</v>
      </c>
      <c r="N2823" s="287" t="s">
        <v>43</v>
      </c>
      <c r="O2823" s="87"/>
      <c r="P2823" s="224">
        <f>O2823*H2823</f>
        <v>0</v>
      </c>
      <c r="Q2823" s="224">
        <v>0.010999999999999999</v>
      </c>
      <c r="R2823" s="224">
        <f>Q2823*H2823</f>
        <v>6.5557249999999998</v>
      </c>
      <c r="S2823" s="224">
        <v>0</v>
      </c>
      <c r="T2823" s="225">
        <f>S2823*H2823</f>
        <v>0</v>
      </c>
      <c r="U2823" s="41"/>
      <c r="V2823" s="41"/>
      <c r="W2823" s="41"/>
      <c r="X2823" s="41"/>
      <c r="Y2823" s="41"/>
      <c r="Z2823" s="41"/>
      <c r="AA2823" s="41"/>
      <c r="AB2823" s="41"/>
      <c r="AC2823" s="41"/>
      <c r="AD2823" s="41"/>
      <c r="AE2823" s="41"/>
      <c r="AR2823" s="226" t="s">
        <v>519</v>
      </c>
      <c r="AT2823" s="226" t="s">
        <v>303</v>
      </c>
      <c r="AU2823" s="226" t="s">
        <v>81</v>
      </c>
      <c r="AY2823" s="20" t="s">
        <v>204</v>
      </c>
      <c r="BE2823" s="227">
        <f>IF(N2823="základní",J2823,0)</f>
        <v>0</v>
      </c>
      <c r="BF2823" s="227">
        <f>IF(N2823="snížená",J2823,0)</f>
        <v>0</v>
      </c>
      <c r="BG2823" s="227">
        <f>IF(N2823="zákl. přenesená",J2823,0)</f>
        <v>0</v>
      </c>
      <c r="BH2823" s="227">
        <f>IF(N2823="sníž. přenesená",J2823,0)</f>
        <v>0</v>
      </c>
      <c r="BI2823" s="227">
        <f>IF(N2823="nulová",J2823,0)</f>
        <v>0</v>
      </c>
      <c r="BJ2823" s="20" t="s">
        <v>79</v>
      </c>
      <c r="BK2823" s="227">
        <f>ROUND(I2823*H2823,2)</f>
        <v>0</v>
      </c>
      <c r="BL2823" s="20" t="s">
        <v>354</v>
      </c>
      <c r="BM2823" s="226" t="s">
        <v>2658</v>
      </c>
    </row>
    <row r="2824" s="2" customFormat="1">
      <c r="A2824" s="41"/>
      <c r="B2824" s="42"/>
      <c r="C2824" s="43"/>
      <c r="D2824" s="228" t="s">
        <v>213</v>
      </c>
      <c r="E2824" s="43"/>
      <c r="F2824" s="229" t="s">
        <v>2657</v>
      </c>
      <c r="G2824" s="43"/>
      <c r="H2824" s="43"/>
      <c r="I2824" s="230"/>
      <c r="J2824" s="43"/>
      <c r="K2824" s="43"/>
      <c r="L2824" s="47"/>
      <c r="M2824" s="231"/>
      <c r="N2824" s="232"/>
      <c r="O2824" s="87"/>
      <c r="P2824" s="87"/>
      <c r="Q2824" s="87"/>
      <c r="R2824" s="87"/>
      <c r="S2824" s="87"/>
      <c r="T2824" s="88"/>
      <c r="U2824" s="41"/>
      <c r="V2824" s="41"/>
      <c r="W2824" s="41"/>
      <c r="X2824" s="41"/>
      <c r="Y2824" s="41"/>
      <c r="Z2824" s="41"/>
      <c r="AA2824" s="41"/>
      <c r="AB2824" s="41"/>
      <c r="AC2824" s="41"/>
      <c r="AD2824" s="41"/>
      <c r="AE2824" s="41"/>
      <c r="AT2824" s="20" t="s">
        <v>213</v>
      </c>
      <c r="AU2824" s="20" t="s">
        <v>81</v>
      </c>
    </row>
    <row r="2825" s="13" customFormat="1">
      <c r="A2825" s="13"/>
      <c r="B2825" s="235"/>
      <c r="C2825" s="236"/>
      <c r="D2825" s="228" t="s">
        <v>217</v>
      </c>
      <c r="E2825" s="237" t="s">
        <v>19</v>
      </c>
      <c r="F2825" s="238" t="s">
        <v>2586</v>
      </c>
      <c r="G2825" s="236"/>
      <c r="H2825" s="239">
        <v>609.375</v>
      </c>
      <c r="I2825" s="240"/>
      <c r="J2825" s="236"/>
      <c r="K2825" s="236"/>
      <c r="L2825" s="241"/>
      <c r="M2825" s="242"/>
      <c r="N2825" s="243"/>
      <c r="O2825" s="243"/>
      <c r="P2825" s="243"/>
      <c r="Q2825" s="243"/>
      <c r="R2825" s="243"/>
      <c r="S2825" s="243"/>
      <c r="T2825" s="244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5" t="s">
        <v>217</v>
      </c>
      <c r="AU2825" s="245" t="s">
        <v>81</v>
      </c>
      <c r="AV2825" s="13" t="s">
        <v>81</v>
      </c>
      <c r="AW2825" s="13" t="s">
        <v>33</v>
      </c>
      <c r="AX2825" s="13" t="s">
        <v>72</v>
      </c>
      <c r="AY2825" s="245" t="s">
        <v>204</v>
      </c>
    </row>
    <row r="2826" s="13" customFormat="1">
      <c r="A2826" s="13"/>
      <c r="B2826" s="235"/>
      <c r="C2826" s="236"/>
      <c r="D2826" s="228" t="s">
        <v>217</v>
      </c>
      <c r="E2826" s="237" t="s">
        <v>19</v>
      </c>
      <c r="F2826" s="238" t="s">
        <v>2654</v>
      </c>
      <c r="G2826" s="236"/>
      <c r="H2826" s="239">
        <v>-13.4</v>
      </c>
      <c r="I2826" s="240"/>
      <c r="J2826" s="236"/>
      <c r="K2826" s="236"/>
      <c r="L2826" s="241"/>
      <c r="M2826" s="242"/>
      <c r="N2826" s="243"/>
      <c r="O2826" s="243"/>
      <c r="P2826" s="243"/>
      <c r="Q2826" s="243"/>
      <c r="R2826" s="243"/>
      <c r="S2826" s="243"/>
      <c r="T2826" s="244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5" t="s">
        <v>217</v>
      </c>
      <c r="AU2826" s="245" t="s">
        <v>81</v>
      </c>
      <c r="AV2826" s="13" t="s">
        <v>81</v>
      </c>
      <c r="AW2826" s="13" t="s">
        <v>33</v>
      </c>
      <c r="AX2826" s="13" t="s">
        <v>72</v>
      </c>
      <c r="AY2826" s="245" t="s">
        <v>204</v>
      </c>
    </row>
    <row r="2827" s="14" customFormat="1">
      <c r="A2827" s="14"/>
      <c r="B2827" s="246"/>
      <c r="C2827" s="247"/>
      <c r="D2827" s="228" t="s">
        <v>217</v>
      </c>
      <c r="E2827" s="248" t="s">
        <v>19</v>
      </c>
      <c r="F2827" s="249" t="s">
        <v>220</v>
      </c>
      <c r="G2827" s="247"/>
      <c r="H2827" s="250">
        <v>595.97500000000002</v>
      </c>
      <c r="I2827" s="251"/>
      <c r="J2827" s="247"/>
      <c r="K2827" s="247"/>
      <c r="L2827" s="252"/>
      <c r="M2827" s="253"/>
      <c r="N2827" s="254"/>
      <c r="O2827" s="254"/>
      <c r="P2827" s="254"/>
      <c r="Q2827" s="254"/>
      <c r="R2827" s="254"/>
      <c r="S2827" s="254"/>
      <c r="T2827" s="255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56" t="s">
        <v>217</v>
      </c>
      <c r="AU2827" s="256" t="s">
        <v>81</v>
      </c>
      <c r="AV2827" s="14" t="s">
        <v>211</v>
      </c>
      <c r="AW2827" s="14" t="s">
        <v>33</v>
      </c>
      <c r="AX2827" s="14" t="s">
        <v>79</v>
      </c>
      <c r="AY2827" s="256" t="s">
        <v>204</v>
      </c>
    </row>
    <row r="2828" s="2" customFormat="1" ht="21.75" customHeight="1">
      <c r="A2828" s="41"/>
      <c r="B2828" s="42"/>
      <c r="C2828" s="215" t="s">
        <v>2659</v>
      </c>
      <c r="D2828" s="215" t="s">
        <v>206</v>
      </c>
      <c r="E2828" s="216" t="s">
        <v>2660</v>
      </c>
      <c r="F2828" s="217" t="s">
        <v>2661</v>
      </c>
      <c r="G2828" s="218" t="s">
        <v>209</v>
      </c>
      <c r="H2828" s="219">
        <v>144.19999999999999</v>
      </c>
      <c r="I2828" s="220"/>
      <c r="J2828" s="221">
        <f>ROUND(I2828*H2828,2)</f>
        <v>0</v>
      </c>
      <c r="K2828" s="217" t="s">
        <v>210</v>
      </c>
      <c r="L2828" s="47"/>
      <c r="M2828" s="222" t="s">
        <v>19</v>
      </c>
      <c r="N2828" s="223" t="s">
        <v>43</v>
      </c>
      <c r="O2828" s="87"/>
      <c r="P2828" s="224">
        <f>O2828*H2828</f>
        <v>0</v>
      </c>
      <c r="Q2828" s="224">
        <v>0</v>
      </c>
      <c r="R2828" s="224">
        <f>Q2828*H2828</f>
        <v>0</v>
      </c>
      <c r="S2828" s="224">
        <v>0</v>
      </c>
      <c r="T2828" s="225">
        <f>S2828*H2828</f>
        <v>0</v>
      </c>
      <c r="U2828" s="41"/>
      <c r="V2828" s="41"/>
      <c r="W2828" s="41"/>
      <c r="X2828" s="41"/>
      <c r="Y2828" s="41"/>
      <c r="Z2828" s="41"/>
      <c r="AA2828" s="41"/>
      <c r="AB2828" s="41"/>
      <c r="AC2828" s="41"/>
      <c r="AD2828" s="41"/>
      <c r="AE2828" s="41"/>
      <c r="AR2828" s="226" t="s">
        <v>354</v>
      </c>
      <c r="AT2828" s="226" t="s">
        <v>206</v>
      </c>
      <c r="AU2828" s="226" t="s">
        <v>81</v>
      </c>
      <c r="AY2828" s="20" t="s">
        <v>204</v>
      </c>
      <c r="BE2828" s="227">
        <f>IF(N2828="základní",J2828,0)</f>
        <v>0</v>
      </c>
      <c r="BF2828" s="227">
        <f>IF(N2828="snížená",J2828,0)</f>
        <v>0</v>
      </c>
      <c r="BG2828" s="227">
        <f>IF(N2828="zákl. přenesená",J2828,0)</f>
        <v>0</v>
      </c>
      <c r="BH2828" s="227">
        <f>IF(N2828="sníž. přenesená",J2828,0)</f>
        <v>0</v>
      </c>
      <c r="BI2828" s="227">
        <f>IF(N2828="nulová",J2828,0)</f>
        <v>0</v>
      </c>
      <c r="BJ2828" s="20" t="s">
        <v>79</v>
      </c>
      <c r="BK2828" s="227">
        <f>ROUND(I2828*H2828,2)</f>
        <v>0</v>
      </c>
      <c r="BL2828" s="20" t="s">
        <v>354</v>
      </c>
      <c r="BM2828" s="226" t="s">
        <v>2662</v>
      </c>
    </row>
    <row r="2829" s="2" customFormat="1">
      <c r="A2829" s="41"/>
      <c r="B2829" s="42"/>
      <c r="C2829" s="43"/>
      <c r="D2829" s="228" t="s">
        <v>213</v>
      </c>
      <c r="E2829" s="43"/>
      <c r="F2829" s="229" t="s">
        <v>2663</v>
      </c>
      <c r="G2829" s="43"/>
      <c r="H2829" s="43"/>
      <c r="I2829" s="230"/>
      <c r="J2829" s="43"/>
      <c r="K2829" s="43"/>
      <c r="L2829" s="47"/>
      <c r="M2829" s="231"/>
      <c r="N2829" s="232"/>
      <c r="O2829" s="87"/>
      <c r="P2829" s="87"/>
      <c r="Q2829" s="87"/>
      <c r="R2829" s="87"/>
      <c r="S2829" s="87"/>
      <c r="T2829" s="88"/>
      <c r="U2829" s="41"/>
      <c r="V2829" s="41"/>
      <c r="W2829" s="41"/>
      <c r="X2829" s="41"/>
      <c r="Y2829" s="41"/>
      <c r="Z2829" s="41"/>
      <c r="AA2829" s="41"/>
      <c r="AB2829" s="41"/>
      <c r="AC2829" s="41"/>
      <c r="AD2829" s="41"/>
      <c r="AE2829" s="41"/>
      <c r="AT2829" s="20" t="s">
        <v>213</v>
      </c>
      <c r="AU2829" s="20" t="s">
        <v>81</v>
      </c>
    </row>
    <row r="2830" s="2" customFormat="1">
      <c r="A2830" s="41"/>
      <c r="B2830" s="42"/>
      <c r="C2830" s="43"/>
      <c r="D2830" s="233" t="s">
        <v>215</v>
      </c>
      <c r="E2830" s="43"/>
      <c r="F2830" s="234" t="s">
        <v>2664</v>
      </c>
      <c r="G2830" s="43"/>
      <c r="H2830" s="43"/>
      <c r="I2830" s="230"/>
      <c r="J2830" s="43"/>
      <c r="K2830" s="43"/>
      <c r="L2830" s="47"/>
      <c r="M2830" s="231"/>
      <c r="N2830" s="232"/>
      <c r="O2830" s="87"/>
      <c r="P2830" s="87"/>
      <c r="Q2830" s="87"/>
      <c r="R2830" s="87"/>
      <c r="S2830" s="87"/>
      <c r="T2830" s="88"/>
      <c r="U2830" s="41"/>
      <c r="V2830" s="41"/>
      <c r="W2830" s="41"/>
      <c r="X2830" s="41"/>
      <c r="Y2830" s="41"/>
      <c r="Z2830" s="41"/>
      <c r="AA2830" s="41"/>
      <c r="AB2830" s="41"/>
      <c r="AC2830" s="41"/>
      <c r="AD2830" s="41"/>
      <c r="AE2830" s="41"/>
      <c r="AT2830" s="20" t="s">
        <v>215</v>
      </c>
      <c r="AU2830" s="20" t="s">
        <v>81</v>
      </c>
    </row>
    <row r="2831" s="13" customFormat="1">
      <c r="A2831" s="13"/>
      <c r="B2831" s="235"/>
      <c r="C2831" s="236"/>
      <c r="D2831" s="228" t="s">
        <v>217</v>
      </c>
      <c r="E2831" s="237" t="s">
        <v>19</v>
      </c>
      <c r="F2831" s="238" t="s">
        <v>2665</v>
      </c>
      <c r="G2831" s="236"/>
      <c r="H2831" s="239">
        <v>144.19999999999999</v>
      </c>
      <c r="I2831" s="240"/>
      <c r="J2831" s="236"/>
      <c r="K2831" s="236"/>
      <c r="L2831" s="241"/>
      <c r="M2831" s="242"/>
      <c r="N2831" s="243"/>
      <c r="O2831" s="243"/>
      <c r="P2831" s="243"/>
      <c r="Q2831" s="243"/>
      <c r="R2831" s="243"/>
      <c r="S2831" s="243"/>
      <c r="T2831" s="244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5" t="s">
        <v>217</v>
      </c>
      <c r="AU2831" s="245" t="s">
        <v>81</v>
      </c>
      <c r="AV2831" s="13" t="s">
        <v>81</v>
      </c>
      <c r="AW2831" s="13" t="s">
        <v>33</v>
      </c>
      <c r="AX2831" s="13" t="s">
        <v>79</v>
      </c>
      <c r="AY2831" s="245" t="s">
        <v>204</v>
      </c>
    </row>
    <row r="2832" s="2" customFormat="1" ht="16.5" customHeight="1">
      <c r="A2832" s="41"/>
      <c r="B2832" s="42"/>
      <c r="C2832" s="278" t="s">
        <v>2666</v>
      </c>
      <c r="D2832" s="278" t="s">
        <v>303</v>
      </c>
      <c r="E2832" s="279" t="s">
        <v>2667</v>
      </c>
      <c r="F2832" s="280" t="s">
        <v>2668</v>
      </c>
      <c r="G2832" s="281" t="s">
        <v>209</v>
      </c>
      <c r="H2832" s="282">
        <v>147.084</v>
      </c>
      <c r="I2832" s="283"/>
      <c r="J2832" s="284">
        <f>ROUND(I2832*H2832,2)</f>
        <v>0</v>
      </c>
      <c r="K2832" s="280" t="s">
        <v>210</v>
      </c>
      <c r="L2832" s="285"/>
      <c r="M2832" s="286" t="s">
        <v>19</v>
      </c>
      <c r="N2832" s="287" t="s">
        <v>43</v>
      </c>
      <c r="O2832" s="87"/>
      <c r="P2832" s="224">
        <f>O2832*H2832</f>
        <v>0</v>
      </c>
      <c r="Q2832" s="224">
        <v>2.0000000000000002E-05</v>
      </c>
      <c r="R2832" s="224">
        <f>Q2832*H2832</f>
        <v>0.0029416800000000003</v>
      </c>
      <c r="S2832" s="224">
        <v>0</v>
      </c>
      <c r="T2832" s="225">
        <f>S2832*H2832</f>
        <v>0</v>
      </c>
      <c r="U2832" s="41"/>
      <c r="V2832" s="41"/>
      <c r="W2832" s="41"/>
      <c r="X2832" s="41"/>
      <c r="Y2832" s="41"/>
      <c r="Z2832" s="41"/>
      <c r="AA2832" s="41"/>
      <c r="AB2832" s="41"/>
      <c r="AC2832" s="41"/>
      <c r="AD2832" s="41"/>
      <c r="AE2832" s="41"/>
      <c r="AR2832" s="226" t="s">
        <v>519</v>
      </c>
      <c r="AT2832" s="226" t="s">
        <v>303</v>
      </c>
      <c r="AU2832" s="226" t="s">
        <v>81</v>
      </c>
      <c r="AY2832" s="20" t="s">
        <v>204</v>
      </c>
      <c r="BE2832" s="227">
        <f>IF(N2832="základní",J2832,0)</f>
        <v>0</v>
      </c>
      <c r="BF2832" s="227">
        <f>IF(N2832="snížená",J2832,0)</f>
        <v>0</v>
      </c>
      <c r="BG2832" s="227">
        <f>IF(N2832="zákl. přenesená",J2832,0)</f>
        <v>0</v>
      </c>
      <c r="BH2832" s="227">
        <f>IF(N2832="sníž. přenesená",J2832,0)</f>
        <v>0</v>
      </c>
      <c r="BI2832" s="227">
        <f>IF(N2832="nulová",J2832,0)</f>
        <v>0</v>
      </c>
      <c r="BJ2832" s="20" t="s">
        <v>79</v>
      </c>
      <c r="BK2832" s="227">
        <f>ROUND(I2832*H2832,2)</f>
        <v>0</v>
      </c>
      <c r="BL2832" s="20" t="s">
        <v>354</v>
      </c>
      <c r="BM2832" s="226" t="s">
        <v>2669</v>
      </c>
    </row>
    <row r="2833" s="2" customFormat="1">
      <c r="A2833" s="41"/>
      <c r="B2833" s="42"/>
      <c r="C2833" s="43"/>
      <c r="D2833" s="228" t="s">
        <v>213</v>
      </c>
      <c r="E2833" s="43"/>
      <c r="F2833" s="229" t="s">
        <v>2668</v>
      </c>
      <c r="G2833" s="43"/>
      <c r="H2833" s="43"/>
      <c r="I2833" s="230"/>
      <c r="J2833" s="43"/>
      <c r="K2833" s="43"/>
      <c r="L2833" s="47"/>
      <c r="M2833" s="231"/>
      <c r="N2833" s="232"/>
      <c r="O2833" s="87"/>
      <c r="P2833" s="87"/>
      <c r="Q2833" s="87"/>
      <c r="R2833" s="87"/>
      <c r="S2833" s="87"/>
      <c r="T2833" s="88"/>
      <c r="U2833" s="41"/>
      <c r="V2833" s="41"/>
      <c r="W2833" s="41"/>
      <c r="X2833" s="41"/>
      <c r="Y2833" s="41"/>
      <c r="Z2833" s="41"/>
      <c r="AA2833" s="41"/>
      <c r="AB2833" s="41"/>
      <c r="AC2833" s="41"/>
      <c r="AD2833" s="41"/>
      <c r="AE2833" s="41"/>
      <c r="AT2833" s="20" t="s">
        <v>213</v>
      </c>
      <c r="AU2833" s="20" t="s">
        <v>81</v>
      </c>
    </row>
    <row r="2834" s="13" customFormat="1">
      <c r="A2834" s="13"/>
      <c r="B2834" s="235"/>
      <c r="C2834" s="236"/>
      <c r="D2834" s="228" t="s">
        <v>217</v>
      </c>
      <c r="E2834" s="237" t="s">
        <v>19</v>
      </c>
      <c r="F2834" s="238" t="s">
        <v>2670</v>
      </c>
      <c r="G2834" s="236"/>
      <c r="H2834" s="239">
        <v>147.084</v>
      </c>
      <c r="I2834" s="240"/>
      <c r="J2834" s="236"/>
      <c r="K2834" s="236"/>
      <c r="L2834" s="241"/>
      <c r="M2834" s="242"/>
      <c r="N2834" s="243"/>
      <c r="O2834" s="243"/>
      <c r="P2834" s="243"/>
      <c r="Q2834" s="243"/>
      <c r="R2834" s="243"/>
      <c r="S2834" s="243"/>
      <c r="T2834" s="244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5" t="s">
        <v>217</v>
      </c>
      <c r="AU2834" s="245" t="s">
        <v>81</v>
      </c>
      <c r="AV2834" s="13" t="s">
        <v>81</v>
      </c>
      <c r="AW2834" s="13" t="s">
        <v>33</v>
      </c>
      <c r="AX2834" s="13" t="s">
        <v>79</v>
      </c>
      <c r="AY2834" s="245" t="s">
        <v>204</v>
      </c>
    </row>
    <row r="2835" s="2" customFormat="1" ht="24.15" customHeight="1">
      <c r="A2835" s="41"/>
      <c r="B2835" s="42"/>
      <c r="C2835" s="215" t="s">
        <v>2671</v>
      </c>
      <c r="D2835" s="215" t="s">
        <v>206</v>
      </c>
      <c r="E2835" s="216" t="s">
        <v>2672</v>
      </c>
      <c r="F2835" s="217" t="s">
        <v>2673</v>
      </c>
      <c r="G2835" s="218" t="s">
        <v>323</v>
      </c>
      <c r="H2835" s="219">
        <v>105.78</v>
      </c>
      <c r="I2835" s="220"/>
      <c r="J2835" s="221">
        <f>ROUND(I2835*H2835,2)</f>
        <v>0</v>
      </c>
      <c r="K2835" s="217" t="s">
        <v>210</v>
      </c>
      <c r="L2835" s="47"/>
      <c r="M2835" s="222" t="s">
        <v>19</v>
      </c>
      <c r="N2835" s="223" t="s">
        <v>43</v>
      </c>
      <c r="O2835" s="87"/>
      <c r="P2835" s="224">
        <f>O2835*H2835</f>
        <v>0</v>
      </c>
      <c r="Q2835" s="224">
        <v>0</v>
      </c>
      <c r="R2835" s="224">
        <f>Q2835*H2835</f>
        <v>0</v>
      </c>
      <c r="S2835" s="224">
        <v>0</v>
      </c>
      <c r="T2835" s="225">
        <f>S2835*H2835</f>
        <v>0</v>
      </c>
      <c r="U2835" s="41"/>
      <c r="V2835" s="41"/>
      <c r="W2835" s="41"/>
      <c r="X2835" s="41"/>
      <c r="Y2835" s="41"/>
      <c r="Z2835" s="41"/>
      <c r="AA2835" s="41"/>
      <c r="AB2835" s="41"/>
      <c r="AC2835" s="41"/>
      <c r="AD2835" s="41"/>
      <c r="AE2835" s="41"/>
      <c r="AR2835" s="226" t="s">
        <v>354</v>
      </c>
      <c r="AT2835" s="226" t="s">
        <v>206</v>
      </c>
      <c r="AU2835" s="226" t="s">
        <v>81</v>
      </c>
      <c r="AY2835" s="20" t="s">
        <v>204</v>
      </c>
      <c r="BE2835" s="227">
        <f>IF(N2835="základní",J2835,0)</f>
        <v>0</v>
      </c>
      <c r="BF2835" s="227">
        <f>IF(N2835="snížená",J2835,0)</f>
        <v>0</v>
      </c>
      <c r="BG2835" s="227">
        <f>IF(N2835="zákl. přenesená",J2835,0)</f>
        <v>0</v>
      </c>
      <c r="BH2835" s="227">
        <f>IF(N2835="sníž. přenesená",J2835,0)</f>
        <v>0</v>
      </c>
      <c r="BI2835" s="227">
        <f>IF(N2835="nulová",J2835,0)</f>
        <v>0</v>
      </c>
      <c r="BJ2835" s="20" t="s">
        <v>79</v>
      </c>
      <c r="BK2835" s="227">
        <f>ROUND(I2835*H2835,2)</f>
        <v>0</v>
      </c>
      <c r="BL2835" s="20" t="s">
        <v>354</v>
      </c>
      <c r="BM2835" s="226" t="s">
        <v>2674</v>
      </c>
    </row>
    <row r="2836" s="2" customFormat="1">
      <c r="A2836" s="41"/>
      <c r="B2836" s="42"/>
      <c r="C2836" s="43"/>
      <c r="D2836" s="228" t="s">
        <v>213</v>
      </c>
      <c r="E2836" s="43"/>
      <c r="F2836" s="229" t="s">
        <v>2675</v>
      </c>
      <c r="G2836" s="43"/>
      <c r="H2836" s="43"/>
      <c r="I2836" s="230"/>
      <c r="J2836" s="43"/>
      <c r="K2836" s="43"/>
      <c r="L2836" s="47"/>
      <c r="M2836" s="231"/>
      <c r="N2836" s="232"/>
      <c r="O2836" s="87"/>
      <c r="P2836" s="87"/>
      <c r="Q2836" s="87"/>
      <c r="R2836" s="87"/>
      <c r="S2836" s="87"/>
      <c r="T2836" s="88"/>
      <c r="U2836" s="41"/>
      <c r="V2836" s="41"/>
      <c r="W2836" s="41"/>
      <c r="X2836" s="41"/>
      <c r="Y2836" s="41"/>
      <c r="Z2836" s="41"/>
      <c r="AA2836" s="41"/>
      <c r="AB2836" s="41"/>
      <c r="AC2836" s="41"/>
      <c r="AD2836" s="41"/>
      <c r="AE2836" s="41"/>
      <c r="AT2836" s="20" t="s">
        <v>213</v>
      </c>
      <c r="AU2836" s="20" t="s">
        <v>81</v>
      </c>
    </row>
    <row r="2837" s="2" customFormat="1">
      <c r="A2837" s="41"/>
      <c r="B2837" s="42"/>
      <c r="C2837" s="43"/>
      <c r="D2837" s="233" t="s">
        <v>215</v>
      </c>
      <c r="E2837" s="43"/>
      <c r="F2837" s="234" t="s">
        <v>2676</v>
      </c>
      <c r="G2837" s="43"/>
      <c r="H2837" s="43"/>
      <c r="I2837" s="230"/>
      <c r="J2837" s="43"/>
      <c r="K2837" s="43"/>
      <c r="L2837" s="47"/>
      <c r="M2837" s="231"/>
      <c r="N2837" s="232"/>
      <c r="O2837" s="87"/>
      <c r="P2837" s="87"/>
      <c r="Q2837" s="87"/>
      <c r="R2837" s="87"/>
      <c r="S2837" s="87"/>
      <c r="T2837" s="88"/>
      <c r="U2837" s="41"/>
      <c r="V2837" s="41"/>
      <c r="W2837" s="41"/>
      <c r="X2837" s="41"/>
      <c r="Y2837" s="41"/>
      <c r="Z2837" s="41"/>
      <c r="AA2837" s="41"/>
      <c r="AB2837" s="41"/>
      <c r="AC2837" s="41"/>
      <c r="AD2837" s="41"/>
      <c r="AE2837" s="41"/>
      <c r="AT2837" s="20" t="s">
        <v>215</v>
      </c>
      <c r="AU2837" s="20" t="s">
        <v>81</v>
      </c>
    </row>
    <row r="2838" s="15" customFormat="1">
      <c r="A2838" s="15"/>
      <c r="B2838" s="257"/>
      <c r="C2838" s="258"/>
      <c r="D2838" s="228" t="s">
        <v>217</v>
      </c>
      <c r="E2838" s="259" t="s">
        <v>19</v>
      </c>
      <c r="F2838" s="260" t="s">
        <v>2391</v>
      </c>
      <c r="G2838" s="258"/>
      <c r="H2838" s="259" t="s">
        <v>19</v>
      </c>
      <c r="I2838" s="261"/>
      <c r="J2838" s="258"/>
      <c r="K2838" s="258"/>
      <c r="L2838" s="262"/>
      <c r="M2838" s="263"/>
      <c r="N2838" s="264"/>
      <c r="O2838" s="264"/>
      <c r="P2838" s="264"/>
      <c r="Q2838" s="264"/>
      <c r="R2838" s="264"/>
      <c r="S2838" s="264"/>
      <c r="T2838" s="265"/>
      <c r="U2838" s="15"/>
      <c r="V2838" s="15"/>
      <c r="W2838" s="15"/>
      <c r="X2838" s="15"/>
      <c r="Y2838" s="15"/>
      <c r="Z2838" s="15"/>
      <c r="AA2838" s="15"/>
      <c r="AB2838" s="15"/>
      <c r="AC2838" s="15"/>
      <c r="AD2838" s="15"/>
      <c r="AE2838" s="15"/>
      <c r="AT2838" s="266" t="s">
        <v>217</v>
      </c>
      <c r="AU2838" s="266" t="s">
        <v>81</v>
      </c>
      <c r="AV2838" s="15" t="s">
        <v>79</v>
      </c>
      <c r="AW2838" s="15" t="s">
        <v>33</v>
      </c>
      <c r="AX2838" s="15" t="s">
        <v>72</v>
      </c>
      <c r="AY2838" s="266" t="s">
        <v>204</v>
      </c>
    </row>
    <row r="2839" s="13" customFormat="1">
      <c r="A2839" s="13"/>
      <c r="B2839" s="235"/>
      <c r="C2839" s="236"/>
      <c r="D2839" s="228" t="s">
        <v>217</v>
      </c>
      <c r="E2839" s="237" t="s">
        <v>19</v>
      </c>
      <c r="F2839" s="238" t="s">
        <v>2677</v>
      </c>
      <c r="G2839" s="236"/>
      <c r="H2839" s="239">
        <v>105.78</v>
      </c>
      <c r="I2839" s="240"/>
      <c r="J2839" s="236"/>
      <c r="K2839" s="236"/>
      <c r="L2839" s="241"/>
      <c r="M2839" s="242"/>
      <c r="N2839" s="243"/>
      <c r="O2839" s="243"/>
      <c r="P2839" s="243"/>
      <c r="Q2839" s="243"/>
      <c r="R2839" s="243"/>
      <c r="S2839" s="243"/>
      <c r="T2839" s="244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5" t="s">
        <v>217</v>
      </c>
      <c r="AU2839" s="245" t="s">
        <v>81</v>
      </c>
      <c r="AV2839" s="13" t="s">
        <v>81</v>
      </c>
      <c r="AW2839" s="13" t="s">
        <v>33</v>
      </c>
      <c r="AX2839" s="13" t="s">
        <v>79</v>
      </c>
      <c r="AY2839" s="245" t="s">
        <v>204</v>
      </c>
    </row>
    <row r="2840" s="2" customFormat="1" ht="16.5" customHeight="1">
      <c r="A2840" s="41"/>
      <c r="B2840" s="42"/>
      <c r="C2840" s="278" t="s">
        <v>2678</v>
      </c>
      <c r="D2840" s="278" t="s">
        <v>303</v>
      </c>
      <c r="E2840" s="279" t="s">
        <v>2460</v>
      </c>
      <c r="F2840" s="280" t="s">
        <v>2461</v>
      </c>
      <c r="G2840" s="281" t="s">
        <v>2462</v>
      </c>
      <c r="H2840" s="282">
        <v>37.023000000000003</v>
      </c>
      <c r="I2840" s="283"/>
      <c r="J2840" s="284">
        <f>ROUND(I2840*H2840,2)</f>
        <v>0</v>
      </c>
      <c r="K2840" s="280" t="s">
        <v>210</v>
      </c>
      <c r="L2840" s="285"/>
      <c r="M2840" s="286" t="s">
        <v>19</v>
      </c>
      <c r="N2840" s="287" t="s">
        <v>43</v>
      </c>
      <c r="O2840" s="87"/>
      <c r="P2840" s="224">
        <f>O2840*H2840</f>
        <v>0</v>
      </c>
      <c r="Q2840" s="224">
        <v>0.001</v>
      </c>
      <c r="R2840" s="224">
        <f>Q2840*H2840</f>
        <v>0.037023000000000007</v>
      </c>
      <c r="S2840" s="224">
        <v>0</v>
      </c>
      <c r="T2840" s="225">
        <f>S2840*H2840</f>
        <v>0</v>
      </c>
      <c r="U2840" s="41"/>
      <c r="V2840" s="41"/>
      <c r="W2840" s="41"/>
      <c r="X2840" s="41"/>
      <c r="Y2840" s="41"/>
      <c r="Z2840" s="41"/>
      <c r="AA2840" s="41"/>
      <c r="AB2840" s="41"/>
      <c r="AC2840" s="41"/>
      <c r="AD2840" s="41"/>
      <c r="AE2840" s="41"/>
      <c r="AR2840" s="226" t="s">
        <v>519</v>
      </c>
      <c r="AT2840" s="226" t="s">
        <v>303</v>
      </c>
      <c r="AU2840" s="226" t="s">
        <v>81</v>
      </c>
      <c r="AY2840" s="20" t="s">
        <v>204</v>
      </c>
      <c r="BE2840" s="227">
        <f>IF(N2840="základní",J2840,0)</f>
        <v>0</v>
      </c>
      <c r="BF2840" s="227">
        <f>IF(N2840="snížená",J2840,0)</f>
        <v>0</v>
      </c>
      <c r="BG2840" s="227">
        <f>IF(N2840="zákl. přenesená",J2840,0)</f>
        <v>0</v>
      </c>
      <c r="BH2840" s="227">
        <f>IF(N2840="sníž. přenesená",J2840,0)</f>
        <v>0</v>
      </c>
      <c r="BI2840" s="227">
        <f>IF(N2840="nulová",J2840,0)</f>
        <v>0</v>
      </c>
      <c r="BJ2840" s="20" t="s">
        <v>79</v>
      </c>
      <c r="BK2840" s="227">
        <f>ROUND(I2840*H2840,2)</f>
        <v>0</v>
      </c>
      <c r="BL2840" s="20" t="s">
        <v>354</v>
      </c>
      <c r="BM2840" s="226" t="s">
        <v>2679</v>
      </c>
    </row>
    <row r="2841" s="2" customFormat="1">
      <c r="A2841" s="41"/>
      <c r="B2841" s="42"/>
      <c r="C2841" s="43"/>
      <c r="D2841" s="228" t="s">
        <v>213</v>
      </c>
      <c r="E2841" s="43"/>
      <c r="F2841" s="229" t="s">
        <v>2461</v>
      </c>
      <c r="G2841" s="43"/>
      <c r="H2841" s="43"/>
      <c r="I2841" s="230"/>
      <c r="J2841" s="43"/>
      <c r="K2841" s="43"/>
      <c r="L2841" s="47"/>
      <c r="M2841" s="231"/>
      <c r="N2841" s="232"/>
      <c r="O2841" s="87"/>
      <c r="P2841" s="87"/>
      <c r="Q2841" s="87"/>
      <c r="R2841" s="87"/>
      <c r="S2841" s="87"/>
      <c r="T2841" s="88"/>
      <c r="U2841" s="41"/>
      <c r="V2841" s="41"/>
      <c r="W2841" s="41"/>
      <c r="X2841" s="41"/>
      <c r="Y2841" s="41"/>
      <c r="Z2841" s="41"/>
      <c r="AA2841" s="41"/>
      <c r="AB2841" s="41"/>
      <c r="AC2841" s="41"/>
      <c r="AD2841" s="41"/>
      <c r="AE2841" s="41"/>
      <c r="AT2841" s="20" t="s">
        <v>213</v>
      </c>
      <c r="AU2841" s="20" t="s">
        <v>81</v>
      </c>
    </row>
    <row r="2842" s="13" customFormat="1">
      <c r="A2842" s="13"/>
      <c r="B2842" s="235"/>
      <c r="C2842" s="236"/>
      <c r="D2842" s="228" t="s">
        <v>217</v>
      </c>
      <c r="E2842" s="237" t="s">
        <v>19</v>
      </c>
      <c r="F2842" s="238" t="s">
        <v>2680</v>
      </c>
      <c r="G2842" s="236"/>
      <c r="H2842" s="239">
        <v>37.023000000000003</v>
      </c>
      <c r="I2842" s="240"/>
      <c r="J2842" s="236"/>
      <c r="K2842" s="236"/>
      <c r="L2842" s="241"/>
      <c r="M2842" s="242"/>
      <c r="N2842" s="243"/>
      <c r="O2842" s="243"/>
      <c r="P2842" s="243"/>
      <c r="Q2842" s="243"/>
      <c r="R2842" s="243"/>
      <c r="S2842" s="243"/>
      <c r="T2842" s="244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5" t="s">
        <v>217</v>
      </c>
      <c r="AU2842" s="245" t="s">
        <v>81</v>
      </c>
      <c r="AV2842" s="13" t="s">
        <v>81</v>
      </c>
      <c r="AW2842" s="13" t="s">
        <v>33</v>
      </c>
      <c r="AX2842" s="13" t="s">
        <v>79</v>
      </c>
      <c r="AY2842" s="245" t="s">
        <v>204</v>
      </c>
    </row>
    <row r="2843" s="2" customFormat="1" ht="33" customHeight="1">
      <c r="A2843" s="41"/>
      <c r="B2843" s="42"/>
      <c r="C2843" s="215" t="s">
        <v>2681</v>
      </c>
      <c r="D2843" s="215" t="s">
        <v>206</v>
      </c>
      <c r="E2843" s="216" t="s">
        <v>2682</v>
      </c>
      <c r="F2843" s="217" t="s">
        <v>2683</v>
      </c>
      <c r="G2843" s="218" t="s">
        <v>323</v>
      </c>
      <c r="H2843" s="219">
        <v>148.88399999999999</v>
      </c>
      <c r="I2843" s="220"/>
      <c r="J2843" s="221">
        <f>ROUND(I2843*H2843,2)</f>
        <v>0</v>
      </c>
      <c r="K2843" s="217" t="s">
        <v>210</v>
      </c>
      <c r="L2843" s="47"/>
      <c r="M2843" s="222" t="s">
        <v>19</v>
      </c>
      <c r="N2843" s="223" t="s">
        <v>43</v>
      </c>
      <c r="O2843" s="87"/>
      <c r="P2843" s="224">
        <f>O2843*H2843</f>
        <v>0</v>
      </c>
      <c r="Q2843" s="224">
        <v>0</v>
      </c>
      <c r="R2843" s="224">
        <f>Q2843*H2843</f>
        <v>0</v>
      </c>
      <c r="S2843" s="224">
        <v>0</v>
      </c>
      <c r="T2843" s="225">
        <f>S2843*H2843</f>
        <v>0</v>
      </c>
      <c r="U2843" s="41"/>
      <c r="V2843" s="41"/>
      <c r="W2843" s="41"/>
      <c r="X2843" s="41"/>
      <c r="Y2843" s="41"/>
      <c r="Z2843" s="41"/>
      <c r="AA2843" s="41"/>
      <c r="AB2843" s="41"/>
      <c r="AC2843" s="41"/>
      <c r="AD2843" s="41"/>
      <c r="AE2843" s="41"/>
      <c r="AR2843" s="226" t="s">
        <v>354</v>
      </c>
      <c r="AT2843" s="226" t="s">
        <v>206</v>
      </c>
      <c r="AU2843" s="226" t="s">
        <v>81</v>
      </c>
      <c r="AY2843" s="20" t="s">
        <v>204</v>
      </c>
      <c r="BE2843" s="227">
        <f>IF(N2843="základní",J2843,0)</f>
        <v>0</v>
      </c>
      <c r="BF2843" s="227">
        <f>IF(N2843="snížená",J2843,0)</f>
        <v>0</v>
      </c>
      <c r="BG2843" s="227">
        <f>IF(N2843="zákl. přenesená",J2843,0)</f>
        <v>0</v>
      </c>
      <c r="BH2843" s="227">
        <f>IF(N2843="sníž. přenesená",J2843,0)</f>
        <v>0</v>
      </c>
      <c r="BI2843" s="227">
        <f>IF(N2843="nulová",J2843,0)</f>
        <v>0</v>
      </c>
      <c r="BJ2843" s="20" t="s">
        <v>79</v>
      </c>
      <c r="BK2843" s="227">
        <f>ROUND(I2843*H2843,2)</f>
        <v>0</v>
      </c>
      <c r="BL2843" s="20" t="s">
        <v>354</v>
      </c>
      <c r="BM2843" s="226" t="s">
        <v>2684</v>
      </c>
    </row>
    <row r="2844" s="2" customFormat="1">
      <c r="A2844" s="41"/>
      <c r="B2844" s="42"/>
      <c r="C2844" s="43"/>
      <c r="D2844" s="228" t="s">
        <v>213</v>
      </c>
      <c r="E2844" s="43"/>
      <c r="F2844" s="229" t="s">
        <v>2685</v>
      </c>
      <c r="G2844" s="43"/>
      <c r="H2844" s="43"/>
      <c r="I2844" s="230"/>
      <c r="J2844" s="43"/>
      <c r="K2844" s="43"/>
      <c r="L2844" s="47"/>
      <c r="M2844" s="231"/>
      <c r="N2844" s="232"/>
      <c r="O2844" s="87"/>
      <c r="P2844" s="87"/>
      <c r="Q2844" s="87"/>
      <c r="R2844" s="87"/>
      <c r="S2844" s="87"/>
      <c r="T2844" s="88"/>
      <c r="U2844" s="41"/>
      <c r="V2844" s="41"/>
      <c r="W2844" s="41"/>
      <c r="X2844" s="41"/>
      <c r="Y2844" s="41"/>
      <c r="Z2844" s="41"/>
      <c r="AA2844" s="41"/>
      <c r="AB2844" s="41"/>
      <c r="AC2844" s="41"/>
      <c r="AD2844" s="41"/>
      <c r="AE2844" s="41"/>
      <c r="AT2844" s="20" t="s">
        <v>213</v>
      </c>
      <c r="AU2844" s="20" t="s">
        <v>81</v>
      </c>
    </row>
    <row r="2845" s="2" customFormat="1">
      <c r="A2845" s="41"/>
      <c r="B2845" s="42"/>
      <c r="C2845" s="43"/>
      <c r="D2845" s="233" t="s">
        <v>215</v>
      </c>
      <c r="E2845" s="43"/>
      <c r="F2845" s="234" t="s">
        <v>2686</v>
      </c>
      <c r="G2845" s="43"/>
      <c r="H2845" s="43"/>
      <c r="I2845" s="230"/>
      <c r="J2845" s="43"/>
      <c r="K2845" s="43"/>
      <c r="L2845" s="47"/>
      <c r="M2845" s="231"/>
      <c r="N2845" s="232"/>
      <c r="O2845" s="87"/>
      <c r="P2845" s="87"/>
      <c r="Q2845" s="87"/>
      <c r="R2845" s="87"/>
      <c r="S2845" s="87"/>
      <c r="T2845" s="88"/>
      <c r="U2845" s="41"/>
      <c r="V2845" s="41"/>
      <c r="W2845" s="41"/>
      <c r="X2845" s="41"/>
      <c r="Y2845" s="41"/>
      <c r="Z2845" s="41"/>
      <c r="AA2845" s="41"/>
      <c r="AB2845" s="41"/>
      <c r="AC2845" s="41"/>
      <c r="AD2845" s="41"/>
      <c r="AE2845" s="41"/>
      <c r="AT2845" s="20" t="s">
        <v>215</v>
      </c>
      <c r="AU2845" s="20" t="s">
        <v>81</v>
      </c>
    </row>
    <row r="2846" s="15" customFormat="1">
      <c r="A2846" s="15"/>
      <c r="B2846" s="257"/>
      <c r="C2846" s="258"/>
      <c r="D2846" s="228" t="s">
        <v>217</v>
      </c>
      <c r="E2846" s="259" t="s">
        <v>19</v>
      </c>
      <c r="F2846" s="260" t="s">
        <v>2391</v>
      </c>
      <c r="G2846" s="258"/>
      <c r="H2846" s="259" t="s">
        <v>19</v>
      </c>
      <c r="I2846" s="261"/>
      <c r="J2846" s="258"/>
      <c r="K2846" s="258"/>
      <c r="L2846" s="262"/>
      <c r="M2846" s="263"/>
      <c r="N2846" s="264"/>
      <c r="O2846" s="264"/>
      <c r="P2846" s="264"/>
      <c r="Q2846" s="264"/>
      <c r="R2846" s="264"/>
      <c r="S2846" s="264"/>
      <c r="T2846" s="265"/>
      <c r="U2846" s="15"/>
      <c r="V2846" s="15"/>
      <c r="W2846" s="15"/>
      <c r="X2846" s="15"/>
      <c r="Y2846" s="15"/>
      <c r="Z2846" s="15"/>
      <c r="AA2846" s="15"/>
      <c r="AB2846" s="15"/>
      <c r="AC2846" s="15"/>
      <c r="AD2846" s="15"/>
      <c r="AE2846" s="15"/>
      <c r="AT2846" s="266" t="s">
        <v>217</v>
      </c>
      <c r="AU2846" s="266" t="s">
        <v>81</v>
      </c>
      <c r="AV2846" s="15" t="s">
        <v>79</v>
      </c>
      <c r="AW2846" s="15" t="s">
        <v>33</v>
      </c>
      <c r="AX2846" s="15" t="s">
        <v>72</v>
      </c>
      <c r="AY2846" s="266" t="s">
        <v>204</v>
      </c>
    </row>
    <row r="2847" s="13" customFormat="1">
      <c r="A2847" s="13"/>
      <c r="B2847" s="235"/>
      <c r="C2847" s="236"/>
      <c r="D2847" s="228" t="s">
        <v>217</v>
      </c>
      <c r="E2847" s="237" t="s">
        <v>19</v>
      </c>
      <c r="F2847" s="238" t="s">
        <v>2687</v>
      </c>
      <c r="G2847" s="236"/>
      <c r="H2847" s="239">
        <v>74.441999999999993</v>
      </c>
      <c r="I2847" s="240"/>
      <c r="J2847" s="236"/>
      <c r="K2847" s="236"/>
      <c r="L2847" s="241"/>
      <c r="M2847" s="242"/>
      <c r="N2847" s="243"/>
      <c r="O2847" s="243"/>
      <c r="P2847" s="243"/>
      <c r="Q2847" s="243"/>
      <c r="R2847" s="243"/>
      <c r="S2847" s="243"/>
      <c r="T2847" s="244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5" t="s">
        <v>217</v>
      </c>
      <c r="AU2847" s="245" t="s">
        <v>81</v>
      </c>
      <c r="AV2847" s="13" t="s">
        <v>81</v>
      </c>
      <c r="AW2847" s="13" t="s">
        <v>33</v>
      </c>
      <c r="AX2847" s="13" t="s">
        <v>72</v>
      </c>
      <c r="AY2847" s="245" t="s">
        <v>204</v>
      </c>
    </row>
    <row r="2848" s="13" customFormat="1">
      <c r="A2848" s="13"/>
      <c r="B2848" s="235"/>
      <c r="C2848" s="236"/>
      <c r="D2848" s="228" t="s">
        <v>217</v>
      </c>
      <c r="E2848" s="237" t="s">
        <v>19</v>
      </c>
      <c r="F2848" s="238" t="s">
        <v>2688</v>
      </c>
      <c r="G2848" s="236"/>
      <c r="H2848" s="239">
        <v>74.441999999999993</v>
      </c>
      <c r="I2848" s="240"/>
      <c r="J2848" s="236"/>
      <c r="K2848" s="236"/>
      <c r="L2848" s="241"/>
      <c r="M2848" s="242"/>
      <c r="N2848" s="243"/>
      <c r="O2848" s="243"/>
      <c r="P2848" s="243"/>
      <c r="Q2848" s="243"/>
      <c r="R2848" s="243"/>
      <c r="S2848" s="243"/>
      <c r="T2848" s="244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5" t="s">
        <v>217</v>
      </c>
      <c r="AU2848" s="245" t="s">
        <v>81</v>
      </c>
      <c r="AV2848" s="13" t="s">
        <v>81</v>
      </c>
      <c r="AW2848" s="13" t="s">
        <v>33</v>
      </c>
      <c r="AX2848" s="13" t="s">
        <v>72</v>
      </c>
      <c r="AY2848" s="245" t="s">
        <v>204</v>
      </c>
    </row>
    <row r="2849" s="14" customFormat="1">
      <c r="A2849" s="14"/>
      <c r="B2849" s="246"/>
      <c r="C2849" s="247"/>
      <c r="D2849" s="228" t="s">
        <v>217</v>
      </c>
      <c r="E2849" s="248" t="s">
        <v>19</v>
      </c>
      <c r="F2849" s="249" t="s">
        <v>220</v>
      </c>
      <c r="G2849" s="247"/>
      <c r="H2849" s="250">
        <v>148.88399999999999</v>
      </c>
      <c r="I2849" s="251"/>
      <c r="J2849" s="247"/>
      <c r="K2849" s="247"/>
      <c r="L2849" s="252"/>
      <c r="M2849" s="253"/>
      <c r="N2849" s="254"/>
      <c r="O2849" s="254"/>
      <c r="P2849" s="254"/>
      <c r="Q2849" s="254"/>
      <c r="R2849" s="254"/>
      <c r="S2849" s="254"/>
      <c r="T2849" s="255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56" t="s">
        <v>217</v>
      </c>
      <c r="AU2849" s="256" t="s">
        <v>81</v>
      </c>
      <c r="AV2849" s="14" t="s">
        <v>211</v>
      </c>
      <c r="AW2849" s="14" t="s">
        <v>33</v>
      </c>
      <c r="AX2849" s="14" t="s">
        <v>79</v>
      </c>
      <c r="AY2849" s="256" t="s">
        <v>204</v>
      </c>
    </row>
    <row r="2850" s="2" customFormat="1" ht="24.15" customHeight="1">
      <c r="A2850" s="41"/>
      <c r="B2850" s="42"/>
      <c r="C2850" s="278" t="s">
        <v>2689</v>
      </c>
      <c r="D2850" s="278" t="s">
        <v>303</v>
      </c>
      <c r="E2850" s="279" t="s">
        <v>2573</v>
      </c>
      <c r="F2850" s="280" t="s">
        <v>2574</v>
      </c>
      <c r="G2850" s="281" t="s">
        <v>323</v>
      </c>
      <c r="H2850" s="282">
        <v>89.329999999999998</v>
      </c>
      <c r="I2850" s="283"/>
      <c r="J2850" s="284">
        <f>ROUND(I2850*H2850,2)</f>
        <v>0</v>
      </c>
      <c r="K2850" s="280" t="s">
        <v>19</v>
      </c>
      <c r="L2850" s="285"/>
      <c r="M2850" s="286" t="s">
        <v>19</v>
      </c>
      <c r="N2850" s="287" t="s">
        <v>43</v>
      </c>
      <c r="O2850" s="87"/>
      <c r="P2850" s="224">
        <f>O2850*H2850</f>
        <v>0</v>
      </c>
      <c r="Q2850" s="224">
        <v>0.00029999999999999997</v>
      </c>
      <c r="R2850" s="224">
        <f>Q2850*H2850</f>
        <v>0.026798999999999996</v>
      </c>
      <c r="S2850" s="224">
        <v>0</v>
      </c>
      <c r="T2850" s="225">
        <f>S2850*H2850</f>
        <v>0</v>
      </c>
      <c r="U2850" s="41"/>
      <c r="V2850" s="41"/>
      <c r="W2850" s="41"/>
      <c r="X2850" s="41"/>
      <c r="Y2850" s="41"/>
      <c r="Z2850" s="41"/>
      <c r="AA2850" s="41"/>
      <c r="AB2850" s="41"/>
      <c r="AC2850" s="41"/>
      <c r="AD2850" s="41"/>
      <c r="AE2850" s="41"/>
      <c r="AR2850" s="226" t="s">
        <v>519</v>
      </c>
      <c r="AT2850" s="226" t="s">
        <v>303</v>
      </c>
      <c r="AU2850" s="226" t="s">
        <v>81</v>
      </c>
      <c r="AY2850" s="20" t="s">
        <v>204</v>
      </c>
      <c r="BE2850" s="227">
        <f>IF(N2850="základní",J2850,0)</f>
        <v>0</v>
      </c>
      <c r="BF2850" s="227">
        <f>IF(N2850="snížená",J2850,0)</f>
        <v>0</v>
      </c>
      <c r="BG2850" s="227">
        <f>IF(N2850="zákl. přenesená",J2850,0)</f>
        <v>0</v>
      </c>
      <c r="BH2850" s="227">
        <f>IF(N2850="sníž. přenesená",J2850,0)</f>
        <v>0</v>
      </c>
      <c r="BI2850" s="227">
        <f>IF(N2850="nulová",J2850,0)</f>
        <v>0</v>
      </c>
      <c r="BJ2850" s="20" t="s">
        <v>79</v>
      </c>
      <c r="BK2850" s="227">
        <f>ROUND(I2850*H2850,2)</f>
        <v>0</v>
      </c>
      <c r="BL2850" s="20" t="s">
        <v>354</v>
      </c>
      <c r="BM2850" s="226" t="s">
        <v>2690</v>
      </c>
    </row>
    <row r="2851" s="2" customFormat="1">
      <c r="A2851" s="41"/>
      <c r="B2851" s="42"/>
      <c r="C2851" s="43"/>
      <c r="D2851" s="228" t="s">
        <v>213</v>
      </c>
      <c r="E2851" s="43"/>
      <c r="F2851" s="229" t="s">
        <v>2574</v>
      </c>
      <c r="G2851" s="43"/>
      <c r="H2851" s="43"/>
      <c r="I2851" s="230"/>
      <c r="J2851" s="43"/>
      <c r="K2851" s="43"/>
      <c r="L2851" s="47"/>
      <c r="M2851" s="231"/>
      <c r="N2851" s="232"/>
      <c r="O2851" s="87"/>
      <c r="P2851" s="87"/>
      <c r="Q2851" s="87"/>
      <c r="R2851" s="87"/>
      <c r="S2851" s="87"/>
      <c r="T2851" s="88"/>
      <c r="U2851" s="41"/>
      <c r="V2851" s="41"/>
      <c r="W2851" s="41"/>
      <c r="X2851" s="41"/>
      <c r="Y2851" s="41"/>
      <c r="Z2851" s="41"/>
      <c r="AA2851" s="41"/>
      <c r="AB2851" s="41"/>
      <c r="AC2851" s="41"/>
      <c r="AD2851" s="41"/>
      <c r="AE2851" s="41"/>
      <c r="AT2851" s="20" t="s">
        <v>213</v>
      </c>
      <c r="AU2851" s="20" t="s">
        <v>81</v>
      </c>
    </row>
    <row r="2852" s="15" customFormat="1">
      <c r="A2852" s="15"/>
      <c r="B2852" s="257"/>
      <c r="C2852" s="258"/>
      <c r="D2852" s="228" t="s">
        <v>217</v>
      </c>
      <c r="E2852" s="259" t="s">
        <v>19</v>
      </c>
      <c r="F2852" s="260" t="s">
        <v>2391</v>
      </c>
      <c r="G2852" s="258"/>
      <c r="H2852" s="259" t="s">
        <v>19</v>
      </c>
      <c r="I2852" s="261"/>
      <c r="J2852" s="258"/>
      <c r="K2852" s="258"/>
      <c r="L2852" s="262"/>
      <c r="M2852" s="263"/>
      <c r="N2852" s="264"/>
      <c r="O2852" s="264"/>
      <c r="P2852" s="264"/>
      <c r="Q2852" s="264"/>
      <c r="R2852" s="264"/>
      <c r="S2852" s="264"/>
      <c r="T2852" s="265"/>
      <c r="U2852" s="15"/>
      <c r="V2852" s="15"/>
      <c r="W2852" s="15"/>
      <c r="X2852" s="15"/>
      <c r="Y2852" s="15"/>
      <c r="Z2852" s="15"/>
      <c r="AA2852" s="15"/>
      <c r="AB2852" s="15"/>
      <c r="AC2852" s="15"/>
      <c r="AD2852" s="15"/>
      <c r="AE2852" s="15"/>
      <c r="AT2852" s="266" t="s">
        <v>217</v>
      </c>
      <c r="AU2852" s="266" t="s">
        <v>81</v>
      </c>
      <c r="AV2852" s="15" t="s">
        <v>79</v>
      </c>
      <c r="AW2852" s="15" t="s">
        <v>33</v>
      </c>
      <c r="AX2852" s="15" t="s">
        <v>72</v>
      </c>
      <c r="AY2852" s="266" t="s">
        <v>204</v>
      </c>
    </row>
    <row r="2853" s="13" customFormat="1">
      <c r="A2853" s="13"/>
      <c r="B2853" s="235"/>
      <c r="C2853" s="236"/>
      <c r="D2853" s="228" t="s">
        <v>217</v>
      </c>
      <c r="E2853" s="237" t="s">
        <v>19</v>
      </c>
      <c r="F2853" s="238" t="s">
        <v>2687</v>
      </c>
      <c r="G2853" s="236"/>
      <c r="H2853" s="239">
        <v>74.441999999999993</v>
      </c>
      <c r="I2853" s="240"/>
      <c r="J2853" s="236"/>
      <c r="K2853" s="236"/>
      <c r="L2853" s="241"/>
      <c r="M2853" s="242"/>
      <c r="N2853" s="243"/>
      <c r="O2853" s="243"/>
      <c r="P2853" s="243"/>
      <c r="Q2853" s="243"/>
      <c r="R2853" s="243"/>
      <c r="S2853" s="243"/>
      <c r="T2853" s="244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5" t="s">
        <v>217</v>
      </c>
      <c r="AU2853" s="245" t="s">
        <v>81</v>
      </c>
      <c r="AV2853" s="13" t="s">
        <v>81</v>
      </c>
      <c r="AW2853" s="13" t="s">
        <v>33</v>
      </c>
      <c r="AX2853" s="13" t="s">
        <v>72</v>
      </c>
      <c r="AY2853" s="245" t="s">
        <v>204</v>
      </c>
    </row>
    <row r="2854" s="13" customFormat="1">
      <c r="A2854" s="13"/>
      <c r="B2854" s="235"/>
      <c r="C2854" s="236"/>
      <c r="D2854" s="228" t="s">
        <v>217</v>
      </c>
      <c r="E2854" s="237" t="s">
        <v>19</v>
      </c>
      <c r="F2854" s="238" t="s">
        <v>2691</v>
      </c>
      <c r="G2854" s="236"/>
      <c r="H2854" s="239">
        <v>14.888</v>
      </c>
      <c r="I2854" s="240"/>
      <c r="J2854" s="236"/>
      <c r="K2854" s="236"/>
      <c r="L2854" s="241"/>
      <c r="M2854" s="242"/>
      <c r="N2854" s="243"/>
      <c r="O2854" s="243"/>
      <c r="P2854" s="243"/>
      <c r="Q2854" s="243"/>
      <c r="R2854" s="243"/>
      <c r="S2854" s="243"/>
      <c r="T2854" s="244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5" t="s">
        <v>217</v>
      </c>
      <c r="AU2854" s="245" t="s">
        <v>81</v>
      </c>
      <c r="AV2854" s="13" t="s">
        <v>81</v>
      </c>
      <c r="AW2854" s="13" t="s">
        <v>33</v>
      </c>
      <c r="AX2854" s="13" t="s">
        <v>72</v>
      </c>
      <c r="AY2854" s="245" t="s">
        <v>204</v>
      </c>
    </row>
    <row r="2855" s="14" customFormat="1">
      <c r="A2855" s="14"/>
      <c r="B2855" s="246"/>
      <c r="C2855" s="247"/>
      <c r="D2855" s="228" t="s">
        <v>217</v>
      </c>
      <c r="E2855" s="248" t="s">
        <v>19</v>
      </c>
      <c r="F2855" s="249" t="s">
        <v>220</v>
      </c>
      <c r="G2855" s="247"/>
      <c r="H2855" s="250">
        <v>89.329999999999998</v>
      </c>
      <c r="I2855" s="251"/>
      <c r="J2855" s="247"/>
      <c r="K2855" s="247"/>
      <c r="L2855" s="252"/>
      <c r="M2855" s="253"/>
      <c r="N2855" s="254"/>
      <c r="O2855" s="254"/>
      <c r="P2855" s="254"/>
      <c r="Q2855" s="254"/>
      <c r="R2855" s="254"/>
      <c r="S2855" s="254"/>
      <c r="T2855" s="255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T2855" s="256" t="s">
        <v>217</v>
      </c>
      <c r="AU2855" s="256" t="s">
        <v>81</v>
      </c>
      <c r="AV2855" s="14" t="s">
        <v>211</v>
      </c>
      <c r="AW2855" s="14" t="s">
        <v>33</v>
      </c>
      <c r="AX2855" s="14" t="s">
        <v>79</v>
      </c>
      <c r="AY2855" s="256" t="s">
        <v>204</v>
      </c>
    </row>
    <row r="2856" s="2" customFormat="1" ht="24.15" customHeight="1">
      <c r="A2856" s="41"/>
      <c r="B2856" s="42"/>
      <c r="C2856" s="278" t="s">
        <v>2692</v>
      </c>
      <c r="D2856" s="278" t="s">
        <v>303</v>
      </c>
      <c r="E2856" s="279" t="s">
        <v>2593</v>
      </c>
      <c r="F2856" s="280" t="s">
        <v>2594</v>
      </c>
      <c r="G2856" s="281" t="s">
        <v>323</v>
      </c>
      <c r="H2856" s="282">
        <v>89.329999999999998</v>
      </c>
      <c r="I2856" s="283"/>
      <c r="J2856" s="284">
        <f>ROUND(I2856*H2856,2)</f>
        <v>0</v>
      </c>
      <c r="K2856" s="280" t="s">
        <v>19</v>
      </c>
      <c r="L2856" s="285"/>
      <c r="M2856" s="286" t="s">
        <v>19</v>
      </c>
      <c r="N2856" s="287" t="s">
        <v>43</v>
      </c>
      <c r="O2856" s="87"/>
      <c r="P2856" s="224">
        <f>O2856*H2856</f>
        <v>0</v>
      </c>
      <c r="Q2856" s="224">
        <v>0.00050000000000000001</v>
      </c>
      <c r="R2856" s="224">
        <f>Q2856*H2856</f>
        <v>0.044665000000000003</v>
      </c>
      <c r="S2856" s="224">
        <v>0</v>
      </c>
      <c r="T2856" s="225">
        <f>S2856*H2856</f>
        <v>0</v>
      </c>
      <c r="U2856" s="41"/>
      <c r="V2856" s="41"/>
      <c r="W2856" s="41"/>
      <c r="X2856" s="41"/>
      <c r="Y2856" s="41"/>
      <c r="Z2856" s="41"/>
      <c r="AA2856" s="41"/>
      <c r="AB2856" s="41"/>
      <c r="AC2856" s="41"/>
      <c r="AD2856" s="41"/>
      <c r="AE2856" s="41"/>
      <c r="AR2856" s="226" t="s">
        <v>519</v>
      </c>
      <c r="AT2856" s="226" t="s">
        <v>303</v>
      </c>
      <c r="AU2856" s="226" t="s">
        <v>81</v>
      </c>
      <c r="AY2856" s="20" t="s">
        <v>204</v>
      </c>
      <c r="BE2856" s="227">
        <f>IF(N2856="základní",J2856,0)</f>
        <v>0</v>
      </c>
      <c r="BF2856" s="227">
        <f>IF(N2856="snížená",J2856,0)</f>
        <v>0</v>
      </c>
      <c r="BG2856" s="227">
        <f>IF(N2856="zákl. přenesená",J2856,0)</f>
        <v>0</v>
      </c>
      <c r="BH2856" s="227">
        <f>IF(N2856="sníž. přenesená",J2856,0)</f>
        <v>0</v>
      </c>
      <c r="BI2856" s="227">
        <f>IF(N2856="nulová",J2856,0)</f>
        <v>0</v>
      </c>
      <c r="BJ2856" s="20" t="s">
        <v>79</v>
      </c>
      <c r="BK2856" s="227">
        <f>ROUND(I2856*H2856,2)</f>
        <v>0</v>
      </c>
      <c r="BL2856" s="20" t="s">
        <v>354</v>
      </c>
      <c r="BM2856" s="226" t="s">
        <v>2693</v>
      </c>
    </row>
    <row r="2857" s="2" customFormat="1">
      <c r="A2857" s="41"/>
      <c r="B2857" s="42"/>
      <c r="C2857" s="43"/>
      <c r="D2857" s="228" t="s">
        <v>213</v>
      </c>
      <c r="E2857" s="43"/>
      <c r="F2857" s="229" t="s">
        <v>2594</v>
      </c>
      <c r="G2857" s="43"/>
      <c r="H2857" s="43"/>
      <c r="I2857" s="230"/>
      <c r="J2857" s="43"/>
      <c r="K2857" s="43"/>
      <c r="L2857" s="47"/>
      <c r="M2857" s="231"/>
      <c r="N2857" s="232"/>
      <c r="O2857" s="87"/>
      <c r="P2857" s="87"/>
      <c r="Q2857" s="87"/>
      <c r="R2857" s="87"/>
      <c r="S2857" s="87"/>
      <c r="T2857" s="88"/>
      <c r="U2857" s="41"/>
      <c r="V2857" s="41"/>
      <c r="W2857" s="41"/>
      <c r="X2857" s="41"/>
      <c r="Y2857" s="41"/>
      <c r="Z2857" s="41"/>
      <c r="AA2857" s="41"/>
      <c r="AB2857" s="41"/>
      <c r="AC2857" s="41"/>
      <c r="AD2857" s="41"/>
      <c r="AE2857" s="41"/>
      <c r="AT2857" s="20" t="s">
        <v>213</v>
      </c>
      <c r="AU2857" s="20" t="s">
        <v>81</v>
      </c>
    </row>
    <row r="2858" s="15" customFormat="1">
      <c r="A2858" s="15"/>
      <c r="B2858" s="257"/>
      <c r="C2858" s="258"/>
      <c r="D2858" s="228" t="s">
        <v>217</v>
      </c>
      <c r="E2858" s="259" t="s">
        <v>19</v>
      </c>
      <c r="F2858" s="260" t="s">
        <v>2391</v>
      </c>
      <c r="G2858" s="258"/>
      <c r="H2858" s="259" t="s">
        <v>19</v>
      </c>
      <c r="I2858" s="261"/>
      <c r="J2858" s="258"/>
      <c r="K2858" s="258"/>
      <c r="L2858" s="262"/>
      <c r="M2858" s="263"/>
      <c r="N2858" s="264"/>
      <c r="O2858" s="264"/>
      <c r="P2858" s="264"/>
      <c r="Q2858" s="264"/>
      <c r="R2858" s="264"/>
      <c r="S2858" s="264"/>
      <c r="T2858" s="265"/>
      <c r="U2858" s="15"/>
      <c r="V2858" s="15"/>
      <c r="W2858" s="15"/>
      <c r="X2858" s="15"/>
      <c r="Y2858" s="15"/>
      <c r="Z2858" s="15"/>
      <c r="AA2858" s="15"/>
      <c r="AB2858" s="15"/>
      <c r="AC2858" s="15"/>
      <c r="AD2858" s="15"/>
      <c r="AE2858" s="15"/>
      <c r="AT2858" s="266" t="s">
        <v>217</v>
      </c>
      <c r="AU2858" s="266" t="s">
        <v>81</v>
      </c>
      <c r="AV2858" s="15" t="s">
        <v>79</v>
      </c>
      <c r="AW2858" s="15" t="s">
        <v>33</v>
      </c>
      <c r="AX2858" s="15" t="s">
        <v>72</v>
      </c>
      <c r="AY2858" s="266" t="s">
        <v>204</v>
      </c>
    </row>
    <row r="2859" s="13" customFormat="1">
      <c r="A2859" s="13"/>
      <c r="B2859" s="235"/>
      <c r="C2859" s="236"/>
      <c r="D2859" s="228" t="s">
        <v>217</v>
      </c>
      <c r="E2859" s="237" t="s">
        <v>19</v>
      </c>
      <c r="F2859" s="238" t="s">
        <v>2688</v>
      </c>
      <c r="G2859" s="236"/>
      <c r="H2859" s="239">
        <v>74.441999999999993</v>
      </c>
      <c r="I2859" s="240"/>
      <c r="J2859" s="236"/>
      <c r="K2859" s="236"/>
      <c r="L2859" s="241"/>
      <c r="M2859" s="242"/>
      <c r="N2859" s="243"/>
      <c r="O2859" s="243"/>
      <c r="P2859" s="243"/>
      <c r="Q2859" s="243"/>
      <c r="R2859" s="243"/>
      <c r="S2859" s="243"/>
      <c r="T2859" s="244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5" t="s">
        <v>217</v>
      </c>
      <c r="AU2859" s="245" t="s">
        <v>81</v>
      </c>
      <c r="AV2859" s="13" t="s">
        <v>81</v>
      </c>
      <c r="AW2859" s="13" t="s">
        <v>33</v>
      </c>
      <c r="AX2859" s="13" t="s">
        <v>72</v>
      </c>
      <c r="AY2859" s="245" t="s">
        <v>204</v>
      </c>
    </row>
    <row r="2860" s="13" customFormat="1">
      <c r="A2860" s="13"/>
      <c r="B2860" s="235"/>
      <c r="C2860" s="236"/>
      <c r="D2860" s="228" t="s">
        <v>217</v>
      </c>
      <c r="E2860" s="237" t="s">
        <v>19</v>
      </c>
      <c r="F2860" s="238" t="s">
        <v>2691</v>
      </c>
      <c r="G2860" s="236"/>
      <c r="H2860" s="239">
        <v>14.888</v>
      </c>
      <c r="I2860" s="240"/>
      <c r="J2860" s="236"/>
      <c r="K2860" s="236"/>
      <c r="L2860" s="241"/>
      <c r="M2860" s="242"/>
      <c r="N2860" s="243"/>
      <c r="O2860" s="243"/>
      <c r="P2860" s="243"/>
      <c r="Q2860" s="243"/>
      <c r="R2860" s="243"/>
      <c r="S2860" s="243"/>
      <c r="T2860" s="244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5" t="s">
        <v>217</v>
      </c>
      <c r="AU2860" s="245" t="s">
        <v>81</v>
      </c>
      <c r="AV2860" s="13" t="s">
        <v>81</v>
      </c>
      <c r="AW2860" s="13" t="s">
        <v>33</v>
      </c>
      <c r="AX2860" s="13" t="s">
        <v>72</v>
      </c>
      <c r="AY2860" s="245" t="s">
        <v>204</v>
      </c>
    </row>
    <row r="2861" s="14" customFormat="1">
      <c r="A2861" s="14"/>
      <c r="B2861" s="246"/>
      <c r="C2861" s="247"/>
      <c r="D2861" s="228" t="s">
        <v>217</v>
      </c>
      <c r="E2861" s="248" t="s">
        <v>19</v>
      </c>
      <c r="F2861" s="249" t="s">
        <v>220</v>
      </c>
      <c r="G2861" s="247"/>
      <c r="H2861" s="250">
        <v>89.329999999999998</v>
      </c>
      <c r="I2861" s="251"/>
      <c r="J2861" s="247"/>
      <c r="K2861" s="247"/>
      <c r="L2861" s="252"/>
      <c r="M2861" s="253"/>
      <c r="N2861" s="254"/>
      <c r="O2861" s="254"/>
      <c r="P2861" s="254"/>
      <c r="Q2861" s="254"/>
      <c r="R2861" s="254"/>
      <c r="S2861" s="254"/>
      <c r="T2861" s="255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T2861" s="256" t="s">
        <v>217</v>
      </c>
      <c r="AU2861" s="256" t="s">
        <v>81</v>
      </c>
      <c r="AV2861" s="14" t="s">
        <v>211</v>
      </c>
      <c r="AW2861" s="14" t="s">
        <v>33</v>
      </c>
      <c r="AX2861" s="14" t="s">
        <v>79</v>
      </c>
      <c r="AY2861" s="256" t="s">
        <v>204</v>
      </c>
    </row>
    <row r="2862" s="2" customFormat="1" ht="24.15" customHeight="1">
      <c r="A2862" s="41"/>
      <c r="B2862" s="42"/>
      <c r="C2862" s="215" t="s">
        <v>2694</v>
      </c>
      <c r="D2862" s="215" t="s">
        <v>206</v>
      </c>
      <c r="E2862" s="216" t="s">
        <v>2695</v>
      </c>
      <c r="F2862" s="217" t="s">
        <v>2696</v>
      </c>
      <c r="G2862" s="218" t="s">
        <v>323</v>
      </c>
      <c r="H2862" s="219">
        <v>105.78</v>
      </c>
      <c r="I2862" s="220"/>
      <c r="J2862" s="221">
        <f>ROUND(I2862*H2862,2)</f>
        <v>0</v>
      </c>
      <c r="K2862" s="217" t="s">
        <v>210</v>
      </c>
      <c r="L2862" s="47"/>
      <c r="M2862" s="222" t="s">
        <v>19</v>
      </c>
      <c r="N2862" s="223" t="s">
        <v>43</v>
      </c>
      <c r="O2862" s="87"/>
      <c r="P2862" s="224">
        <f>O2862*H2862</f>
        <v>0</v>
      </c>
      <c r="Q2862" s="224">
        <v>0.00093999999999999997</v>
      </c>
      <c r="R2862" s="224">
        <f>Q2862*H2862</f>
        <v>0.099433199999999999</v>
      </c>
      <c r="S2862" s="224">
        <v>0</v>
      </c>
      <c r="T2862" s="225">
        <f>S2862*H2862</f>
        <v>0</v>
      </c>
      <c r="U2862" s="41"/>
      <c r="V2862" s="41"/>
      <c r="W2862" s="41"/>
      <c r="X2862" s="41"/>
      <c r="Y2862" s="41"/>
      <c r="Z2862" s="41"/>
      <c r="AA2862" s="41"/>
      <c r="AB2862" s="41"/>
      <c r="AC2862" s="41"/>
      <c r="AD2862" s="41"/>
      <c r="AE2862" s="41"/>
      <c r="AR2862" s="226" t="s">
        <v>354</v>
      </c>
      <c r="AT2862" s="226" t="s">
        <v>206</v>
      </c>
      <c r="AU2862" s="226" t="s">
        <v>81</v>
      </c>
      <c r="AY2862" s="20" t="s">
        <v>204</v>
      </c>
      <c r="BE2862" s="227">
        <f>IF(N2862="základní",J2862,0)</f>
        <v>0</v>
      </c>
      <c r="BF2862" s="227">
        <f>IF(N2862="snížená",J2862,0)</f>
        <v>0</v>
      </c>
      <c r="BG2862" s="227">
        <f>IF(N2862="zákl. přenesená",J2862,0)</f>
        <v>0</v>
      </c>
      <c r="BH2862" s="227">
        <f>IF(N2862="sníž. přenesená",J2862,0)</f>
        <v>0</v>
      </c>
      <c r="BI2862" s="227">
        <f>IF(N2862="nulová",J2862,0)</f>
        <v>0</v>
      </c>
      <c r="BJ2862" s="20" t="s">
        <v>79</v>
      </c>
      <c r="BK2862" s="227">
        <f>ROUND(I2862*H2862,2)</f>
        <v>0</v>
      </c>
      <c r="BL2862" s="20" t="s">
        <v>354</v>
      </c>
      <c r="BM2862" s="226" t="s">
        <v>2697</v>
      </c>
    </row>
    <row r="2863" s="2" customFormat="1">
      <c r="A2863" s="41"/>
      <c r="B2863" s="42"/>
      <c r="C2863" s="43"/>
      <c r="D2863" s="228" t="s">
        <v>213</v>
      </c>
      <c r="E2863" s="43"/>
      <c r="F2863" s="229" t="s">
        <v>2698</v>
      </c>
      <c r="G2863" s="43"/>
      <c r="H2863" s="43"/>
      <c r="I2863" s="230"/>
      <c r="J2863" s="43"/>
      <c r="K2863" s="43"/>
      <c r="L2863" s="47"/>
      <c r="M2863" s="231"/>
      <c r="N2863" s="232"/>
      <c r="O2863" s="87"/>
      <c r="P2863" s="87"/>
      <c r="Q2863" s="87"/>
      <c r="R2863" s="87"/>
      <c r="S2863" s="87"/>
      <c r="T2863" s="88"/>
      <c r="U2863" s="41"/>
      <c r="V2863" s="41"/>
      <c r="W2863" s="41"/>
      <c r="X2863" s="41"/>
      <c r="Y2863" s="41"/>
      <c r="Z2863" s="41"/>
      <c r="AA2863" s="41"/>
      <c r="AB2863" s="41"/>
      <c r="AC2863" s="41"/>
      <c r="AD2863" s="41"/>
      <c r="AE2863" s="41"/>
      <c r="AT2863" s="20" t="s">
        <v>213</v>
      </c>
      <c r="AU2863" s="20" t="s">
        <v>81</v>
      </c>
    </row>
    <row r="2864" s="2" customFormat="1">
      <c r="A2864" s="41"/>
      <c r="B2864" s="42"/>
      <c r="C2864" s="43"/>
      <c r="D2864" s="233" t="s">
        <v>215</v>
      </c>
      <c r="E2864" s="43"/>
      <c r="F2864" s="234" t="s">
        <v>2699</v>
      </c>
      <c r="G2864" s="43"/>
      <c r="H2864" s="43"/>
      <c r="I2864" s="230"/>
      <c r="J2864" s="43"/>
      <c r="K2864" s="43"/>
      <c r="L2864" s="47"/>
      <c r="M2864" s="231"/>
      <c r="N2864" s="232"/>
      <c r="O2864" s="87"/>
      <c r="P2864" s="87"/>
      <c r="Q2864" s="87"/>
      <c r="R2864" s="87"/>
      <c r="S2864" s="87"/>
      <c r="T2864" s="88"/>
      <c r="U2864" s="41"/>
      <c r="V2864" s="41"/>
      <c r="W2864" s="41"/>
      <c r="X2864" s="41"/>
      <c r="Y2864" s="41"/>
      <c r="Z2864" s="41"/>
      <c r="AA2864" s="41"/>
      <c r="AB2864" s="41"/>
      <c r="AC2864" s="41"/>
      <c r="AD2864" s="41"/>
      <c r="AE2864" s="41"/>
      <c r="AT2864" s="20" t="s">
        <v>215</v>
      </c>
      <c r="AU2864" s="20" t="s">
        <v>81</v>
      </c>
    </row>
    <row r="2865" s="15" customFormat="1">
      <c r="A2865" s="15"/>
      <c r="B2865" s="257"/>
      <c r="C2865" s="258"/>
      <c r="D2865" s="228" t="s">
        <v>217</v>
      </c>
      <c r="E2865" s="259" t="s">
        <v>19</v>
      </c>
      <c r="F2865" s="260" t="s">
        <v>2391</v>
      </c>
      <c r="G2865" s="258"/>
      <c r="H2865" s="259" t="s">
        <v>19</v>
      </c>
      <c r="I2865" s="261"/>
      <c r="J2865" s="258"/>
      <c r="K2865" s="258"/>
      <c r="L2865" s="262"/>
      <c r="M2865" s="263"/>
      <c r="N2865" s="264"/>
      <c r="O2865" s="264"/>
      <c r="P2865" s="264"/>
      <c r="Q2865" s="264"/>
      <c r="R2865" s="264"/>
      <c r="S2865" s="264"/>
      <c r="T2865" s="265"/>
      <c r="U2865" s="15"/>
      <c r="V2865" s="15"/>
      <c r="W2865" s="15"/>
      <c r="X2865" s="15"/>
      <c r="Y2865" s="15"/>
      <c r="Z2865" s="15"/>
      <c r="AA2865" s="15"/>
      <c r="AB2865" s="15"/>
      <c r="AC2865" s="15"/>
      <c r="AD2865" s="15"/>
      <c r="AE2865" s="15"/>
      <c r="AT2865" s="266" t="s">
        <v>217</v>
      </c>
      <c r="AU2865" s="266" t="s">
        <v>81</v>
      </c>
      <c r="AV2865" s="15" t="s">
        <v>79</v>
      </c>
      <c r="AW2865" s="15" t="s">
        <v>33</v>
      </c>
      <c r="AX2865" s="15" t="s">
        <v>72</v>
      </c>
      <c r="AY2865" s="266" t="s">
        <v>204</v>
      </c>
    </row>
    <row r="2866" s="13" customFormat="1">
      <c r="A2866" s="13"/>
      <c r="B2866" s="235"/>
      <c r="C2866" s="236"/>
      <c r="D2866" s="228" t="s">
        <v>217</v>
      </c>
      <c r="E2866" s="237" t="s">
        <v>19</v>
      </c>
      <c r="F2866" s="238" t="s">
        <v>2677</v>
      </c>
      <c r="G2866" s="236"/>
      <c r="H2866" s="239">
        <v>105.78</v>
      </c>
      <c r="I2866" s="240"/>
      <c r="J2866" s="236"/>
      <c r="K2866" s="236"/>
      <c r="L2866" s="241"/>
      <c r="M2866" s="242"/>
      <c r="N2866" s="243"/>
      <c r="O2866" s="243"/>
      <c r="P2866" s="243"/>
      <c r="Q2866" s="243"/>
      <c r="R2866" s="243"/>
      <c r="S2866" s="243"/>
      <c r="T2866" s="244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5" t="s">
        <v>217</v>
      </c>
      <c r="AU2866" s="245" t="s">
        <v>81</v>
      </c>
      <c r="AV2866" s="13" t="s">
        <v>81</v>
      </c>
      <c r="AW2866" s="13" t="s">
        <v>33</v>
      </c>
      <c r="AX2866" s="13" t="s">
        <v>79</v>
      </c>
      <c r="AY2866" s="245" t="s">
        <v>204</v>
      </c>
    </row>
    <row r="2867" s="2" customFormat="1" ht="55.5" customHeight="1">
      <c r="A2867" s="41"/>
      <c r="B2867" s="42"/>
      <c r="C2867" s="278" t="s">
        <v>2700</v>
      </c>
      <c r="D2867" s="278" t="s">
        <v>303</v>
      </c>
      <c r="E2867" s="279" t="s">
        <v>2552</v>
      </c>
      <c r="F2867" s="280" t="s">
        <v>2553</v>
      </c>
      <c r="G2867" s="281" t="s">
        <v>323</v>
      </c>
      <c r="H2867" s="282">
        <v>126.93600000000001</v>
      </c>
      <c r="I2867" s="283"/>
      <c r="J2867" s="284">
        <f>ROUND(I2867*H2867,2)</f>
        <v>0</v>
      </c>
      <c r="K2867" s="280" t="s">
        <v>210</v>
      </c>
      <c r="L2867" s="285"/>
      <c r="M2867" s="286" t="s">
        <v>19</v>
      </c>
      <c r="N2867" s="287" t="s">
        <v>43</v>
      </c>
      <c r="O2867" s="87"/>
      <c r="P2867" s="224">
        <f>O2867*H2867</f>
        <v>0</v>
      </c>
      <c r="Q2867" s="224">
        <v>0.0047000000000000002</v>
      </c>
      <c r="R2867" s="224">
        <f>Q2867*H2867</f>
        <v>0.59659920000000011</v>
      </c>
      <c r="S2867" s="224">
        <v>0</v>
      </c>
      <c r="T2867" s="225">
        <f>S2867*H2867</f>
        <v>0</v>
      </c>
      <c r="U2867" s="41"/>
      <c r="V2867" s="41"/>
      <c r="W2867" s="41"/>
      <c r="X2867" s="41"/>
      <c r="Y2867" s="41"/>
      <c r="Z2867" s="41"/>
      <c r="AA2867" s="41"/>
      <c r="AB2867" s="41"/>
      <c r="AC2867" s="41"/>
      <c r="AD2867" s="41"/>
      <c r="AE2867" s="41"/>
      <c r="AR2867" s="226" t="s">
        <v>519</v>
      </c>
      <c r="AT2867" s="226" t="s">
        <v>303</v>
      </c>
      <c r="AU2867" s="226" t="s">
        <v>81</v>
      </c>
      <c r="AY2867" s="20" t="s">
        <v>204</v>
      </c>
      <c r="BE2867" s="227">
        <f>IF(N2867="základní",J2867,0)</f>
        <v>0</v>
      </c>
      <c r="BF2867" s="227">
        <f>IF(N2867="snížená",J2867,0)</f>
        <v>0</v>
      </c>
      <c r="BG2867" s="227">
        <f>IF(N2867="zákl. přenesená",J2867,0)</f>
        <v>0</v>
      </c>
      <c r="BH2867" s="227">
        <f>IF(N2867="sníž. přenesená",J2867,0)</f>
        <v>0</v>
      </c>
      <c r="BI2867" s="227">
        <f>IF(N2867="nulová",J2867,0)</f>
        <v>0</v>
      </c>
      <c r="BJ2867" s="20" t="s">
        <v>79</v>
      </c>
      <c r="BK2867" s="227">
        <f>ROUND(I2867*H2867,2)</f>
        <v>0</v>
      </c>
      <c r="BL2867" s="20" t="s">
        <v>354</v>
      </c>
      <c r="BM2867" s="226" t="s">
        <v>2701</v>
      </c>
    </row>
    <row r="2868" s="2" customFormat="1">
      <c r="A2868" s="41"/>
      <c r="B2868" s="42"/>
      <c r="C2868" s="43"/>
      <c r="D2868" s="228" t="s">
        <v>213</v>
      </c>
      <c r="E2868" s="43"/>
      <c r="F2868" s="229" t="s">
        <v>2553</v>
      </c>
      <c r="G2868" s="43"/>
      <c r="H2868" s="43"/>
      <c r="I2868" s="230"/>
      <c r="J2868" s="43"/>
      <c r="K2868" s="43"/>
      <c r="L2868" s="47"/>
      <c r="M2868" s="231"/>
      <c r="N2868" s="232"/>
      <c r="O2868" s="87"/>
      <c r="P2868" s="87"/>
      <c r="Q2868" s="87"/>
      <c r="R2868" s="87"/>
      <c r="S2868" s="87"/>
      <c r="T2868" s="88"/>
      <c r="U2868" s="41"/>
      <c r="V2868" s="41"/>
      <c r="W2868" s="41"/>
      <c r="X2868" s="41"/>
      <c r="Y2868" s="41"/>
      <c r="Z2868" s="41"/>
      <c r="AA2868" s="41"/>
      <c r="AB2868" s="41"/>
      <c r="AC2868" s="41"/>
      <c r="AD2868" s="41"/>
      <c r="AE2868" s="41"/>
      <c r="AT2868" s="20" t="s">
        <v>213</v>
      </c>
      <c r="AU2868" s="20" t="s">
        <v>81</v>
      </c>
    </row>
    <row r="2869" s="13" customFormat="1">
      <c r="A2869" s="13"/>
      <c r="B2869" s="235"/>
      <c r="C2869" s="236"/>
      <c r="D2869" s="228" t="s">
        <v>217</v>
      </c>
      <c r="E2869" s="237" t="s">
        <v>19</v>
      </c>
      <c r="F2869" s="238" t="s">
        <v>2702</v>
      </c>
      <c r="G2869" s="236"/>
      <c r="H2869" s="239">
        <v>126.93600000000001</v>
      </c>
      <c r="I2869" s="240"/>
      <c r="J2869" s="236"/>
      <c r="K2869" s="236"/>
      <c r="L2869" s="241"/>
      <c r="M2869" s="242"/>
      <c r="N2869" s="243"/>
      <c r="O2869" s="243"/>
      <c r="P2869" s="243"/>
      <c r="Q2869" s="243"/>
      <c r="R2869" s="243"/>
      <c r="S2869" s="243"/>
      <c r="T2869" s="244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5" t="s">
        <v>217</v>
      </c>
      <c r="AU2869" s="245" t="s">
        <v>81</v>
      </c>
      <c r="AV2869" s="13" t="s">
        <v>81</v>
      </c>
      <c r="AW2869" s="13" t="s">
        <v>33</v>
      </c>
      <c r="AX2869" s="13" t="s">
        <v>79</v>
      </c>
      <c r="AY2869" s="245" t="s">
        <v>204</v>
      </c>
    </row>
    <row r="2870" s="2" customFormat="1" ht="55.5" customHeight="1">
      <c r="A2870" s="41"/>
      <c r="B2870" s="42"/>
      <c r="C2870" s="215" t="s">
        <v>2703</v>
      </c>
      <c r="D2870" s="215" t="s">
        <v>206</v>
      </c>
      <c r="E2870" s="216" t="s">
        <v>2704</v>
      </c>
      <c r="F2870" s="217" t="s">
        <v>2705</v>
      </c>
      <c r="G2870" s="218" t="s">
        <v>323</v>
      </c>
      <c r="H2870" s="219">
        <v>74.441999999999993</v>
      </c>
      <c r="I2870" s="220"/>
      <c r="J2870" s="221">
        <f>ROUND(I2870*H2870,2)</f>
        <v>0</v>
      </c>
      <c r="K2870" s="217" t="s">
        <v>19</v>
      </c>
      <c r="L2870" s="47"/>
      <c r="M2870" s="222" t="s">
        <v>19</v>
      </c>
      <c r="N2870" s="223" t="s">
        <v>43</v>
      </c>
      <c r="O2870" s="87"/>
      <c r="P2870" s="224">
        <f>O2870*H2870</f>
        <v>0</v>
      </c>
      <c r="Q2870" s="224">
        <v>0.00076999999999999996</v>
      </c>
      <c r="R2870" s="224">
        <f>Q2870*H2870</f>
        <v>0.05732033999999999</v>
      </c>
      <c r="S2870" s="224">
        <v>0</v>
      </c>
      <c r="T2870" s="225">
        <f>S2870*H2870</f>
        <v>0</v>
      </c>
      <c r="U2870" s="41"/>
      <c r="V2870" s="41"/>
      <c r="W2870" s="41"/>
      <c r="X2870" s="41"/>
      <c r="Y2870" s="41"/>
      <c r="Z2870" s="41"/>
      <c r="AA2870" s="41"/>
      <c r="AB2870" s="41"/>
      <c r="AC2870" s="41"/>
      <c r="AD2870" s="41"/>
      <c r="AE2870" s="41"/>
      <c r="AR2870" s="226" t="s">
        <v>354</v>
      </c>
      <c r="AT2870" s="226" t="s">
        <v>206</v>
      </c>
      <c r="AU2870" s="226" t="s">
        <v>81</v>
      </c>
      <c r="AY2870" s="20" t="s">
        <v>204</v>
      </c>
      <c r="BE2870" s="227">
        <f>IF(N2870="základní",J2870,0)</f>
        <v>0</v>
      </c>
      <c r="BF2870" s="227">
        <f>IF(N2870="snížená",J2870,0)</f>
        <v>0</v>
      </c>
      <c r="BG2870" s="227">
        <f>IF(N2870="zákl. přenesená",J2870,0)</f>
        <v>0</v>
      </c>
      <c r="BH2870" s="227">
        <f>IF(N2870="sníž. přenesená",J2870,0)</f>
        <v>0</v>
      </c>
      <c r="BI2870" s="227">
        <f>IF(N2870="nulová",J2870,0)</f>
        <v>0</v>
      </c>
      <c r="BJ2870" s="20" t="s">
        <v>79</v>
      </c>
      <c r="BK2870" s="227">
        <f>ROUND(I2870*H2870,2)</f>
        <v>0</v>
      </c>
      <c r="BL2870" s="20" t="s">
        <v>354</v>
      </c>
      <c r="BM2870" s="226" t="s">
        <v>2706</v>
      </c>
    </row>
    <row r="2871" s="2" customFormat="1">
      <c r="A2871" s="41"/>
      <c r="B2871" s="42"/>
      <c r="C2871" s="43"/>
      <c r="D2871" s="228" t="s">
        <v>213</v>
      </c>
      <c r="E2871" s="43"/>
      <c r="F2871" s="229" t="s">
        <v>2707</v>
      </c>
      <c r="G2871" s="43"/>
      <c r="H2871" s="43"/>
      <c r="I2871" s="230"/>
      <c r="J2871" s="43"/>
      <c r="K2871" s="43"/>
      <c r="L2871" s="47"/>
      <c r="M2871" s="231"/>
      <c r="N2871" s="232"/>
      <c r="O2871" s="87"/>
      <c r="P2871" s="87"/>
      <c r="Q2871" s="87"/>
      <c r="R2871" s="87"/>
      <c r="S2871" s="87"/>
      <c r="T2871" s="88"/>
      <c r="U2871" s="41"/>
      <c r="V2871" s="41"/>
      <c r="W2871" s="41"/>
      <c r="X2871" s="41"/>
      <c r="Y2871" s="41"/>
      <c r="Z2871" s="41"/>
      <c r="AA2871" s="41"/>
      <c r="AB2871" s="41"/>
      <c r="AC2871" s="41"/>
      <c r="AD2871" s="41"/>
      <c r="AE2871" s="41"/>
      <c r="AT2871" s="20" t="s">
        <v>213</v>
      </c>
      <c r="AU2871" s="20" t="s">
        <v>81</v>
      </c>
    </row>
    <row r="2872" s="15" customFormat="1">
      <c r="A2872" s="15"/>
      <c r="B2872" s="257"/>
      <c r="C2872" s="258"/>
      <c r="D2872" s="228" t="s">
        <v>217</v>
      </c>
      <c r="E2872" s="259" t="s">
        <v>19</v>
      </c>
      <c r="F2872" s="260" t="s">
        <v>2391</v>
      </c>
      <c r="G2872" s="258"/>
      <c r="H2872" s="259" t="s">
        <v>19</v>
      </c>
      <c r="I2872" s="261"/>
      <c r="J2872" s="258"/>
      <c r="K2872" s="258"/>
      <c r="L2872" s="262"/>
      <c r="M2872" s="263"/>
      <c r="N2872" s="264"/>
      <c r="O2872" s="264"/>
      <c r="P2872" s="264"/>
      <c r="Q2872" s="264"/>
      <c r="R2872" s="264"/>
      <c r="S2872" s="264"/>
      <c r="T2872" s="265"/>
      <c r="U2872" s="15"/>
      <c r="V2872" s="15"/>
      <c r="W2872" s="15"/>
      <c r="X2872" s="15"/>
      <c r="Y2872" s="15"/>
      <c r="Z2872" s="15"/>
      <c r="AA2872" s="15"/>
      <c r="AB2872" s="15"/>
      <c r="AC2872" s="15"/>
      <c r="AD2872" s="15"/>
      <c r="AE2872" s="15"/>
      <c r="AT2872" s="266" t="s">
        <v>217</v>
      </c>
      <c r="AU2872" s="266" t="s">
        <v>81</v>
      </c>
      <c r="AV2872" s="15" t="s">
        <v>79</v>
      </c>
      <c r="AW2872" s="15" t="s">
        <v>33</v>
      </c>
      <c r="AX2872" s="15" t="s">
        <v>72</v>
      </c>
      <c r="AY2872" s="266" t="s">
        <v>204</v>
      </c>
    </row>
    <row r="2873" s="15" customFormat="1">
      <c r="A2873" s="15"/>
      <c r="B2873" s="257"/>
      <c r="C2873" s="258"/>
      <c r="D2873" s="228" t="s">
        <v>217</v>
      </c>
      <c r="E2873" s="259" t="s">
        <v>19</v>
      </c>
      <c r="F2873" s="260" t="s">
        <v>2563</v>
      </c>
      <c r="G2873" s="258"/>
      <c r="H2873" s="259" t="s">
        <v>19</v>
      </c>
      <c r="I2873" s="261"/>
      <c r="J2873" s="258"/>
      <c r="K2873" s="258"/>
      <c r="L2873" s="262"/>
      <c r="M2873" s="263"/>
      <c r="N2873" s="264"/>
      <c r="O2873" s="264"/>
      <c r="P2873" s="264"/>
      <c r="Q2873" s="264"/>
      <c r="R2873" s="264"/>
      <c r="S2873" s="264"/>
      <c r="T2873" s="265"/>
      <c r="U2873" s="15"/>
      <c r="V2873" s="15"/>
      <c r="W2873" s="15"/>
      <c r="X2873" s="15"/>
      <c r="Y2873" s="15"/>
      <c r="Z2873" s="15"/>
      <c r="AA2873" s="15"/>
      <c r="AB2873" s="15"/>
      <c r="AC2873" s="15"/>
      <c r="AD2873" s="15"/>
      <c r="AE2873" s="15"/>
      <c r="AT2873" s="266" t="s">
        <v>217</v>
      </c>
      <c r="AU2873" s="266" t="s">
        <v>81</v>
      </c>
      <c r="AV2873" s="15" t="s">
        <v>79</v>
      </c>
      <c r="AW2873" s="15" t="s">
        <v>33</v>
      </c>
      <c r="AX2873" s="15" t="s">
        <v>72</v>
      </c>
      <c r="AY2873" s="266" t="s">
        <v>204</v>
      </c>
    </row>
    <row r="2874" s="13" customFormat="1">
      <c r="A2874" s="13"/>
      <c r="B2874" s="235"/>
      <c r="C2874" s="236"/>
      <c r="D2874" s="228" t="s">
        <v>217</v>
      </c>
      <c r="E2874" s="237" t="s">
        <v>19</v>
      </c>
      <c r="F2874" s="238" t="s">
        <v>2708</v>
      </c>
      <c r="G2874" s="236"/>
      <c r="H2874" s="239">
        <v>74.441999999999993</v>
      </c>
      <c r="I2874" s="240"/>
      <c r="J2874" s="236"/>
      <c r="K2874" s="236"/>
      <c r="L2874" s="241"/>
      <c r="M2874" s="242"/>
      <c r="N2874" s="243"/>
      <c r="O2874" s="243"/>
      <c r="P2874" s="243"/>
      <c r="Q2874" s="243"/>
      <c r="R2874" s="243"/>
      <c r="S2874" s="243"/>
      <c r="T2874" s="244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45" t="s">
        <v>217</v>
      </c>
      <c r="AU2874" s="245" t="s">
        <v>81</v>
      </c>
      <c r="AV2874" s="13" t="s">
        <v>81</v>
      </c>
      <c r="AW2874" s="13" t="s">
        <v>33</v>
      </c>
      <c r="AX2874" s="13" t="s">
        <v>79</v>
      </c>
      <c r="AY2874" s="245" t="s">
        <v>204</v>
      </c>
    </row>
    <row r="2875" s="2" customFormat="1" ht="24.15" customHeight="1">
      <c r="A2875" s="41"/>
      <c r="B2875" s="42"/>
      <c r="C2875" s="215" t="s">
        <v>2709</v>
      </c>
      <c r="D2875" s="215" t="s">
        <v>206</v>
      </c>
      <c r="E2875" s="216" t="s">
        <v>2710</v>
      </c>
      <c r="F2875" s="217" t="s">
        <v>2711</v>
      </c>
      <c r="G2875" s="218" t="s">
        <v>311</v>
      </c>
      <c r="H2875" s="219">
        <v>67.043000000000006</v>
      </c>
      <c r="I2875" s="220"/>
      <c r="J2875" s="221">
        <f>ROUND(I2875*H2875,2)</f>
        <v>0</v>
      </c>
      <c r="K2875" s="217" t="s">
        <v>210</v>
      </c>
      <c r="L2875" s="47"/>
      <c r="M2875" s="222" t="s">
        <v>19</v>
      </c>
      <c r="N2875" s="223" t="s">
        <v>43</v>
      </c>
      <c r="O2875" s="87"/>
      <c r="P2875" s="224">
        <f>O2875*H2875</f>
        <v>0</v>
      </c>
      <c r="Q2875" s="224">
        <v>0</v>
      </c>
      <c r="R2875" s="224">
        <f>Q2875*H2875</f>
        <v>0</v>
      </c>
      <c r="S2875" s="224">
        <v>0</v>
      </c>
      <c r="T2875" s="225">
        <f>S2875*H2875</f>
        <v>0</v>
      </c>
      <c r="U2875" s="41"/>
      <c r="V2875" s="41"/>
      <c r="W2875" s="41"/>
      <c r="X2875" s="41"/>
      <c r="Y2875" s="41"/>
      <c r="Z2875" s="41"/>
      <c r="AA2875" s="41"/>
      <c r="AB2875" s="41"/>
      <c r="AC2875" s="41"/>
      <c r="AD2875" s="41"/>
      <c r="AE2875" s="41"/>
      <c r="AR2875" s="226" t="s">
        <v>354</v>
      </c>
      <c r="AT2875" s="226" t="s">
        <v>206</v>
      </c>
      <c r="AU2875" s="226" t="s">
        <v>81</v>
      </c>
      <c r="AY2875" s="20" t="s">
        <v>204</v>
      </c>
      <c r="BE2875" s="227">
        <f>IF(N2875="základní",J2875,0)</f>
        <v>0</v>
      </c>
      <c r="BF2875" s="227">
        <f>IF(N2875="snížená",J2875,0)</f>
        <v>0</v>
      </c>
      <c r="BG2875" s="227">
        <f>IF(N2875="zákl. přenesená",J2875,0)</f>
        <v>0</v>
      </c>
      <c r="BH2875" s="227">
        <f>IF(N2875="sníž. přenesená",J2875,0)</f>
        <v>0</v>
      </c>
      <c r="BI2875" s="227">
        <f>IF(N2875="nulová",J2875,0)</f>
        <v>0</v>
      </c>
      <c r="BJ2875" s="20" t="s">
        <v>79</v>
      </c>
      <c r="BK2875" s="227">
        <f>ROUND(I2875*H2875,2)</f>
        <v>0</v>
      </c>
      <c r="BL2875" s="20" t="s">
        <v>354</v>
      </c>
      <c r="BM2875" s="226" t="s">
        <v>2712</v>
      </c>
    </row>
    <row r="2876" s="2" customFormat="1">
      <c r="A2876" s="41"/>
      <c r="B2876" s="42"/>
      <c r="C2876" s="43"/>
      <c r="D2876" s="228" t="s">
        <v>213</v>
      </c>
      <c r="E2876" s="43"/>
      <c r="F2876" s="229" t="s">
        <v>2713</v>
      </c>
      <c r="G2876" s="43"/>
      <c r="H2876" s="43"/>
      <c r="I2876" s="230"/>
      <c r="J2876" s="43"/>
      <c r="K2876" s="43"/>
      <c r="L2876" s="47"/>
      <c r="M2876" s="231"/>
      <c r="N2876" s="232"/>
      <c r="O2876" s="87"/>
      <c r="P2876" s="87"/>
      <c r="Q2876" s="87"/>
      <c r="R2876" s="87"/>
      <c r="S2876" s="87"/>
      <c r="T2876" s="88"/>
      <c r="U2876" s="41"/>
      <c r="V2876" s="41"/>
      <c r="W2876" s="41"/>
      <c r="X2876" s="41"/>
      <c r="Y2876" s="41"/>
      <c r="Z2876" s="41"/>
      <c r="AA2876" s="41"/>
      <c r="AB2876" s="41"/>
      <c r="AC2876" s="41"/>
      <c r="AD2876" s="41"/>
      <c r="AE2876" s="41"/>
      <c r="AT2876" s="20" t="s">
        <v>213</v>
      </c>
      <c r="AU2876" s="20" t="s">
        <v>81</v>
      </c>
    </row>
    <row r="2877" s="2" customFormat="1">
      <c r="A2877" s="41"/>
      <c r="B2877" s="42"/>
      <c r="C2877" s="43"/>
      <c r="D2877" s="233" t="s">
        <v>215</v>
      </c>
      <c r="E2877" s="43"/>
      <c r="F2877" s="234" t="s">
        <v>2714</v>
      </c>
      <c r="G2877" s="43"/>
      <c r="H2877" s="43"/>
      <c r="I2877" s="230"/>
      <c r="J2877" s="43"/>
      <c r="K2877" s="43"/>
      <c r="L2877" s="47"/>
      <c r="M2877" s="231"/>
      <c r="N2877" s="232"/>
      <c r="O2877" s="87"/>
      <c r="P2877" s="87"/>
      <c r="Q2877" s="87"/>
      <c r="R2877" s="87"/>
      <c r="S2877" s="87"/>
      <c r="T2877" s="88"/>
      <c r="U2877" s="41"/>
      <c r="V2877" s="41"/>
      <c r="W2877" s="41"/>
      <c r="X2877" s="41"/>
      <c r="Y2877" s="41"/>
      <c r="Z2877" s="41"/>
      <c r="AA2877" s="41"/>
      <c r="AB2877" s="41"/>
      <c r="AC2877" s="41"/>
      <c r="AD2877" s="41"/>
      <c r="AE2877" s="41"/>
      <c r="AT2877" s="20" t="s">
        <v>215</v>
      </c>
      <c r="AU2877" s="20" t="s">
        <v>81</v>
      </c>
    </row>
    <row r="2878" s="12" customFormat="1" ht="22.8" customHeight="1">
      <c r="A2878" s="12"/>
      <c r="B2878" s="199"/>
      <c r="C2878" s="200"/>
      <c r="D2878" s="201" t="s">
        <v>71</v>
      </c>
      <c r="E2878" s="213" t="s">
        <v>2715</v>
      </c>
      <c r="F2878" s="213" t="s">
        <v>2716</v>
      </c>
      <c r="G2878" s="200"/>
      <c r="H2878" s="200"/>
      <c r="I2878" s="203"/>
      <c r="J2878" s="214">
        <f>BK2878</f>
        <v>0</v>
      </c>
      <c r="K2878" s="200"/>
      <c r="L2878" s="205"/>
      <c r="M2878" s="206"/>
      <c r="N2878" s="207"/>
      <c r="O2878" s="207"/>
      <c r="P2878" s="208">
        <f>SUM(P2879:P3214)</f>
        <v>0</v>
      </c>
      <c r="Q2878" s="207"/>
      <c r="R2878" s="208">
        <f>SUM(R2879:R3214)</f>
        <v>77.196911319999998</v>
      </c>
      <c r="S2878" s="207"/>
      <c r="T2878" s="209">
        <f>SUM(T2879:T3214)</f>
        <v>0</v>
      </c>
      <c r="U2878" s="12"/>
      <c r="V2878" s="12"/>
      <c r="W2878" s="12"/>
      <c r="X2878" s="12"/>
      <c r="Y2878" s="12"/>
      <c r="Z2878" s="12"/>
      <c r="AA2878" s="12"/>
      <c r="AB2878" s="12"/>
      <c r="AC2878" s="12"/>
      <c r="AD2878" s="12"/>
      <c r="AE2878" s="12"/>
      <c r="AR2878" s="210" t="s">
        <v>81</v>
      </c>
      <c r="AT2878" s="211" t="s">
        <v>71</v>
      </c>
      <c r="AU2878" s="211" t="s">
        <v>79</v>
      </c>
      <c r="AY2878" s="210" t="s">
        <v>204</v>
      </c>
      <c r="BK2878" s="212">
        <f>SUM(BK2879:BK3214)</f>
        <v>0</v>
      </c>
    </row>
    <row r="2879" s="2" customFormat="1" ht="24.15" customHeight="1">
      <c r="A2879" s="41"/>
      <c r="B2879" s="42"/>
      <c r="C2879" s="215" t="s">
        <v>2717</v>
      </c>
      <c r="D2879" s="215" t="s">
        <v>206</v>
      </c>
      <c r="E2879" s="216" t="s">
        <v>2718</v>
      </c>
      <c r="F2879" s="217" t="s">
        <v>2719</v>
      </c>
      <c r="G2879" s="218" t="s">
        <v>323</v>
      </c>
      <c r="H2879" s="219">
        <v>540.41999999999996</v>
      </c>
      <c r="I2879" s="220"/>
      <c r="J2879" s="221">
        <f>ROUND(I2879*H2879,2)</f>
        <v>0</v>
      </c>
      <c r="K2879" s="217" t="s">
        <v>210</v>
      </c>
      <c r="L2879" s="47"/>
      <c r="M2879" s="222" t="s">
        <v>19</v>
      </c>
      <c r="N2879" s="223" t="s">
        <v>43</v>
      </c>
      <c r="O2879" s="87"/>
      <c r="P2879" s="224">
        <f>O2879*H2879</f>
        <v>0</v>
      </c>
      <c r="Q2879" s="224">
        <v>0.0060000000000000001</v>
      </c>
      <c r="R2879" s="224">
        <f>Q2879*H2879</f>
        <v>3.2425199999999998</v>
      </c>
      <c r="S2879" s="224">
        <v>0</v>
      </c>
      <c r="T2879" s="225">
        <f>S2879*H2879</f>
        <v>0</v>
      </c>
      <c r="U2879" s="41"/>
      <c r="V2879" s="41"/>
      <c r="W2879" s="41"/>
      <c r="X2879" s="41"/>
      <c r="Y2879" s="41"/>
      <c r="Z2879" s="41"/>
      <c r="AA2879" s="41"/>
      <c r="AB2879" s="41"/>
      <c r="AC2879" s="41"/>
      <c r="AD2879" s="41"/>
      <c r="AE2879" s="41"/>
      <c r="AR2879" s="226" t="s">
        <v>354</v>
      </c>
      <c r="AT2879" s="226" t="s">
        <v>206</v>
      </c>
      <c r="AU2879" s="226" t="s">
        <v>81</v>
      </c>
      <c r="AY2879" s="20" t="s">
        <v>204</v>
      </c>
      <c r="BE2879" s="227">
        <f>IF(N2879="základní",J2879,0)</f>
        <v>0</v>
      </c>
      <c r="BF2879" s="227">
        <f>IF(N2879="snížená",J2879,0)</f>
        <v>0</v>
      </c>
      <c r="BG2879" s="227">
        <f>IF(N2879="zákl. přenesená",J2879,0)</f>
        <v>0</v>
      </c>
      <c r="BH2879" s="227">
        <f>IF(N2879="sníž. přenesená",J2879,0)</f>
        <v>0</v>
      </c>
      <c r="BI2879" s="227">
        <f>IF(N2879="nulová",J2879,0)</f>
        <v>0</v>
      </c>
      <c r="BJ2879" s="20" t="s">
        <v>79</v>
      </c>
      <c r="BK2879" s="227">
        <f>ROUND(I2879*H2879,2)</f>
        <v>0</v>
      </c>
      <c r="BL2879" s="20" t="s">
        <v>354</v>
      </c>
      <c r="BM2879" s="226" t="s">
        <v>2720</v>
      </c>
    </row>
    <row r="2880" s="2" customFormat="1">
      <c r="A2880" s="41"/>
      <c r="B2880" s="42"/>
      <c r="C2880" s="43"/>
      <c r="D2880" s="228" t="s">
        <v>213</v>
      </c>
      <c r="E2880" s="43"/>
      <c r="F2880" s="229" t="s">
        <v>2721</v>
      </c>
      <c r="G2880" s="43"/>
      <c r="H2880" s="43"/>
      <c r="I2880" s="230"/>
      <c r="J2880" s="43"/>
      <c r="K2880" s="43"/>
      <c r="L2880" s="47"/>
      <c r="M2880" s="231"/>
      <c r="N2880" s="232"/>
      <c r="O2880" s="87"/>
      <c r="P2880" s="87"/>
      <c r="Q2880" s="87"/>
      <c r="R2880" s="87"/>
      <c r="S2880" s="87"/>
      <c r="T2880" s="88"/>
      <c r="U2880" s="41"/>
      <c r="V2880" s="41"/>
      <c r="W2880" s="41"/>
      <c r="X2880" s="41"/>
      <c r="Y2880" s="41"/>
      <c r="Z2880" s="41"/>
      <c r="AA2880" s="41"/>
      <c r="AB2880" s="41"/>
      <c r="AC2880" s="41"/>
      <c r="AD2880" s="41"/>
      <c r="AE2880" s="41"/>
      <c r="AT2880" s="20" t="s">
        <v>213</v>
      </c>
      <c r="AU2880" s="20" t="s">
        <v>81</v>
      </c>
    </row>
    <row r="2881" s="2" customFormat="1">
      <c r="A2881" s="41"/>
      <c r="B2881" s="42"/>
      <c r="C2881" s="43"/>
      <c r="D2881" s="233" t="s">
        <v>215</v>
      </c>
      <c r="E2881" s="43"/>
      <c r="F2881" s="234" t="s">
        <v>2722</v>
      </c>
      <c r="G2881" s="43"/>
      <c r="H2881" s="43"/>
      <c r="I2881" s="230"/>
      <c r="J2881" s="43"/>
      <c r="K2881" s="43"/>
      <c r="L2881" s="47"/>
      <c r="M2881" s="231"/>
      <c r="N2881" s="232"/>
      <c r="O2881" s="87"/>
      <c r="P2881" s="87"/>
      <c r="Q2881" s="87"/>
      <c r="R2881" s="87"/>
      <c r="S2881" s="87"/>
      <c r="T2881" s="88"/>
      <c r="U2881" s="41"/>
      <c r="V2881" s="41"/>
      <c r="W2881" s="41"/>
      <c r="X2881" s="41"/>
      <c r="Y2881" s="41"/>
      <c r="Z2881" s="41"/>
      <c r="AA2881" s="41"/>
      <c r="AB2881" s="41"/>
      <c r="AC2881" s="41"/>
      <c r="AD2881" s="41"/>
      <c r="AE2881" s="41"/>
      <c r="AT2881" s="20" t="s">
        <v>215</v>
      </c>
      <c r="AU2881" s="20" t="s">
        <v>81</v>
      </c>
    </row>
    <row r="2882" s="15" customFormat="1">
      <c r="A2882" s="15"/>
      <c r="B2882" s="257"/>
      <c r="C2882" s="258"/>
      <c r="D2882" s="228" t="s">
        <v>217</v>
      </c>
      <c r="E2882" s="259" t="s">
        <v>19</v>
      </c>
      <c r="F2882" s="260" t="s">
        <v>1979</v>
      </c>
      <c r="G2882" s="258"/>
      <c r="H2882" s="259" t="s">
        <v>19</v>
      </c>
      <c r="I2882" s="261"/>
      <c r="J2882" s="258"/>
      <c r="K2882" s="258"/>
      <c r="L2882" s="262"/>
      <c r="M2882" s="263"/>
      <c r="N2882" s="264"/>
      <c r="O2882" s="264"/>
      <c r="P2882" s="264"/>
      <c r="Q2882" s="264"/>
      <c r="R2882" s="264"/>
      <c r="S2882" s="264"/>
      <c r="T2882" s="265"/>
      <c r="U2882" s="15"/>
      <c r="V2882" s="15"/>
      <c r="W2882" s="15"/>
      <c r="X2882" s="15"/>
      <c r="Y2882" s="15"/>
      <c r="Z2882" s="15"/>
      <c r="AA2882" s="15"/>
      <c r="AB2882" s="15"/>
      <c r="AC2882" s="15"/>
      <c r="AD2882" s="15"/>
      <c r="AE2882" s="15"/>
      <c r="AT2882" s="266" t="s">
        <v>217</v>
      </c>
      <c r="AU2882" s="266" t="s">
        <v>81</v>
      </c>
      <c r="AV2882" s="15" t="s">
        <v>79</v>
      </c>
      <c r="AW2882" s="15" t="s">
        <v>33</v>
      </c>
      <c r="AX2882" s="15" t="s">
        <v>72</v>
      </c>
      <c r="AY2882" s="266" t="s">
        <v>204</v>
      </c>
    </row>
    <row r="2883" s="13" customFormat="1">
      <c r="A2883" s="13"/>
      <c r="B2883" s="235"/>
      <c r="C2883" s="236"/>
      <c r="D2883" s="228" t="s">
        <v>217</v>
      </c>
      <c r="E2883" s="237" t="s">
        <v>19</v>
      </c>
      <c r="F2883" s="238" t="s">
        <v>2723</v>
      </c>
      <c r="G2883" s="236"/>
      <c r="H2883" s="239">
        <v>540.41999999999996</v>
      </c>
      <c r="I2883" s="240"/>
      <c r="J2883" s="236"/>
      <c r="K2883" s="236"/>
      <c r="L2883" s="241"/>
      <c r="M2883" s="242"/>
      <c r="N2883" s="243"/>
      <c r="O2883" s="243"/>
      <c r="P2883" s="243"/>
      <c r="Q2883" s="243"/>
      <c r="R2883" s="243"/>
      <c r="S2883" s="243"/>
      <c r="T2883" s="244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5" t="s">
        <v>217</v>
      </c>
      <c r="AU2883" s="245" t="s">
        <v>81</v>
      </c>
      <c r="AV2883" s="13" t="s">
        <v>81</v>
      </c>
      <c r="AW2883" s="13" t="s">
        <v>33</v>
      </c>
      <c r="AX2883" s="13" t="s">
        <v>79</v>
      </c>
      <c r="AY2883" s="245" t="s">
        <v>204</v>
      </c>
    </row>
    <row r="2884" s="2" customFormat="1" ht="49.05" customHeight="1">
      <c r="A2884" s="41"/>
      <c r="B2884" s="42"/>
      <c r="C2884" s="278" t="s">
        <v>2724</v>
      </c>
      <c r="D2884" s="278" t="s">
        <v>303</v>
      </c>
      <c r="E2884" s="279" t="s">
        <v>2725</v>
      </c>
      <c r="F2884" s="280" t="s">
        <v>2726</v>
      </c>
      <c r="G2884" s="281" t="s">
        <v>323</v>
      </c>
      <c r="H2884" s="282">
        <v>551.22799999999995</v>
      </c>
      <c r="I2884" s="283"/>
      <c r="J2884" s="284">
        <f>ROUND(I2884*H2884,2)</f>
        <v>0</v>
      </c>
      <c r="K2884" s="280" t="s">
        <v>19</v>
      </c>
      <c r="L2884" s="285"/>
      <c r="M2884" s="286" t="s">
        <v>19</v>
      </c>
      <c r="N2884" s="287" t="s">
        <v>43</v>
      </c>
      <c r="O2884" s="87"/>
      <c r="P2884" s="224">
        <f>O2884*H2884</f>
        <v>0</v>
      </c>
      <c r="Q2884" s="224">
        <v>0.024</v>
      </c>
      <c r="R2884" s="224">
        <f>Q2884*H2884</f>
        <v>13.229472</v>
      </c>
      <c r="S2884" s="224">
        <v>0</v>
      </c>
      <c r="T2884" s="225">
        <f>S2884*H2884</f>
        <v>0</v>
      </c>
      <c r="U2884" s="41"/>
      <c r="V2884" s="41"/>
      <c r="W2884" s="41"/>
      <c r="X2884" s="41"/>
      <c r="Y2884" s="41"/>
      <c r="Z2884" s="41"/>
      <c r="AA2884" s="41"/>
      <c r="AB2884" s="41"/>
      <c r="AC2884" s="41"/>
      <c r="AD2884" s="41"/>
      <c r="AE2884" s="41"/>
      <c r="AR2884" s="226" t="s">
        <v>519</v>
      </c>
      <c r="AT2884" s="226" t="s">
        <v>303</v>
      </c>
      <c r="AU2884" s="226" t="s">
        <v>81</v>
      </c>
      <c r="AY2884" s="20" t="s">
        <v>204</v>
      </c>
      <c r="BE2884" s="227">
        <f>IF(N2884="základní",J2884,0)</f>
        <v>0</v>
      </c>
      <c r="BF2884" s="227">
        <f>IF(N2884="snížená",J2884,0)</f>
        <v>0</v>
      </c>
      <c r="BG2884" s="227">
        <f>IF(N2884="zákl. přenesená",J2884,0)</f>
        <v>0</v>
      </c>
      <c r="BH2884" s="227">
        <f>IF(N2884="sníž. přenesená",J2884,0)</f>
        <v>0</v>
      </c>
      <c r="BI2884" s="227">
        <f>IF(N2884="nulová",J2884,0)</f>
        <v>0</v>
      </c>
      <c r="BJ2884" s="20" t="s">
        <v>79</v>
      </c>
      <c r="BK2884" s="227">
        <f>ROUND(I2884*H2884,2)</f>
        <v>0</v>
      </c>
      <c r="BL2884" s="20" t="s">
        <v>354</v>
      </c>
      <c r="BM2884" s="226" t="s">
        <v>2727</v>
      </c>
    </row>
    <row r="2885" s="2" customFormat="1">
      <c r="A2885" s="41"/>
      <c r="B2885" s="42"/>
      <c r="C2885" s="43"/>
      <c r="D2885" s="228" t="s">
        <v>213</v>
      </c>
      <c r="E2885" s="43"/>
      <c r="F2885" s="229" t="s">
        <v>2726</v>
      </c>
      <c r="G2885" s="43"/>
      <c r="H2885" s="43"/>
      <c r="I2885" s="230"/>
      <c r="J2885" s="43"/>
      <c r="K2885" s="43"/>
      <c r="L2885" s="47"/>
      <c r="M2885" s="231"/>
      <c r="N2885" s="232"/>
      <c r="O2885" s="87"/>
      <c r="P2885" s="87"/>
      <c r="Q2885" s="87"/>
      <c r="R2885" s="87"/>
      <c r="S2885" s="87"/>
      <c r="T2885" s="88"/>
      <c r="U2885" s="41"/>
      <c r="V2885" s="41"/>
      <c r="W2885" s="41"/>
      <c r="X2885" s="41"/>
      <c r="Y2885" s="41"/>
      <c r="Z2885" s="41"/>
      <c r="AA2885" s="41"/>
      <c r="AB2885" s="41"/>
      <c r="AC2885" s="41"/>
      <c r="AD2885" s="41"/>
      <c r="AE2885" s="41"/>
      <c r="AT2885" s="20" t="s">
        <v>213</v>
      </c>
      <c r="AU2885" s="20" t="s">
        <v>81</v>
      </c>
    </row>
    <row r="2886" s="2" customFormat="1">
      <c r="A2886" s="41"/>
      <c r="B2886" s="42"/>
      <c r="C2886" s="43"/>
      <c r="D2886" s="228" t="s">
        <v>879</v>
      </c>
      <c r="E2886" s="43"/>
      <c r="F2886" s="288" t="s">
        <v>2728</v>
      </c>
      <c r="G2886" s="43"/>
      <c r="H2886" s="43"/>
      <c r="I2886" s="230"/>
      <c r="J2886" s="43"/>
      <c r="K2886" s="43"/>
      <c r="L2886" s="47"/>
      <c r="M2886" s="231"/>
      <c r="N2886" s="232"/>
      <c r="O2886" s="87"/>
      <c r="P2886" s="87"/>
      <c r="Q2886" s="87"/>
      <c r="R2886" s="87"/>
      <c r="S2886" s="87"/>
      <c r="T2886" s="88"/>
      <c r="U2886" s="41"/>
      <c r="V2886" s="41"/>
      <c r="W2886" s="41"/>
      <c r="X2886" s="41"/>
      <c r="Y2886" s="41"/>
      <c r="Z2886" s="41"/>
      <c r="AA2886" s="41"/>
      <c r="AB2886" s="41"/>
      <c r="AC2886" s="41"/>
      <c r="AD2886" s="41"/>
      <c r="AE2886" s="41"/>
      <c r="AT2886" s="20" t="s">
        <v>879</v>
      </c>
      <c r="AU2886" s="20" t="s">
        <v>81</v>
      </c>
    </row>
    <row r="2887" s="15" customFormat="1">
      <c r="A2887" s="15"/>
      <c r="B2887" s="257"/>
      <c r="C2887" s="258"/>
      <c r="D2887" s="228" t="s">
        <v>217</v>
      </c>
      <c r="E2887" s="259" t="s">
        <v>19</v>
      </c>
      <c r="F2887" s="260" t="s">
        <v>1979</v>
      </c>
      <c r="G2887" s="258"/>
      <c r="H2887" s="259" t="s">
        <v>19</v>
      </c>
      <c r="I2887" s="261"/>
      <c r="J2887" s="258"/>
      <c r="K2887" s="258"/>
      <c r="L2887" s="262"/>
      <c r="M2887" s="263"/>
      <c r="N2887" s="264"/>
      <c r="O2887" s="264"/>
      <c r="P2887" s="264"/>
      <c r="Q2887" s="264"/>
      <c r="R2887" s="264"/>
      <c r="S2887" s="264"/>
      <c r="T2887" s="265"/>
      <c r="U2887" s="15"/>
      <c r="V2887" s="15"/>
      <c r="W2887" s="15"/>
      <c r="X2887" s="15"/>
      <c r="Y2887" s="15"/>
      <c r="Z2887" s="15"/>
      <c r="AA2887" s="15"/>
      <c r="AB2887" s="15"/>
      <c r="AC2887" s="15"/>
      <c r="AD2887" s="15"/>
      <c r="AE2887" s="15"/>
      <c r="AT2887" s="266" t="s">
        <v>217</v>
      </c>
      <c r="AU2887" s="266" t="s">
        <v>81</v>
      </c>
      <c r="AV2887" s="15" t="s">
        <v>79</v>
      </c>
      <c r="AW2887" s="15" t="s">
        <v>33</v>
      </c>
      <c r="AX2887" s="15" t="s">
        <v>72</v>
      </c>
      <c r="AY2887" s="266" t="s">
        <v>204</v>
      </c>
    </row>
    <row r="2888" s="13" customFormat="1">
      <c r="A2888" s="13"/>
      <c r="B2888" s="235"/>
      <c r="C2888" s="236"/>
      <c r="D2888" s="228" t="s">
        <v>217</v>
      </c>
      <c r="E2888" s="237" t="s">
        <v>19</v>
      </c>
      <c r="F2888" s="238" t="s">
        <v>2723</v>
      </c>
      <c r="G2888" s="236"/>
      <c r="H2888" s="239">
        <v>540.41999999999996</v>
      </c>
      <c r="I2888" s="240"/>
      <c r="J2888" s="236"/>
      <c r="K2888" s="236"/>
      <c r="L2888" s="241"/>
      <c r="M2888" s="242"/>
      <c r="N2888" s="243"/>
      <c r="O2888" s="243"/>
      <c r="P2888" s="243"/>
      <c r="Q2888" s="243"/>
      <c r="R2888" s="243"/>
      <c r="S2888" s="243"/>
      <c r="T2888" s="244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5" t="s">
        <v>217</v>
      </c>
      <c r="AU2888" s="245" t="s">
        <v>81</v>
      </c>
      <c r="AV2888" s="13" t="s">
        <v>81</v>
      </c>
      <c r="AW2888" s="13" t="s">
        <v>33</v>
      </c>
      <c r="AX2888" s="13" t="s">
        <v>72</v>
      </c>
      <c r="AY2888" s="245" t="s">
        <v>204</v>
      </c>
    </row>
    <row r="2889" s="13" customFormat="1">
      <c r="A2889" s="13"/>
      <c r="B2889" s="235"/>
      <c r="C2889" s="236"/>
      <c r="D2889" s="228" t="s">
        <v>217</v>
      </c>
      <c r="E2889" s="237" t="s">
        <v>19</v>
      </c>
      <c r="F2889" s="238" t="s">
        <v>2729</v>
      </c>
      <c r="G2889" s="236"/>
      <c r="H2889" s="239">
        <v>10.808</v>
      </c>
      <c r="I2889" s="240"/>
      <c r="J2889" s="236"/>
      <c r="K2889" s="236"/>
      <c r="L2889" s="241"/>
      <c r="M2889" s="242"/>
      <c r="N2889" s="243"/>
      <c r="O2889" s="243"/>
      <c r="P2889" s="243"/>
      <c r="Q2889" s="243"/>
      <c r="R2889" s="243"/>
      <c r="S2889" s="243"/>
      <c r="T2889" s="244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5" t="s">
        <v>217</v>
      </c>
      <c r="AU2889" s="245" t="s">
        <v>81</v>
      </c>
      <c r="AV2889" s="13" t="s">
        <v>81</v>
      </c>
      <c r="AW2889" s="13" t="s">
        <v>33</v>
      </c>
      <c r="AX2889" s="13" t="s">
        <v>72</v>
      </c>
      <c r="AY2889" s="245" t="s">
        <v>204</v>
      </c>
    </row>
    <row r="2890" s="14" customFormat="1">
      <c r="A2890" s="14"/>
      <c r="B2890" s="246"/>
      <c r="C2890" s="247"/>
      <c r="D2890" s="228" t="s">
        <v>217</v>
      </c>
      <c r="E2890" s="248" t="s">
        <v>19</v>
      </c>
      <c r="F2890" s="249" t="s">
        <v>220</v>
      </c>
      <c r="G2890" s="247"/>
      <c r="H2890" s="250">
        <v>551.22799999999995</v>
      </c>
      <c r="I2890" s="251"/>
      <c r="J2890" s="247"/>
      <c r="K2890" s="247"/>
      <c r="L2890" s="252"/>
      <c r="M2890" s="253"/>
      <c r="N2890" s="254"/>
      <c r="O2890" s="254"/>
      <c r="P2890" s="254"/>
      <c r="Q2890" s="254"/>
      <c r="R2890" s="254"/>
      <c r="S2890" s="254"/>
      <c r="T2890" s="255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56" t="s">
        <v>217</v>
      </c>
      <c r="AU2890" s="256" t="s">
        <v>81</v>
      </c>
      <c r="AV2890" s="14" t="s">
        <v>211</v>
      </c>
      <c r="AW2890" s="14" t="s">
        <v>33</v>
      </c>
      <c r="AX2890" s="14" t="s">
        <v>79</v>
      </c>
      <c r="AY2890" s="256" t="s">
        <v>204</v>
      </c>
    </row>
    <row r="2891" s="2" customFormat="1" ht="24.15" customHeight="1">
      <c r="A2891" s="41"/>
      <c r="B2891" s="42"/>
      <c r="C2891" s="215" t="s">
        <v>2730</v>
      </c>
      <c r="D2891" s="215" t="s">
        <v>206</v>
      </c>
      <c r="E2891" s="216" t="s">
        <v>2731</v>
      </c>
      <c r="F2891" s="217" t="s">
        <v>2732</v>
      </c>
      <c r="G2891" s="218" t="s">
        <v>323</v>
      </c>
      <c r="H2891" s="219">
        <v>71.569999999999993</v>
      </c>
      <c r="I2891" s="220"/>
      <c r="J2891" s="221">
        <f>ROUND(I2891*H2891,2)</f>
        <v>0</v>
      </c>
      <c r="K2891" s="217" t="s">
        <v>210</v>
      </c>
      <c r="L2891" s="47"/>
      <c r="M2891" s="222" t="s">
        <v>19</v>
      </c>
      <c r="N2891" s="223" t="s">
        <v>43</v>
      </c>
      <c r="O2891" s="87"/>
      <c r="P2891" s="224">
        <f>O2891*H2891</f>
        <v>0</v>
      </c>
      <c r="Q2891" s="224">
        <v>0</v>
      </c>
      <c r="R2891" s="224">
        <f>Q2891*H2891</f>
        <v>0</v>
      </c>
      <c r="S2891" s="224">
        <v>0</v>
      </c>
      <c r="T2891" s="225">
        <f>S2891*H2891</f>
        <v>0</v>
      </c>
      <c r="U2891" s="41"/>
      <c r="V2891" s="41"/>
      <c r="W2891" s="41"/>
      <c r="X2891" s="41"/>
      <c r="Y2891" s="41"/>
      <c r="Z2891" s="41"/>
      <c r="AA2891" s="41"/>
      <c r="AB2891" s="41"/>
      <c r="AC2891" s="41"/>
      <c r="AD2891" s="41"/>
      <c r="AE2891" s="41"/>
      <c r="AR2891" s="226" t="s">
        <v>354</v>
      </c>
      <c r="AT2891" s="226" t="s">
        <v>206</v>
      </c>
      <c r="AU2891" s="226" t="s">
        <v>81</v>
      </c>
      <c r="AY2891" s="20" t="s">
        <v>204</v>
      </c>
      <c r="BE2891" s="227">
        <f>IF(N2891="základní",J2891,0)</f>
        <v>0</v>
      </c>
      <c r="BF2891" s="227">
        <f>IF(N2891="snížená",J2891,0)</f>
        <v>0</v>
      </c>
      <c r="BG2891" s="227">
        <f>IF(N2891="zákl. přenesená",J2891,0)</f>
        <v>0</v>
      </c>
      <c r="BH2891" s="227">
        <f>IF(N2891="sníž. přenesená",J2891,0)</f>
        <v>0</v>
      </c>
      <c r="BI2891" s="227">
        <f>IF(N2891="nulová",J2891,0)</f>
        <v>0</v>
      </c>
      <c r="BJ2891" s="20" t="s">
        <v>79</v>
      </c>
      <c r="BK2891" s="227">
        <f>ROUND(I2891*H2891,2)</f>
        <v>0</v>
      </c>
      <c r="BL2891" s="20" t="s">
        <v>354</v>
      </c>
      <c r="BM2891" s="226" t="s">
        <v>2733</v>
      </c>
    </row>
    <row r="2892" s="2" customFormat="1">
      <c r="A2892" s="41"/>
      <c r="B2892" s="42"/>
      <c r="C2892" s="43"/>
      <c r="D2892" s="228" t="s">
        <v>213</v>
      </c>
      <c r="E2892" s="43"/>
      <c r="F2892" s="229" t="s">
        <v>2734</v>
      </c>
      <c r="G2892" s="43"/>
      <c r="H2892" s="43"/>
      <c r="I2892" s="230"/>
      <c r="J2892" s="43"/>
      <c r="K2892" s="43"/>
      <c r="L2892" s="47"/>
      <c r="M2892" s="231"/>
      <c r="N2892" s="232"/>
      <c r="O2892" s="87"/>
      <c r="P2892" s="87"/>
      <c r="Q2892" s="87"/>
      <c r="R2892" s="87"/>
      <c r="S2892" s="87"/>
      <c r="T2892" s="88"/>
      <c r="U2892" s="41"/>
      <c r="V2892" s="41"/>
      <c r="W2892" s="41"/>
      <c r="X2892" s="41"/>
      <c r="Y2892" s="41"/>
      <c r="Z2892" s="41"/>
      <c r="AA2892" s="41"/>
      <c r="AB2892" s="41"/>
      <c r="AC2892" s="41"/>
      <c r="AD2892" s="41"/>
      <c r="AE2892" s="41"/>
      <c r="AT2892" s="20" t="s">
        <v>213</v>
      </c>
      <c r="AU2892" s="20" t="s">
        <v>81</v>
      </c>
    </row>
    <row r="2893" s="2" customFormat="1">
      <c r="A2893" s="41"/>
      <c r="B2893" s="42"/>
      <c r="C2893" s="43"/>
      <c r="D2893" s="233" t="s">
        <v>215</v>
      </c>
      <c r="E2893" s="43"/>
      <c r="F2893" s="234" t="s">
        <v>2735</v>
      </c>
      <c r="G2893" s="43"/>
      <c r="H2893" s="43"/>
      <c r="I2893" s="230"/>
      <c r="J2893" s="43"/>
      <c r="K2893" s="43"/>
      <c r="L2893" s="47"/>
      <c r="M2893" s="231"/>
      <c r="N2893" s="232"/>
      <c r="O2893" s="87"/>
      <c r="P2893" s="87"/>
      <c r="Q2893" s="87"/>
      <c r="R2893" s="87"/>
      <c r="S2893" s="87"/>
      <c r="T2893" s="88"/>
      <c r="U2893" s="41"/>
      <c r="V2893" s="41"/>
      <c r="W2893" s="41"/>
      <c r="X2893" s="41"/>
      <c r="Y2893" s="41"/>
      <c r="Z2893" s="41"/>
      <c r="AA2893" s="41"/>
      <c r="AB2893" s="41"/>
      <c r="AC2893" s="41"/>
      <c r="AD2893" s="41"/>
      <c r="AE2893" s="41"/>
      <c r="AT2893" s="20" t="s">
        <v>215</v>
      </c>
      <c r="AU2893" s="20" t="s">
        <v>81</v>
      </c>
    </row>
    <row r="2894" s="13" customFormat="1">
      <c r="A2894" s="13"/>
      <c r="B2894" s="235"/>
      <c r="C2894" s="236"/>
      <c r="D2894" s="228" t="s">
        <v>217</v>
      </c>
      <c r="E2894" s="237" t="s">
        <v>19</v>
      </c>
      <c r="F2894" s="238" t="s">
        <v>2736</v>
      </c>
      <c r="G2894" s="236"/>
      <c r="H2894" s="239">
        <v>71.569999999999993</v>
      </c>
      <c r="I2894" s="240"/>
      <c r="J2894" s="236"/>
      <c r="K2894" s="236"/>
      <c r="L2894" s="241"/>
      <c r="M2894" s="242"/>
      <c r="N2894" s="243"/>
      <c r="O2894" s="243"/>
      <c r="P2894" s="243"/>
      <c r="Q2894" s="243"/>
      <c r="R2894" s="243"/>
      <c r="S2894" s="243"/>
      <c r="T2894" s="244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5" t="s">
        <v>217</v>
      </c>
      <c r="AU2894" s="245" t="s">
        <v>81</v>
      </c>
      <c r="AV2894" s="13" t="s">
        <v>81</v>
      </c>
      <c r="AW2894" s="13" t="s">
        <v>33</v>
      </c>
      <c r="AX2894" s="13" t="s">
        <v>79</v>
      </c>
      <c r="AY2894" s="245" t="s">
        <v>204</v>
      </c>
    </row>
    <row r="2895" s="2" customFormat="1" ht="33" customHeight="1">
      <c r="A2895" s="41"/>
      <c r="B2895" s="42"/>
      <c r="C2895" s="278" t="s">
        <v>2737</v>
      </c>
      <c r="D2895" s="278" t="s">
        <v>303</v>
      </c>
      <c r="E2895" s="279" t="s">
        <v>2738</v>
      </c>
      <c r="F2895" s="280" t="s">
        <v>2739</v>
      </c>
      <c r="G2895" s="281" t="s">
        <v>323</v>
      </c>
      <c r="H2895" s="282">
        <v>73.001000000000005</v>
      </c>
      <c r="I2895" s="283"/>
      <c r="J2895" s="284">
        <f>ROUND(I2895*H2895,2)</f>
        <v>0</v>
      </c>
      <c r="K2895" s="280" t="s">
        <v>210</v>
      </c>
      <c r="L2895" s="285"/>
      <c r="M2895" s="286" t="s">
        <v>19</v>
      </c>
      <c r="N2895" s="287" t="s">
        <v>43</v>
      </c>
      <c r="O2895" s="87"/>
      <c r="P2895" s="224">
        <f>O2895*H2895</f>
        <v>0</v>
      </c>
      <c r="Q2895" s="224">
        <v>0.017999999999999999</v>
      </c>
      <c r="R2895" s="224">
        <f>Q2895*H2895</f>
        <v>1.3140179999999999</v>
      </c>
      <c r="S2895" s="224">
        <v>0</v>
      </c>
      <c r="T2895" s="225">
        <f>S2895*H2895</f>
        <v>0</v>
      </c>
      <c r="U2895" s="41"/>
      <c r="V2895" s="41"/>
      <c r="W2895" s="41"/>
      <c r="X2895" s="41"/>
      <c r="Y2895" s="41"/>
      <c r="Z2895" s="41"/>
      <c r="AA2895" s="41"/>
      <c r="AB2895" s="41"/>
      <c r="AC2895" s="41"/>
      <c r="AD2895" s="41"/>
      <c r="AE2895" s="41"/>
      <c r="AR2895" s="226" t="s">
        <v>519</v>
      </c>
      <c r="AT2895" s="226" t="s">
        <v>303</v>
      </c>
      <c r="AU2895" s="226" t="s">
        <v>81</v>
      </c>
      <c r="AY2895" s="20" t="s">
        <v>204</v>
      </c>
      <c r="BE2895" s="227">
        <f>IF(N2895="základní",J2895,0)</f>
        <v>0</v>
      </c>
      <c r="BF2895" s="227">
        <f>IF(N2895="snížená",J2895,0)</f>
        <v>0</v>
      </c>
      <c r="BG2895" s="227">
        <f>IF(N2895="zákl. přenesená",J2895,0)</f>
        <v>0</v>
      </c>
      <c r="BH2895" s="227">
        <f>IF(N2895="sníž. přenesená",J2895,0)</f>
        <v>0</v>
      </c>
      <c r="BI2895" s="227">
        <f>IF(N2895="nulová",J2895,0)</f>
        <v>0</v>
      </c>
      <c r="BJ2895" s="20" t="s">
        <v>79</v>
      </c>
      <c r="BK2895" s="227">
        <f>ROUND(I2895*H2895,2)</f>
        <v>0</v>
      </c>
      <c r="BL2895" s="20" t="s">
        <v>354</v>
      </c>
      <c r="BM2895" s="226" t="s">
        <v>2740</v>
      </c>
    </row>
    <row r="2896" s="2" customFormat="1">
      <c r="A2896" s="41"/>
      <c r="B2896" s="42"/>
      <c r="C2896" s="43"/>
      <c r="D2896" s="228" t="s">
        <v>213</v>
      </c>
      <c r="E2896" s="43"/>
      <c r="F2896" s="229" t="s">
        <v>2739</v>
      </c>
      <c r="G2896" s="43"/>
      <c r="H2896" s="43"/>
      <c r="I2896" s="230"/>
      <c r="J2896" s="43"/>
      <c r="K2896" s="43"/>
      <c r="L2896" s="47"/>
      <c r="M2896" s="231"/>
      <c r="N2896" s="232"/>
      <c r="O2896" s="87"/>
      <c r="P2896" s="87"/>
      <c r="Q2896" s="87"/>
      <c r="R2896" s="87"/>
      <c r="S2896" s="87"/>
      <c r="T2896" s="88"/>
      <c r="U2896" s="41"/>
      <c r="V2896" s="41"/>
      <c r="W2896" s="41"/>
      <c r="X2896" s="41"/>
      <c r="Y2896" s="41"/>
      <c r="Z2896" s="41"/>
      <c r="AA2896" s="41"/>
      <c r="AB2896" s="41"/>
      <c r="AC2896" s="41"/>
      <c r="AD2896" s="41"/>
      <c r="AE2896" s="41"/>
      <c r="AT2896" s="20" t="s">
        <v>213</v>
      </c>
      <c r="AU2896" s="20" t="s">
        <v>81</v>
      </c>
    </row>
    <row r="2897" s="13" customFormat="1">
      <c r="A2897" s="13"/>
      <c r="B2897" s="235"/>
      <c r="C2897" s="236"/>
      <c r="D2897" s="228" t="s">
        <v>217</v>
      </c>
      <c r="E2897" s="237" t="s">
        <v>19</v>
      </c>
      <c r="F2897" s="238" t="s">
        <v>2736</v>
      </c>
      <c r="G2897" s="236"/>
      <c r="H2897" s="239">
        <v>71.569999999999993</v>
      </c>
      <c r="I2897" s="240"/>
      <c r="J2897" s="236"/>
      <c r="K2897" s="236"/>
      <c r="L2897" s="241"/>
      <c r="M2897" s="242"/>
      <c r="N2897" s="243"/>
      <c r="O2897" s="243"/>
      <c r="P2897" s="243"/>
      <c r="Q2897" s="243"/>
      <c r="R2897" s="243"/>
      <c r="S2897" s="243"/>
      <c r="T2897" s="244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5" t="s">
        <v>217</v>
      </c>
      <c r="AU2897" s="245" t="s">
        <v>81</v>
      </c>
      <c r="AV2897" s="13" t="s">
        <v>81</v>
      </c>
      <c r="AW2897" s="13" t="s">
        <v>33</v>
      </c>
      <c r="AX2897" s="13" t="s">
        <v>72</v>
      </c>
      <c r="AY2897" s="245" t="s">
        <v>204</v>
      </c>
    </row>
    <row r="2898" s="13" customFormat="1">
      <c r="A2898" s="13"/>
      <c r="B2898" s="235"/>
      <c r="C2898" s="236"/>
      <c r="D2898" s="228" t="s">
        <v>217</v>
      </c>
      <c r="E2898" s="237" t="s">
        <v>19</v>
      </c>
      <c r="F2898" s="238" t="s">
        <v>2741</v>
      </c>
      <c r="G2898" s="236"/>
      <c r="H2898" s="239">
        <v>1.4310000000000001</v>
      </c>
      <c r="I2898" s="240"/>
      <c r="J2898" s="236"/>
      <c r="K2898" s="236"/>
      <c r="L2898" s="241"/>
      <c r="M2898" s="242"/>
      <c r="N2898" s="243"/>
      <c r="O2898" s="243"/>
      <c r="P2898" s="243"/>
      <c r="Q2898" s="243"/>
      <c r="R2898" s="243"/>
      <c r="S2898" s="243"/>
      <c r="T2898" s="244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5" t="s">
        <v>217</v>
      </c>
      <c r="AU2898" s="245" t="s">
        <v>81</v>
      </c>
      <c r="AV2898" s="13" t="s">
        <v>81</v>
      </c>
      <c r="AW2898" s="13" t="s">
        <v>33</v>
      </c>
      <c r="AX2898" s="13" t="s">
        <v>72</v>
      </c>
      <c r="AY2898" s="245" t="s">
        <v>204</v>
      </c>
    </row>
    <row r="2899" s="14" customFormat="1">
      <c r="A2899" s="14"/>
      <c r="B2899" s="246"/>
      <c r="C2899" s="247"/>
      <c r="D2899" s="228" t="s">
        <v>217</v>
      </c>
      <c r="E2899" s="248" t="s">
        <v>19</v>
      </c>
      <c r="F2899" s="249" t="s">
        <v>220</v>
      </c>
      <c r="G2899" s="247"/>
      <c r="H2899" s="250">
        <v>73.001000000000005</v>
      </c>
      <c r="I2899" s="251"/>
      <c r="J2899" s="247"/>
      <c r="K2899" s="247"/>
      <c r="L2899" s="252"/>
      <c r="M2899" s="253"/>
      <c r="N2899" s="254"/>
      <c r="O2899" s="254"/>
      <c r="P2899" s="254"/>
      <c r="Q2899" s="254"/>
      <c r="R2899" s="254"/>
      <c r="S2899" s="254"/>
      <c r="T2899" s="255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T2899" s="256" t="s">
        <v>217</v>
      </c>
      <c r="AU2899" s="256" t="s">
        <v>81</v>
      </c>
      <c r="AV2899" s="14" t="s">
        <v>211</v>
      </c>
      <c r="AW2899" s="14" t="s">
        <v>33</v>
      </c>
      <c r="AX2899" s="14" t="s">
        <v>79</v>
      </c>
      <c r="AY2899" s="256" t="s">
        <v>204</v>
      </c>
    </row>
    <row r="2900" s="2" customFormat="1" ht="24.15" customHeight="1">
      <c r="A2900" s="41"/>
      <c r="B2900" s="42"/>
      <c r="C2900" s="215" t="s">
        <v>2742</v>
      </c>
      <c r="D2900" s="215" t="s">
        <v>206</v>
      </c>
      <c r="E2900" s="216" t="s">
        <v>2743</v>
      </c>
      <c r="F2900" s="217" t="s">
        <v>2744</v>
      </c>
      <c r="G2900" s="218" t="s">
        <v>323</v>
      </c>
      <c r="H2900" s="219">
        <v>2079.1599999999999</v>
      </c>
      <c r="I2900" s="220"/>
      <c r="J2900" s="221">
        <f>ROUND(I2900*H2900,2)</f>
        <v>0</v>
      </c>
      <c r="K2900" s="217" t="s">
        <v>210</v>
      </c>
      <c r="L2900" s="47"/>
      <c r="M2900" s="222" t="s">
        <v>19</v>
      </c>
      <c r="N2900" s="223" t="s">
        <v>43</v>
      </c>
      <c r="O2900" s="87"/>
      <c r="P2900" s="224">
        <f>O2900*H2900</f>
        <v>0</v>
      </c>
      <c r="Q2900" s="224">
        <v>0</v>
      </c>
      <c r="R2900" s="224">
        <f>Q2900*H2900</f>
        <v>0</v>
      </c>
      <c r="S2900" s="224">
        <v>0</v>
      </c>
      <c r="T2900" s="225">
        <f>S2900*H2900</f>
        <v>0</v>
      </c>
      <c r="U2900" s="41"/>
      <c r="V2900" s="41"/>
      <c r="W2900" s="41"/>
      <c r="X2900" s="41"/>
      <c r="Y2900" s="41"/>
      <c r="Z2900" s="41"/>
      <c r="AA2900" s="41"/>
      <c r="AB2900" s="41"/>
      <c r="AC2900" s="41"/>
      <c r="AD2900" s="41"/>
      <c r="AE2900" s="41"/>
      <c r="AR2900" s="226" t="s">
        <v>354</v>
      </c>
      <c r="AT2900" s="226" t="s">
        <v>206</v>
      </c>
      <c r="AU2900" s="226" t="s">
        <v>81</v>
      </c>
      <c r="AY2900" s="20" t="s">
        <v>204</v>
      </c>
      <c r="BE2900" s="227">
        <f>IF(N2900="základní",J2900,0)</f>
        <v>0</v>
      </c>
      <c r="BF2900" s="227">
        <f>IF(N2900="snížená",J2900,0)</f>
        <v>0</v>
      </c>
      <c r="BG2900" s="227">
        <f>IF(N2900="zákl. přenesená",J2900,0)</f>
        <v>0</v>
      </c>
      <c r="BH2900" s="227">
        <f>IF(N2900="sníž. přenesená",J2900,0)</f>
        <v>0</v>
      </c>
      <c r="BI2900" s="227">
        <f>IF(N2900="nulová",J2900,0)</f>
        <v>0</v>
      </c>
      <c r="BJ2900" s="20" t="s">
        <v>79</v>
      </c>
      <c r="BK2900" s="227">
        <f>ROUND(I2900*H2900,2)</f>
        <v>0</v>
      </c>
      <c r="BL2900" s="20" t="s">
        <v>354</v>
      </c>
      <c r="BM2900" s="226" t="s">
        <v>2745</v>
      </c>
    </row>
    <row r="2901" s="2" customFormat="1">
      <c r="A2901" s="41"/>
      <c r="B2901" s="42"/>
      <c r="C2901" s="43"/>
      <c r="D2901" s="228" t="s">
        <v>213</v>
      </c>
      <c r="E2901" s="43"/>
      <c r="F2901" s="229" t="s">
        <v>2746</v>
      </c>
      <c r="G2901" s="43"/>
      <c r="H2901" s="43"/>
      <c r="I2901" s="230"/>
      <c r="J2901" s="43"/>
      <c r="K2901" s="43"/>
      <c r="L2901" s="47"/>
      <c r="M2901" s="231"/>
      <c r="N2901" s="232"/>
      <c r="O2901" s="87"/>
      <c r="P2901" s="87"/>
      <c r="Q2901" s="87"/>
      <c r="R2901" s="87"/>
      <c r="S2901" s="87"/>
      <c r="T2901" s="88"/>
      <c r="U2901" s="41"/>
      <c r="V2901" s="41"/>
      <c r="W2901" s="41"/>
      <c r="X2901" s="41"/>
      <c r="Y2901" s="41"/>
      <c r="Z2901" s="41"/>
      <c r="AA2901" s="41"/>
      <c r="AB2901" s="41"/>
      <c r="AC2901" s="41"/>
      <c r="AD2901" s="41"/>
      <c r="AE2901" s="41"/>
      <c r="AT2901" s="20" t="s">
        <v>213</v>
      </c>
      <c r="AU2901" s="20" t="s">
        <v>81</v>
      </c>
    </row>
    <row r="2902" s="2" customFormat="1">
      <c r="A2902" s="41"/>
      <c r="B2902" s="42"/>
      <c r="C2902" s="43"/>
      <c r="D2902" s="233" t="s">
        <v>215</v>
      </c>
      <c r="E2902" s="43"/>
      <c r="F2902" s="234" t="s">
        <v>2747</v>
      </c>
      <c r="G2902" s="43"/>
      <c r="H2902" s="43"/>
      <c r="I2902" s="230"/>
      <c r="J2902" s="43"/>
      <c r="K2902" s="43"/>
      <c r="L2902" s="47"/>
      <c r="M2902" s="231"/>
      <c r="N2902" s="232"/>
      <c r="O2902" s="87"/>
      <c r="P2902" s="87"/>
      <c r="Q2902" s="87"/>
      <c r="R2902" s="87"/>
      <c r="S2902" s="87"/>
      <c r="T2902" s="88"/>
      <c r="U2902" s="41"/>
      <c r="V2902" s="41"/>
      <c r="W2902" s="41"/>
      <c r="X2902" s="41"/>
      <c r="Y2902" s="41"/>
      <c r="Z2902" s="41"/>
      <c r="AA2902" s="41"/>
      <c r="AB2902" s="41"/>
      <c r="AC2902" s="41"/>
      <c r="AD2902" s="41"/>
      <c r="AE2902" s="41"/>
      <c r="AT2902" s="20" t="s">
        <v>215</v>
      </c>
      <c r="AU2902" s="20" t="s">
        <v>81</v>
      </c>
    </row>
    <row r="2903" s="15" customFormat="1">
      <c r="A2903" s="15"/>
      <c r="B2903" s="257"/>
      <c r="C2903" s="258"/>
      <c r="D2903" s="228" t="s">
        <v>217</v>
      </c>
      <c r="E2903" s="259" t="s">
        <v>19</v>
      </c>
      <c r="F2903" s="260" t="s">
        <v>2221</v>
      </c>
      <c r="G2903" s="258"/>
      <c r="H2903" s="259" t="s">
        <v>19</v>
      </c>
      <c r="I2903" s="261"/>
      <c r="J2903" s="258"/>
      <c r="K2903" s="258"/>
      <c r="L2903" s="262"/>
      <c r="M2903" s="263"/>
      <c r="N2903" s="264"/>
      <c r="O2903" s="264"/>
      <c r="P2903" s="264"/>
      <c r="Q2903" s="264"/>
      <c r="R2903" s="264"/>
      <c r="S2903" s="264"/>
      <c r="T2903" s="265"/>
      <c r="U2903" s="15"/>
      <c r="V2903" s="15"/>
      <c r="W2903" s="15"/>
      <c r="X2903" s="15"/>
      <c r="Y2903" s="15"/>
      <c r="Z2903" s="15"/>
      <c r="AA2903" s="15"/>
      <c r="AB2903" s="15"/>
      <c r="AC2903" s="15"/>
      <c r="AD2903" s="15"/>
      <c r="AE2903" s="15"/>
      <c r="AT2903" s="266" t="s">
        <v>217</v>
      </c>
      <c r="AU2903" s="266" t="s">
        <v>81</v>
      </c>
      <c r="AV2903" s="15" t="s">
        <v>79</v>
      </c>
      <c r="AW2903" s="15" t="s">
        <v>33</v>
      </c>
      <c r="AX2903" s="15" t="s">
        <v>72</v>
      </c>
      <c r="AY2903" s="266" t="s">
        <v>204</v>
      </c>
    </row>
    <row r="2904" s="15" customFormat="1">
      <c r="A2904" s="15"/>
      <c r="B2904" s="257"/>
      <c r="C2904" s="258"/>
      <c r="D2904" s="228" t="s">
        <v>217</v>
      </c>
      <c r="E2904" s="259" t="s">
        <v>19</v>
      </c>
      <c r="F2904" s="260" t="s">
        <v>1790</v>
      </c>
      <c r="G2904" s="258"/>
      <c r="H2904" s="259" t="s">
        <v>19</v>
      </c>
      <c r="I2904" s="261"/>
      <c r="J2904" s="258"/>
      <c r="K2904" s="258"/>
      <c r="L2904" s="262"/>
      <c r="M2904" s="263"/>
      <c r="N2904" s="264"/>
      <c r="O2904" s="264"/>
      <c r="P2904" s="264"/>
      <c r="Q2904" s="264"/>
      <c r="R2904" s="264"/>
      <c r="S2904" s="264"/>
      <c r="T2904" s="265"/>
      <c r="U2904" s="15"/>
      <c r="V2904" s="15"/>
      <c r="W2904" s="15"/>
      <c r="X2904" s="15"/>
      <c r="Y2904" s="15"/>
      <c r="Z2904" s="15"/>
      <c r="AA2904" s="15"/>
      <c r="AB2904" s="15"/>
      <c r="AC2904" s="15"/>
      <c r="AD2904" s="15"/>
      <c r="AE2904" s="15"/>
      <c r="AT2904" s="266" t="s">
        <v>217</v>
      </c>
      <c r="AU2904" s="266" t="s">
        <v>81</v>
      </c>
      <c r="AV2904" s="15" t="s">
        <v>79</v>
      </c>
      <c r="AW2904" s="15" t="s">
        <v>33</v>
      </c>
      <c r="AX2904" s="15" t="s">
        <v>72</v>
      </c>
      <c r="AY2904" s="266" t="s">
        <v>204</v>
      </c>
    </row>
    <row r="2905" s="13" customFormat="1">
      <c r="A2905" s="13"/>
      <c r="B2905" s="235"/>
      <c r="C2905" s="236"/>
      <c r="D2905" s="228" t="s">
        <v>217</v>
      </c>
      <c r="E2905" s="237" t="s">
        <v>19</v>
      </c>
      <c r="F2905" s="238" t="s">
        <v>2222</v>
      </c>
      <c r="G2905" s="236"/>
      <c r="H2905" s="239">
        <v>47.789999999999999</v>
      </c>
      <c r="I2905" s="240"/>
      <c r="J2905" s="236"/>
      <c r="K2905" s="236"/>
      <c r="L2905" s="241"/>
      <c r="M2905" s="242"/>
      <c r="N2905" s="243"/>
      <c r="O2905" s="243"/>
      <c r="P2905" s="243"/>
      <c r="Q2905" s="243"/>
      <c r="R2905" s="243"/>
      <c r="S2905" s="243"/>
      <c r="T2905" s="244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5" t="s">
        <v>217</v>
      </c>
      <c r="AU2905" s="245" t="s">
        <v>81</v>
      </c>
      <c r="AV2905" s="13" t="s">
        <v>81</v>
      </c>
      <c r="AW2905" s="13" t="s">
        <v>33</v>
      </c>
      <c r="AX2905" s="13" t="s">
        <v>72</v>
      </c>
      <c r="AY2905" s="245" t="s">
        <v>204</v>
      </c>
    </row>
    <row r="2906" s="13" customFormat="1">
      <c r="A2906" s="13"/>
      <c r="B2906" s="235"/>
      <c r="C2906" s="236"/>
      <c r="D2906" s="228" t="s">
        <v>217</v>
      </c>
      <c r="E2906" s="237" t="s">
        <v>19</v>
      </c>
      <c r="F2906" s="238" t="s">
        <v>2223</v>
      </c>
      <c r="G2906" s="236"/>
      <c r="H2906" s="239">
        <v>66.140000000000001</v>
      </c>
      <c r="I2906" s="240"/>
      <c r="J2906" s="236"/>
      <c r="K2906" s="236"/>
      <c r="L2906" s="241"/>
      <c r="M2906" s="242"/>
      <c r="N2906" s="243"/>
      <c r="O2906" s="243"/>
      <c r="P2906" s="243"/>
      <c r="Q2906" s="243"/>
      <c r="R2906" s="243"/>
      <c r="S2906" s="243"/>
      <c r="T2906" s="244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45" t="s">
        <v>217</v>
      </c>
      <c r="AU2906" s="245" t="s">
        <v>81</v>
      </c>
      <c r="AV2906" s="13" t="s">
        <v>81</v>
      </c>
      <c r="AW2906" s="13" t="s">
        <v>33</v>
      </c>
      <c r="AX2906" s="13" t="s">
        <v>72</v>
      </c>
      <c r="AY2906" s="245" t="s">
        <v>204</v>
      </c>
    </row>
    <row r="2907" s="13" customFormat="1">
      <c r="A2907" s="13"/>
      <c r="B2907" s="235"/>
      <c r="C2907" s="236"/>
      <c r="D2907" s="228" t="s">
        <v>217</v>
      </c>
      <c r="E2907" s="237" t="s">
        <v>19</v>
      </c>
      <c r="F2907" s="238" t="s">
        <v>2224</v>
      </c>
      <c r="G2907" s="236"/>
      <c r="H2907" s="239">
        <v>241.24000000000001</v>
      </c>
      <c r="I2907" s="240"/>
      <c r="J2907" s="236"/>
      <c r="K2907" s="236"/>
      <c r="L2907" s="241"/>
      <c r="M2907" s="242"/>
      <c r="N2907" s="243"/>
      <c r="O2907" s="243"/>
      <c r="P2907" s="243"/>
      <c r="Q2907" s="243"/>
      <c r="R2907" s="243"/>
      <c r="S2907" s="243"/>
      <c r="T2907" s="244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45" t="s">
        <v>217</v>
      </c>
      <c r="AU2907" s="245" t="s">
        <v>81</v>
      </c>
      <c r="AV2907" s="13" t="s">
        <v>81</v>
      </c>
      <c r="AW2907" s="13" t="s">
        <v>33</v>
      </c>
      <c r="AX2907" s="13" t="s">
        <v>72</v>
      </c>
      <c r="AY2907" s="245" t="s">
        <v>204</v>
      </c>
    </row>
    <row r="2908" s="13" customFormat="1">
      <c r="A2908" s="13"/>
      <c r="B2908" s="235"/>
      <c r="C2908" s="236"/>
      <c r="D2908" s="228" t="s">
        <v>217</v>
      </c>
      <c r="E2908" s="237" t="s">
        <v>19</v>
      </c>
      <c r="F2908" s="238" t="s">
        <v>2225</v>
      </c>
      <c r="G2908" s="236"/>
      <c r="H2908" s="239">
        <v>57.840000000000003</v>
      </c>
      <c r="I2908" s="240"/>
      <c r="J2908" s="236"/>
      <c r="K2908" s="236"/>
      <c r="L2908" s="241"/>
      <c r="M2908" s="242"/>
      <c r="N2908" s="243"/>
      <c r="O2908" s="243"/>
      <c r="P2908" s="243"/>
      <c r="Q2908" s="243"/>
      <c r="R2908" s="243"/>
      <c r="S2908" s="243"/>
      <c r="T2908" s="244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45" t="s">
        <v>217</v>
      </c>
      <c r="AU2908" s="245" t="s">
        <v>81</v>
      </c>
      <c r="AV2908" s="13" t="s">
        <v>81</v>
      </c>
      <c r="AW2908" s="13" t="s">
        <v>33</v>
      </c>
      <c r="AX2908" s="13" t="s">
        <v>72</v>
      </c>
      <c r="AY2908" s="245" t="s">
        <v>204</v>
      </c>
    </row>
    <row r="2909" s="13" customFormat="1">
      <c r="A2909" s="13"/>
      <c r="B2909" s="235"/>
      <c r="C2909" s="236"/>
      <c r="D2909" s="228" t="s">
        <v>217</v>
      </c>
      <c r="E2909" s="237" t="s">
        <v>19</v>
      </c>
      <c r="F2909" s="238" t="s">
        <v>2226</v>
      </c>
      <c r="G2909" s="236"/>
      <c r="H2909" s="239">
        <v>27.260000000000002</v>
      </c>
      <c r="I2909" s="240"/>
      <c r="J2909" s="236"/>
      <c r="K2909" s="236"/>
      <c r="L2909" s="241"/>
      <c r="M2909" s="242"/>
      <c r="N2909" s="243"/>
      <c r="O2909" s="243"/>
      <c r="P2909" s="243"/>
      <c r="Q2909" s="243"/>
      <c r="R2909" s="243"/>
      <c r="S2909" s="243"/>
      <c r="T2909" s="244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45" t="s">
        <v>217</v>
      </c>
      <c r="AU2909" s="245" t="s">
        <v>81</v>
      </c>
      <c r="AV2909" s="13" t="s">
        <v>81</v>
      </c>
      <c r="AW2909" s="13" t="s">
        <v>33</v>
      </c>
      <c r="AX2909" s="13" t="s">
        <v>72</v>
      </c>
      <c r="AY2909" s="245" t="s">
        <v>204</v>
      </c>
    </row>
    <row r="2910" s="15" customFormat="1">
      <c r="A2910" s="15"/>
      <c r="B2910" s="257"/>
      <c r="C2910" s="258"/>
      <c r="D2910" s="228" t="s">
        <v>217</v>
      </c>
      <c r="E2910" s="259" t="s">
        <v>19</v>
      </c>
      <c r="F2910" s="260" t="s">
        <v>738</v>
      </c>
      <c r="G2910" s="258"/>
      <c r="H2910" s="259" t="s">
        <v>19</v>
      </c>
      <c r="I2910" s="261"/>
      <c r="J2910" s="258"/>
      <c r="K2910" s="258"/>
      <c r="L2910" s="262"/>
      <c r="M2910" s="263"/>
      <c r="N2910" s="264"/>
      <c r="O2910" s="264"/>
      <c r="P2910" s="264"/>
      <c r="Q2910" s="264"/>
      <c r="R2910" s="264"/>
      <c r="S2910" s="264"/>
      <c r="T2910" s="265"/>
      <c r="U2910" s="15"/>
      <c r="V2910" s="15"/>
      <c r="W2910" s="15"/>
      <c r="X2910" s="15"/>
      <c r="Y2910" s="15"/>
      <c r="Z2910" s="15"/>
      <c r="AA2910" s="15"/>
      <c r="AB2910" s="15"/>
      <c r="AC2910" s="15"/>
      <c r="AD2910" s="15"/>
      <c r="AE2910" s="15"/>
      <c r="AT2910" s="266" t="s">
        <v>217</v>
      </c>
      <c r="AU2910" s="266" t="s">
        <v>81</v>
      </c>
      <c r="AV2910" s="15" t="s">
        <v>79</v>
      </c>
      <c r="AW2910" s="15" t="s">
        <v>33</v>
      </c>
      <c r="AX2910" s="15" t="s">
        <v>72</v>
      </c>
      <c r="AY2910" s="266" t="s">
        <v>204</v>
      </c>
    </row>
    <row r="2911" s="13" customFormat="1">
      <c r="A2911" s="13"/>
      <c r="B2911" s="235"/>
      <c r="C2911" s="236"/>
      <c r="D2911" s="228" t="s">
        <v>217</v>
      </c>
      <c r="E2911" s="237" t="s">
        <v>19</v>
      </c>
      <c r="F2911" s="238" t="s">
        <v>2227</v>
      </c>
      <c r="G2911" s="236"/>
      <c r="H2911" s="239">
        <v>39.119999999999997</v>
      </c>
      <c r="I2911" s="240"/>
      <c r="J2911" s="236"/>
      <c r="K2911" s="236"/>
      <c r="L2911" s="241"/>
      <c r="M2911" s="242"/>
      <c r="N2911" s="243"/>
      <c r="O2911" s="243"/>
      <c r="P2911" s="243"/>
      <c r="Q2911" s="243"/>
      <c r="R2911" s="243"/>
      <c r="S2911" s="243"/>
      <c r="T2911" s="244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5" t="s">
        <v>217</v>
      </c>
      <c r="AU2911" s="245" t="s">
        <v>81</v>
      </c>
      <c r="AV2911" s="13" t="s">
        <v>81</v>
      </c>
      <c r="AW2911" s="13" t="s">
        <v>33</v>
      </c>
      <c r="AX2911" s="13" t="s">
        <v>72</v>
      </c>
      <c r="AY2911" s="245" t="s">
        <v>204</v>
      </c>
    </row>
    <row r="2912" s="13" customFormat="1">
      <c r="A2912" s="13"/>
      <c r="B2912" s="235"/>
      <c r="C2912" s="236"/>
      <c r="D2912" s="228" t="s">
        <v>217</v>
      </c>
      <c r="E2912" s="237" t="s">
        <v>19</v>
      </c>
      <c r="F2912" s="238" t="s">
        <v>2228</v>
      </c>
      <c r="G2912" s="236"/>
      <c r="H2912" s="239">
        <v>49.960000000000001</v>
      </c>
      <c r="I2912" s="240"/>
      <c r="J2912" s="236"/>
      <c r="K2912" s="236"/>
      <c r="L2912" s="241"/>
      <c r="M2912" s="242"/>
      <c r="N2912" s="243"/>
      <c r="O2912" s="243"/>
      <c r="P2912" s="243"/>
      <c r="Q2912" s="243"/>
      <c r="R2912" s="243"/>
      <c r="S2912" s="243"/>
      <c r="T2912" s="244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5" t="s">
        <v>217</v>
      </c>
      <c r="AU2912" s="245" t="s">
        <v>81</v>
      </c>
      <c r="AV2912" s="13" t="s">
        <v>81</v>
      </c>
      <c r="AW2912" s="13" t="s">
        <v>33</v>
      </c>
      <c r="AX2912" s="13" t="s">
        <v>72</v>
      </c>
      <c r="AY2912" s="245" t="s">
        <v>204</v>
      </c>
    </row>
    <row r="2913" s="16" customFormat="1">
      <c r="A2913" s="16"/>
      <c r="B2913" s="267"/>
      <c r="C2913" s="268"/>
      <c r="D2913" s="228" t="s">
        <v>217</v>
      </c>
      <c r="E2913" s="269" t="s">
        <v>19</v>
      </c>
      <c r="F2913" s="270" t="s">
        <v>268</v>
      </c>
      <c r="G2913" s="268"/>
      <c r="H2913" s="271">
        <v>529.35000000000002</v>
      </c>
      <c r="I2913" s="272"/>
      <c r="J2913" s="268"/>
      <c r="K2913" s="268"/>
      <c r="L2913" s="273"/>
      <c r="M2913" s="274"/>
      <c r="N2913" s="275"/>
      <c r="O2913" s="275"/>
      <c r="P2913" s="275"/>
      <c r="Q2913" s="275"/>
      <c r="R2913" s="275"/>
      <c r="S2913" s="275"/>
      <c r="T2913" s="276"/>
      <c r="U2913" s="16"/>
      <c r="V2913" s="16"/>
      <c r="W2913" s="16"/>
      <c r="X2913" s="16"/>
      <c r="Y2913" s="16"/>
      <c r="Z2913" s="16"/>
      <c r="AA2913" s="16"/>
      <c r="AB2913" s="16"/>
      <c r="AC2913" s="16"/>
      <c r="AD2913" s="16"/>
      <c r="AE2913" s="16"/>
      <c r="AT2913" s="277" t="s">
        <v>217</v>
      </c>
      <c r="AU2913" s="277" t="s">
        <v>81</v>
      </c>
      <c r="AV2913" s="16" t="s">
        <v>227</v>
      </c>
      <c r="AW2913" s="16" t="s">
        <v>33</v>
      </c>
      <c r="AX2913" s="16" t="s">
        <v>72</v>
      </c>
      <c r="AY2913" s="277" t="s">
        <v>204</v>
      </c>
    </row>
    <row r="2914" s="15" customFormat="1">
      <c r="A2914" s="15"/>
      <c r="B2914" s="257"/>
      <c r="C2914" s="258"/>
      <c r="D2914" s="228" t="s">
        <v>217</v>
      </c>
      <c r="E2914" s="259" t="s">
        <v>19</v>
      </c>
      <c r="F2914" s="260" t="s">
        <v>2229</v>
      </c>
      <c r="G2914" s="258"/>
      <c r="H2914" s="259" t="s">
        <v>19</v>
      </c>
      <c r="I2914" s="261"/>
      <c r="J2914" s="258"/>
      <c r="K2914" s="258"/>
      <c r="L2914" s="262"/>
      <c r="M2914" s="263"/>
      <c r="N2914" s="264"/>
      <c r="O2914" s="264"/>
      <c r="P2914" s="264"/>
      <c r="Q2914" s="264"/>
      <c r="R2914" s="264"/>
      <c r="S2914" s="264"/>
      <c r="T2914" s="265"/>
      <c r="U2914" s="15"/>
      <c r="V2914" s="15"/>
      <c r="W2914" s="15"/>
      <c r="X2914" s="15"/>
      <c r="Y2914" s="15"/>
      <c r="Z2914" s="15"/>
      <c r="AA2914" s="15"/>
      <c r="AB2914" s="15"/>
      <c r="AC2914" s="15"/>
      <c r="AD2914" s="15"/>
      <c r="AE2914" s="15"/>
      <c r="AT2914" s="266" t="s">
        <v>217</v>
      </c>
      <c r="AU2914" s="266" t="s">
        <v>81</v>
      </c>
      <c r="AV2914" s="15" t="s">
        <v>79</v>
      </c>
      <c r="AW2914" s="15" t="s">
        <v>33</v>
      </c>
      <c r="AX2914" s="15" t="s">
        <v>72</v>
      </c>
      <c r="AY2914" s="266" t="s">
        <v>204</v>
      </c>
    </row>
    <row r="2915" s="13" customFormat="1">
      <c r="A2915" s="13"/>
      <c r="B2915" s="235"/>
      <c r="C2915" s="236"/>
      <c r="D2915" s="228" t="s">
        <v>217</v>
      </c>
      <c r="E2915" s="237" t="s">
        <v>19</v>
      </c>
      <c r="F2915" s="238" t="s">
        <v>2748</v>
      </c>
      <c r="G2915" s="236"/>
      <c r="H2915" s="239">
        <v>66.349999999999994</v>
      </c>
      <c r="I2915" s="240"/>
      <c r="J2915" s="236"/>
      <c r="K2915" s="236"/>
      <c r="L2915" s="241"/>
      <c r="M2915" s="242"/>
      <c r="N2915" s="243"/>
      <c r="O2915" s="243"/>
      <c r="P2915" s="243"/>
      <c r="Q2915" s="243"/>
      <c r="R2915" s="243"/>
      <c r="S2915" s="243"/>
      <c r="T2915" s="244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45" t="s">
        <v>217</v>
      </c>
      <c r="AU2915" s="245" t="s">
        <v>81</v>
      </c>
      <c r="AV2915" s="13" t="s">
        <v>81</v>
      </c>
      <c r="AW2915" s="13" t="s">
        <v>33</v>
      </c>
      <c r="AX2915" s="13" t="s">
        <v>72</v>
      </c>
      <c r="AY2915" s="245" t="s">
        <v>204</v>
      </c>
    </row>
    <row r="2916" s="13" customFormat="1">
      <c r="A2916" s="13"/>
      <c r="B2916" s="235"/>
      <c r="C2916" s="236"/>
      <c r="D2916" s="228" t="s">
        <v>217</v>
      </c>
      <c r="E2916" s="237" t="s">
        <v>19</v>
      </c>
      <c r="F2916" s="238" t="s">
        <v>2231</v>
      </c>
      <c r="G2916" s="236"/>
      <c r="H2916" s="239">
        <v>73.709999999999994</v>
      </c>
      <c r="I2916" s="240"/>
      <c r="J2916" s="236"/>
      <c r="K2916" s="236"/>
      <c r="L2916" s="241"/>
      <c r="M2916" s="242"/>
      <c r="N2916" s="243"/>
      <c r="O2916" s="243"/>
      <c r="P2916" s="243"/>
      <c r="Q2916" s="243"/>
      <c r="R2916" s="243"/>
      <c r="S2916" s="243"/>
      <c r="T2916" s="244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45" t="s">
        <v>217</v>
      </c>
      <c r="AU2916" s="245" t="s">
        <v>81</v>
      </c>
      <c r="AV2916" s="13" t="s">
        <v>81</v>
      </c>
      <c r="AW2916" s="13" t="s">
        <v>33</v>
      </c>
      <c r="AX2916" s="13" t="s">
        <v>72</v>
      </c>
      <c r="AY2916" s="245" t="s">
        <v>204</v>
      </c>
    </row>
    <row r="2917" s="13" customFormat="1">
      <c r="A2917" s="13"/>
      <c r="B2917" s="235"/>
      <c r="C2917" s="236"/>
      <c r="D2917" s="228" t="s">
        <v>217</v>
      </c>
      <c r="E2917" s="237" t="s">
        <v>19</v>
      </c>
      <c r="F2917" s="238" t="s">
        <v>2232</v>
      </c>
      <c r="G2917" s="236"/>
      <c r="H2917" s="239">
        <v>96.569999999999993</v>
      </c>
      <c r="I2917" s="240"/>
      <c r="J2917" s="236"/>
      <c r="K2917" s="236"/>
      <c r="L2917" s="241"/>
      <c r="M2917" s="242"/>
      <c r="N2917" s="243"/>
      <c r="O2917" s="243"/>
      <c r="P2917" s="243"/>
      <c r="Q2917" s="243"/>
      <c r="R2917" s="243"/>
      <c r="S2917" s="243"/>
      <c r="T2917" s="244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5" t="s">
        <v>217</v>
      </c>
      <c r="AU2917" s="245" t="s">
        <v>81</v>
      </c>
      <c r="AV2917" s="13" t="s">
        <v>81</v>
      </c>
      <c r="AW2917" s="13" t="s">
        <v>33</v>
      </c>
      <c r="AX2917" s="13" t="s">
        <v>72</v>
      </c>
      <c r="AY2917" s="245" t="s">
        <v>204</v>
      </c>
    </row>
    <row r="2918" s="13" customFormat="1">
      <c r="A2918" s="13"/>
      <c r="B2918" s="235"/>
      <c r="C2918" s="236"/>
      <c r="D2918" s="228" t="s">
        <v>217</v>
      </c>
      <c r="E2918" s="237" t="s">
        <v>19</v>
      </c>
      <c r="F2918" s="238" t="s">
        <v>2233</v>
      </c>
      <c r="G2918" s="236"/>
      <c r="H2918" s="239">
        <v>152.31</v>
      </c>
      <c r="I2918" s="240"/>
      <c r="J2918" s="236"/>
      <c r="K2918" s="236"/>
      <c r="L2918" s="241"/>
      <c r="M2918" s="242"/>
      <c r="N2918" s="243"/>
      <c r="O2918" s="243"/>
      <c r="P2918" s="243"/>
      <c r="Q2918" s="243"/>
      <c r="R2918" s="243"/>
      <c r="S2918" s="243"/>
      <c r="T2918" s="244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45" t="s">
        <v>217</v>
      </c>
      <c r="AU2918" s="245" t="s">
        <v>81</v>
      </c>
      <c r="AV2918" s="13" t="s">
        <v>81</v>
      </c>
      <c r="AW2918" s="13" t="s">
        <v>33</v>
      </c>
      <c r="AX2918" s="13" t="s">
        <v>72</v>
      </c>
      <c r="AY2918" s="245" t="s">
        <v>204</v>
      </c>
    </row>
    <row r="2919" s="13" customFormat="1">
      <c r="A2919" s="13"/>
      <c r="B2919" s="235"/>
      <c r="C2919" s="236"/>
      <c r="D2919" s="228" t="s">
        <v>217</v>
      </c>
      <c r="E2919" s="237" t="s">
        <v>19</v>
      </c>
      <c r="F2919" s="238" t="s">
        <v>2234</v>
      </c>
      <c r="G2919" s="236"/>
      <c r="H2919" s="239">
        <v>284.95999999999998</v>
      </c>
      <c r="I2919" s="240"/>
      <c r="J2919" s="236"/>
      <c r="K2919" s="236"/>
      <c r="L2919" s="241"/>
      <c r="M2919" s="242"/>
      <c r="N2919" s="243"/>
      <c r="O2919" s="243"/>
      <c r="P2919" s="243"/>
      <c r="Q2919" s="243"/>
      <c r="R2919" s="243"/>
      <c r="S2919" s="243"/>
      <c r="T2919" s="244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5" t="s">
        <v>217</v>
      </c>
      <c r="AU2919" s="245" t="s">
        <v>81</v>
      </c>
      <c r="AV2919" s="13" t="s">
        <v>81</v>
      </c>
      <c r="AW2919" s="13" t="s">
        <v>33</v>
      </c>
      <c r="AX2919" s="13" t="s">
        <v>72</v>
      </c>
      <c r="AY2919" s="245" t="s">
        <v>204</v>
      </c>
    </row>
    <row r="2920" s="13" customFormat="1">
      <c r="A2920" s="13"/>
      <c r="B2920" s="235"/>
      <c r="C2920" s="236"/>
      <c r="D2920" s="228" t="s">
        <v>217</v>
      </c>
      <c r="E2920" s="237" t="s">
        <v>19</v>
      </c>
      <c r="F2920" s="238" t="s">
        <v>2235</v>
      </c>
      <c r="G2920" s="236"/>
      <c r="H2920" s="239">
        <v>159.81999999999999</v>
      </c>
      <c r="I2920" s="240"/>
      <c r="J2920" s="236"/>
      <c r="K2920" s="236"/>
      <c r="L2920" s="241"/>
      <c r="M2920" s="242"/>
      <c r="N2920" s="243"/>
      <c r="O2920" s="243"/>
      <c r="P2920" s="243"/>
      <c r="Q2920" s="243"/>
      <c r="R2920" s="243"/>
      <c r="S2920" s="243"/>
      <c r="T2920" s="244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5" t="s">
        <v>217</v>
      </c>
      <c r="AU2920" s="245" t="s">
        <v>81</v>
      </c>
      <c r="AV2920" s="13" t="s">
        <v>81</v>
      </c>
      <c r="AW2920" s="13" t="s">
        <v>33</v>
      </c>
      <c r="AX2920" s="13" t="s">
        <v>72</v>
      </c>
      <c r="AY2920" s="245" t="s">
        <v>204</v>
      </c>
    </row>
    <row r="2921" s="13" customFormat="1">
      <c r="A2921" s="13"/>
      <c r="B2921" s="235"/>
      <c r="C2921" s="236"/>
      <c r="D2921" s="228" t="s">
        <v>217</v>
      </c>
      <c r="E2921" s="237" t="s">
        <v>19</v>
      </c>
      <c r="F2921" s="238" t="s">
        <v>2236</v>
      </c>
      <c r="G2921" s="236"/>
      <c r="H2921" s="239">
        <v>286.01999999999998</v>
      </c>
      <c r="I2921" s="240"/>
      <c r="J2921" s="236"/>
      <c r="K2921" s="236"/>
      <c r="L2921" s="241"/>
      <c r="M2921" s="242"/>
      <c r="N2921" s="243"/>
      <c r="O2921" s="243"/>
      <c r="P2921" s="243"/>
      <c r="Q2921" s="243"/>
      <c r="R2921" s="243"/>
      <c r="S2921" s="243"/>
      <c r="T2921" s="244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5" t="s">
        <v>217</v>
      </c>
      <c r="AU2921" s="245" t="s">
        <v>81</v>
      </c>
      <c r="AV2921" s="13" t="s">
        <v>81</v>
      </c>
      <c r="AW2921" s="13" t="s">
        <v>33</v>
      </c>
      <c r="AX2921" s="13" t="s">
        <v>72</v>
      </c>
      <c r="AY2921" s="245" t="s">
        <v>204</v>
      </c>
    </row>
    <row r="2922" s="13" customFormat="1">
      <c r="A2922" s="13"/>
      <c r="B2922" s="235"/>
      <c r="C2922" s="236"/>
      <c r="D2922" s="228" t="s">
        <v>217</v>
      </c>
      <c r="E2922" s="237" t="s">
        <v>19</v>
      </c>
      <c r="F2922" s="238" t="s">
        <v>2237</v>
      </c>
      <c r="G2922" s="236"/>
      <c r="H2922" s="239">
        <v>232.88</v>
      </c>
      <c r="I2922" s="240"/>
      <c r="J2922" s="236"/>
      <c r="K2922" s="236"/>
      <c r="L2922" s="241"/>
      <c r="M2922" s="242"/>
      <c r="N2922" s="243"/>
      <c r="O2922" s="243"/>
      <c r="P2922" s="243"/>
      <c r="Q2922" s="243"/>
      <c r="R2922" s="243"/>
      <c r="S2922" s="243"/>
      <c r="T2922" s="244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5" t="s">
        <v>217</v>
      </c>
      <c r="AU2922" s="245" t="s">
        <v>81</v>
      </c>
      <c r="AV2922" s="13" t="s">
        <v>81</v>
      </c>
      <c r="AW2922" s="13" t="s">
        <v>33</v>
      </c>
      <c r="AX2922" s="13" t="s">
        <v>72</v>
      </c>
      <c r="AY2922" s="245" t="s">
        <v>204</v>
      </c>
    </row>
    <row r="2923" s="15" customFormat="1">
      <c r="A2923" s="15"/>
      <c r="B2923" s="257"/>
      <c r="C2923" s="258"/>
      <c r="D2923" s="228" t="s">
        <v>217</v>
      </c>
      <c r="E2923" s="259" t="s">
        <v>19</v>
      </c>
      <c r="F2923" s="260" t="s">
        <v>2238</v>
      </c>
      <c r="G2923" s="258"/>
      <c r="H2923" s="259" t="s">
        <v>19</v>
      </c>
      <c r="I2923" s="261"/>
      <c r="J2923" s="258"/>
      <c r="K2923" s="258"/>
      <c r="L2923" s="262"/>
      <c r="M2923" s="263"/>
      <c r="N2923" s="264"/>
      <c r="O2923" s="264"/>
      <c r="P2923" s="264"/>
      <c r="Q2923" s="264"/>
      <c r="R2923" s="264"/>
      <c r="S2923" s="264"/>
      <c r="T2923" s="265"/>
      <c r="U2923" s="15"/>
      <c r="V2923" s="15"/>
      <c r="W2923" s="15"/>
      <c r="X2923" s="15"/>
      <c r="Y2923" s="15"/>
      <c r="Z2923" s="15"/>
      <c r="AA2923" s="15"/>
      <c r="AB2923" s="15"/>
      <c r="AC2923" s="15"/>
      <c r="AD2923" s="15"/>
      <c r="AE2923" s="15"/>
      <c r="AT2923" s="266" t="s">
        <v>217</v>
      </c>
      <c r="AU2923" s="266" t="s">
        <v>81</v>
      </c>
      <c r="AV2923" s="15" t="s">
        <v>79</v>
      </c>
      <c r="AW2923" s="15" t="s">
        <v>33</v>
      </c>
      <c r="AX2923" s="15" t="s">
        <v>72</v>
      </c>
      <c r="AY2923" s="266" t="s">
        <v>204</v>
      </c>
    </row>
    <row r="2924" s="13" customFormat="1">
      <c r="A2924" s="13"/>
      <c r="B2924" s="235"/>
      <c r="C2924" s="236"/>
      <c r="D2924" s="228" t="s">
        <v>217</v>
      </c>
      <c r="E2924" s="237" t="s">
        <v>19</v>
      </c>
      <c r="F2924" s="238" t="s">
        <v>2239</v>
      </c>
      <c r="G2924" s="236"/>
      <c r="H2924" s="239">
        <v>53.530000000000001</v>
      </c>
      <c r="I2924" s="240"/>
      <c r="J2924" s="236"/>
      <c r="K2924" s="236"/>
      <c r="L2924" s="241"/>
      <c r="M2924" s="242"/>
      <c r="N2924" s="243"/>
      <c r="O2924" s="243"/>
      <c r="P2924" s="243"/>
      <c r="Q2924" s="243"/>
      <c r="R2924" s="243"/>
      <c r="S2924" s="243"/>
      <c r="T2924" s="244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45" t="s">
        <v>217</v>
      </c>
      <c r="AU2924" s="245" t="s">
        <v>81</v>
      </c>
      <c r="AV2924" s="13" t="s">
        <v>81</v>
      </c>
      <c r="AW2924" s="13" t="s">
        <v>33</v>
      </c>
      <c r="AX2924" s="13" t="s">
        <v>72</v>
      </c>
      <c r="AY2924" s="245" t="s">
        <v>204</v>
      </c>
    </row>
    <row r="2925" s="13" customFormat="1">
      <c r="A2925" s="13"/>
      <c r="B2925" s="235"/>
      <c r="C2925" s="236"/>
      <c r="D2925" s="228" t="s">
        <v>217</v>
      </c>
      <c r="E2925" s="237" t="s">
        <v>19</v>
      </c>
      <c r="F2925" s="238" t="s">
        <v>2240</v>
      </c>
      <c r="G2925" s="236"/>
      <c r="H2925" s="239">
        <v>68.620000000000005</v>
      </c>
      <c r="I2925" s="240"/>
      <c r="J2925" s="236"/>
      <c r="K2925" s="236"/>
      <c r="L2925" s="241"/>
      <c r="M2925" s="242"/>
      <c r="N2925" s="243"/>
      <c r="O2925" s="243"/>
      <c r="P2925" s="243"/>
      <c r="Q2925" s="243"/>
      <c r="R2925" s="243"/>
      <c r="S2925" s="243"/>
      <c r="T2925" s="244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5" t="s">
        <v>217</v>
      </c>
      <c r="AU2925" s="245" t="s">
        <v>81</v>
      </c>
      <c r="AV2925" s="13" t="s">
        <v>81</v>
      </c>
      <c r="AW2925" s="13" t="s">
        <v>33</v>
      </c>
      <c r="AX2925" s="13" t="s">
        <v>72</v>
      </c>
      <c r="AY2925" s="245" t="s">
        <v>204</v>
      </c>
    </row>
    <row r="2926" s="13" customFormat="1">
      <c r="A2926" s="13"/>
      <c r="B2926" s="235"/>
      <c r="C2926" s="236"/>
      <c r="D2926" s="228" t="s">
        <v>217</v>
      </c>
      <c r="E2926" s="237" t="s">
        <v>19</v>
      </c>
      <c r="F2926" s="238" t="s">
        <v>2241</v>
      </c>
      <c r="G2926" s="236"/>
      <c r="H2926" s="239">
        <v>22.789999999999999</v>
      </c>
      <c r="I2926" s="240"/>
      <c r="J2926" s="236"/>
      <c r="K2926" s="236"/>
      <c r="L2926" s="241"/>
      <c r="M2926" s="242"/>
      <c r="N2926" s="243"/>
      <c r="O2926" s="243"/>
      <c r="P2926" s="243"/>
      <c r="Q2926" s="243"/>
      <c r="R2926" s="243"/>
      <c r="S2926" s="243"/>
      <c r="T2926" s="244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5" t="s">
        <v>217</v>
      </c>
      <c r="AU2926" s="245" t="s">
        <v>81</v>
      </c>
      <c r="AV2926" s="13" t="s">
        <v>81</v>
      </c>
      <c r="AW2926" s="13" t="s">
        <v>33</v>
      </c>
      <c r="AX2926" s="13" t="s">
        <v>72</v>
      </c>
      <c r="AY2926" s="245" t="s">
        <v>204</v>
      </c>
    </row>
    <row r="2927" s="16" customFormat="1">
      <c r="A2927" s="16"/>
      <c r="B2927" s="267"/>
      <c r="C2927" s="268"/>
      <c r="D2927" s="228" t="s">
        <v>217</v>
      </c>
      <c r="E2927" s="269" t="s">
        <v>19</v>
      </c>
      <c r="F2927" s="270" t="s">
        <v>268</v>
      </c>
      <c r="G2927" s="268"/>
      <c r="H2927" s="271">
        <v>1497.56</v>
      </c>
      <c r="I2927" s="272"/>
      <c r="J2927" s="268"/>
      <c r="K2927" s="268"/>
      <c r="L2927" s="273"/>
      <c r="M2927" s="274"/>
      <c r="N2927" s="275"/>
      <c r="O2927" s="275"/>
      <c r="P2927" s="275"/>
      <c r="Q2927" s="275"/>
      <c r="R2927" s="275"/>
      <c r="S2927" s="275"/>
      <c r="T2927" s="276"/>
      <c r="U2927" s="16"/>
      <c r="V2927" s="16"/>
      <c r="W2927" s="16"/>
      <c r="X2927" s="16"/>
      <c r="Y2927" s="16"/>
      <c r="Z2927" s="16"/>
      <c r="AA2927" s="16"/>
      <c r="AB2927" s="16"/>
      <c r="AC2927" s="16"/>
      <c r="AD2927" s="16"/>
      <c r="AE2927" s="16"/>
      <c r="AT2927" s="277" t="s">
        <v>217</v>
      </c>
      <c r="AU2927" s="277" t="s">
        <v>81</v>
      </c>
      <c r="AV2927" s="16" t="s">
        <v>227</v>
      </c>
      <c r="AW2927" s="16" t="s">
        <v>33</v>
      </c>
      <c r="AX2927" s="16" t="s">
        <v>72</v>
      </c>
      <c r="AY2927" s="277" t="s">
        <v>204</v>
      </c>
    </row>
    <row r="2928" s="13" customFormat="1">
      <c r="A2928" s="13"/>
      <c r="B2928" s="235"/>
      <c r="C2928" s="236"/>
      <c r="D2928" s="228" t="s">
        <v>217</v>
      </c>
      <c r="E2928" s="237" t="s">
        <v>19</v>
      </c>
      <c r="F2928" s="238" t="s">
        <v>2749</v>
      </c>
      <c r="G2928" s="236"/>
      <c r="H2928" s="239">
        <v>52.25</v>
      </c>
      <c r="I2928" s="240"/>
      <c r="J2928" s="236"/>
      <c r="K2928" s="236"/>
      <c r="L2928" s="241"/>
      <c r="M2928" s="242"/>
      <c r="N2928" s="243"/>
      <c r="O2928" s="243"/>
      <c r="P2928" s="243"/>
      <c r="Q2928" s="243"/>
      <c r="R2928" s="243"/>
      <c r="S2928" s="243"/>
      <c r="T2928" s="244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5" t="s">
        <v>217</v>
      </c>
      <c r="AU2928" s="245" t="s">
        <v>81</v>
      </c>
      <c r="AV2928" s="13" t="s">
        <v>81</v>
      </c>
      <c r="AW2928" s="13" t="s">
        <v>33</v>
      </c>
      <c r="AX2928" s="13" t="s">
        <v>72</v>
      </c>
      <c r="AY2928" s="245" t="s">
        <v>204</v>
      </c>
    </row>
    <row r="2929" s="14" customFormat="1">
      <c r="A2929" s="14"/>
      <c r="B2929" s="246"/>
      <c r="C2929" s="247"/>
      <c r="D2929" s="228" t="s">
        <v>217</v>
      </c>
      <c r="E2929" s="248" t="s">
        <v>19</v>
      </c>
      <c r="F2929" s="249" t="s">
        <v>220</v>
      </c>
      <c r="G2929" s="247"/>
      <c r="H2929" s="250">
        <v>2079.1599999999999</v>
      </c>
      <c r="I2929" s="251"/>
      <c r="J2929" s="247"/>
      <c r="K2929" s="247"/>
      <c r="L2929" s="252"/>
      <c r="M2929" s="253"/>
      <c r="N2929" s="254"/>
      <c r="O2929" s="254"/>
      <c r="P2929" s="254"/>
      <c r="Q2929" s="254"/>
      <c r="R2929" s="254"/>
      <c r="S2929" s="254"/>
      <c r="T2929" s="255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56" t="s">
        <v>217</v>
      </c>
      <c r="AU2929" s="256" t="s">
        <v>81</v>
      </c>
      <c r="AV2929" s="14" t="s">
        <v>211</v>
      </c>
      <c r="AW2929" s="14" t="s">
        <v>33</v>
      </c>
      <c r="AX2929" s="14" t="s">
        <v>79</v>
      </c>
      <c r="AY2929" s="256" t="s">
        <v>204</v>
      </c>
    </row>
    <row r="2930" s="2" customFormat="1" ht="24.15" customHeight="1">
      <c r="A2930" s="41"/>
      <c r="B2930" s="42"/>
      <c r="C2930" s="278" t="s">
        <v>2750</v>
      </c>
      <c r="D2930" s="278" t="s">
        <v>303</v>
      </c>
      <c r="E2930" s="279" t="s">
        <v>2751</v>
      </c>
      <c r="F2930" s="280" t="s">
        <v>2752</v>
      </c>
      <c r="G2930" s="281" t="s">
        <v>323</v>
      </c>
      <c r="H2930" s="282">
        <v>1580.806</v>
      </c>
      <c r="I2930" s="283"/>
      <c r="J2930" s="284">
        <f>ROUND(I2930*H2930,2)</f>
        <v>0</v>
      </c>
      <c r="K2930" s="280" t="s">
        <v>210</v>
      </c>
      <c r="L2930" s="285"/>
      <c r="M2930" s="286" t="s">
        <v>19</v>
      </c>
      <c r="N2930" s="287" t="s">
        <v>43</v>
      </c>
      <c r="O2930" s="87"/>
      <c r="P2930" s="224">
        <f>O2930*H2930</f>
        <v>0</v>
      </c>
      <c r="Q2930" s="224">
        <v>0.00029999999999999997</v>
      </c>
      <c r="R2930" s="224">
        <f>Q2930*H2930</f>
        <v>0.47424179999999999</v>
      </c>
      <c r="S2930" s="224">
        <v>0</v>
      </c>
      <c r="T2930" s="225">
        <f>S2930*H2930</f>
        <v>0</v>
      </c>
      <c r="U2930" s="41"/>
      <c r="V2930" s="41"/>
      <c r="W2930" s="41"/>
      <c r="X2930" s="41"/>
      <c r="Y2930" s="41"/>
      <c r="Z2930" s="41"/>
      <c r="AA2930" s="41"/>
      <c r="AB2930" s="41"/>
      <c r="AC2930" s="41"/>
      <c r="AD2930" s="41"/>
      <c r="AE2930" s="41"/>
      <c r="AR2930" s="226" t="s">
        <v>519</v>
      </c>
      <c r="AT2930" s="226" t="s">
        <v>303</v>
      </c>
      <c r="AU2930" s="226" t="s">
        <v>81</v>
      </c>
      <c r="AY2930" s="20" t="s">
        <v>204</v>
      </c>
      <c r="BE2930" s="227">
        <f>IF(N2930="základní",J2930,0)</f>
        <v>0</v>
      </c>
      <c r="BF2930" s="227">
        <f>IF(N2930="snížená",J2930,0)</f>
        <v>0</v>
      </c>
      <c r="BG2930" s="227">
        <f>IF(N2930="zákl. přenesená",J2930,0)</f>
        <v>0</v>
      </c>
      <c r="BH2930" s="227">
        <f>IF(N2930="sníž. přenesená",J2930,0)</f>
        <v>0</v>
      </c>
      <c r="BI2930" s="227">
        <f>IF(N2930="nulová",J2930,0)</f>
        <v>0</v>
      </c>
      <c r="BJ2930" s="20" t="s">
        <v>79</v>
      </c>
      <c r="BK2930" s="227">
        <f>ROUND(I2930*H2930,2)</f>
        <v>0</v>
      </c>
      <c r="BL2930" s="20" t="s">
        <v>354</v>
      </c>
      <c r="BM2930" s="226" t="s">
        <v>2753</v>
      </c>
    </row>
    <row r="2931" s="2" customFormat="1">
      <c r="A2931" s="41"/>
      <c r="B2931" s="42"/>
      <c r="C2931" s="43"/>
      <c r="D2931" s="228" t="s">
        <v>213</v>
      </c>
      <c r="E2931" s="43"/>
      <c r="F2931" s="229" t="s">
        <v>2752</v>
      </c>
      <c r="G2931" s="43"/>
      <c r="H2931" s="43"/>
      <c r="I2931" s="230"/>
      <c r="J2931" s="43"/>
      <c r="K2931" s="43"/>
      <c r="L2931" s="47"/>
      <c r="M2931" s="231"/>
      <c r="N2931" s="232"/>
      <c r="O2931" s="87"/>
      <c r="P2931" s="87"/>
      <c r="Q2931" s="87"/>
      <c r="R2931" s="87"/>
      <c r="S2931" s="87"/>
      <c r="T2931" s="88"/>
      <c r="U2931" s="41"/>
      <c r="V2931" s="41"/>
      <c r="W2931" s="41"/>
      <c r="X2931" s="41"/>
      <c r="Y2931" s="41"/>
      <c r="Z2931" s="41"/>
      <c r="AA2931" s="41"/>
      <c r="AB2931" s="41"/>
      <c r="AC2931" s="41"/>
      <c r="AD2931" s="41"/>
      <c r="AE2931" s="41"/>
      <c r="AT2931" s="20" t="s">
        <v>213</v>
      </c>
      <c r="AU2931" s="20" t="s">
        <v>81</v>
      </c>
    </row>
    <row r="2932" s="13" customFormat="1">
      <c r="A2932" s="13"/>
      <c r="B2932" s="235"/>
      <c r="C2932" s="236"/>
      <c r="D2932" s="228" t="s">
        <v>217</v>
      </c>
      <c r="E2932" s="237" t="s">
        <v>19</v>
      </c>
      <c r="F2932" s="238" t="s">
        <v>2754</v>
      </c>
      <c r="G2932" s="236"/>
      <c r="H2932" s="239">
        <v>1497.56</v>
      </c>
      <c r="I2932" s="240"/>
      <c r="J2932" s="236"/>
      <c r="K2932" s="236"/>
      <c r="L2932" s="241"/>
      <c r="M2932" s="242"/>
      <c r="N2932" s="243"/>
      <c r="O2932" s="243"/>
      <c r="P2932" s="243"/>
      <c r="Q2932" s="243"/>
      <c r="R2932" s="243"/>
      <c r="S2932" s="243"/>
      <c r="T2932" s="244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45" t="s">
        <v>217</v>
      </c>
      <c r="AU2932" s="245" t="s">
        <v>81</v>
      </c>
      <c r="AV2932" s="13" t="s">
        <v>81</v>
      </c>
      <c r="AW2932" s="13" t="s">
        <v>33</v>
      </c>
      <c r="AX2932" s="13" t="s">
        <v>72</v>
      </c>
      <c r="AY2932" s="245" t="s">
        <v>204</v>
      </c>
    </row>
    <row r="2933" s="13" customFormat="1">
      <c r="A2933" s="13"/>
      <c r="B2933" s="235"/>
      <c r="C2933" s="236"/>
      <c r="D2933" s="228" t="s">
        <v>217</v>
      </c>
      <c r="E2933" s="237" t="s">
        <v>19</v>
      </c>
      <c r="F2933" s="238" t="s">
        <v>2755</v>
      </c>
      <c r="G2933" s="236"/>
      <c r="H2933" s="239">
        <v>52.25</v>
      </c>
      <c r="I2933" s="240"/>
      <c r="J2933" s="236"/>
      <c r="K2933" s="236"/>
      <c r="L2933" s="241"/>
      <c r="M2933" s="242"/>
      <c r="N2933" s="243"/>
      <c r="O2933" s="243"/>
      <c r="P2933" s="243"/>
      <c r="Q2933" s="243"/>
      <c r="R2933" s="243"/>
      <c r="S2933" s="243"/>
      <c r="T2933" s="244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5" t="s">
        <v>217</v>
      </c>
      <c r="AU2933" s="245" t="s">
        <v>81</v>
      </c>
      <c r="AV2933" s="13" t="s">
        <v>81</v>
      </c>
      <c r="AW2933" s="13" t="s">
        <v>33</v>
      </c>
      <c r="AX2933" s="13" t="s">
        <v>72</v>
      </c>
      <c r="AY2933" s="245" t="s">
        <v>204</v>
      </c>
    </row>
    <row r="2934" s="16" customFormat="1">
      <c r="A2934" s="16"/>
      <c r="B2934" s="267"/>
      <c r="C2934" s="268"/>
      <c r="D2934" s="228" t="s">
        <v>217</v>
      </c>
      <c r="E2934" s="269" t="s">
        <v>19</v>
      </c>
      <c r="F2934" s="270" t="s">
        <v>268</v>
      </c>
      <c r="G2934" s="268"/>
      <c r="H2934" s="271">
        <v>1549.81</v>
      </c>
      <c r="I2934" s="272"/>
      <c r="J2934" s="268"/>
      <c r="K2934" s="268"/>
      <c r="L2934" s="273"/>
      <c r="M2934" s="274"/>
      <c r="N2934" s="275"/>
      <c r="O2934" s="275"/>
      <c r="P2934" s="275"/>
      <c r="Q2934" s="275"/>
      <c r="R2934" s="275"/>
      <c r="S2934" s="275"/>
      <c r="T2934" s="276"/>
      <c r="U2934" s="16"/>
      <c r="V2934" s="16"/>
      <c r="W2934" s="16"/>
      <c r="X2934" s="16"/>
      <c r="Y2934" s="16"/>
      <c r="Z2934" s="16"/>
      <c r="AA2934" s="16"/>
      <c r="AB2934" s="16"/>
      <c r="AC2934" s="16"/>
      <c r="AD2934" s="16"/>
      <c r="AE2934" s="16"/>
      <c r="AT2934" s="277" t="s">
        <v>217</v>
      </c>
      <c r="AU2934" s="277" t="s">
        <v>81</v>
      </c>
      <c r="AV2934" s="16" t="s">
        <v>227</v>
      </c>
      <c r="AW2934" s="16" t="s">
        <v>33</v>
      </c>
      <c r="AX2934" s="16" t="s">
        <v>72</v>
      </c>
      <c r="AY2934" s="277" t="s">
        <v>204</v>
      </c>
    </row>
    <row r="2935" s="13" customFormat="1">
      <c r="A2935" s="13"/>
      <c r="B2935" s="235"/>
      <c r="C2935" s="236"/>
      <c r="D2935" s="228" t="s">
        <v>217</v>
      </c>
      <c r="E2935" s="237" t="s">
        <v>19</v>
      </c>
      <c r="F2935" s="238" t="s">
        <v>2756</v>
      </c>
      <c r="G2935" s="236"/>
      <c r="H2935" s="239">
        <v>30.995999999999999</v>
      </c>
      <c r="I2935" s="240"/>
      <c r="J2935" s="236"/>
      <c r="K2935" s="236"/>
      <c r="L2935" s="241"/>
      <c r="M2935" s="242"/>
      <c r="N2935" s="243"/>
      <c r="O2935" s="243"/>
      <c r="P2935" s="243"/>
      <c r="Q2935" s="243"/>
      <c r="R2935" s="243"/>
      <c r="S2935" s="243"/>
      <c r="T2935" s="244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5" t="s">
        <v>217</v>
      </c>
      <c r="AU2935" s="245" t="s">
        <v>81</v>
      </c>
      <c r="AV2935" s="13" t="s">
        <v>81</v>
      </c>
      <c r="AW2935" s="13" t="s">
        <v>33</v>
      </c>
      <c r="AX2935" s="13" t="s">
        <v>72</v>
      </c>
      <c r="AY2935" s="245" t="s">
        <v>204</v>
      </c>
    </row>
    <row r="2936" s="14" customFormat="1">
      <c r="A2936" s="14"/>
      <c r="B2936" s="246"/>
      <c r="C2936" s="247"/>
      <c r="D2936" s="228" t="s">
        <v>217</v>
      </c>
      <c r="E2936" s="248" t="s">
        <v>19</v>
      </c>
      <c r="F2936" s="249" t="s">
        <v>220</v>
      </c>
      <c r="G2936" s="247"/>
      <c r="H2936" s="250">
        <v>1580.806</v>
      </c>
      <c r="I2936" s="251"/>
      <c r="J2936" s="247"/>
      <c r="K2936" s="247"/>
      <c r="L2936" s="252"/>
      <c r="M2936" s="253"/>
      <c r="N2936" s="254"/>
      <c r="O2936" s="254"/>
      <c r="P2936" s="254"/>
      <c r="Q2936" s="254"/>
      <c r="R2936" s="254"/>
      <c r="S2936" s="254"/>
      <c r="T2936" s="255"/>
      <c r="U2936" s="14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T2936" s="256" t="s">
        <v>217</v>
      </c>
      <c r="AU2936" s="256" t="s">
        <v>81</v>
      </c>
      <c r="AV2936" s="14" t="s">
        <v>211</v>
      </c>
      <c r="AW2936" s="14" t="s">
        <v>33</v>
      </c>
      <c r="AX2936" s="14" t="s">
        <v>79</v>
      </c>
      <c r="AY2936" s="256" t="s">
        <v>204</v>
      </c>
    </row>
    <row r="2937" s="2" customFormat="1" ht="24.15" customHeight="1">
      <c r="A2937" s="41"/>
      <c r="B2937" s="42"/>
      <c r="C2937" s="278" t="s">
        <v>2757</v>
      </c>
      <c r="D2937" s="278" t="s">
        <v>303</v>
      </c>
      <c r="E2937" s="279" t="s">
        <v>2758</v>
      </c>
      <c r="F2937" s="280" t="s">
        <v>2759</v>
      </c>
      <c r="G2937" s="281" t="s">
        <v>323</v>
      </c>
      <c r="H2937" s="282">
        <v>539.93700000000001</v>
      </c>
      <c r="I2937" s="283"/>
      <c r="J2937" s="284">
        <f>ROUND(I2937*H2937,2)</f>
        <v>0</v>
      </c>
      <c r="K2937" s="280" t="s">
        <v>210</v>
      </c>
      <c r="L2937" s="285"/>
      <c r="M2937" s="286" t="s">
        <v>19</v>
      </c>
      <c r="N2937" s="287" t="s">
        <v>43</v>
      </c>
      <c r="O2937" s="87"/>
      <c r="P2937" s="224">
        <f>O2937*H2937</f>
        <v>0</v>
      </c>
      <c r="Q2937" s="224">
        <v>0.0023999999999999998</v>
      </c>
      <c r="R2937" s="224">
        <f>Q2937*H2937</f>
        <v>1.2958487999999999</v>
      </c>
      <c r="S2937" s="224">
        <v>0</v>
      </c>
      <c r="T2937" s="225">
        <f>S2937*H2937</f>
        <v>0</v>
      </c>
      <c r="U2937" s="41"/>
      <c r="V2937" s="41"/>
      <c r="W2937" s="41"/>
      <c r="X2937" s="41"/>
      <c r="Y2937" s="41"/>
      <c r="Z2937" s="41"/>
      <c r="AA2937" s="41"/>
      <c r="AB2937" s="41"/>
      <c r="AC2937" s="41"/>
      <c r="AD2937" s="41"/>
      <c r="AE2937" s="41"/>
      <c r="AR2937" s="226" t="s">
        <v>519</v>
      </c>
      <c r="AT2937" s="226" t="s">
        <v>303</v>
      </c>
      <c r="AU2937" s="226" t="s">
        <v>81</v>
      </c>
      <c r="AY2937" s="20" t="s">
        <v>204</v>
      </c>
      <c r="BE2937" s="227">
        <f>IF(N2937="základní",J2937,0)</f>
        <v>0</v>
      </c>
      <c r="BF2937" s="227">
        <f>IF(N2937="snížená",J2937,0)</f>
        <v>0</v>
      </c>
      <c r="BG2937" s="227">
        <f>IF(N2937="zákl. přenesená",J2937,0)</f>
        <v>0</v>
      </c>
      <c r="BH2937" s="227">
        <f>IF(N2937="sníž. přenesená",J2937,0)</f>
        <v>0</v>
      </c>
      <c r="BI2937" s="227">
        <f>IF(N2937="nulová",J2937,0)</f>
        <v>0</v>
      </c>
      <c r="BJ2937" s="20" t="s">
        <v>79</v>
      </c>
      <c r="BK2937" s="227">
        <f>ROUND(I2937*H2937,2)</f>
        <v>0</v>
      </c>
      <c r="BL2937" s="20" t="s">
        <v>354</v>
      </c>
      <c r="BM2937" s="226" t="s">
        <v>2760</v>
      </c>
    </row>
    <row r="2938" s="2" customFormat="1">
      <c r="A2938" s="41"/>
      <c r="B2938" s="42"/>
      <c r="C2938" s="43"/>
      <c r="D2938" s="228" t="s">
        <v>213</v>
      </c>
      <c r="E2938" s="43"/>
      <c r="F2938" s="229" t="s">
        <v>2759</v>
      </c>
      <c r="G2938" s="43"/>
      <c r="H2938" s="43"/>
      <c r="I2938" s="230"/>
      <c r="J2938" s="43"/>
      <c r="K2938" s="43"/>
      <c r="L2938" s="47"/>
      <c r="M2938" s="231"/>
      <c r="N2938" s="232"/>
      <c r="O2938" s="87"/>
      <c r="P2938" s="87"/>
      <c r="Q2938" s="87"/>
      <c r="R2938" s="87"/>
      <c r="S2938" s="87"/>
      <c r="T2938" s="88"/>
      <c r="U2938" s="41"/>
      <c r="V2938" s="41"/>
      <c r="W2938" s="41"/>
      <c r="X2938" s="41"/>
      <c r="Y2938" s="41"/>
      <c r="Z2938" s="41"/>
      <c r="AA2938" s="41"/>
      <c r="AB2938" s="41"/>
      <c r="AC2938" s="41"/>
      <c r="AD2938" s="41"/>
      <c r="AE2938" s="41"/>
      <c r="AT2938" s="20" t="s">
        <v>213</v>
      </c>
      <c r="AU2938" s="20" t="s">
        <v>81</v>
      </c>
    </row>
    <row r="2939" s="13" customFormat="1">
      <c r="A2939" s="13"/>
      <c r="B2939" s="235"/>
      <c r="C2939" s="236"/>
      <c r="D2939" s="228" t="s">
        <v>217</v>
      </c>
      <c r="E2939" s="237" t="s">
        <v>19</v>
      </c>
      <c r="F2939" s="238" t="s">
        <v>2761</v>
      </c>
      <c r="G2939" s="236"/>
      <c r="H2939" s="239">
        <v>529.35000000000002</v>
      </c>
      <c r="I2939" s="240"/>
      <c r="J2939" s="236"/>
      <c r="K2939" s="236"/>
      <c r="L2939" s="241"/>
      <c r="M2939" s="242"/>
      <c r="N2939" s="243"/>
      <c r="O2939" s="243"/>
      <c r="P2939" s="243"/>
      <c r="Q2939" s="243"/>
      <c r="R2939" s="243"/>
      <c r="S2939" s="243"/>
      <c r="T2939" s="244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5" t="s">
        <v>217</v>
      </c>
      <c r="AU2939" s="245" t="s">
        <v>81</v>
      </c>
      <c r="AV2939" s="13" t="s">
        <v>81</v>
      </c>
      <c r="AW2939" s="13" t="s">
        <v>33</v>
      </c>
      <c r="AX2939" s="13" t="s">
        <v>72</v>
      </c>
      <c r="AY2939" s="245" t="s">
        <v>204</v>
      </c>
    </row>
    <row r="2940" s="13" customFormat="1">
      <c r="A2940" s="13"/>
      <c r="B2940" s="235"/>
      <c r="C2940" s="236"/>
      <c r="D2940" s="228" t="s">
        <v>217</v>
      </c>
      <c r="E2940" s="237" t="s">
        <v>19</v>
      </c>
      <c r="F2940" s="238" t="s">
        <v>2762</v>
      </c>
      <c r="G2940" s="236"/>
      <c r="H2940" s="239">
        <v>10.587</v>
      </c>
      <c r="I2940" s="240"/>
      <c r="J2940" s="236"/>
      <c r="K2940" s="236"/>
      <c r="L2940" s="241"/>
      <c r="M2940" s="242"/>
      <c r="N2940" s="243"/>
      <c r="O2940" s="243"/>
      <c r="P2940" s="243"/>
      <c r="Q2940" s="243"/>
      <c r="R2940" s="243"/>
      <c r="S2940" s="243"/>
      <c r="T2940" s="244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5" t="s">
        <v>217</v>
      </c>
      <c r="AU2940" s="245" t="s">
        <v>81</v>
      </c>
      <c r="AV2940" s="13" t="s">
        <v>81</v>
      </c>
      <c r="AW2940" s="13" t="s">
        <v>33</v>
      </c>
      <c r="AX2940" s="13" t="s">
        <v>72</v>
      </c>
      <c r="AY2940" s="245" t="s">
        <v>204</v>
      </c>
    </row>
    <row r="2941" s="14" customFormat="1">
      <c r="A2941" s="14"/>
      <c r="B2941" s="246"/>
      <c r="C2941" s="247"/>
      <c r="D2941" s="228" t="s">
        <v>217</v>
      </c>
      <c r="E2941" s="248" t="s">
        <v>19</v>
      </c>
      <c r="F2941" s="249" t="s">
        <v>220</v>
      </c>
      <c r="G2941" s="247"/>
      <c r="H2941" s="250">
        <v>539.93700000000001</v>
      </c>
      <c r="I2941" s="251"/>
      <c r="J2941" s="247"/>
      <c r="K2941" s="247"/>
      <c r="L2941" s="252"/>
      <c r="M2941" s="253"/>
      <c r="N2941" s="254"/>
      <c r="O2941" s="254"/>
      <c r="P2941" s="254"/>
      <c r="Q2941" s="254"/>
      <c r="R2941" s="254"/>
      <c r="S2941" s="254"/>
      <c r="T2941" s="255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56" t="s">
        <v>217</v>
      </c>
      <c r="AU2941" s="256" t="s">
        <v>81</v>
      </c>
      <c r="AV2941" s="14" t="s">
        <v>211</v>
      </c>
      <c r="AW2941" s="14" t="s">
        <v>33</v>
      </c>
      <c r="AX2941" s="14" t="s">
        <v>79</v>
      </c>
      <c r="AY2941" s="256" t="s">
        <v>204</v>
      </c>
    </row>
    <row r="2942" s="2" customFormat="1" ht="24.15" customHeight="1">
      <c r="A2942" s="41"/>
      <c r="B2942" s="42"/>
      <c r="C2942" s="278" t="s">
        <v>2763</v>
      </c>
      <c r="D2942" s="278" t="s">
        <v>303</v>
      </c>
      <c r="E2942" s="279" t="s">
        <v>2764</v>
      </c>
      <c r="F2942" s="280" t="s">
        <v>2765</v>
      </c>
      <c r="G2942" s="281" t="s">
        <v>323</v>
      </c>
      <c r="H2942" s="282">
        <v>539.93700000000001</v>
      </c>
      <c r="I2942" s="283"/>
      <c r="J2942" s="284">
        <f>ROUND(I2942*H2942,2)</f>
        <v>0</v>
      </c>
      <c r="K2942" s="280" t="s">
        <v>210</v>
      </c>
      <c r="L2942" s="285"/>
      <c r="M2942" s="286" t="s">
        <v>19</v>
      </c>
      <c r="N2942" s="287" t="s">
        <v>43</v>
      </c>
      <c r="O2942" s="87"/>
      <c r="P2942" s="224">
        <f>O2942*H2942</f>
        <v>0</v>
      </c>
      <c r="Q2942" s="224">
        <v>0.0027000000000000001</v>
      </c>
      <c r="R2942" s="224">
        <f>Q2942*H2942</f>
        <v>1.4578299000000001</v>
      </c>
      <c r="S2942" s="224">
        <v>0</v>
      </c>
      <c r="T2942" s="225">
        <f>S2942*H2942</f>
        <v>0</v>
      </c>
      <c r="U2942" s="41"/>
      <c r="V2942" s="41"/>
      <c r="W2942" s="41"/>
      <c r="X2942" s="41"/>
      <c r="Y2942" s="41"/>
      <c r="Z2942" s="41"/>
      <c r="AA2942" s="41"/>
      <c r="AB2942" s="41"/>
      <c r="AC2942" s="41"/>
      <c r="AD2942" s="41"/>
      <c r="AE2942" s="41"/>
      <c r="AR2942" s="226" t="s">
        <v>519</v>
      </c>
      <c r="AT2942" s="226" t="s">
        <v>303</v>
      </c>
      <c r="AU2942" s="226" t="s">
        <v>81</v>
      </c>
      <c r="AY2942" s="20" t="s">
        <v>204</v>
      </c>
      <c r="BE2942" s="227">
        <f>IF(N2942="základní",J2942,0)</f>
        <v>0</v>
      </c>
      <c r="BF2942" s="227">
        <f>IF(N2942="snížená",J2942,0)</f>
        <v>0</v>
      </c>
      <c r="BG2942" s="227">
        <f>IF(N2942="zákl. přenesená",J2942,0)</f>
        <v>0</v>
      </c>
      <c r="BH2942" s="227">
        <f>IF(N2942="sníž. přenesená",J2942,0)</f>
        <v>0</v>
      </c>
      <c r="BI2942" s="227">
        <f>IF(N2942="nulová",J2942,0)</f>
        <v>0</v>
      </c>
      <c r="BJ2942" s="20" t="s">
        <v>79</v>
      </c>
      <c r="BK2942" s="227">
        <f>ROUND(I2942*H2942,2)</f>
        <v>0</v>
      </c>
      <c r="BL2942" s="20" t="s">
        <v>354</v>
      </c>
      <c r="BM2942" s="226" t="s">
        <v>2766</v>
      </c>
    </row>
    <row r="2943" s="2" customFormat="1">
      <c r="A2943" s="41"/>
      <c r="B2943" s="42"/>
      <c r="C2943" s="43"/>
      <c r="D2943" s="228" t="s">
        <v>213</v>
      </c>
      <c r="E2943" s="43"/>
      <c r="F2943" s="229" t="s">
        <v>2765</v>
      </c>
      <c r="G2943" s="43"/>
      <c r="H2943" s="43"/>
      <c r="I2943" s="230"/>
      <c r="J2943" s="43"/>
      <c r="K2943" s="43"/>
      <c r="L2943" s="47"/>
      <c r="M2943" s="231"/>
      <c r="N2943" s="232"/>
      <c r="O2943" s="87"/>
      <c r="P2943" s="87"/>
      <c r="Q2943" s="87"/>
      <c r="R2943" s="87"/>
      <c r="S2943" s="87"/>
      <c r="T2943" s="88"/>
      <c r="U2943" s="41"/>
      <c r="V2943" s="41"/>
      <c r="W2943" s="41"/>
      <c r="X2943" s="41"/>
      <c r="Y2943" s="41"/>
      <c r="Z2943" s="41"/>
      <c r="AA2943" s="41"/>
      <c r="AB2943" s="41"/>
      <c r="AC2943" s="41"/>
      <c r="AD2943" s="41"/>
      <c r="AE2943" s="41"/>
      <c r="AT2943" s="20" t="s">
        <v>213</v>
      </c>
      <c r="AU2943" s="20" t="s">
        <v>81</v>
      </c>
    </row>
    <row r="2944" s="13" customFormat="1">
      <c r="A2944" s="13"/>
      <c r="B2944" s="235"/>
      <c r="C2944" s="236"/>
      <c r="D2944" s="228" t="s">
        <v>217</v>
      </c>
      <c r="E2944" s="237" t="s">
        <v>19</v>
      </c>
      <c r="F2944" s="238" t="s">
        <v>2761</v>
      </c>
      <c r="G2944" s="236"/>
      <c r="H2944" s="239">
        <v>529.35000000000002</v>
      </c>
      <c r="I2944" s="240"/>
      <c r="J2944" s="236"/>
      <c r="K2944" s="236"/>
      <c r="L2944" s="241"/>
      <c r="M2944" s="242"/>
      <c r="N2944" s="243"/>
      <c r="O2944" s="243"/>
      <c r="P2944" s="243"/>
      <c r="Q2944" s="243"/>
      <c r="R2944" s="243"/>
      <c r="S2944" s="243"/>
      <c r="T2944" s="244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5" t="s">
        <v>217</v>
      </c>
      <c r="AU2944" s="245" t="s">
        <v>81</v>
      </c>
      <c r="AV2944" s="13" t="s">
        <v>81</v>
      </c>
      <c r="AW2944" s="13" t="s">
        <v>33</v>
      </c>
      <c r="AX2944" s="13" t="s">
        <v>72</v>
      </c>
      <c r="AY2944" s="245" t="s">
        <v>204</v>
      </c>
    </row>
    <row r="2945" s="13" customFormat="1">
      <c r="A2945" s="13"/>
      <c r="B2945" s="235"/>
      <c r="C2945" s="236"/>
      <c r="D2945" s="228" t="s">
        <v>217</v>
      </c>
      <c r="E2945" s="237" t="s">
        <v>19</v>
      </c>
      <c r="F2945" s="238" t="s">
        <v>2762</v>
      </c>
      <c r="G2945" s="236"/>
      <c r="H2945" s="239">
        <v>10.587</v>
      </c>
      <c r="I2945" s="240"/>
      <c r="J2945" s="236"/>
      <c r="K2945" s="236"/>
      <c r="L2945" s="241"/>
      <c r="M2945" s="242"/>
      <c r="N2945" s="243"/>
      <c r="O2945" s="243"/>
      <c r="P2945" s="243"/>
      <c r="Q2945" s="243"/>
      <c r="R2945" s="243"/>
      <c r="S2945" s="243"/>
      <c r="T2945" s="244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45" t="s">
        <v>217</v>
      </c>
      <c r="AU2945" s="245" t="s">
        <v>81</v>
      </c>
      <c r="AV2945" s="13" t="s">
        <v>81</v>
      </c>
      <c r="AW2945" s="13" t="s">
        <v>33</v>
      </c>
      <c r="AX2945" s="13" t="s">
        <v>72</v>
      </c>
      <c r="AY2945" s="245" t="s">
        <v>204</v>
      </c>
    </row>
    <row r="2946" s="14" customFormat="1">
      <c r="A2946" s="14"/>
      <c r="B2946" s="246"/>
      <c r="C2946" s="247"/>
      <c r="D2946" s="228" t="s">
        <v>217</v>
      </c>
      <c r="E2946" s="248" t="s">
        <v>19</v>
      </c>
      <c r="F2946" s="249" t="s">
        <v>220</v>
      </c>
      <c r="G2946" s="247"/>
      <c r="H2946" s="250">
        <v>539.93700000000001</v>
      </c>
      <c r="I2946" s="251"/>
      <c r="J2946" s="247"/>
      <c r="K2946" s="247"/>
      <c r="L2946" s="252"/>
      <c r="M2946" s="253"/>
      <c r="N2946" s="254"/>
      <c r="O2946" s="254"/>
      <c r="P2946" s="254"/>
      <c r="Q2946" s="254"/>
      <c r="R2946" s="254"/>
      <c r="S2946" s="254"/>
      <c r="T2946" s="255"/>
      <c r="U2946" s="14"/>
      <c r="V2946" s="14"/>
      <c r="W2946" s="14"/>
      <c r="X2946" s="14"/>
      <c r="Y2946" s="14"/>
      <c r="Z2946" s="14"/>
      <c r="AA2946" s="14"/>
      <c r="AB2946" s="14"/>
      <c r="AC2946" s="14"/>
      <c r="AD2946" s="14"/>
      <c r="AE2946" s="14"/>
      <c r="AT2946" s="256" t="s">
        <v>217</v>
      </c>
      <c r="AU2946" s="256" t="s">
        <v>81</v>
      </c>
      <c r="AV2946" s="14" t="s">
        <v>211</v>
      </c>
      <c r="AW2946" s="14" t="s">
        <v>33</v>
      </c>
      <c r="AX2946" s="14" t="s">
        <v>79</v>
      </c>
      <c r="AY2946" s="256" t="s">
        <v>204</v>
      </c>
    </row>
    <row r="2947" s="2" customFormat="1" ht="33" customHeight="1">
      <c r="A2947" s="41"/>
      <c r="B2947" s="42"/>
      <c r="C2947" s="278" t="s">
        <v>2767</v>
      </c>
      <c r="D2947" s="278" t="s">
        <v>303</v>
      </c>
      <c r="E2947" s="279" t="s">
        <v>2738</v>
      </c>
      <c r="F2947" s="280" t="s">
        <v>2739</v>
      </c>
      <c r="G2947" s="281" t="s">
        <v>323</v>
      </c>
      <c r="H2947" s="282">
        <v>1580.806</v>
      </c>
      <c r="I2947" s="283"/>
      <c r="J2947" s="284">
        <f>ROUND(I2947*H2947,2)</f>
        <v>0</v>
      </c>
      <c r="K2947" s="280" t="s">
        <v>210</v>
      </c>
      <c r="L2947" s="285"/>
      <c r="M2947" s="286" t="s">
        <v>19</v>
      </c>
      <c r="N2947" s="287" t="s">
        <v>43</v>
      </c>
      <c r="O2947" s="87"/>
      <c r="P2947" s="224">
        <f>O2947*H2947</f>
        <v>0</v>
      </c>
      <c r="Q2947" s="224">
        <v>0.017999999999999999</v>
      </c>
      <c r="R2947" s="224">
        <f>Q2947*H2947</f>
        <v>28.454507999999997</v>
      </c>
      <c r="S2947" s="224">
        <v>0</v>
      </c>
      <c r="T2947" s="225">
        <f>S2947*H2947</f>
        <v>0</v>
      </c>
      <c r="U2947" s="41"/>
      <c r="V2947" s="41"/>
      <c r="W2947" s="41"/>
      <c r="X2947" s="41"/>
      <c r="Y2947" s="41"/>
      <c r="Z2947" s="41"/>
      <c r="AA2947" s="41"/>
      <c r="AB2947" s="41"/>
      <c r="AC2947" s="41"/>
      <c r="AD2947" s="41"/>
      <c r="AE2947" s="41"/>
      <c r="AR2947" s="226" t="s">
        <v>519</v>
      </c>
      <c r="AT2947" s="226" t="s">
        <v>303</v>
      </c>
      <c r="AU2947" s="226" t="s">
        <v>81</v>
      </c>
      <c r="AY2947" s="20" t="s">
        <v>204</v>
      </c>
      <c r="BE2947" s="227">
        <f>IF(N2947="základní",J2947,0)</f>
        <v>0</v>
      </c>
      <c r="BF2947" s="227">
        <f>IF(N2947="snížená",J2947,0)</f>
        <v>0</v>
      </c>
      <c r="BG2947" s="227">
        <f>IF(N2947="zákl. přenesená",J2947,0)</f>
        <v>0</v>
      </c>
      <c r="BH2947" s="227">
        <f>IF(N2947="sníž. přenesená",J2947,0)</f>
        <v>0</v>
      </c>
      <c r="BI2947" s="227">
        <f>IF(N2947="nulová",J2947,0)</f>
        <v>0</v>
      </c>
      <c r="BJ2947" s="20" t="s">
        <v>79</v>
      </c>
      <c r="BK2947" s="227">
        <f>ROUND(I2947*H2947,2)</f>
        <v>0</v>
      </c>
      <c r="BL2947" s="20" t="s">
        <v>354</v>
      </c>
      <c r="BM2947" s="226" t="s">
        <v>2768</v>
      </c>
    </row>
    <row r="2948" s="2" customFormat="1">
      <c r="A2948" s="41"/>
      <c r="B2948" s="42"/>
      <c r="C2948" s="43"/>
      <c r="D2948" s="228" t="s">
        <v>213</v>
      </c>
      <c r="E2948" s="43"/>
      <c r="F2948" s="229" t="s">
        <v>2739</v>
      </c>
      <c r="G2948" s="43"/>
      <c r="H2948" s="43"/>
      <c r="I2948" s="230"/>
      <c r="J2948" s="43"/>
      <c r="K2948" s="43"/>
      <c r="L2948" s="47"/>
      <c r="M2948" s="231"/>
      <c r="N2948" s="232"/>
      <c r="O2948" s="87"/>
      <c r="P2948" s="87"/>
      <c r="Q2948" s="87"/>
      <c r="R2948" s="87"/>
      <c r="S2948" s="87"/>
      <c r="T2948" s="88"/>
      <c r="U2948" s="41"/>
      <c r="V2948" s="41"/>
      <c r="W2948" s="41"/>
      <c r="X2948" s="41"/>
      <c r="Y2948" s="41"/>
      <c r="Z2948" s="41"/>
      <c r="AA2948" s="41"/>
      <c r="AB2948" s="41"/>
      <c r="AC2948" s="41"/>
      <c r="AD2948" s="41"/>
      <c r="AE2948" s="41"/>
      <c r="AT2948" s="20" t="s">
        <v>213</v>
      </c>
      <c r="AU2948" s="20" t="s">
        <v>81</v>
      </c>
    </row>
    <row r="2949" s="13" customFormat="1">
      <c r="A2949" s="13"/>
      <c r="B2949" s="235"/>
      <c r="C2949" s="236"/>
      <c r="D2949" s="228" t="s">
        <v>217</v>
      </c>
      <c r="E2949" s="237" t="s">
        <v>19</v>
      </c>
      <c r="F2949" s="238" t="s">
        <v>2754</v>
      </c>
      <c r="G2949" s="236"/>
      <c r="H2949" s="239">
        <v>1497.56</v>
      </c>
      <c r="I2949" s="240"/>
      <c r="J2949" s="236"/>
      <c r="K2949" s="236"/>
      <c r="L2949" s="241"/>
      <c r="M2949" s="242"/>
      <c r="N2949" s="243"/>
      <c r="O2949" s="243"/>
      <c r="P2949" s="243"/>
      <c r="Q2949" s="243"/>
      <c r="R2949" s="243"/>
      <c r="S2949" s="243"/>
      <c r="T2949" s="244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5" t="s">
        <v>217</v>
      </c>
      <c r="AU2949" s="245" t="s">
        <v>81</v>
      </c>
      <c r="AV2949" s="13" t="s">
        <v>81</v>
      </c>
      <c r="AW2949" s="13" t="s">
        <v>33</v>
      </c>
      <c r="AX2949" s="13" t="s">
        <v>72</v>
      </c>
      <c r="AY2949" s="245" t="s">
        <v>204</v>
      </c>
    </row>
    <row r="2950" s="13" customFormat="1">
      <c r="A2950" s="13"/>
      <c r="B2950" s="235"/>
      <c r="C2950" s="236"/>
      <c r="D2950" s="228" t="s">
        <v>217</v>
      </c>
      <c r="E2950" s="237" t="s">
        <v>19</v>
      </c>
      <c r="F2950" s="238" t="s">
        <v>2755</v>
      </c>
      <c r="G2950" s="236"/>
      <c r="H2950" s="239">
        <v>52.25</v>
      </c>
      <c r="I2950" s="240"/>
      <c r="J2950" s="236"/>
      <c r="K2950" s="236"/>
      <c r="L2950" s="241"/>
      <c r="M2950" s="242"/>
      <c r="N2950" s="243"/>
      <c r="O2950" s="243"/>
      <c r="P2950" s="243"/>
      <c r="Q2950" s="243"/>
      <c r="R2950" s="243"/>
      <c r="S2950" s="243"/>
      <c r="T2950" s="244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5" t="s">
        <v>217</v>
      </c>
      <c r="AU2950" s="245" t="s">
        <v>81</v>
      </c>
      <c r="AV2950" s="13" t="s">
        <v>81</v>
      </c>
      <c r="AW2950" s="13" t="s">
        <v>33</v>
      </c>
      <c r="AX2950" s="13" t="s">
        <v>72</v>
      </c>
      <c r="AY2950" s="245" t="s">
        <v>204</v>
      </c>
    </row>
    <row r="2951" s="16" customFormat="1">
      <c r="A2951" s="16"/>
      <c r="B2951" s="267"/>
      <c r="C2951" s="268"/>
      <c r="D2951" s="228" t="s">
        <v>217</v>
      </c>
      <c r="E2951" s="269" t="s">
        <v>19</v>
      </c>
      <c r="F2951" s="270" t="s">
        <v>268</v>
      </c>
      <c r="G2951" s="268"/>
      <c r="H2951" s="271">
        <v>1549.81</v>
      </c>
      <c r="I2951" s="272"/>
      <c r="J2951" s="268"/>
      <c r="K2951" s="268"/>
      <c r="L2951" s="273"/>
      <c r="M2951" s="274"/>
      <c r="N2951" s="275"/>
      <c r="O2951" s="275"/>
      <c r="P2951" s="275"/>
      <c r="Q2951" s="275"/>
      <c r="R2951" s="275"/>
      <c r="S2951" s="275"/>
      <c r="T2951" s="276"/>
      <c r="U2951" s="16"/>
      <c r="V2951" s="16"/>
      <c r="W2951" s="16"/>
      <c r="X2951" s="16"/>
      <c r="Y2951" s="16"/>
      <c r="Z2951" s="16"/>
      <c r="AA2951" s="16"/>
      <c r="AB2951" s="16"/>
      <c r="AC2951" s="16"/>
      <c r="AD2951" s="16"/>
      <c r="AE2951" s="16"/>
      <c r="AT2951" s="277" t="s">
        <v>217</v>
      </c>
      <c r="AU2951" s="277" t="s">
        <v>81</v>
      </c>
      <c r="AV2951" s="16" t="s">
        <v>227</v>
      </c>
      <c r="AW2951" s="16" t="s">
        <v>33</v>
      </c>
      <c r="AX2951" s="16" t="s">
        <v>72</v>
      </c>
      <c r="AY2951" s="277" t="s">
        <v>204</v>
      </c>
    </row>
    <row r="2952" s="13" customFormat="1">
      <c r="A2952" s="13"/>
      <c r="B2952" s="235"/>
      <c r="C2952" s="236"/>
      <c r="D2952" s="228" t="s">
        <v>217</v>
      </c>
      <c r="E2952" s="237" t="s">
        <v>19</v>
      </c>
      <c r="F2952" s="238" t="s">
        <v>2756</v>
      </c>
      <c r="G2952" s="236"/>
      <c r="H2952" s="239">
        <v>30.995999999999999</v>
      </c>
      <c r="I2952" s="240"/>
      <c r="J2952" s="236"/>
      <c r="K2952" s="236"/>
      <c r="L2952" s="241"/>
      <c r="M2952" s="242"/>
      <c r="N2952" s="243"/>
      <c r="O2952" s="243"/>
      <c r="P2952" s="243"/>
      <c r="Q2952" s="243"/>
      <c r="R2952" s="243"/>
      <c r="S2952" s="243"/>
      <c r="T2952" s="244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5" t="s">
        <v>217</v>
      </c>
      <c r="AU2952" s="245" t="s">
        <v>81</v>
      </c>
      <c r="AV2952" s="13" t="s">
        <v>81</v>
      </c>
      <c r="AW2952" s="13" t="s">
        <v>33</v>
      </c>
      <c r="AX2952" s="13" t="s">
        <v>72</v>
      </c>
      <c r="AY2952" s="245" t="s">
        <v>204</v>
      </c>
    </row>
    <row r="2953" s="14" customFormat="1">
      <c r="A2953" s="14"/>
      <c r="B2953" s="246"/>
      <c r="C2953" s="247"/>
      <c r="D2953" s="228" t="s">
        <v>217</v>
      </c>
      <c r="E2953" s="248" t="s">
        <v>19</v>
      </c>
      <c r="F2953" s="249" t="s">
        <v>220</v>
      </c>
      <c r="G2953" s="247"/>
      <c r="H2953" s="250">
        <v>1580.806</v>
      </c>
      <c r="I2953" s="251"/>
      <c r="J2953" s="247"/>
      <c r="K2953" s="247"/>
      <c r="L2953" s="252"/>
      <c r="M2953" s="253"/>
      <c r="N2953" s="254"/>
      <c r="O2953" s="254"/>
      <c r="P2953" s="254"/>
      <c r="Q2953" s="254"/>
      <c r="R2953" s="254"/>
      <c r="S2953" s="254"/>
      <c r="T2953" s="255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56" t="s">
        <v>217</v>
      </c>
      <c r="AU2953" s="256" t="s">
        <v>81</v>
      </c>
      <c r="AV2953" s="14" t="s">
        <v>211</v>
      </c>
      <c r="AW2953" s="14" t="s">
        <v>33</v>
      </c>
      <c r="AX2953" s="14" t="s">
        <v>79</v>
      </c>
      <c r="AY2953" s="256" t="s">
        <v>204</v>
      </c>
    </row>
    <row r="2954" s="2" customFormat="1" ht="24.15" customHeight="1">
      <c r="A2954" s="41"/>
      <c r="B2954" s="42"/>
      <c r="C2954" s="215" t="s">
        <v>2769</v>
      </c>
      <c r="D2954" s="215" t="s">
        <v>206</v>
      </c>
      <c r="E2954" s="216" t="s">
        <v>2770</v>
      </c>
      <c r="F2954" s="217" t="s">
        <v>2771</v>
      </c>
      <c r="G2954" s="218" t="s">
        <v>209</v>
      </c>
      <c r="H2954" s="219">
        <v>1433.77</v>
      </c>
      <c r="I2954" s="220"/>
      <c r="J2954" s="221">
        <f>ROUND(I2954*H2954,2)</f>
        <v>0</v>
      </c>
      <c r="K2954" s="217" t="s">
        <v>210</v>
      </c>
      <c r="L2954" s="47"/>
      <c r="M2954" s="222" t="s">
        <v>19</v>
      </c>
      <c r="N2954" s="223" t="s">
        <v>43</v>
      </c>
      <c r="O2954" s="87"/>
      <c r="P2954" s="224">
        <f>O2954*H2954</f>
        <v>0</v>
      </c>
      <c r="Q2954" s="224">
        <v>0</v>
      </c>
      <c r="R2954" s="224">
        <f>Q2954*H2954</f>
        <v>0</v>
      </c>
      <c r="S2954" s="224">
        <v>0</v>
      </c>
      <c r="T2954" s="225">
        <f>S2954*H2954</f>
        <v>0</v>
      </c>
      <c r="U2954" s="41"/>
      <c r="V2954" s="41"/>
      <c r="W2954" s="41"/>
      <c r="X2954" s="41"/>
      <c r="Y2954" s="41"/>
      <c r="Z2954" s="41"/>
      <c r="AA2954" s="41"/>
      <c r="AB2954" s="41"/>
      <c r="AC2954" s="41"/>
      <c r="AD2954" s="41"/>
      <c r="AE2954" s="41"/>
      <c r="AR2954" s="226" t="s">
        <v>354</v>
      </c>
      <c r="AT2954" s="226" t="s">
        <v>206</v>
      </c>
      <c r="AU2954" s="226" t="s">
        <v>81</v>
      </c>
      <c r="AY2954" s="20" t="s">
        <v>204</v>
      </c>
      <c r="BE2954" s="227">
        <f>IF(N2954="základní",J2954,0)</f>
        <v>0</v>
      </c>
      <c r="BF2954" s="227">
        <f>IF(N2954="snížená",J2954,0)</f>
        <v>0</v>
      </c>
      <c r="BG2954" s="227">
        <f>IF(N2954="zákl. přenesená",J2954,0)</f>
        <v>0</v>
      </c>
      <c r="BH2954" s="227">
        <f>IF(N2954="sníž. přenesená",J2954,0)</f>
        <v>0</v>
      </c>
      <c r="BI2954" s="227">
        <f>IF(N2954="nulová",J2954,0)</f>
        <v>0</v>
      </c>
      <c r="BJ2954" s="20" t="s">
        <v>79</v>
      </c>
      <c r="BK2954" s="227">
        <f>ROUND(I2954*H2954,2)</f>
        <v>0</v>
      </c>
      <c r="BL2954" s="20" t="s">
        <v>354</v>
      </c>
      <c r="BM2954" s="226" t="s">
        <v>2772</v>
      </c>
    </row>
    <row r="2955" s="2" customFormat="1">
      <c r="A2955" s="41"/>
      <c r="B2955" s="42"/>
      <c r="C2955" s="43"/>
      <c r="D2955" s="228" t="s">
        <v>213</v>
      </c>
      <c r="E2955" s="43"/>
      <c r="F2955" s="229" t="s">
        <v>2773</v>
      </c>
      <c r="G2955" s="43"/>
      <c r="H2955" s="43"/>
      <c r="I2955" s="230"/>
      <c r="J2955" s="43"/>
      <c r="K2955" s="43"/>
      <c r="L2955" s="47"/>
      <c r="M2955" s="231"/>
      <c r="N2955" s="232"/>
      <c r="O2955" s="87"/>
      <c r="P2955" s="87"/>
      <c r="Q2955" s="87"/>
      <c r="R2955" s="87"/>
      <c r="S2955" s="87"/>
      <c r="T2955" s="88"/>
      <c r="U2955" s="41"/>
      <c r="V2955" s="41"/>
      <c r="W2955" s="41"/>
      <c r="X2955" s="41"/>
      <c r="Y2955" s="41"/>
      <c r="Z2955" s="41"/>
      <c r="AA2955" s="41"/>
      <c r="AB2955" s="41"/>
      <c r="AC2955" s="41"/>
      <c r="AD2955" s="41"/>
      <c r="AE2955" s="41"/>
      <c r="AT2955" s="20" t="s">
        <v>213</v>
      </c>
      <c r="AU2955" s="20" t="s">
        <v>81</v>
      </c>
    </row>
    <row r="2956" s="2" customFormat="1">
      <c r="A2956" s="41"/>
      <c r="B2956" s="42"/>
      <c r="C2956" s="43"/>
      <c r="D2956" s="233" t="s">
        <v>215</v>
      </c>
      <c r="E2956" s="43"/>
      <c r="F2956" s="234" t="s">
        <v>2774</v>
      </c>
      <c r="G2956" s="43"/>
      <c r="H2956" s="43"/>
      <c r="I2956" s="230"/>
      <c r="J2956" s="43"/>
      <c r="K2956" s="43"/>
      <c r="L2956" s="47"/>
      <c r="M2956" s="231"/>
      <c r="N2956" s="232"/>
      <c r="O2956" s="87"/>
      <c r="P2956" s="87"/>
      <c r="Q2956" s="87"/>
      <c r="R2956" s="87"/>
      <c r="S2956" s="87"/>
      <c r="T2956" s="88"/>
      <c r="U2956" s="41"/>
      <c r="V2956" s="41"/>
      <c r="W2956" s="41"/>
      <c r="X2956" s="41"/>
      <c r="Y2956" s="41"/>
      <c r="Z2956" s="41"/>
      <c r="AA2956" s="41"/>
      <c r="AB2956" s="41"/>
      <c r="AC2956" s="41"/>
      <c r="AD2956" s="41"/>
      <c r="AE2956" s="41"/>
      <c r="AT2956" s="20" t="s">
        <v>215</v>
      </c>
      <c r="AU2956" s="20" t="s">
        <v>81</v>
      </c>
    </row>
    <row r="2957" s="15" customFormat="1">
      <c r="A2957" s="15"/>
      <c r="B2957" s="257"/>
      <c r="C2957" s="258"/>
      <c r="D2957" s="228" t="s">
        <v>217</v>
      </c>
      <c r="E2957" s="259" t="s">
        <v>19</v>
      </c>
      <c r="F2957" s="260" t="s">
        <v>1790</v>
      </c>
      <c r="G2957" s="258"/>
      <c r="H2957" s="259" t="s">
        <v>19</v>
      </c>
      <c r="I2957" s="261"/>
      <c r="J2957" s="258"/>
      <c r="K2957" s="258"/>
      <c r="L2957" s="262"/>
      <c r="M2957" s="263"/>
      <c r="N2957" s="264"/>
      <c r="O2957" s="264"/>
      <c r="P2957" s="264"/>
      <c r="Q2957" s="264"/>
      <c r="R2957" s="264"/>
      <c r="S2957" s="264"/>
      <c r="T2957" s="265"/>
      <c r="U2957" s="15"/>
      <c r="V2957" s="15"/>
      <c r="W2957" s="15"/>
      <c r="X2957" s="15"/>
      <c r="Y2957" s="15"/>
      <c r="Z2957" s="15"/>
      <c r="AA2957" s="15"/>
      <c r="AB2957" s="15"/>
      <c r="AC2957" s="15"/>
      <c r="AD2957" s="15"/>
      <c r="AE2957" s="15"/>
      <c r="AT2957" s="266" t="s">
        <v>217</v>
      </c>
      <c r="AU2957" s="266" t="s">
        <v>81</v>
      </c>
      <c r="AV2957" s="15" t="s">
        <v>79</v>
      </c>
      <c r="AW2957" s="15" t="s">
        <v>33</v>
      </c>
      <c r="AX2957" s="15" t="s">
        <v>72</v>
      </c>
      <c r="AY2957" s="266" t="s">
        <v>204</v>
      </c>
    </row>
    <row r="2958" s="13" customFormat="1">
      <c r="A2958" s="13"/>
      <c r="B2958" s="235"/>
      <c r="C2958" s="236"/>
      <c r="D2958" s="228" t="s">
        <v>217</v>
      </c>
      <c r="E2958" s="237" t="s">
        <v>19</v>
      </c>
      <c r="F2958" s="238" t="s">
        <v>2775</v>
      </c>
      <c r="G2958" s="236"/>
      <c r="H2958" s="239">
        <v>6.2999999999999998</v>
      </c>
      <c r="I2958" s="240"/>
      <c r="J2958" s="236"/>
      <c r="K2958" s="236"/>
      <c r="L2958" s="241"/>
      <c r="M2958" s="242"/>
      <c r="N2958" s="243"/>
      <c r="O2958" s="243"/>
      <c r="P2958" s="243"/>
      <c r="Q2958" s="243"/>
      <c r="R2958" s="243"/>
      <c r="S2958" s="243"/>
      <c r="T2958" s="244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5" t="s">
        <v>217</v>
      </c>
      <c r="AU2958" s="245" t="s">
        <v>81</v>
      </c>
      <c r="AV2958" s="13" t="s">
        <v>81</v>
      </c>
      <c r="AW2958" s="13" t="s">
        <v>33</v>
      </c>
      <c r="AX2958" s="13" t="s">
        <v>72</v>
      </c>
      <c r="AY2958" s="245" t="s">
        <v>204</v>
      </c>
    </row>
    <row r="2959" s="13" customFormat="1">
      <c r="A2959" s="13"/>
      <c r="B2959" s="235"/>
      <c r="C2959" s="236"/>
      <c r="D2959" s="228" t="s">
        <v>217</v>
      </c>
      <c r="E2959" s="237" t="s">
        <v>19</v>
      </c>
      <c r="F2959" s="238" t="s">
        <v>2776</v>
      </c>
      <c r="G2959" s="236"/>
      <c r="H2959" s="239">
        <v>8.4800000000000004</v>
      </c>
      <c r="I2959" s="240"/>
      <c r="J2959" s="236"/>
      <c r="K2959" s="236"/>
      <c r="L2959" s="241"/>
      <c r="M2959" s="242"/>
      <c r="N2959" s="243"/>
      <c r="O2959" s="243"/>
      <c r="P2959" s="243"/>
      <c r="Q2959" s="243"/>
      <c r="R2959" s="243"/>
      <c r="S2959" s="243"/>
      <c r="T2959" s="244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5" t="s">
        <v>217</v>
      </c>
      <c r="AU2959" s="245" t="s">
        <v>81</v>
      </c>
      <c r="AV2959" s="13" t="s">
        <v>81</v>
      </c>
      <c r="AW2959" s="13" t="s">
        <v>33</v>
      </c>
      <c r="AX2959" s="13" t="s">
        <v>72</v>
      </c>
      <c r="AY2959" s="245" t="s">
        <v>204</v>
      </c>
    </row>
    <row r="2960" s="13" customFormat="1">
      <c r="A2960" s="13"/>
      <c r="B2960" s="235"/>
      <c r="C2960" s="236"/>
      <c r="D2960" s="228" t="s">
        <v>217</v>
      </c>
      <c r="E2960" s="237" t="s">
        <v>19</v>
      </c>
      <c r="F2960" s="238" t="s">
        <v>2777</v>
      </c>
      <c r="G2960" s="236"/>
      <c r="H2960" s="239">
        <v>11.9</v>
      </c>
      <c r="I2960" s="240"/>
      <c r="J2960" s="236"/>
      <c r="K2960" s="236"/>
      <c r="L2960" s="241"/>
      <c r="M2960" s="242"/>
      <c r="N2960" s="243"/>
      <c r="O2960" s="243"/>
      <c r="P2960" s="243"/>
      <c r="Q2960" s="243"/>
      <c r="R2960" s="243"/>
      <c r="S2960" s="243"/>
      <c r="T2960" s="244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5" t="s">
        <v>217</v>
      </c>
      <c r="AU2960" s="245" t="s">
        <v>81</v>
      </c>
      <c r="AV2960" s="13" t="s">
        <v>81</v>
      </c>
      <c r="AW2960" s="13" t="s">
        <v>33</v>
      </c>
      <c r="AX2960" s="13" t="s">
        <v>72</v>
      </c>
      <c r="AY2960" s="245" t="s">
        <v>204</v>
      </c>
    </row>
    <row r="2961" s="13" customFormat="1">
      <c r="A2961" s="13"/>
      <c r="B2961" s="235"/>
      <c r="C2961" s="236"/>
      <c r="D2961" s="228" t="s">
        <v>217</v>
      </c>
      <c r="E2961" s="237" t="s">
        <v>19</v>
      </c>
      <c r="F2961" s="238" t="s">
        <v>2778</v>
      </c>
      <c r="G2961" s="236"/>
      <c r="H2961" s="239">
        <v>9.5999999999999996</v>
      </c>
      <c r="I2961" s="240"/>
      <c r="J2961" s="236"/>
      <c r="K2961" s="236"/>
      <c r="L2961" s="241"/>
      <c r="M2961" s="242"/>
      <c r="N2961" s="243"/>
      <c r="O2961" s="243"/>
      <c r="P2961" s="243"/>
      <c r="Q2961" s="243"/>
      <c r="R2961" s="243"/>
      <c r="S2961" s="243"/>
      <c r="T2961" s="244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5" t="s">
        <v>217</v>
      </c>
      <c r="AU2961" s="245" t="s">
        <v>81</v>
      </c>
      <c r="AV2961" s="13" t="s">
        <v>81</v>
      </c>
      <c r="AW2961" s="13" t="s">
        <v>33</v>
      </c>
      <c r="AX2961" s="13" t="s">
        <v>72</v>
      </c>
      <c r="AY2961" s="245" t="s">
        <v>204</v>
      </c>
    </row>
    <row r="2962" s="13" customFormat="1">
      <c r="A2962" s="13"/>
      <c r="B2962" s="235"/>
      <c r="C2962" s="236"/>
      <c r="D2962" s="228" t="s">
        <v>217</v>
      </c>
      <c r="E2962" s="237" t="s">
        <v>19</v>
      </c>
      <c r="F2962" s="238" t="s">
        <v>2779</v>
      </c>
      <c r="G2962" s="236"/>
      <c r="H2962" s="239">
        <v>2.96</v>
      </c>
      <c r="I2962" s="240"/>
      <c r="J2962" s="236"/>
      <c r="K2962" s="236"/>
      <c r="L2962" s="241"/>
      <c r="M2962" s="242"/>
      <c r="N2962" s="243"/>
      <c r="O2962" s="243"/>
      <c r="P2962" s="243"/>
      <c r="Q2962" s="243"/>
      <c r="R2962" s="243"/>
      <c r="S2962" s="243"/>
      <c r="T2962" s="244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5" t="s">
        <v>217</v>
      </c>
      <c r="AU2962" s="245" t="s">
        <v>81</v>
      </c>
      <c r="AV2962" s="13" t="s">
        <v>81</v>
      </c>
      <c r="AW2962" s="13" t="s">
        <v>33</v>
      </c>
      <c r="AX2962" s="13" t="s">
        <v>72</v>
      </c>
      <c r="AY2962" s="245" t="s">
        <v>204</v>
      </c>
    </row>
    <row r="2963" s="13" customFormat="1">
      <c r="A2963" s="13"/>
      <c r="B2963" s="235"/>
      <c r="C2963" s="236"/>
      <c r="D2963" s="228" t="s">
        <v>217</v>
      </c>
      <c r="E2963" s="237" t="s">
        <v>19</v>
      </c>
      <c r="F2963" s="238" t="s">
        <v>2780</v>
      </c>
      <c r="G2963" s="236"/>
      <c r="H2963" s="239">
        <v>13.9</v>
      </c>
      <c r="I2963" s="240"/>
      <c r="J2963" s="236"/>
      <c r="K2963" s="236"/>
      <c r="L2963" s="241"/>
      <c r="M2963" s="242"/>
      <c r="N2963" s="243"/>
      <c r="O2963" s="243"/>
      <c r="P2963" s="243"/>
      <c r="Q2963" s="243"/>
      <c r="R2963" s="243"/>
      <c r="S2963" s="243"/>
      <c r="T2963" s="244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5" t="s">
        <v>217</v>
      </c>
      <c r="AU2963" s="245" t="s">
        <v>81</v>
      </c>
      <c r="AV2963" s="13" t="s">
        <v>81</v>
      </c>
      <c r="AW2963" s="13" t="s">
        <v>33</v>
      </c>
      <c r="AX2963" s="13" t="s">
        <v>72</v>
      </c>
      <c r="AY2963" s="245" t="s">
        <v>204</v>
      </c>
    </row>
    <row r="2964" s="13" customFormat="1">
      <c r="A2964" s="13"/>
      <c r="B2964" s="235"/>
      <c r="C2964" s="236"/>
      <c r="D2964" s="228" t="s">
        <v>217</v>
      </c>
      <c r="E2964" s="237" t="s">
        <v>19</v>
      </c>
      <c r="F2964" s="238" t="s">
        <v>2781</v>
      </c>
      <c r="G2964" s="236"/>
      <c r="H2964" s="239">
        <v>14.252000000000001</v>
      </c>
      <c r="I2964" s="240"/>
      <c r="J2964" s="236"/>
      <c r="K2964" s="236"/>
      <c r="L2964" s="241"/>
      <c r="M2964" s="242"/>
      <c r="N2964" s="243"/>
      <c r="O2964" s="243"/>
      <c r="P2964" s="243"/>
      <c r="Q2964" s="243"/>
      <c r="R2964" s="243"/>
      <c r="S2964" s="243"/>
      <c r="T2964" s="244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5" t="s">
        <v>217</v>
      </c>
      <c r="AU2964" s="245" t="s">
        <v>81</v>
      </c>
      <c r="AV2964" s="13" t="s">
        <v>81</v>
      </c>
      <c r="AW2964" s="13" t="s">
        <v>33</v>
      </c>
      <c r="AX2964" s="13" t="s">
        <v>72</v>
      </c>
      <c r="AY2964" s="245" t="s">
        <v>204</v>
      </c>
    </row>
    <row r="2965" s="13" customFormat="1">
      <c r="A2965" s="13"/>
      <c r="B2965" s="235"/>
      <c r="C2965" s="236"/>
      <c r="D2965" s="228" t="s">
        <v>217</v>
      </c>
      <c r="E2965" s="237" t="s">
        <v>19</v>
      </c>
      <c r="F2965" s="238" t="s">
        <v>2782</v>
      </c>
      <c r="G2965" s="236"/>
      <c r="H2965" s="239">
        <v>16.187999999999999</v>
      </c>
      <c r="I2965" s="240"/>
      <c r="J2965" s="236"/>
      <c r="K2965" s="236"/>
      <c r="L2965" s="241"/>
      <c r="M2965" s="242"/>
      <c r="N2965" s="243"/>
      <c r="O2965" s="243"/>
      <c r="P2965" s="243"/>
      <c r="Q2965" s="243"/>
      <c r="R2965" s="243"/>
      <c r="S2965" s="243"/>
      <c r="T2965" s="244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5" t="s">
        <v>217</v>
      </c>
      <c r="AU2965" s="245" t="s">
        <v>81</v>
      </c>
      <c r="AV2965" s="13" t="s">
        <v>81</v>
      </c>
      <c r="AW2965" s="13" t="s">
        <v>33</v>
      </c>
      <c r="AX2965" s="13" t="s">
        <v>72</v>
      </c>
      <c r="AY2965" s="245" t="s">
        <v>204</v>
      </c>
    </row>
    <row r="2966" s="13" customFormat="1">
      <c r="A2966" s="13"/>
      <c r="B2966" s="235"/>
      <c r="C2966" s="236"/>
      <c r="D2966" s="228" t="s">
        <v>217</v>
      </c>
      <c r="E2966" s="237" t="s">
        <v>19</v>
      </c>
      <c r="F2966" s="238" t="s">
        <v>2783</v>
      </c>
      <c r="G2966" s="236"/>
      <c r="H2966" s="239">
        <v>9.8000000000000007</v>
      </c>
      <c r="I2966" s="240"/>
      <c r="J2966" s="236"/>
      <c r="K2966" s="236"/>
      <c r="L2966" s="241"/>
      <c r="M2966" s="242"/>
      <c r="N2966" s="243"/>
      <c r="O2966" s="243"/>
      <c r="P2966" s="243"/>
      <c r="Q2966" s="243"/>
      <c r="R2966" s="243"/>
      <c r="S2966" s="243"/>
      <c r="T2966" s="244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45" t="s">
        <v>217</v>
      </c>
      <c r="AU2966" s="245" t="s">
        <v>81</v>
      </c>
      <c r="AV2966" s="13" t="s">
        <v>81</v>
      </c>
      <c r="AW2966" s="13" t="s">
        <v>33</v>
      </c>
      <c r="AX2966" s="13" t="s">
        <v>72</v>
      </c>
      <c r="AY2966" s="245" t="s">
        <v>204</v>
      </c>
    </row>
    <row r="2967" s="13" customFormat="1">
      <c r="A2967" s="13"/>
      <c r="B2967" s="235"/>
      <c r="C2967" s="236"/>
      <c r="D2967" s="228" t="s">
        <v>217</v>
      </c>
      <c r="E2967" s="237" t="s">
        <v>19</v>
      </c>
      <c r="F2967" s="238" t="s">
        <v>2784</v>
      </c>
      <c r="G2967" s="236"/>
      <c r="H2967" s="239">
        <v>13.134</v>
      </c>
      <c r="I2967" s="240"/>
      <c r="J2967" s="236"/>
      <c r="K2967" s="236"/>
      <c r="L2967" s="241"/>
      <c r="M2967" s="242"/>
      <c r="N2967" s="243"/>
      <c r="O2967" s="243"/>
      <c r="P2967" s="243"/>
      <c r="Q2967" s="243"/>
      <c r="R2967" s="243"/>
      <c r="S2967" s="243"/>
      <c r="T2967" s="244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T2967" s="245" t="s">
        <v>217</v>
      </c>
      <c r="AU2967" s="245" t="s">
        <v>81</v>
      </c>
      <c r="AV2967" s="13" t="s">
        <v>81</v>
      </c>
      <c r="AW2967" s="13" t="s">
        <v>33</v>
      </c>
      <c r="AX2967" s="13" t="s">
        <v>72</v>
      </c>
      <c r="AY2967" s="245" t="s">
        <v>204</v>
      </c>
    </row>
    <row r="2968" s="13" customFormat="1">
      <c r="A2968" s="13"/>
      <c r="B2968" s="235"/>
      <c r="C2968" s="236"/>
      <c r="D2968" s="228" t="s">
        <v>217</v>
      </c>
      <c r="E2968" s="237" t="s">
        <v>19</v>
      </c>
      <c r="F2968" s="238" t="s">
        <v>2785</v>
      </c>
      <c r="G2968" s="236"/>
      <c r="H2968" s="239">
        <v>17.265999999999998</v>
      </c>
      <c r="I2968" s="240"/>
      <c r="J2968" s="236"/>
      <c r="K2968" s="236"/>
      <c r="L2968" s="241"/>
      <c r="M2968" s="242"/>
      <c r="N2968" s="243"/>
      <c r="O2968" s="243"/>
      <c r="P2968" s="243"/>
      <c r="Q2968" s="243"/>
      <c r="R2968" s="243"/>
      <c r="S2968" s="243"/>
      <c r="T2968" s="244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45" t="s">
        <v>217</v>
      </c>
      <c r="AU2968" s="245" t="s">
        <v>81</v>
      </c>
      <c r="AV2968" s="13" t="s">
        <v>81</v>
      </c>
      <c r="AW2968" s="13" t="s">
        <v>33</v>
      </c>
      <c r="AX2968" s="13" t="s">
        <v>72</v>
      </c>
      <c r="AY2968" s="245" t="s">
        <v>204</v>
      </c>
    </row>
    <row r="2969" s="13" customFormat="1">
      <c r="A2969" s="13"/>
      <c r="B2969" s="235"/>
      <c r="C2969" s="236"/>
      <c r="D2969" s="228" t="s">
        <v>217</v>
      </c>
      <c r="E2969" s="237" t="s">
        <v>19</v>
      </c>
      <c r="F2969" s="238" t="s">
        <v>2786</v>
      </c>
      <c r="G2969" s="236"/>
      <c r="H2969" s="239">
        <v>22</v>
      </c>
      <c r="I2969" s="240"/>
      <c r="J2969" s="236"/>
      <c r="K2969" s="236"/>
      <c r="L2969" s="241"/>
      <c r="M2969" s="242"/>
      <c r="N2969" s="243"/>
      <c r="O2969" s="243"/>
      <c r="P2969" s="243"/>
      <c r="Q2969" s="243"/>
      <c r="R2969" s="243"/>
      <c r="S2969" s="243"/>
      <c r="T2969" s="244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5" t="s">
        <v>217</v>
      </c>
      <c r="AU2969" s="245" t="s">
        <v>81</v>
      </c>
      <c r="AV2969" s="13" t="s">
        <v>81</v>
      </c>
      <c r="AW2969" s="13" t="s">
        <v>33</v>
      </c>
      <c r="AX2969" s="13" t="s">
        <v>72</v>
      </c>
      <c r="AY2969" s="245" t="s">
        <v>204</v>
      </c>
    </row>
    <row r="2970" s="13" customFormat="1">
      <c r="A2970" s="13"/>
      <c r="B2970" s="235"/>
      <c r="C2970" s="236"/>
      <c r="D2970" s="228" t="s">
        <v>217</v>
      </c>
      <c r="E2970" s="237" t="s">
        <v>19</v>
      </c>
      <c r="F2970" s="238" t="s">
        <v>2787</v>
      </c>
      <c r="G2970" s="236"/>
      <c r="H2970" s="239">
        <v>6.0499999999999998</v>
      </c>
      <c r="I2970" s="240"/>
      <c r="J2970" s="236"/>
      <c r="K2970" s="236"/>
      <c r="L2970" s="241"/>
      <c r="M2970" s="242"/>
      <c r="N2970" s="243"/>
      <c r="O2970" s="243"/>
      <c r="P2970" s="243"/>
      <c r="Q2970" s="243"/>
      <c r="R2970" s="243"/>
      <c r="S2970" s="243"/>
      <c r="T2970" s="244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5" t="s">
        <v>217</v>
      </c>
      <c r="AU2970" s="245" t="s">
        <v>81</v>
      </c>
      <c r="AV2970" s="13" t="s">
        <v>81</v>
      </c>
      <c r="AW2970" s="13" t="s">
        <v>33</v>
      </c>
      <c r="AX2970" s="13" t="s">
        <v>72</v>
      </c>
      <c r="AY2970" s="245" t="s">
        <v>204</v>
      </c>
    </row>
    <row r="2971" s="13" customFormat="1">
      <c r="A2971" s="13"/>
      <c r="B2971" s="235"/>
      <c r="C2971" s="236"/>
      <c r="D2971" s="228" t="s">
        <v>217</v>
      </c>
      <c r="E2971" s="237" t="s">
        <v>19</v>
      </c>
      <c r="F2971" s="238" t="s">
        <v>2788</v>
      </c>
      <c r="G2971" s="236"/>
      <c r="H2971" s="239">
        <v>19.32</v>
      </c>
      <c r="I2971" s="240"/>
      <c r="J2971" s="236"/>
      <c r="K2971" s="236"/>
      <c r="L2971" s="241"/>
      <c r="M2971" s="242"/>
      <c r="N2971" s="243"/>
      <c r="O2971" s="243"/>
      <c r="P2971" s="243"/>
      <c r="Q2971" s="243"/>
      <c r="R2971" s="243"/>
      <c r="S2971" s="243"/>
      <c r="T2971" s="244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5" t="s">
        <v>217</v>
      </c>
      <c r="AU2971" s="245" t="s">
        <v>81</v>
      </c>
      <c r="AV2971" s="13" t="s">
        <v>81</v>
      </c>
      <c r="AW2971" s="13" t="s">
        <v>33</v>
      </c>
      <c r="AX2971" s="13" t="s">
        <v>72</v>
      </c>
      <c r="AY2971" s="245" t="s">
        <v>204</v>
      </c>
    </row>
    <row r="2972" s="13" customFormat="1">
      <c r="A2972" s="13"/>
      <c r="B2972" s="235"/>
      <c r="C2972" s="236"/>
      <c r="D2972" s="228" t="s">
        <v>217</v>
      </c>
      <c r="E2972" s="237" t="s">
        <v>19</v>
      </c>
      <c r="F2972" s="238" t="s">
        <v>2789</v>
      </c>
      <c r="G2972" s="236"/>
      <c r="H2972" s="239">
        <v>10.949999999999999</v>
      </c>
      <c r="I2972" s="240"/>
      <c r="J2972" s="236"/>
      <c r="K2972" s="236"/>
      <c r="L2972" s="241"/>
      <c r="M2972" s="242"/>
      <c r="N2972" s="243"/>
      <c r="O2972" s="243"/>
      <c r="P2972" s="243"/>
      <c r="Q2972" s="243"/>
      <c r="R2972" s="243"/>
      <c r="S2972" s="243"/>
      <c r="T2972" s="244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5" t="s">
        <v>217</v>
      </c>
      <c r="AU2972" s="245" t="s">
        <v>81</v>
      </c>
      <c r="AV2972" s="13" t="s">
        <v>81</v>
      </c>
      <c r="AW2972" s="13" t="s">
        <v>33</v>
      </c>
      <c r="AX2972" s="13" t="s">
        <v>72</v>
      </c>
      <c r="AY2972" s="245" t="s">
        <v>204</v>
      </c>
    </row>
    <row r="2973" s="13" customFormat="1">
      <c r="A2973" s="13"/>
      <c r="B2973" s="235"/>
      <c r="C2973" s="236"/>
      <c r="D2973" s="228" t="s">
        <v>217</v>
      </c>
      <c r="E2973" s="237" t="s">
        <v>19</v>
      </c>
      <c r="F2973" s="238" t="s">
        <v>2790</v>
      </c>
      <c r="G2973" s="236"/>
      <c r="H2973" s="239">
        <v>8.7599999999999998</v>
      </c>
      <c r="I2973" s="240"/>
      <c r="J2973" s="236"/>
      <c r="K2973" s="236"/>
      <c r="L2973" s="241"/>
      <c r="M2973" s="242"/>
      <c r="N2973" s="243"/>
      <c r="O2973" s="243"/>
      <c r="P2973" s="243"/>
      <c r="Q2973" s="243"/>
      <c r="R2973" s="243"/>
      <c r="S2973" s="243"/>
      <c r="T2973" s="244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5" t="s">
        <v>217</v>
      </c>
      <c r="AU2973" s="245" t="s">
        <v>81</v>
      </c>
      <c r="AV2973" s="13" t="s">
        <v>81</v>
      </c>
      <c r="AW2973" s="13" t="s">
        <v>33</v>
      </c>
      <c r="AX2973" s="13" t="s">
        <v>72</v>
      </c>
      <c r="AY2973" s="245" t="s">
        <v>204</v>
      </c>
    </row>
    <row r="2974" s="13" customFormat="1">
      <c r="A2974" s="13"/>
      <c r="B2974" s="235"/>
      <c r="C2974" s="236"/>
      <c r="D2974" s="228" t="s">
        <v>217</v>
      </c>
      <c r="E2974" s="237" t="s">
        <v>19</v>
      </c>
      <c r="F2974" s="238" t="s">
        <v>2791</v>
      </c>
      <c r="G2974" s="236"/>
      <c r="H2974" s="239">
        <v>16.699999999999999</v>
      </c>
      <c r="I2974" s="240"/>
      <c r="J2974" s="236"/>
      <c r="K2974" s="236"/>
      <c r="L2974" s="241"/>
      <c r="M2974" s="242"/>
      <c r="N2974" s="243"/>
      <c r="O2974" s="243"/>
      <c r="P2974" s="243"/>
      <c r="Q2974" s="243"/>
      <c r="R2974" s="243"/>
      <c r="S2974" s="243"/>
      <c r="T2974" s="244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5" t="s">
        <v>217</v>
      </c>
      <c r="AU2974" s="245" t="s">
        <v>81</v>
      </c>
      <c r="AV2974" s="13" t="s">
        <v>81</v>
      </c>
      <c r="AW2974" s="13" t="s">
        <v>33</v>
      </c>
      <c r="AX2974" s="13" t="s">
        <v>72</v>
      </c>
      <c r="AY2974" s="245" t="s">
        <v>204</v>
      </c>
    </row>
    <row r="2975" s="13" customFormat="1">
      <c r="A2975" s="13"/>
      <c r="B2975" s="235"/>
      <c r="C2975" s="236"/>
      <c r="D2975" s="228" t="s">
        <v>217</v>
      </c>
      <c r="E2975" s="237" t="s">
        <v>19</v>
      </c>
      <c r="F2975" s="238" t="s">
        <v>2792</v>
      </c>
      <c r="G2975" s="236"/>
      <c r="H2975" s="239">
        <v>12.4</v>
      </c>
      <c r="I2975" s="240"/>
      <c r="J2975" s="236"/>
      <c r="K2975" s="236"/>
      <c r="L2975" s="241"/>
      <c r="M2975" s="242"/>
      <c r="N2975" s="243"/>
      <c r="O2975" s="243"/>
      <c r="P2975" s="243"/>
      <c r="Q2975" s="243"/>
      <c r="R2975" s="243"/>
      <c r="S2975" s="243"/>
      <c r="T2975" s="244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5" t="s">
        <v>217</v>
      </c>
      <c r="AU2975" s="245" t="s">
        <v>81</v>
      </c>
      <c r="AV2975" s="13" t="s">
        <v>81</v>
      </c>
      <c r="AW2975" s="13" t="s">
        <v>33</v>
      </c>
      <c r="AX2975" s="13" t="s">
        <v>72</v>
      </c>
      <c r="AY2975" s="245" t="s">
        <v>204</v>
      </c>
    </row>
    <row r="2976" s="13" customFormat="1">
      <c r="A2976" s="13"/>
      <c r="B2976" s="235"/>
      <c r="C2976" s="236"/>
      <c r="D2976" s="228" t="s">
        <v>217</v>
      </c>
      <c r="E2976" s="237" t="s">
        <v>19</v>
      </c>
      <c r="F2976" s="238" t="s">
        <v>2793</v>
      </c>
      <c r="G2976" s="236"/>
      <c r="H2976" s="239">
        <v>10.94</v>
      </c>
      <c r="I2976" s="240"/>
      <c r="J2976" s="236"/>
      <c r="K2976" s="236"/>
      <c r="L2976" s="241"/>
      <c r="M2976" s="242"/>
      <c r="N2976" s="243"/>
      <c r="O2976" s="243"/>
      <c r="P2976" s="243"/>
      <c r="Q2976" s="243"/>
      <c r="R2976" s="243"/>
      <c r="S2976" s="243"/>
      <c r="T2976" s="244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45" t="s">
        <v>217</v>
      </c>
      <c r="AU2976" s="245" t="s">
        <v>81</v>
      </c>
      <c r="AV2976" s="13" t="s">
        <v>81</v>
      </c>
      <c r="AW2976" s="13" t="s">
        <v>33</v>
      </c>
      <c r="AX2976" s="13" t="s">
        <v>72</v>
      </c>
      <c r="AY2976" s="245" t="s">
        <v>204</v>
      </c>
    </row>
    <row r="2977" s="13" customFormat="1">
      <c r="A2977" s="13"/>
      <c r="B2977" s="235"/>
      <c r="C2977" s="236"/>
      <c r="D2977" s="228" t="s">
        <v>217</v>
      </c>
      <c r="E2977" s="237" t="s">
        <v>19</v>
      </c>
      <c r="F2977" s="238" t="s">
        <v>2794</v>
      </c>
      <c r="G2977" s="236"/>
      <c r="H2977" s="239">
        <v>15.359999999999999</v>
      </c>
      <c r="I2977" s="240"/>
      <c r="J2977" s="236"/>
      <c r="K2977" s="236"/>
      <c r="L2977" s="241"/>
      <c r="M2977" s="242"/>
      <c r="N2977" s="243"/>
      <c r="O2977" s="243"/>
      <c r="P2977" s="243"/>
      <c r="Q2977" s="243"/>
      <c r="R2977" s="243"/>
      <c r="S2977" s="243"/>
      <c r="T2977" s="244"/>
      <c r="U2977" s="13"/>
      <c r="V2977" s="13"/>
      <c r="W2977" s="13"/>
      <c r="X2977" s="13"/>
      <c r="Y2977" s="13"/>
      <c r="Z2977" s="13"/>
      <c r="AA2977" s="13"/>
      <c r="AB2977" s="13"/>
      <c r="AC2977" s="13"/>
      <c r="AD2977" s="13"/>
      <c r="AE2977" s="13"/>
      <c r="AT2977" s="245" t="s">
        <v>217</v>
      </c>
      <c r="AU2977" s="245" t="s">
        <v>81</v>
      </c>
      <c r="AV2977" s="13" t="s">
        <v>81</v>
      </c>
      <c r="AW2977" s="13" t="s">
        <v>33</v>
      </c>
      <c r="AX2977" s="13" t="s">
        <v>72</v>
      </c>
      <c r="AY2977" s="245" t="s">
        <v>204</v>
      </c>
    </row>
    <row r="2978" s="13" customFormat="1">
      <c r="A2978" s="13"/>
      <c r="B2978" s="235"/>
      <c r="C2978" s="236"/>
      <c r="D2978" s="228" t="s">
        <v>217</v>
      </c>
      <c r="E2978" s="237" t="s">
        <v>19</v>
      </c>
      <c r="F2978" s="238" t="s">
        <v>2795</v>
      </c>
      <c r="G2978" s="236"/>
      <c r="H2978" s="239">
        <v>95.640000000000001</v>
      </c>
      <c r="I2978" s="240"/>
      <c r="J2978" s="236"/>
      <c r="K2978" s="236"/>
      <c r="L2978" s="241"/>
      <c r="M2978" s="242"/>
      <c r="N2978" s="243"/>
      <c r="O2978" s="243"/>
      <c r="P2978" s="243"/>
      <c r="Q2978" s="243"/>
      <c r="R2978" s="243"/>
      <c r="S2978" s="243"/>
      <c r="T2978" s="244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5" t="s">
        <v>217</v>
      </c>
      <c r="AU2978" s="245" t="s">
        <v>81</v>
      </c>
      <c r="AV2978" s="13" t="s">
        <v>81</v>
      </c>
      <c r="AW2978" s="13" t="s">
        <v>33</v>
      </c>
      <c r="AX2978" s="13" t="s">
        <v>72</v>
      </c>
      <c r="AY2978" s="245" t="s">
        <v>204</v>
      </c>
    </row>
    <row r="2979" s="13" customFormat="1">
      <c r="A2979" s="13"/>
      <c r="B2979" s="235"/>
      <c r="C2979" s="236"/>
      <c r="D2979" s="228" t="s">
        <v>217</v>
      </c>
      <c r="E2979" s="237" t="s">
        <v>19</v>
      </c>
      <c r="F2979" s="238" t="s">
        <v>2796</v>
      </c>
      <c r="G2979" s="236"/>
      <c r="H2979" s="239">
        <v>2</v>
      </c>
      <c r="I2979" s="240"/>
      <c r="J2979" s="236"/>
      <c r="K2979" s="236"/>
      <c r="L2979" s="241"/>
      <c r="M2979" s="242"/>
      <c r="N2979" s="243"/>
      <c r="O2979" s="243"/>
      <c r="P2979" s="243"/>
      <c r="Q2979" s="243"/>
      <c r="R2979" s="243"/>
      <c r="S2979" s="243"/>
      <c r="T2979" s="244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5" t="s">
        <v>217</v>
      </c>
      <c r="AU2979" s="245" t="s">
        <v>81</v>
      </c>
      <c r="AV2979" s="13" t="s">
        <v>81</v>
      </c>
      <c r="AW2979" s="13" t="s">
        <v>33</v>
      </c>
      <c r="AX2979" s="13" t="s">
        <v>72</v>
      </c>
      <c r="AY2979" s="245" t="s">
        <v>204</v>
      </c>
    </row>
    <row r="2980" s="13" customFormat="1">
      <c r="A2980" s="13"/>
      <c r="B2980" s="235"/>
      <c r="C2980" s="236"/>
      <c r="D2980" s="228" t="s">
        <v>217</v>
      </c>
      <c r="E2980" s="237" t="s">
        <v>19</v>
      </c>
      <c r="F2980" s="238" t="s">
        <v>2797</v>
      </c>
      <c r="G2980" s="236"/>
      <c r="H2980" s="239">
        <v>2.827</v>
      </c>
      <c r="I2980" s="240"/>
      <c r="J2980" s="236"/>
      <c r="K2980" s="236"/>
      <c r="L2980" s="241"/>
      <c r="M2980" s="242"/>
      <c r="N2980" s="243"/>
      <c r="O2980" s="243"/>
      <c r="P2980" s="243"/>
      <c r="Q2980" s="243"/>
      <c r="R2980" s="243"/>
      <c r="S2980" s="243"/>
      <c r="T2980" s="244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5" t="s">
        <v>217</v>
      </c>
      <c r="AU2980" s="245" t="s">
        <v>81</v>
      </c>
      <c r="AV2980" s="13" t="s">
        <v>81</v>
      </c>
      <c r="AW2980" s="13" t="s">
        <v>33</v>
      </c>
      <c r="AX2980" s="13" t="s">
        <v>72</v>
      </c>
      <c r="AY2980" s="245" t="s">
        <v>204</v>
      </c>
    </row>
    <row r="2981" s="13" customFormat="1">
      <c r="A2981" s="13"/>
      <c r="B2981" s="235"/>
      <c r="C2981" s="236"/>
      <c r="D2981" s="228" t="s">
        <v>217</v>
      </c>
      <c r="E2981" s="237" t="s">
        <v>19</v>
      </c>
      <c r="F2981" s="238" t="s">
        <v>2798</v>
      </c>
      <c r="G2981" s="236"/>
      <c r="H2981" s="239">
        <v>29.774000000000001</v>
      </c>
      <c r="I2981" s="240"/>
      <c r="J2981" s="236"/>
      <c r="K2981" s="236"/>
      <c r="L2981" s="241"/>
      <c r="M2981" s="242"/>
      <c r="N2981" s="243"/>
      <c r="O2981" s="243"/>
      <c r="P2981" s="243"/>
      <c r="Q2981" s="243"/>
      <c r="R2981" s="243"/>
      <c r="S2981" s="243"/>
      <c r="T2981" s="244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45" t="s">
        <v>217</v>
      </c>
      <c r="AU2981" s="245" t="s">
        <v>81</v>
      </c>
      <c r="AV2981" s="13" t="s">
        <v>81</v>
      </c>
      <c r="AW2981" s="13" t="s">
        <v>33</v>
      </c>
      <c r="AX2981" s="13" t="s">
        <v>72</v>
      </c>
      <c r="AY2981" s="245" t="s">
        <v>204</v>
      </c>
    </row>
    <row r="2982" s="16" customFormat="1">
      <c r="A2982" s="16"/>
      <c r="B2982" s="267"/>
      <c r="C2982" s="268"/>
      <c r="D2982" s="228" t="s">
        <v>217</v>
      </c>
      <c r="E2982" s="269" t="s">
        <v>19</v>
      </c>
      <c r="F2982" s="270" t="s">
        <v>268</v>
      </c>
      <c r="G2982" s="268"/>
      <c r="H2982" s="271">
        <v>376.50099999999998</v>
      </c>
      <c r="I2982" s="272"/>
      <c r="J2982" s="268"/>
      <c r="K2982" s="268"/>
      <c r="L2982" s="273"/>
      <c r="M2982" s="274"/>
      <c r="N2982" s="275"/>
      <c r="O2982" s="275"/>
      <c r="P2982" s="275"/>
      <c r="Q2982" s="275"/>
      <c r="R2982" s="275"/>
      <c r="S2982" s="275"/>
      <c r="T2982" s="276"/>
      <c r="U2982" s="16"/>
      <c r="V2982" s="16"/>
      <c r="W2982" s="16"/>
      <c r="X2982" s="16"/>
      <c r="Y2982" s="16"/>
      <c r="Z2982" s="16"/>
      <c r="AA2982" s="16"/>
      <c r="AB2982" s="16"/>
      <c r="AC2982" s="16"/>
      <c r="AD2982" s="16"/>
      <c r="AE2982" s="16"/>
      <c r="AT2982" s="277" t="s">
        <v>217</v>
      </c>
      <c r="AU2982" s="277" t="s">
        <v>81</v>
      </c>
      <c r="AV2982" s="16" t="s">
        <v>227</v>
      </c>
      <c r="AW2982" s="16" t="s">
        <v>33</v>
      </c>
      <c r="AX2982" s="16" t="s">
        <v>72</v>
      </c>
      <c r="AY2982" s="277" t="s">
        <v>204</v>
      </c>
    </row>
    <row r="2983" s="15" customFormat="1">
      <c r="A2983" s="15"/>
      <c r="B2983" s="257"/>
      <c r="C2983" s="258"/>
      <c r="D2983" s="228" t="s">
        <v>217</v>
      </c>
      <c r="E2983" s="259" t="s">
        <v>19</v>
      </c>
      <c r="F2983" s="260" t="s">
        <v>738</v>
      </c>
      <c r="G2983" s="258"/>
      <c r="H2983" s="259" t="s">
        <v>19</v>
      </c>
      <c r="I2983" s="261"/>
      <c r="J2983" s="258"/>
      <c r="K2983" s="258"/>
      <c r="L2983" s="262"/>
      <c r="M2983" s="263"/>
      <c r="N2983" s="264"/>
      <c r="O2983" s="264"/>
      <c r="P2983" s="264"/>
      <c r="Q2983" s="264"/>
      <c r="R2983" s="264"/>
      <c r="S2983" s="264"/>
      <c r="T2983" s="265"/>
      <c r="U2983" s="15"/>
      <c r="V2983" s="15"/>
      <c r="W2983" s="15"/>
      <c r="X2983" s="15"/>
      <c r="Y2983" s="15"/>
      <c r="Z2983" s="15"/>
      <c r="AA2983" s="15"/>
      <c r="AB2983" s="15"/>
      <c r="AC2983" s="15"/>
      <c r="AD2983" s="15"/>
      <c r="AE2983" s="15"/>
      <c r="AT2983" s="266" t="s">
        <v>217</v>
      </c>
      <c r="AU2983" s="266" t="s">
        <v>81</v>
      </c>
      <c r="AV2983" s="15" t="s">
        <v>79</v>
      </c>
      <c r="AW2983" s="15" t="s">
        <v>33</v>
      </c>
      <c r="AX2983" s="15" t="s">
        <v>72</v>
      </c>
      <c r="AY2983" s="266" t="s">
        <v>204</v>
      </c>
    </row>
    <row r="2984" s="13" customFormat="1">
      <c r="A2984" s="13"/>
      <c r="B2984" s="235"/>
      <c r="C2984" s="236"/>
      <c r="D2984" s="228" t="s">
        <v>217</v>
      </c>
      <c r="E2984" s="237" t="s">
        <v>19</v>
      </c>
      <c r="F2984" s="238" t="s">
        <v>2799</v>
      </c>
      <c r="G2984" s="236"/>
      <c r="H2984" s="239">
        <v>2.5699999999999998</v>
      </c>
      <c r="I2984" s="240"/>
      <c r="J2984" s="236"/>
      <c r="K2984" s="236"/>
      <c r="L2984" s="241"/>
      <c r="M2984" s="242"/>
      <c r="N2984" s="243"/>
      <c r="O2984" s="243"/>
      <c r="P2984" s="243"/>
      <c r="Q2984" s="243"/>
      <c r="R2984" s="243"/>
      <c r="S2984" s="243"/>
      <c r="T2984" s="244"/>
      <c r="U2984" s="13"/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T2984" s="245" t="s">
        <v>217</v>
      </c>
      <c r="AU2984" s="245" t="s">
        <v>81</v>
      </c>
      <c r="AV2984" s="13" t="s">
        <v>81</v>
      </c>
      <c r="AW2984" s="13" t="s">
        <v>33</v>
      </c>
      <c r="AX2984" s="13" t="s">
        <v>72</v>
      </c>
      <c r="AY2984" s="245" t="s">
        <v>204</v>
      </c>
    </row>
    <row r="2985" s="13" customFormat="1">
      <c r="A2985" s="13"/>
      <c r="B2985" s="235"/>
      <c r="C2985" s="236"/>
      <c r="D2985" s="228" t="s">
        <v>217</v>
      </c>
      <c r="E2985" s="237" t="s">
        <v>19</v>
      </c>
      <c r="F2985" s="238" t="s">
        <v>2800</v>
      </c>
      <c r="G2985" s="236"/>
      <c r="H2985" s="239">
        <v>8.7799999999999994</v>
      </c>
      <c r="I2985" s="240"/>
      <c r="J2985" s="236"/>
      <c r="K2985" s="236"/>
      <c r="L2985" s="241"/>
      <c r="M2985" s="242"/>
      <c r="N2985" s="243"/>
      <c r="O2985" s="243"/>
      <c r="P2985" s="243"/>
      <c r="Q2985" s="243"/>
      <c r="R2985" s="243"/>
      <c r="S2985" s="243"/>
      <c r="T2985" s="244"/>
      <c r="U2985" s="13"/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T2985" s="245" t="s">
        <v>217</v>
      </c>
      <c r="AU2985" s="245" t="s">
        <v>81</v>
      </c>
      <c r="AV2985" s="13" t="s">
        <v>81</v>
      </c>
      <c r="AW2985" s="13" t="s">
        <v>33</v>
      </c>
      <c r="AX2985" s="13" t="s">
        <v>72</v>
      </c>
      <c r="AY2985" s="245" t="s">
        <v>204</v>
      </c>
    </row>
    <row r="2986" s="13" customFormat="1">
      <c r="A2986" s="13"/>
      <c r="B2986" s="235"/>
      <c r="C2986" s="236"/>
      <c r="D2986" s="228" t="s">
        <v>217</v>
      </c>
      <c r="E2986" s="237" t="s">
        <v>19</v>
      </c>
      <c r="F2986" s="238" t="s">
        <v>2801</v>
      </c>
      <c r="G2986" s="236"/>
      <c r="H2986" s="239">
        <v>12.960000000000001</v>
      </c>
      <c r="I2986" s="240"/>
      <c r="J2986" s="236"/>
      <c r="K2986" s="236"/>
      <c r="L2986" s="241"/>
      <c r="M2986" s="242"/>
      <c r="N2986" s="243"/>
      <c r="O2986" s="243"/>
      <c r="P2986" s="243"/>
      <c r="Q2986" s="243"/>
      <c r="R2986" s="243"/>
      <c r="S2986" s="243"/>
      <c r="T2986" s="244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45" t="s">
        <v>217</v>
      </c>
      <c r="AU2986" s="245" t="s">
        <v>81</v>
      </c>
      <c r="AV2986" s="13" t="s">
        <v>81</v>
      </c>
      <c r="AW2986" s="13" t="s">
        <v>33</v>
      </c>
      <c r="AX2986" s="13" t="s">
        <v>72</v>
      </c>
      <c r="AY2986" s="245" t="s">
        <v>204</v>
      </c>
    </row>
    <row r="2987" s="13" customFormat="1">
      <c r="A2987" s="13"/>
      <c r="B2987" s="235"/>
      <c r="C2987" s="236"/>
      <c r="D2987" s="228" t="s">
        <v>217</v>
      </c>
      <c r="E2987" s="237" t="s">
        <v>19</v>
      </c>
      <c r="F2987" s="238" t="s">
        <v>2802</v>
      </c>
      <c r="G2987" s="236"/>
      <c r="H2987" s="239">
        <v>3.23</v>
      </c>
      <c r="I2987" s="240"/>
      <c r="J2987" s="236"/>
      <c r="K2987" s="236"/>
      <c r="L2987" s="241"/>
      <c r="M2987" s="242"/>
      <c r="N2987" s="243"/>
      <c r="O2987" s="243"/>
      <c r="P2987" s="243"/>
      <c r="Q2987" s="243"/>
      <c r="R2987" s="243"/>
      <c r="S2987" s="243"/>
      <c r="T2987" s="244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5" t="s">
        <v>217</v>
      </c>
      <c r="AU2987" s="245" t="s">
        <v>81</v>
      </c>
      <c r="AV2987" s="13" t="s">
        <v>81</v>
      </c>
      <c r="AW2987" s="13" t="s">
        <v>33</v>
      </c>
      <c r="AX2987" s="13" t="s">
        <v>72</v>
      </c>
      <c r="AY2987" s="245" t="s">
        <v>204</v>
      </c>
    </row>
    <row r="2988" s="13" customFormat="1">
      <c r="A2988" s="13"/>
      <c r="B2988" s="235"/>
      <c r="C2988" s="236"/>
      <c r="D2988" s="228" t="s">
        <v>217</v>
      </c>
      <c r="E2988" s="237" t="s">
        <v>19</v>
      </c>
      <c r="F2988" s="238" t="s">
        <v>2803</v>
      </c>
      <c r="G2988" s="236"/>
      <c r="H2988" s="239">
        <v>17.93</v>
      </c>
      <c r="I2988" s="240"/>
      <c r="J2988" s="236"/>
      <c r="K2988" s="236"/>
      <c r="L2988" s="241"/>
      <c r="M2988" s="242"/>
      <c r="N2988" s="243"/>
      <c r="O2988" s="243"/>
      <c r="P2988" s="243"/>
      <c r="Q2988" s="243"/>
      <c r="R2988" s="243"/>
      <c r="S2988" s="243"/>
      <c r="T2988" s="244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45" t="s">
        <v>217</v>
      </c>
      <c r="AU2988" s="245" t="s">
        <v>81</v>
      </c>
      <c r="AV2988" s="13" t="s">
        <v>81</v>
      </c>
      <c r="AW2988" s="13" t="s">
        <v>33</v>
      </c>
      <c r="AX2988" s="13" t="s">
        <v>72</v>
      </c>
      <c r="AY2988" s="245" t="s">
        <v>204</v>
      </c>
    </row>
    <row r="2989" s="13" customFormat="1">
      <c r="A2989" s="13"/>
      <c r="B2989" s="235"/>
      <c r="C2989" s="236"/>
      <c r="D2989" s="228" t="s">
        <v>217</v>
      </c>
      <c r="E2989" s="237" t="s">
        <v>19</v>
      </c>
      <c r="F2989" s="238" t="s">
        <v>2804</v>
      </c>
      <c r="G2989" s="236"/>
      <c r="H2989" s="239">
        <v>6.4000000000000004</v>
      </c>
      <c r="I2989" s="240"/>
      <c r="J2989" s="236"/>
      <c r="K2989" s="236"/>
      <c r="L2989" s="241"/>
      <c r="M2989" s="242"/>
      <c r="N2989" s="243"/>
      <c r="O2989" s="243"/>
      <c r="P2989" s="243"/>
      <c r="Q2989" s="243"/>
      <c r="R2989" s="243"/>
      <c r="S2989" s="243"/>
      <c r="T2989" s="244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5" t="s">
        <v>217</v>
      </c>
      <c r="AU2989" s="245" t="s">
        <v>81</v>
      </c>
      <c r="AV2989" s="13" t="s">
        <v>81</v>
      </c>
      <c r="AW2989" s="13" t="s">
        <v>33</v>
      </c>
      <c r="AX2989" s="13" t="s">
        <v>72</v>
      </c>
      <c r="AY2989" s="245" t="s">
        <v>204</v>
      </c>
    </row>
    <row r="2990" s="13" customFormat="1">
      <c r="A2990" s="13"/>
      <c r="B2990" s="235"/>
      <c r="C2990" s="236"/>
      <c r="D2990" s="228" t="s">
        <v>217</v>
      </c>
      <c r="E2990" s="237" t="s">
        <v>19</v>
      </c>
      <c r="F2990" s="238" t="s">
        <v>2805</v>
      </c>
      <c r="G2990" s="236"/>
      <c r="H2990" s="239">
        <v>32</v>
      </c>
      <c r="I2990" s="240"/>
      <c r="J2990" s="236"/>
      <c r="K2990" s="236"/>
      <c r="L2990" s="241"/>
      <c r="M2990" s="242"/>
      <c r="N2990" s="243"/>
      <c r="O2990" s="243"/>
      <c r="P2990" s="243"/>
      <c r="Q2990" s="243"/>
      <c r="R2990" s="243"/>
      <c r="S2990" s="243"/>
      <c r="T2990" s="244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5" t="s">
        <v>217</v>
      </c>
      <c r="AU2990" s="245" t="s">
        <v>81</v>
      </c>
      <c r="AV2990" s="13" t="s">
        <v>81</v>
      </c>
      <c r="AW2990" s="13" t="s">
        <v>33</v>
      </c>
      <c r="AX2990" s="13" t="s">
        <v>72</v>
      </c>
      <c r="AY2990" s="245" t="s">
        <v>204</v>
      </c>
    </row>
    <row r="2991" s="13" customFormat="1">
      <c r="A2991" s="13"/>
      <c r="B2991" s="235"/>
      <c r="C2991" s="236"/>
      <c r="D2991" s="228" t="s">
        <v>217</v>
      </c>
      <c r="E2991" s="237" t="s">
        <v>19</v>
      </c>
      <c r="F2991" s="238" t="s">
        <v>2806</v>
      </c>
      <c r="G2991" s="236"/>
      <c r="H2991" s="239">
        <v>43.719999999999999</v>
      </c>
      <c r="I2991" s="240"/>
      <c r="J2991" s="236"/>
      <c r="K2991" s="236"/>
      <c r="L2991" s="241"/>
      <c r="M2991" s="242"/>
      <c r="N2991" s="243"/>
      <c r="O2991" s="243"/>
      <c r="P2991" s="243"/>
      <c r="Q2991" s="243"/>
      <c r="R2991" s="243"/>
      <c r="S2991" s="243"/>
      <c r="T2991" s="244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45" t="s">
        <v>217</v>
      </c>
      <c r="AU2991" s="245" t="s">
        <v>81</v>
      </c>
      <c r="AV2991" s="13" t="s">
        <v>81</v>
      </c>
      <c r="AW2991" s="13" t="s">
        <v>33</v>
      </c>
      <c r="AX2991" s="13" t="s">
        <v>72</v>
      </c>
      <c r="AY2991" s="245" t="s">
        <v>204</v>
      </c>
    </row>
    <row r="2992" s="13" customFormat="1">
      <c r="A2992" s="13"/>
      <c r="B2992" s="235"/>
      <c r="C2992" s="236"/>
      <c r="D2992" s="228" t="s">
        <v>217</v>
      </c>
      <c r="E2992" s="237" t="s">
        <v>19</v>
      </c>
      <c r="F2992" s="238" t="s">
        <v>2807</v>
      </c>
      <c r="G2992" s="236"/>
      <c r="H2992" s="239">
        <v>0.94199999999999995</v>
      </c>
      <c r="I2992" s="240"/>
      <c r="J2992" s="236"/>
      <c r="K2992" s="236"/>
      <c r="L2992" s="241"/>
      <c r="M2992" s="242"/>
      <c r="N2992" s="243"/>
      <c r="O2992" s="243"/>
      <c r="P2992" s="243"/>
      <c r="Q2992" s="243"/>
      <c r="R2992" s="243"/>
      <c r="S2992" s="243"/>
      <c r="T2992" s="244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5" t="s">
        <v>217</v>
      </c>
      <c r="AU2992" s="245" t="s">
        <v>81</v>
      </c>
      <c r="AV2992" s="13" t="s">
        <v>81</v>
      </c>
      <c r="AW2992" s="13" t="s">
        <v>33</v>
      </c>
      <c r="AX2992" s="13" t="s">
        <v>72</v>
      </c>
      <c r="AY2992" s="245" t="s">
        <v>204</v>
      </c>
    </row>
    <row r="2993" s="13" customFormat="1">
      <c r="A2993" s="13"/>
      <c r="B2993" s="235"/>
      <c r="C2993" s="236"/>
      <c r="D2993" s="228" t="s">
        <v>217</v>
      </c>
      <c r="E2993" s="237" t="s">
        <v>19</v>
      </c>
      <c r="F2993" s="238" t="s">
        <v>2808</v>
      </c>
      <c r="G2993" s="236"/>
      <c r="H2993" s="239">
        <v>20</v>
      </c>
      <c r="I2993" s="240"/>
      <c r="J2993" s="236"/>
      <c r="K2993" s="236"/>
      <c r="L2993" s="241"/>
      <c r="M2993" s="242"/>
      <c r="N2993" s="243"/>
      <c r="O2993" s="243"/>
      <c r="P2993" s="243"/>
      <c r="Q2993" s="243"/>
      <c r="R2993" s="243"/>
      <c r="S2993" s="243"/>
      <c r="T2993" s="244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5" t="s">
        <v>217</v>
      </c>
      <c r="AU2993" s="245" t="s">
        <v>81</v>
      </c>
      <c r="AV2993" s="13" t="s">
        <v>81</v>
      </c>
      <c r="AW2993" s="13" t="s">
        <v>33</v>
      </c>
      <c r="AX2993" s="13" t="s">
        <v>72</v>
      </c>
      <c r="AY2993" s="245" t="s">
        <v>204</v>
      </c>
    </row>
    <row r="2994" s="13" customFormat="1">
      <c r="A2994" s="13"/>
      <c r="B2994" s="235"/>
      <c r="C2994" s="236"/>
      <c r="D2994" s="228" t="s">
        <v>217</v>
      </c>
      <c r="E2994" s="237" t="s">
        <v>19</v>
      </c>
      <c r="F2994" s="238" t="s">
        <v>2809</v>
      </c>
      <c r="G2994" s="236"/>
      <c r="H2994" s="239">
        <v>8.4600000000000009</v>
      </c>
      <c r="I2994" s="240"/>
      <c r="J2994" s="236"/>
      <c r="K2994" s="236"/>
      <c r="L2994" s="241"/>
      <c r="M2994" s="242"/>
      <c r="N2994" s="243"/>
      <c r="O2994" s="243"/>
      <c r="P2994" s="243"/>
      <c r="Q2994" s="243"/>
      <c r="R2994" s="243"/>
      <c r="S2994" s="243"/>
      <c r="T2994" s="244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5" t="s">
        <v>217</v>
      </c>
      <c r="AU2994" s="245" t="s">
        <v>81</v>
      </c>
      <c r="AV2994" s="13" t="s">
        <v>81</v>
      </c>
      <c r="AW2994" s="13" t="s">
        <v>33</v>
      </c>
      <c r="AX2994" s="13" t="s">
        <v>72</v>
      </c>
      <c r="AY2994" s="245" t="s">
        <v>204</v>
      </c>
    </row>
    <row r="2995" s="13" customFormat="1">
      <c r="A2995" s="13"/>
      <c r="B2995" s="235"/>
      <c r="C2995" s="236"/>
      <c r="D2995" s="228" t="s">
        <v>217</v>
      </c>
      <c r="E2995" s="237" t="s">
        <v>19</v>
      </c>
      <c r="F2995" s="238" t="s">
        <v>2810</v>
      </c>
      <c r="G2995" s="236"/>
      <c r="H2995" s="239">
        <v>8.5800000000000001</v>
      </c>
      <c r="I2995" s="240"/>
      <c r="J2995" s="236"/>
      <c r="K2995" s="236"/>
      <c r="L2995" s="241"/>
      <c r="M2995" s="242"/>
      <c r="N2995" s="243"/>
      <c r="O2995" s="243"/>
      <c r="P2995" s="243"/>
      <c r="Q2995" s="243"/>
      <c r="R2995" s="243"/>
      <c r="S2995" s="243"/>
      <c r="T2995" s="244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T2995" s="245" t="s">
        <v>217</v>
      </c>
      <c r="AU2995" s="245" t="s">
        <v>81</v>
      </c>
      <c r="AV2995" s="13" t="s">
        <v>81</v>
      </c>
      <c r="AW2995" s="13" t="s">
        <v>33</v>
      </c>
      <c r="AX2995" s="13" t="s">
        <v>72</v>
      </c>
      <c r="AY2995" s="245" t="s">
        <v>204</v>
      </c>
    </row>
    <row r="2996" s="13" customFormat="1">
      <c r="A2996" s="13"/>
      <c r="B2996" s="235"/>
      <c r="C2996" s="236"/>
      <c r="D2996" s="228" t="s">
        <v>217</v>
      </c>
      <c r="E2996" s="237" t="s">
        <v>19</v>
      </c>
      <c r="F2996" s="238" t="s">
        <v>2811</v>
      </c>
      <c r="G2996" s="236"/>
      <c r="H2996" s="239">
        <v>18.960000000000001</v>
      </c>
      <c r="I2996" s="240"/>
      <c r="J2996" s="236"/>
      <c r="K2996" s="236"/>
      <c r="L2996" s="241"/>
      <c r="M2996" s="242"/>
      <c r="N2996" s="243"/>
      <c r="O2996" s="243"/>
      <c r="P2996" s="243"/>
      <c r="Q2996" s="243"/>
      <c r="R2996" s="243"/>
      <c r="S2996" s="243"/>
      <c r="T2996" s="244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5" t="s">
        <v>217</v>
      </c>
      <c r="AU2996" s="245" t="s">
        <v>81</v>
      </c>
      <c r="AV2996" s="13" t="s">
        <v>81</v>
      </c>
      <c r="AW2996" s="13" t="s">
        <v>33</v>
      </c>
      <c r="AX2996" s="13" t="s">
        <v>72</v>
      </c>
      <c r="AY2996" s="245" t="s">
        <v>204</v>
      </c>
    </row>
    <row r="2997" s="13" customFormat="1">
      <c r="A2997" s="13"/>
      <c r="B2997" s="235"/>
      <c r="C2997" s="236"/>
      <c r="D2997" s="228" t="s">
        <v>217</v>
      </c>
      <c r="E2997" s="237" t="s">
        <v>19</v>
      </c>
      <c r="F2997" s="238" t="s">
        <v>2812</v>
      </c>
      <c r="G2997" s="236"/>
      <c r="H2997" s="239">
        <v>30.120000000000001</v>
      </c>
      <c r="I2997" s="240"/>
      <c r="J2997" s="236"/>
      <c r="K2997" s="236"/>
      <c r="L2997" s="241"/>
      <c r="M2997" s="242"/>
      <c r="N2997" s="243"/>
      <c r="O2997" s="243"/>
      <c r="P2997" s="243"/>
      <c r="Q2997" s="243"/>
      <c r="R2997" s="243"/>
      <c r="S2997" s="243"/>
      <c r="T2997" s="244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5" t="s">
        <v>217</v>
      </c>
      <c r="AU2997" s="245" t="s">
        <v>81</v>
      </c>
      <c r="AV2997" s="13" t="s">
        <v>81</v>
      </c>
      <c r="AW2997" s="13" t="s">
        <v>33</v>
      </c>
      <c r="AX2997" s="13" t="s">
        <v>72</v>
      </c>
      <c r="AY2997" s="245" t="s">
        <v>204</v>
      </c>
    </row>
    <row r="2998" s="13" customFormat="1">
      <c r="A2998" s="13"/>
      <c r="B2998" s="235"/>
      <c r="C2998" s="236"/>
      <c r="D2998" s="228" t="s">
        <v>217</v>
      </c>
      <c r="E2998" s="237" t="s">
        <v>19</v>
      </c>
      <c r="F2998" s="238" t="s">
        <v>2807</v>
      </c>
      <c r="G2998" s="236"/>
      <c r="H2998" s="239">
        <v>0.94199999999999995</v>
      </c>
      <c r="I2998" s="240"/>
      <c r="J2998" s="236"/>
      <c r="K2998" s="236"/>
      <c r="L2998" s="241"/>
      <c r="M2998" s="242"/>
      <c r="N2998" s="243"/>
      <c r="O2998" s="243"/>
      <c r="P2998" s="243"/>
      <c r="Q2998" s="243"/>
      <c r="R2998" s="243"/>
      <c r="S2998" s="243"/>
      <c r="T2998" s="244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45" t="s">
        <v>217</v>
      </c>
      <c r="AU2998" s="245" t="s">
        <v>81</v>
      </c>
      <c r="AV2998" s="13" t="s">
        <v>81</v>
      </c>
      <c r="AW2998" s="13" t="s">
        <v>33</v>
      </c>
      <c r="AX2998" s="13" t="s">
        <v>72</v>
      </c>
      <c r="AY2998" s="245" t="s">
        <v>204</v>
      </c>
    </row>
    <row r="2999" s="13" customFormat="1">
      <c r="A2999" s="13"/>
      <c r="B2999" s="235"/>
      <c r="C2999" s="236"/>
      <c r="D2999" s="228" t="s">
        <v>217</v>
      </c>
      <c r="E2999" s="237" t="s">
        <v>19</v>
      </c>
      <c r="F2999" s="238" t="s">
        <v>2813</v>
      </c>
      <c r="G2999" s="236"/>
      <c r="H2999" s="239">
        <v>7.6200000000000001</v>
      </c>
      <c r="I2999" s="240"/>
      <c r="J2999" s="236"/>
      <c r="K2999" s="236"/>
      <c r="L2999" s="241"/>
      <c r="M2999" s="242"/>
      <c r="N2999" s="243"/>
      <c r="O2999" s="243"/>
      <c r="P2999" s="243"/>
      <c r="Q2999" s="243"/>
      <c r="R2999" s="243"/>
      <c r="S2999" s="243"/>
      <c r="T2999" s="244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45" t="s">
        <v>217</v>
      </c>
      <c r="AU2999" s="245" t="s">
        <v>81</v>
      </c>
      <c r="AV2999" s="13" t="s">
        <v>81</v>
      </c>
      <c r="AW2999" s="13" t="s">
        <v>33</v>
      </c>
      <c r="AX2999" s="13" t="s">
        <v>72</v>
      </c>
      <c r="AY2999" s="245" t="s">
        <v>204</v>
      </c>
    </row>
    <row r="3000" s="16" customFormat="1">
      <c r="A3000" s="16"/>
      <c r="B3000" s="267"/>
      <c r="C3000" s="268"/>
      <c r="D3000" s="228" t="s">
        <v>217</v>
      </c>
      <c r="E3000" s="269" t="s">
        <v>19</v>
      </c>
      <c r="F3000" s="270" t="s">
        <v>268</v>
      </c>
      <c r="G3000" s="268"/>
      <c r="H3000" s="271">
        <v>223.214</v>
      </c>
      <c r="I3000" s="272"/>
      <c r="J3000" s="268"/>
      <c r="K3000" s="268"/>
      <c r="L3000" s="273"/>
      <c r="M3000" s="274"/>
      <c r="N3000" s="275"/>
      <c r="O3000" s="275"/>
      <c r="P3000" s="275"/>
      <c r="Q3000" s="275"/>
      <c r="R3000" s="275"/>
      <c r="S3000" s="275"/>
      <c r="T3000" s="276"/>
      <c r="U3000" s="16"/>
      <c r="V3000" s="16"/>
      <c r="W3000" s="16"/>
      <c r="X3000" s="16"/>
      <c r="Y3000" s="16"/>
      <c r="Z3000" s="16"/>
      <c r="AA3000" s="16"/>
      <c r="AB3000" s="16"/>
      <c r="AC3000" s="16"/>
      <c r="AD3000" s="16"/>
      <c r="AE3000" s="16"/>
      <c r="AT3000" s="277" t="s">
        <v>217</v>
      </c>
      <c r="AU3000" s="277" t="s">
        <v>81</v>
      </c>
      <c r="AV3000" s="16" t="s">
        <v>227</v>
      </c>
      <c r="AW3000" s="16" t="s">
        <v>33</v>
      </c>
      <c r="AX3000" s="16" t="s">
        <v>72</v>
      </c>
      <c r="AY3000" s="277" t="s">
        <v>204</v>
      </c>
    </row>
    <row r="3001" s="15" customFormat="1">
      <c r="A3001" s="15"/>
      <c r="B3001" s="257"/>
      <c r="C3001" s="258"/>
      <c r="D3001" s="228" t="s">
        <v>217</v>
      </c>
      <c r="E3001" s="259" t="s">
        <v>19</v>
      </c>
      <c r="F3001" s="260" t="s">
        <v>743</v>
      </c>
      <c r="G3001" s="258"/>
      <c r="H3001" s="259" t="s">
        <v>19</v>
      </c>
      <c r="I3001" s="261"/>
      <c r="J3001" s="258"/>
      <c r="K3001" s="258"/>
      <c r="L3001" s="262"/>
      <c r="M3001" s="263"/>
      <c r="N3001" s="264"/>
      <c r="O3001" s="264"/>
      <c r="P3001" s="264"/>
      <c r="Q3001" s="264"/>
      <c r="R3001" s="264"/>
      <c r="S3001" s="264"/>
      <c r="T3001" s="265"/>
      <c r="U3001" s="15"/>
      <c r="V3001" s="15"/>
      <c r="W3001" s="15"/>
      <c r="X3001" s="15"/>
      <c r="Y3001" s="15"/>
      <c r="Z3001" s="15"/>
      <c r="AA3001" s="15"/>
      <c r="AB3001" s="15"/>
      <c r="AC3001" s="15"/>
      <c r="AD3001" s="15"/>
      <c r="AE3001" s="15"/>
      <c r="AT3001" s="266" t="s">
        <v>217</v>
      </c>
      <c r="AU3001" s="266" t="s">
        <v>81</v>
      </c>
      <c r="AV3001" s="15" t="s">
        <v>79</v>
      </c>
      <c r="AW3001" s="15" t="s">
        <v>33</v>
      </c>
      <c r="AX3001" s="15" t="s">
        <v>72</v>
      </c>
      <c r="AY3001" s="266" t="s">
        <v>204</v>
      </c>
    </row>
    <row r="3002" s="13" customFormat="1">
      <c r="A3002" s="13"/>
      <c r="B3002" s="235"/>
      <c r="C3002" s="236"/>
      <c r="D3002" s="228" t="s">
        <v>217</v>
      </c>
      <c r="E3002" s="237" t="s">
        <v>19</v>
      </c>
      <c r="F3002" s="238" t="s">
        <v>2814</v>
      </c>
      <c r="G3002" s="236"/>
      <c r="H3002" s="239">
        <v>3.2000000000000002</v>
      </c>
      <c r="I3002" s="240"/>
      <c r="J3002" s="236"/>
      <c r="K3002" s="236"/>
      <c r="L3002" s="241"/>
      <c r="M3002" s="242"/>
      <c r="N3002" s="243"/>
      <c r="O3002" s="243"/>
      <c r="P3002" s="243"/>
      <c r="Q3002" s="243"/>
      <c r="R3002" s="243"/>
      <c r="S3002" s="243"/>
      <c r="T3002" s="244"/>
      <c r="U3002" s="13"/>
      <c r="V3002" s="13"/>
      <c r="W3002" s="13"/>
      <c r="X3002" s="13"/>
      <c r="Y3002" s="13"/>
      <c r="Z3002" s="13"/>
      <c r="AA3002" s="13"/>
      <c r="AB3002" s="13"/>
      <c r="AC3002" s="13"/>
      <c r="AD3002" s="13"/>
      <c r="AE3002" s="13"/>
      <c r="AT3002" s="245" t="s">
        <v>217</v>
      </c>
      <c r="AU3002" s="245" t="s">
        <v>81</v>
      </c>
      <c r="AV3002" s="13" t="s">
        <v>81</v>
      </c>
      <c r="AW3002" s="13" t="s">
        <v>33</v>
      </c>
      <c r="AX3002" s="13" t="s">
        <v>72</v>
      </c>
      <c r="AY3002" s="245" t="s">
        <v>204</v>
      </c>
    </row>
    <row r="3003" s="13" customFormat="1">
      <c r="A3003" s="13"/>
      <c r="B3003" s="235"/>
      <c r="C3003" s="236"/>
      <c r="D3003" s="228" t="s">
        <v>217</v>
      </c>
      <c r="E3003" s="237" t="s">
        <v>19</v>
      </c>
      <c r="F3003" s="238" t="s">
        <v>2815</v>
      </c>
      <c r="G3003" s="236"/>
      <c r="H3003" s="239">
        <v>8.6799999999999997</v>
      </c>
      <c r="I3003" s="240"/>
      <c r="J3003" s="236"/>
      <c r="K3003" s="236"/>
      <c r="L3003" s="241"/>
      <c r="M3003" s="242"/>
      <c r="N3003" s="243"/>
      <c r="O3003" s="243"/>
      <c r="P3003" s="243"/>
      <c r="Q3003" s="243"/>
      <c r="R3003" s="243"/>
      <c r="S3003" s="243"/>
      <c r="T3003" s="244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45" t="s">
        <v>217</v>
      </c>
      <c r="AU3003" s="245" t="s">
        <v>81</v>
      </c>
      <c r="AV3003" s="13" t="s">
        <v>81</v>
      </c>
      <c r="AW3003" s="13" t="s">
        <v>33</v>
      </c>
      <c r="AX3003" s="13" t="s">
        <v>72</v>
      </c>
      <c r="AY3003" s="245" t="s">
        <v>204</v>
      </c>
    </row>
    <row r="3004" s="13" customFormat="1">
      <c r="A3004" s="13"/>
      <c r="B3004" s="235"/>
      <c r="C3004" s="236"/>
      <c r="D3004" s="228" t="s">
        <v>217</v>
      </c>
      <c r="E3004" s="237" t="s">
        <v>19</v>
      </c>
      <c r="F3004" s="238" t="s">
        <v>2816</v>
      </c>
      <c r="G3004" s="236"/>
      <c r="H3004" s="239">
        <v>33.520000000000003</v>
      </c>
      <c r="I3004" s="240"/>
      <c r="J3004" s="236"/>
      <c r="K3004" s="236"/>
      <c r="L3004" s="241"/>
      <c r="M3004" s="242"/>
      <c r="N3004" s="243"/>
      <c r="O3004" s="243"/>
      <c r="P3004" s="243"/>
      <c r="Q3004" s="243"/>
      <c r="R3004" s="243"/>
      <c r="S3004" s="243"/>
      <c r="T3004" s="244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5" t="s">
        <v>217</v>
      </c>
      <c r="AU3004" s="245" t="s">
        <v>81</v>
      </c>
      <c r="AV3004" s="13" t="s">
        <v>81</v>
      </c>
      <c r="AW3004" s="13" t="s">
        <v>33</v>
      </c>
      <c r="AX3004" s="13" t="s">
        <v>72</v>
      </c>
      <c r="AY3004" s="245" t="s">
        <v>204</v>
      </c>
    </row>
    <row r="3005" s="13" customFormat="1">
      <c r="A3005" s="13"/>
      <c r="B3005" s="235"/>
      <c r="C3005" s="236"/>
      <c r="D3005" s="228" t="s">
        <v>217</v>
      </c>
      <c r="E3005" s="237" t="s">
        <v>19</v>
      </c>
      <c r="F3005" s="238" t="s">
        <v>2817</v>
      </c>
      <c r="G3005" s="236"/>
      <c r="H3005" s="239">
        <v>17.399999999999999</v>
      </c>
      <c r="I3005" s="240"/>
      <c r="J3005" s="236"/>
      <c r="K3005" s="236"/>
      <c r="L3005" s="241"/>
      <c r="M3005" s="242"/>
      <c r="N3005" s="243"/>
      <c r="O3005" s="243"/>
      <c r="P3005" s="243"/>
      <c r="Q3005" s="243"/>
      <c r="R3005" s="243"/>
      <c r="S3005" s="243"/>
      <c r="T3005" s="244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5" t="s">
        <v>217</v>
      </c>
      <c r="AU3005" s="245" t="s">
        <v>81</v>
      </c>
      <c r="AV3005" s="13" t="s">
        <v>81</v>
      </c>
      <c r="AW3005" s="13" t="s">
        <v>33</v>
      </c>
      <c r="AX3005" s="13" t="s">
        <v>72</v>
      </c>
      <c r="AY3005" s="245" t="s">
        <v>204</v>
      </c>
    </row>
    <row r="3006" s="13" customFormat="1">
      <c r="A3006" s="13"/>
      <c r="B3006" s="235"/>
      <c r="C3006" s="236"/>
      <c r="D3006" s="228" t="s">
        <v>217</v>
      </c>
      <c r="E3006" s="237" t="s">
        <v>19</v>
      </c>
      <c r="F3006" s="238" t="s">
        <v>2818</v>
      </c>
      <c r="G3006" s="236"/>
      <c r="H3006" s="239">
        <v>12.619999999999999</v>
      </c>
      <c r="I3006" s="240"/>
      <c r="J3006" s="236"/>
      <c r="K3006" s="236"/>
      <c r="L3006" s="241"/>
      <c r="M3006" s="242"/>
      <c r="N3006" s="243"/>
      <c r="O3006" s="243"/>
      <c r="P3006" s="243"/>
      <c r="Q3006" s="243"/>
      <c r="R3006" s="243"/>
      <c r="S3006" s="243"/>
      <c r="T3006" s="244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45" t="s">
        <v>217</v>
      </c>
      <c r="AU3006" s="245" t="s">
        <v>81</v>
      </c>
      <c r="AV3006" s="13" t="s">
        <v>81</v>
      </c>
      <c r="AW3006" s="13" t="s">
        <v>33</v>
      </c>
      <c r="AX3006" s="13" t="s">
        <v>72</v>
      </c>
      <c r="AY3006" s="245" t="s">
        <v>204</v>
      </c>
    </row>
    <row r="3007" s="13" customFormat="1">
      <c r="A3007" s="13"/>
      <c r="B3007" s="235"/>
      <c r="C3007" s="236"/>
      <c r="D3007" s="228" t="s">
        <v>217</v>
      </c>
      <c r="E3007" s="237" t="s">
        <v>19</v>
      </c>
      <c r="F3007" s="238" t="s">
        <v>2819</v>
      </c>
      <c r="G3007" s="236"/>
      <c r="H3007" s="239">
        <v>11.199999999999999</v>
      </c>
      <c r="I3007" s="240"/>
      <c r="J3007" s="236"/>
      <c r="K3007" s="236"/>
      <c r="L3007" s="241"/>
      <c r="M3007" s="242"/>
      <c r="N3007" s="243"/>
      <c r="O3007" s="243"/>
      <c r="P3007" s="243"/>
      <c r="Q3007" s="243"/>
      <c r="R3007" s="243"/>
      <c r="S3007" s="243"/>
      <c r="T3007" s="244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5" t="s">
        <v>217</v>
      </c>
      <c r="AU3007" s="245" t="s">
        <v>81</v>
      </c>
      <c r="AV3007" s="13" t="s">
        <v>81</v>
      </c>
      <c r="AW3007" s="13" t="s">
        <v>33</v>
      </c>
      <c r="AX3007" s="13" t="s">
        <v>72</v>
      </c>
      <c r="AY3007" s="245" t="s">
        <v>204</v>
      </c>
    </row>
    <row r="3008" s="13" customFormat="1">
      <c r="A3008" s="13"/>
      <c r="B3008" s="235"/>
      <c r="C3008" s="236"/>
      <c r="D3008" s="228" t="s">
        <v>217</v>
      </c>
      <c r="E3008" s="237" t="s">
        <v>19</v>
      </c>
      <c r="F3008" s="238" t="s">
        <v>2820</v>
      </c>
      <c r="G3008" s="236"/>
      <c r="H3008" s="239">
        <v>4.5999999999999996</v>
      </c>
      <c r="I3008" s="240"/>
      <c r="J3008" s="236"/>
      <c r="K3008" s="236"/>
      <c r="L3008" s="241"/>
      <c r="M3008" s="242"/>
      <c r="N3008" s="243"/>
      <c r="O3008" s="243"/>
      <c r="P3008" s="243"/>
      <c r="Q3008" s="243"/>
      <c r="R3008" s="243"/>
      <c r="S3008" s="243"/>
      <c r="T3008" s="244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5" t="s">
        <v>217</v>
      </c>
      <c r="AU3008" s="245" t="s">
        <v>81</v>
      </c>
      <c r="AV3008" s="13" t="s">
        <v>81</v>
      </c>
      <c r="AW3008" s="13" t="s">
        <v>33</v>
      </c>
      <c r="AX3008" s="13" t="s">
        <v>72</v>
      </c>
      <c r="AY3008" s="245" t="s">
        <v>204</v>
      </c>
    </row>
    <row r="3009" s="13" customFormat="1">
      <c r="A3009" s="13"/>
      <c r="B3009" s="235"/>
      <c r="C3009" s="236"/>
      <c r="D3009" s="228" t="s">
        <v>217</v>
      </c>
      <c r="E3009" s="237" t="s">
        <v>19</v>
      </c>
      <c r="F3009" s="238" t="s">
        <v>2821</v>
      </c>
      <c r="G3009" s="236"/>
      <c r="H3009" s="239">
        <v>12.300000000000001</v>
      </c>
      <c r="I3009" s="240"/>
      <c r="J3009" s="236"/>
      <c r="K3009" s="236"/>
      <c r="L3009" s="241"/>
      <c r="M3009" s="242"/>
      <c r="N3009" s="243"/>
      <c r="O3009" s="243"/>
      <c r="P3009" s="243"/>
      <c r="Q3009" s="243"/>
      <c r="R3009" s="243"/>
      <c r="S3009" s="243"/>
      <c r="T3009" s="244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45" t="s">
        <v>217</v>
      </c>
      <c r="AU3009" s="245" t="s">
        <v>81</v>
      </c>
      <c r="AV3009" s="13" t="s">
        <v>81</v>
      </c>
      <c r="AW3009" s="13" t="s">
        <v>33</v>
      </c>
      <c r="AX3009" s="13" t="s">
        <v>72</v>
      </c>
      <c r="AY3009" s="245" t="s">
        <v>204</v>
      </c>
    </row>
    <row r="3010" s="13" customFormat="1">
      <c r="A3010" s="13"/>
      <c r="B3010" s="235"/>
      <c r="C3010" s="236"/>
      <c r="D3010" s="228" t="s">
        <v>217</v>
      </c>
      <c r="E3010" s="237" t="s">
        <v>19</v>
      </c>
      <c r="F3010" s="238" t="s">
        <v>2822</v>
      </c>
      <c r="G3010" s="236"/>
      <c r="H3010" s="239">
        <v>11.199999999999999</v>
      </c>
      <c r="I3010" s="240"/>
      <c r="J3010" s="236"/>
      <c r="K3010" s="236"/>
      <c r="L3010" s="241"/>
      <c r="M3010" s="242"/>
      <c r="N3010" s="243"/>
      <c r="O3010" s="243"/>
      <c r="P3010" s="243"/>
      <c r="Q3010" s="243"/>
      <c r="R3010" s="243"/>
      <c r="S3010" s="243"/>
      <c r="T3010" s="244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45" t="s">
        <v>217</v>
      </c>
      <c r="AU3010" s="245" t="s">
        <v>81</v>
      </c>
      <c r="AV3010" s="13" t="s">
        <v>81</v>
      </c>
      <c r="AW3010" s="13" t="s">
        <v>33</v>
      </c>
      <c r="AX3010" s="13" t="s">
        <v>72</v>
      </c>
      <c r="AY3010" s="245" t="s">
        <v>204</v>
      </c>
    </row>
    <row r="3011" s="13" customFormat="1">
      <c r="A3011" s="13"/>
      <c r="B3011" s="235"/>
      <c r="C3011" s="236"/>
      <c r="D3011" s="228" t="s">
        <v>217</v>
      </c>
      <c r="E3011" s="237" t="s">
        <v>19</v>
      </c>
      <c r="F3011" s="238" t="s">
        <v>2823</v>
      </c>
      <c r="G3011" s="236"/>
      <c r="H3011" s="239">
        <v>23.039999999999999</v>
      </c>
      <c r="I3011" s="240"/>
      <c r="J3011" s="236"/>
      <c r="K3011" s="236"/>
      <c r="L3011" s="241"/>
      <c r="M3011" s="242"/>
      <c r="N3011" s="243"/>
      <c r="O3011" s="243"/>
      <c r="P3011" s="243"/>
      <c r="Q3011" s="243"/>
      <c r="R3011" s="243"/>
      <c r="S3011" s="243"/>
      <c r="T3011" s="244"/>
      <c r="U3011" s="13"/>
      <c r="V3011" s="13"/>
      <c r="W3011" s="13"/>
      <c r="X3011" s="13"/>
      <c r="Y3011" s="13"/>
      <c r="Z3011" s="13"/>
      <c r="AA3011" s="13"/>
      <c r="AB3011" s="13"/>
      <c r="AC3011" s="13"/>
      <c r="AD3011" s="13"/>
      <c r="AE3011" s="13"/>
      <c r="AT3011" s="245" t="s">
        <v>217</v>
      </c>
      <c r="AU3011" s="245" t="s">
        <v>81</v>
      </c>
      <c r="AV3011" s="13" t="s">
        <v>81</v>
      </c>
      <c r="AW3011" s="13" t="s">
        <v>33</v>
      </c>
      <c r="AX3011" s="13" t="s">
        <v>72</v>
      </c>
      <c r="AY3011" s="245" t="s">
        <v>204</v>
      </c>
    </row>
    <row r="3012" s="13" customFormat="1">
      <c r="A3012" s="13"/>
      <c r="B3012" s="235"/>
      <c r="C3012" s="236"/>
      <c r="D3012" s="228" t="s">
        <v>217</v>
      </c>
      <c r="E3012" s="237" t="s">
        <v>19</v>
      </c>
      <c r="F3012" s="238" t="s">
        <v>2824</v>
      </c>
      <c r="G3012" s="236"/>
      <c r="H3012" s="239">
        <v>16.699999999999999</v>
      </c>
      <c r="I3012" s="240"/>
      <c r="J3012" s="236"/>
      <c r="K3012" s="236"/>
      <c r="L3012" s="241"/>
      <c r="M3012" s="242"/>
      <c r="N3012" s="243"/>
      <c r="O3012" s="243"/>
      <c r="P3012" s="243"/>
      <c r="Q3012" s="243"/>
      <c r="R3012" s="243"/>
      <c r="S3012" s="243"/>
      <c r="T3012" s="244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5" t="s">
        <v>217</v>
      </c>
      <c r="AU3012" s="245" t="s">
        <v>81</v>
      </c>
      <c r="AV3012" s="13" t="s">
        <v>81</v>
      </c>
      <c r="AW3012" s="13" t="s">
        <v>33</v>
      </c>
      <c r="AX3012" s="13" t="s">
        <v>72</v>
      </c>
      <c r="AY3012" s="245" t="s">
        <v>204</v>
      </c>
    </row>
    <row r="3013" s="13" customFormat="1">
      <c r="A3013" s="13"/>
      <c r="B3013" s="235"/>
      <c r="C3013" s="236"/>
      <c r="D3013" s="228" t="s">
        <v>217</v>
      </c>
      <c r="E3013" s="237" t="s">
        <v>19</v>
      </c>
      <c r="F3013" s="238" t="s">
        <v>2825</v>
      </c>
      <c r="G3013" s="236"/>
      <c r="H3013" s="239">
        <v>40.670000000000002</v>
      </c>
      <c r="I3013" s="240"/>
      <c r="J3013" s="236"/>
      <c r="K3013" s="236"/>
      <c r="L3013" s="241"/>
      <c r="M3013" s="242"/>
      <c r="N3013" s="243"/>
      <c r="O3013" s="243"/>
      <c r="P3013" s="243"/>
      <c r="Q3013" s="243"/>
      <c r="R3013" s="243"/>
      <c r="S3013" s="243"/>
      <c r="T3013" s="244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5" t="s">
        <v>217</v>
      </c>
      <c r="AU3013" s="245" t="s">
        <v>81</v>
      </c>
      <c r="AV3013" s="13" t="s">
        <v>81</v>
      </c>
      <c r="AW3013" s="13" t="s">
        <v>33</v>
      </c>
      <c r="AX3013" s="13" t="s">
        <v>72</v>
      </c>
      <c r="AY3013" s="245" t="s">
        <v>204</v>
      </c>
    </row>
    <row r="3014" s="13" customFormat="1">
      <c r="A3014" s="13"/>
      <c r="B3014" s="235"/>
      <c r="C3014" s="236"/>
      <c r="D3014" s="228" t="s">
        <v>217</v>
      </c>
      <c r="E3014" s="237" t="s">
        <v>19</v>
      </c>
      <c r="F3014" s="238" t="s">
        <v>2826</v>
      </c>
      <c r="G3014" s="236"/>
      <c r="H3014" s="239">
        <v>1.982</v>
      </c>
      <c r="I3014" s="240"/>
      <c r="J3014" s="236"/>
      <c r="K3014" s="236"/>
      <c r="L3014" s="241"/>
      <c r="M3014" s="242"/>
      <c r="N3014" s="243"/>
      <c r="O3014" s="243"/>
      <c r="P3014" s="243"/>
      <c r="Q3014" s="243"/>
      <c r="R3014" s="243"/>
      <c r="S3014" s="243"/>
      <c r="T3014" s="244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45" t="s">
        <v>217</v>
      </c>
      <c r="AU3014" s="245" t="s">
        <v>81</v>
      </c>
      <c r="AV3014" s="13" t="s">
        <v>81</v>
      </c>
      <c r="AW3014" s="13" t="s">
        <v>33</v>
      </c>
      <c r="AX3014" s="13" t="s">
        <v>72</v>
      </c>
      <c r="AY3014" s="245" t="s">
        <v>204</v>
      </c>
    </row>
    <row r="3015" s="13" customFormat="1">
      <c r="A3015" s="13"/>
      <c r="B3015" s="235"/>
      <c r="C3015" s="236"/>
      <c r="D3015" s="228" t="s">
        <v>217</v>
      </c>
      <c r="E3015" s="237" t="s">
        <v>19</v>
      </c>
      <c r="F3015" s="238" t="s">
        <v>2827</v>
      </c>
      <c r="G3015" s="236"/>
      <c r="H3015" s="239">
        <v>10.060000000000001</v>
      </c>
      <c r="I3015" s="240"/>
      <c r="J3015" s="236"/>
      <c r="K3015" s="236"/>
      <c r="L3015" s="241"/>
      <c r="M3015" s="242"/>
      <c r="N3015" s="243"/>
      <c r="O3015" s="243"/>
      <c r="P3015" s="243"/>
      <c r="Q3015" s="243"/>
      <c r="R3015" s="243"/>
      <c r="S3015" s="243"/>
      <c r="T3015" s="244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5" t="s">
        <v>217</v>
      </c>
      <c r="AU3015" s="245" t="s">
        <v>81</v>
      </c>
      <c r="AV3015" s="13" t="s">
        <v>81</v>
      </c>
      <c r="AW3015" s="13" t="s">
        <v>33</v>
      </c>
      <c r="AX3015" s="13" t="s">
        <v>72</v>
      </c>
      <c r="AY3015" s="245" t="s">
        <v>204</v>
      </c>
    </row>
    <row r="3016" s="13" customFormat="1">
      <c r="A3016" s="13"/>
      <c r="B3016" s="235"/>
      <c r="C3016" s="236"/>
      <c r="D3016" s="228" t="s">
        <v>217</v>
      </c>
      <c r="E3016" s="237" t="s">
        <v>19</v>
      </c>
      <c r="F3016" s="238" t="s">
        <v>2828</v>
      </c>
      <c r="G3016" s="236"/>
      <c r="H3016" s="239">
        <v>10.4</v>
      </c>
      <c r="I3016" s="240"/>
      <c r="J3016" s="236"/>
      <c r="K3016" s="236"/>
      <c r="L3016" s="241"/>
      <c r="M3016" s="242"/>
      <c r="N3016" s="243"/>
      <c r="O3016" s="243"/>
      <c r="P3016" s="243"/>
      <c r="Q3016" s="243"/>
      <c r="R3016" s="243"/>
      <c r="S3016" s="243"/>
      <c r="T3016" s="244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45" t="s">
        <v>217</v>
      </c>
      <c r="AU3016" s="245" t="s">
        <v>81</v>
      </c>
      <c r="AV3016" s="13" t="s">
        <v>81</v>
      </c>
      <c r="AW3016" s="13" t="s">
        <v>33</v>
      </c>
      <c r="AX3016" s="13" t="s">
        <v>72</v>
      </c>
      <c r="AY3016" s="245" t="s">
        <v>204</v>
      </c>
    </row>
    <row r="3017" s="13" customFormat="1">
      <c r="A3017" s="13"/>
      <c r="B3017" s="235"/>
      <c r="C3017" s="236"/>
      <c r="D3017" s="228" t="s">
        <v>217</v>
      </c>
      <c r="E3017" s="237" t="s">
        <v>19</v>
      </c>
      <c r="F3017" s="238" t="s">
        <v>2829</v>
      </c>
      <c r="G3017" s="236"/>
      <c r="H3017" s="239">
        <v>16.699999999999999</v>
      </c>
      <c r="I3017" s="240"/>
      <c r="J3017" s="236"/>
      <c r="K3017" s="236"/>
      <c r="L3017" s="241"/>
      <c r="M3017" s="242"/>
      <c r="N3017" s="243"/>
      <c r="O3017" s="243"/>
      <c r="P3017" s="243"/>
      <c r="Q3017" s="243"/>
      <c r="R3017" s="243"/>
      <c r="S3017" s="243"/>
      <c r="T3017" s="244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5" t="s">
        <v>217</v>
      </c>
      <c r="AU3017" s="245" t="s">
        <v>81</v>
      </c>
      <c r="AV3017" s="13" t="s">
        <v>81</v>
      </c>
      <c r="AW3017" s="13" t="s">
        <v>33</v>
      </c>
      <c r="AX3017" s="13" t="s">
        <v>72</v>
      </c>
      <c r="AY3017" s="245" t="s">
        <v>204</v>
      </c>
    </row>
    <row r="3018" s="13" customFormat="1">
      <c r="A3018" s="13"/>
      <c r="B3018" s="235"/>
      <c r="C3018" s="236"/>
      <c r="D3018" s="228" t="s">
        <v>217</v>
      </c>
      <c r="E3018" s="237" t="s">
        <v>19</v>
      </c>
      <c r="F3018" s="238" t="s">
        <v>2830</v>
      </c>
      <c r="G3018" s="236"/>
      <c r="H3018" s="239">
        <v>40.270000000000003</v>
      </c>
      <c r="I3018" s="240"/>
      <c r="J3018" s="236"/>
      <c r="K3018" s="236"/>
      <c r="L3018" s="241"/>
      <c r="M3018" s="242"/>
      <c r="N3018" s="243"/>
      <c r="O3018" s="243"/>
      <c r="P3018" s="243"/>
      <c r="Q3018" s="243"/>
      <c r="R3018" s="243"/>
      <c r="S3018" s="243"/>
      <c r="T3018" s="244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5" t="s">
        <v>217</v>
      </c>
      <c r="AU3018" s="245" t="s">
        <v>81</v>
      </c>
      <c r="AV3018" s="13" t="s">
        <v>81</v>
      </c>
      <c r="AW3018" s="13" t="s">
        <v>33</v>
      </c>
      <c r="AX3018" s="13" t="s">
        <v>72</v>
      </c>
      <c r="AY3018" s="245" t="s">
        <v>204</v>
      </c>
    </row>
    <row r="3019" s="13" customFormat="1">
      <c r="A3019" s="13"/>
      <c r="B3019" s="235"/>
      <c r="C3019" s="236"/>
      <c r="D3019" s="228" t="s">
        <v>217</v>
      </c>
      <c r="E3019" s="237" t="s">
        <v>19</v>
      </c>
      <c r="F3019" s="238" t="s">
        <v>2831</v>
      </c>
      <c r="G3019" s="236"/>
      <c r="H3019" s="239">
        <v>2.5019999999999998</v>
      </c>
      <c r="I3019" s="240"/>
      <c r="J3019" s="236"/>
      <c r="K3019" s="236"/>
      <c r="L3019" s="241"/>
      <c r="M3019" s="242"/>
      <c r="N3019" s="243"/>
      <c r="O3019" s="243"/>
      <c r="P3019" s="243"/>
      <c r="Q3019" s="243"/>
      <c r="R3019" s="243"/>
      <c r="S3019" s="243"/>
      <c r="T3019" s="244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5" t="s">
        <v>217</v>
      </c>
      <c r="AU3019" s="245" t="s">
        <v>81</v>
      </c>
      <c r="AV3019" s="13" t="s">
        <v>81</v>
      </c>
      <c r="AW3019" s="13" t="s">
        <v>33</v>
      </c>
      <c r="AX3019" s="13" t="s">
        <v>72</v>
      </c>
      <c r="AY3019" s="245" t="s">
        <v>204</v>
      </c>
    </row>
    <row r="3020" s="13" customFormat="1">
      <c r="A3020" s="13"/>
      <c r="B3020" s="235"/>
      <c r="C3020" s="236"/>
      <c r="D3020" s="228" t="s">
        <v>217</v>
      </c>
      <c r="E3020" s="237" t="s">
        <v>19</v>
      </c>
      <c r="F3020" s="238" t="s">
        <v>2832</v>
      </c>
      <c r="G3020" s="236"/>
      <c r="H3020" s="239">
        <v>18.559999999999999</v>
      </c>
      <c r="I3020" s="240"/>
      <c r="J3020" s="236"/>
      <c r="K3020" s="236"/>
      <c r="L3020" s="241"/>
      <c r="M3020" s="242"/>
      <c r="N3020" s="243"/>
      <c r="O3020" s="243"/>
      <c r="P3020" s="243"/>
      <c r="Q3020" s="243"/>
      <c r="R3020" s="243"/>
      <c r="S3020" s="243"/>
      <c r="T3020" s="244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5" t="s">
        <v>217</v>
      </c>
      <c r="AU3020" s="245" t="s">
        <v>81</v>
      </c>
      <c r="AV3020" s="13" t="s">
        <v>81</v>
      </c>
      <c r="AW3020" s="13" t="s">
        <v>33</v>
      </c>
      <c r="AX3020" s="13" t="s">
        <v>72</v>
      </c>
      <c r="AY3020" s="245" t="s">
        <v>204</v>
      </c>
    </row>
    <row r="3021" s="13" customFormat="1">
      <c r="A3021" s="13"/>
      <c r="B3021" s="235"/>
      <c r="C3021" s="236"/>
      <c r="D3021" s="228" t="s">
        <v>217</v>
      </c>
      <c r="E3021" s="237" t="s">
        <v>19</v>
      </c>
      <c r="F3021" s="238" t="s">
        <v>2833</v>
      </c>
      <c r="G3021" s="236"/>
      <c r="H3021" s="239">
        <v>5.5999999999999996</v>
      </c>
      <c r="I3021" s="240"/>
      <c r="J3021" s="236"/>
      <c r="K3021" s="236"/>
      <c r="L3021" s="241"/>
      <c r="M3021" s="242"/>
      <c r="N3021" s="243"/>
      <c r="O3021" s="243"/>
      <c r="P3021" s="243"/>
      <c r="Q3021" s="243"/>
      <c r="R3021" s="243"/>
      <c r="S3021" s="243"/>
      <c r="T3021" s="244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5" t="s">
        <v>217</v>
      </c>
      <c r="AU3021" s="245" t="s">
        <v>81</v>
      </c>
      <c r="AV3021" s="13" t="s">
        <v>81</v>
      </c>
      <c r="AW3021" s="13" t="s">
        <v>33</v>
      </c>
      <c r="AX3021" s="13" t="s">
        <v>72</v>
      </c>
      <c r="AY3021" s="245" t="s">
        <v>204</v>
      </c>
    </row>
    <row r="3022" s="13" customFormat="1">
      <c r="A3022" s="13"/>
      <c r="B3022" s="235"/>
      <c r="C3022" s="236"/>
      <c r="D3022" s="228" t="s">
        <v>217</v>
      </c>
      <c r="E3022" s="237" t="s">
        <v>19</v>
      </c>
      <c r="F3022" s="238" t="s">
        <v>2834</v>
      </c>
      <c r="G3022" s="236"/>
      <c r="H3022" s="239">
        <v>9.0999999999999996</v>
      </c>
      <c r="I3022" s="240"/>
      <c r="J3022" s="236"/>
      <c r="K3022" s="236"/>
      <c r="L3022" s="241"/>
      <c r="M3022" s="242"/>
      <c r="N3022" s="243"/>
      <c r="O3022" s="243"/>
      <c r="P3022" s="243"/>
      <c r="Q3022" s="243"/>
      <c r="R3022" s="243"/>
      <c r="S3022" s="243"/>
      <c r="T3022" s="244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5" t="s">
        <v>217</v>
      </c>
      <c r="AU3022" s="245" t="s">
        <v>81</v>
      </c>
      <c r="AV3022" s="13" t="s">
        <v>81</v>
      </c>
      <c r="AW3022" s="13" t="s">
        <v>33</v>
      </c>
      <c r="AX3022" s="13" t="s">
        <v>72</v>
      </c>
      <c r="AY3022" s="245" t="s">
        <v>204</v>
      </c>
    </row>
    <row r="3023" s="13" customFormat="1">
      <c r="A3023" s="13"/>
      <c r="B3023" s="235"/>
      <c r="C3023" s="236"/>
      <c r="D3023" s="228" t="s">
        <v>217</v>
      </c>
      <c r="E3023" s="237" t="s">
        <v>19</v>
      </c>
      <c r="F3023" s="238" t="s">
        <v>2835</v>
      </c>
      <c r="G3023" s="236"/>
      <c r="H3023" s="239">
        <v>6.2999999999999998</v>
      </c>
      <c r="I3023" s="240"/>
      <c r="J3023" s="236"/>
      <c r="K3023" s="236"/>
      <c r="L3023" s="241"/>
      <c r="M3023" s="242"/>
      <c r="N3023" s="243"/>
      <c r="O3023" s="243"/>
      <c r="P3023" s="243"/>
      <c r="Q3023" s="243"/>
      <c r="R3023" s="243"/>
      <c r="S3023" s="243"/>
      <c r="T3023" s="244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5" t="s">
        <v>217</v>
      </c>
      <c r="AU3023" s="245" t="s">
        <v>81</v>
      </c>
      <c r="AV3023" s="13" t="s">
        <v>81</v>
      </c>
      <c r="AW3023" s="13" t="s">
        <v>33</v>
      </c>
      <c r="AX3023" s="13" t="s">
        <v>72</v>
      </c>
      <c r="AY3023" s="245" t="s">
        <v>204</v>
      </c>
    </row>
    <row r="3024" s="13" customFormat="1">
      <c r="A3024" s="13"/>
      <c r="B3024" s="235"/>
      <c r="C3024" s="236"/>
      <c r="D3024" s="228" t="s">
        <v>217</v>
      </c>
      <c r="E3024" s="237" t="s">
        <v>19</v>
      </c>
      <c r="F3024" s="238" t="s">
        <v>2836</v>
      </c>
      <c r="G3024" s="236"/>
      <c r="H3024" s="239">
        <v>19.5</v>
      </c>
      <c r="I3024" s="240"/>
      <c r="J3024" s="236"/>
      <c r="K3024" s="236"/>
      <c r="L3024" s="241"/>
      <c r="M3024" s="242"/>
      <c r="N3024" s="243"/>
      <c r="O3024" s="243"/>
      <c r="P3024" s="243"/>
      <c r="Q3024" s="243"/>
      <c r="R3024" s="243"/>
      <c r="S3024" s="243"/>
      <c r="T3024" s="244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5" t="s">
        <v>217</v>
      </c>
      <c r="AU3024" s="245" t="s">
        <v>81</v>
      </c>
      <c r="AV3024" s="13" t="s">
        <v>81</v>
      </c>
      <c r="AW3024" s="13" t="s">
        <v>33</v>
      </c>
      <c r="AX3024" s="13" t="s">
        <v>72</v>
      </c>
      <c r="AY3024" s="245" t="s">
        <v>204</v>
      </c>
    </row>
    <row r="3025" s="13" customFormat="1">
      <c r="A3025" s="13"/>
      <c r="B3025" s="235"/>
      <c r="C3025" s="236"/>
      <c r="D3025" s="228" t="s">
        <v>217</v>
      </c>
      <c r="E3025" s="237" t="s">
        <v>19</v>
      </c>
      <c r="F3025" s="238" t="s">
        <v>2837</v>
      </c>
      <c r="G3025" s="236"/>
      <c r="H3025" s="239">
        <v>19.98</v>
      </c>
      <c r="I3025" s="240"/>
      <c r="J3025" s="236"/>
      <c r="K3025" s="236"/>
      <c r="L3025" s="241"/>
      <c r="M3025" s="242"/>
      <c r="N3025" s="243"/>
      <c r="O3025" s="243"/>
      <c r="P3025" s="243"/>
      <c r="Q3025" s="243"/>
      <c r="R3025" s="243"/>
      <c r="S3025" s="243"/>
      <c r="T3025" s="244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5" t="s">
        <v>217</v>
      </c>
      <c r="AU3025" s="245" t="s">
        <v>81</v>
      </c>
      <c r="AV3025" s="13" t="s">
        <v>81</v>
      </c>
      <c r="AW3025" s="13" t="s">
        <v>33</v>
      </c>
      <c r="AX3025" s="13" t="s">
        <v>72</v>
      </c>
      <c r="AY3025" s="245" t="s">
        <v>204</v>
      </c>
    </row>
    <row r="3026" s="13" customFormat="1">
      <c r="A3026" s="13"/>
      <c r="B3026" s="235"/>
      <c r="C3026" s="236"/>
      <c r="D3026" s="228" t="s">
        <v>217</v>
      </c>
      <c r="E3026" s="237" t="s">
        <v>19</v>
      </c>
      <c r="F3026" s="238" t="s">
        <v>2807</v>
      </c>
      <c r="G3026" s="236"/>
      <c r="H3026" s="239">
        <v>0.94199999999999995</v>
      </c>
      <c r="I3026" s="240"/>
      <c r="J3026" s="236"/>
      <c r="K3026" s="236"/>
      <c r="L3026" s="241"/>
      <c r="M3026" s="242"/>
      <c r="N3026" s="243"/>
      <c r="O3026" s="243"/>
      <c r="P3026" s="243"/>
      <c r="Q3026" s="243"/>
      <c r="R3026" s="243"/>
      <c r="S3026" s="243"/>
      <c r="T3026" s="244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5" t="s">
        <v>217</v>
      </c>
      <c r="AU3026" s="245" t="s">
        <v>81</v>
      </c>
      <c r="AV3026" s="13" t="s">
        <v>81</v>
      </c>
      <c r="AW3026" s="13" t="s">
        <v>33</v>
      </c>
      <c r="AX3026" s="13" t="s">
        <v>72</v>
      </c>
      <c r="AY3026" s="245" t="s">
        <v>204</v>
      </c>
    </row>
    <row r="3027" s="13" customFormat="1">
      <c r="A3027" s="13"/>
      <c r="B3027" s="235"/>
      <c r="C3027" s="236"/>
      <c r="D3027" s="228" t="s">
        <v>217</v>
      </c>
      <c r="E3027" s="237" t="s">
        <v>19</v>
      </c>
      <c r="F3027" s="238" t="s">
        <v>2838</v>
      </c>
      <c r="G3027" s="236"/>
      <c r="H3027" s="239">
        <v>54.880000000000003</v>
      </c>
      <c r="I3027" s="240"/>
      <c r="J3027" s="236"/>
      <c r="K3027" s="236"/>
      <c r="L3027" s="241"/>
      <c r="M3027" s="242"/>
      <c r="N3027" s="243"/>
      <c r="O3027" s="243"/>
      <c r="P3027" s="243"/>
      <c r="Q3027" s="243"/>
      <c r="R3027" s="243"/>
      <c r="S3027" s="243"/>
      <c r="T3027" s="244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5" t="s">
        <v>217</v>
      </c>
      <c r="AU3027" s="245" t="s">
        <v>81</v>
      </c>
      <c r="AV3027" s="13" t="s">
        <v>81</v>
      </c>
      <c r="AW3027" s="13" t="s">
        <v>33</v>
      </c>
      <c r="AX3027" s="13" t="s">
        <v>72</v>
      </c>
      <c r="AY3027" s="245" t="s">
        <v>204</v>
      </c>
    </row>
    <row r="3028" s="13" customFormat="1">
      <c r="A3028" s="13"/>
      <c r="B3028" s="235"/>
      <c r="C3028" s="236"/>
      <c r="D3028" s="228" t="s">
        <v>217</v>
      </c>
      <c r="E3028" s="237" t="s">
        <v>19</v>
      </c>
      <c r="F3028" s="238" t="s">
        <v>2807</v>
      </c>
      <c r="G3028" s="236"/>
      <c r="H3028" s="239">
        <v>0.94199999999999995</v>
      </c>
      <c r="I3028" s="240"/>
      <c r="J3028" s="236"/>
      <c r="K3028" s="236"/>
      <c r="L3028" s="241"/>
      <c r="M3028" s="242"/>
      <c r="N3028" s="243"/>
      <c r="O3028" s="243"/>
      <c r="P3028" s="243"/>
      <c r="Q3028" s="243"/>
      <c r="R3028" s="243"/>
      <c r="S3028" s="243"/>
      <c r="T3028" s="244"/>
      <c r="U3028" s="13"/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T3028" s="245" t="s">
        <v>217</v>
      </c>
      <c r="AU3028" s="245" t="s">
        <v>81</v>
      </c>
      <c r="AV3028" s="13" t="s">
        <v>81</v>
      </c>
      <c r="AW3028" s="13" t="s">
        <v>33</v>
      </c>
      <c r="AX3028" s="13" t="s">
        <v>72</v>
      </c>
      <c r="AY3028" s="245" t="s">
        <v>204</v>
      </c>
    </row>
    <row r="3029" s="13" customFormat="1">
      <c r="A3029" s="13"/>
      <c r="B3029" s="235"/>
      <c r="C3029" s="236"/>
      <c r="D3029" s="228" t="s">
        <v>217</v>
      </c>
      <c r="E3029" s="237" t="s">
        <v>19</v>
      </c>
      <c r="F3029" s="238" t="s">
        <v>2839</v>
      </c>
      <c r="G3029" s="236"/>
      <c r="H3029" s="239">
        <v>18.321999999999999</v>
      </c>
      <c r="I3029" s="240"/>
      <c r="J3029" s="236"/>
      <c r="K3029" s="236"/>
      <c r="L3029" s="241"/>
      <c r="M3029" s="242"/>
      <c r="N3029" s="243"/>
      <c r="O3029" s="243"/>
      <c r="P3029" s="243"/>
      <c r="Q3029" s="243"/>
      <c r="R3029" s="243"/>
      <c r="S3029" s="243"/>
      <c r="T3029" s="244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5" t="s">
        <v>217</v>
      </c>
      <c r="AU3029" s="245" t="s">
        <v>81</v>
      </c>
      <c r="AV3029" s="13" t="s">
        <v>81</v>
      </c>
      <c r="AW3029" s="13" t="s">
        <v>33</v>
      </c>
      <c r="AX3029" s="13" t="s">
        <v>72</v>
      </c>
      <c r="AY3029" s="245" t="s">
        <v>204</v>
      </c>
    </row>
    <row r="3030" s="13" customFormat="1">
      <c r="A3030" s="13"/>
      <c r="B3030" s="235"/>
      <c r="C3030" s="236"/>
      <c r="D3030" s="228" t="s">
        <v>217</v>
      </c>
      <c r="E3030" s="237" t="s">
        <v>19</v>
      </c>
      <c r="F3030" s="238" t="s">
        <v>2840</v>
      </c>
      <c r="G3030" s="236"/>
      <c r="H3030" s="239">
        <v>10.65</v>
      </c>
      <c r="I3030" s="240"/>
      <c r="J3030" s="236"/>
      <c r="K3030" s="236"/>
      <c r="L3030" s="241"/>
      <c r="M3030" s="242"/>
      <c r="N3030" s="243"/>
      <c r="O3030" s="243"/>
      <c r="P3030" s="243"/>
      <c r="Q3030" s="243"/>
      <c r="R3030" s="243"/>
      <c r="S3030" s="243"/>
      <c r="T3030" s="244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5" t="s">
        <v>217</v>
      </c>
      <c r="AU3030" s="245" t="s">
        <v>81</v>
      </c>
      <c r="AV3030" s="13" t="s">
        <v>81</v>
      </c>
      <c r="AW3030" s="13" t="s">
        <v>33</v>
      </c>
      <c r="AX3030" s="13" t="s">
        <v>72</v>
      </c>
      <c r="AY3030" s="245" t="s">
        <v>204</v>
      </c>
    </row>
    <row r="3031" s="13" customFormat="1">
      <c r="A3031" s="13"/>
      <c r="B3031" s="235"/>
      <c r="C3031" s="236"/>
      <c r="D3031" s="228" t="s">
        <v>217</v>
      </c>
      <c r="E3031" s="237" t="s">
        <v>19</v>
      </c>
      <c r="F3031" s="238" t="s">
        <v>2841</v>
      </c>
      <c r="G3031" s="236"/>
      <c r="H3031" s="239">
        <v>33.82</v>
      </c>
      <c r="I3031" s="240"/>
      <c r="J3031" s="236"/>
      <c r="K3031" s="236"/>
      <c r="L3031" s="241"/>
      <c r="M3031" s="242"/>
      <c r="N3031" s="243"/>
      <c r="O3031" s="243"/>
      <c r="P3031" s="243"/>
      <c r="Q3031" s="243"/>
      <c r="R3031" s="243"/>
      <c r="S3031" s="243"/>
      <c r="T3031" s="244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5" t="s">
        <v>217</v>
      </c>
      <c r="AU3031" s="245" t="s">
        <v>81</v>
      </c>
      <c r="AV3031" s="13" t="s">
        <v>81</v>
      </c>
      <c r="AW3031" s="13" t="s">
        <v>33</v>
      </c>
      <c r="AX3031" s="13" t="s">
        <v>72</v>
      </c>
      <c r="AY3031" s="245" t="s">
        <v>204</v>
      </c>
    </row>
    <row r="3032" s="13" customFormat="1">
      <c r="A3032" s="13"/>
      <c r="B3032" s="235"/>
      <c r="C3032" s="236"/>
      <c r="D3032" s="228" t="s">
        <v>217</v>
      </c>
      <c r="E3032" s="237" t="s">
        <v>19</v>
      </c>
      <c r="F3032" s="238" t="s">
        <v>2807</v>
      </c>
      <c r="G3032" s="236"/>
      <c r="H3032" s="239">
        <v>0.94199999999999995</v>
      </c>
      <c r="I3032" s="240"/>
      <c r="J3032" s="236"/>
      <c r="K3032" s="236"/>
      <c r="L3032" s="241"/>
      <c r="M3032" s="242"/>
      <c r="N3032" s="243"/>
      <c r="O3032" s="243"/>
      <c r="P3032" s="243"/>
      <c r="Q3032" s="243"/>
      <c r="R3032" s="243"/>
      <c r="S3032" s="243"/>
      <c r="T3032" s="244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5" t="s">
        <v>217</v>
      </c>
      <c r="AU3032" s="245" t="s">
        <v>81</v>
      </c>
      <c r="AV3032" s="13" t="s">
        <v>81</v>
      </c>
      <c r="AW3032" s="13" t="s">
        <v>33</v>
      </c>
      <c r="AX3032" s="13" t="s">
        <v>72</v>
      </c>
      <c r="AY3032" s="245" t="s">
        <v>204</v>
      </c>
    </row>
    <row r="3033" s="16" customFormat="1">
      <c r="A3033" s="16"/>
      <c r="B3033" s="267"/>
      <c r="C3033" s="268"/>
      <c r="D3033" s="228" t="s">
        <v>217</v>
      </c>
      <c r="E3033" s="269" t="s">
        <v>19</v>
      </c>
      <c r="F3033" s="270" t="s">
        <v>268</v>
      </c>
      <c r="G3033" s="268"/>
      <c r="H3033" s="271">
        <v>476.58199999999999</v>
      </c>
      <c r="I3033" s="272"/>
      <c r="J3033" s="268"/>
      <c r="K3033" s="268"/>
      <c r="L3033" s="273"/>
      <c r="M3033" s="274"/>
      <c r="N3033" s="275"/>
      <c r="O3033" s="275"/>
      <c r="P3033" s="275"/>
      <c r="Q3033" s="275"/>
      <c r="R3033" s="275"/>
      <c r="S3033" s="275"/>
      <c r="T3033" s="276"/>
      <c r="U3033" s="16"/>
      <c r="V3033" s="16"/>
      <c r="W3033" s="16"/>
      <c r="X3033" s="16"/>
      <c r="Y3033" s="16"/>
      <c r="Z3033" s="16"/>
      <c r="AA3033" s="16"/>
      <c r="AB3033" s="16"/>
      <c r="AC3033" s="16"/>
      <c r="AD3033" s="16"/>
      <c r="AE3033" s="16"/>
      <c r="AT3033" s="277" t="s">
        <v>217</v>
      </c>
      <c r="AU3033" s="277" t="s">
        <v>81</v>
      </c>
      <c r="AV3033" s="16" t="s">
        <v>227</v>
      </c>
      <c r="AW3033" s="16" t="s">
        <v>33</v>
      </c>
      <c r="AX3033" s="16" t="s">
        <v>72</v>
      </c>
      <c r="AY3033" s="277" t="s">
        <v>204</v>
      </c>
    </row>
    <row r="3034" s="15" customFormat="1">
      <c r="A3034" s="15"/>
      <c r="B3034" s="257"/>
      <c r="C3034" s="258"/>
      <c r="D3034" s="228" t="s">
        <v>217</v>
      </c>
      <c r="E3034" s="259" t="s">
        <v>19</v>
      </c>
      <c r="F3034" s="260" t="s">
        <v>746</v>
      </c>
      <c r="G3034" s="258"/>
      <c r="H3034" s="259" t="s">
        <v>19</v>
      </c>
      <c r="I3034" s="261"/>
      <c r="J3034" s="258"/>
      <c r="K3034" s="258"/>
      <c r="L3034" s="262"/>
      <c r="M3034" s="263"/>
      <c r="N3034" s="264"/>
      <c r="O3034" s="264"/>
      <c r="P3034" s="264"/>
      <c r="Q3034" s="264"/>
      <c r="R3034" s="264"/>
      <c r="S3034" s="264"/>
      <c r="T3034" s="265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6" t="s">
        <v>217</v>
      </c>
      <c r="AU3034" s="266" t="s">
        <v>81</v>
      </c>
      <c r="AV3034" s="15" t="s">
        <v>79</v>
      </c>
      <c r="AW3034" s="15" t="s">
        <v>33</v>
      </c>
      <c r="AX3034" s="15" t="s">
        <v>72</v>
      </c>
      <c r="AY3034" s="266" t="s">
        <v>204</v>
      </c>
    </row>
    <row r="3035" s="13" customFormat="1">
      <c r="A3035" s="13"/>
      <c r="B3035" s="235"/>
      <c r="C3035" s="236"/>
      <c r="D3035" s="228" t="s">
        <v>217</v>
      </c>
      <c r="E3035" s="237" t="s">
        <v>19</v>
      </c>
      <c r="F3035" s="238" t="s">
        <v>2842</v>
      </c>
      <c r="G3035" s="236"/>
      <c r="H3035" s="239">
        <v>5.1699999999999999</v>
      </c>
      <c r="I3035" s="240"/>
      <c r="J3035" s="236"/>
      <c r="K3035" s="236"/>
      <c r="L3035" s="241"/>
      <c r="M3035" s="242"/>
      <c r="N3035" s="243"/>
      <c r="O3035" s="243"/>
      <c r="P3035" s="243"/>
      <c r="Q3035" s="243"/>
      <c r="R3035" s="243"/>
      <c r="S3035" s="243"/>
      <c r="T3035" s="244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5" t="s">
        <v>217</v>
      </c>
      <c r="AU3035" s="245" t="s">
        <v>81</v>
      </c>
      <c r="AV3035" s="13" t="s">
        <v>81</v>
      </c>
      <c r="AW3035" s="13" t="s">
        <v>33</v>
      </c>
      <c r="AX3035" s="13" t="s">
        <v>72</v>
      </c>
      <c r="AY3035" s="245" t="s">
        <v>204</v>
      </c>
    </row>
    <row r="3036" s="13" customFormat="1">
      <c r="A3036" s="13"/>
      <c r="B3036" s="235"/>
      <c r="C3036" s="236"/>
      <c r="D3036" s="228" t="s">
        <v>217</v>
      </c>
      <c r="E3036" s="237" t="s">
        <v>19</v>
      </c>
      <c r="F3036" s="238" t="s">
        <v>2843</v>
      </c>
      <c r="G3036" s="236"/>
      <c r="H3036" s="239">
        <v>53.219999999999999</v>
      </c>
      <c r="I3036" s="240"/>
      <c r="J3036" s="236"/>
      <c r="K3036" s="236"/>
      <c r="L3036" s="241"/>
      <c r="M3036" s="242"/>
      <c r="N3036" s="243"/>
      <c r="O3036" s="243"/>
      <c r="P3036" s="243"/>
      <c r="Q3036" s="243"/>
      <c r="R3036" s="243"/>
      <c r="S3036" s="243"/>
      <c r="T3036" s="244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5" t="s">
        <v>217</v>
      </c>
      <c r="AU3036" s="245" t="s">
        <v>81</v>
      </c>
      <c r="AV3036" s="13" t="s">
        <v>81</v>
      </c>
      <c r="AW3036" s="13" t="s">
        <v>33</v>
      </c>
      <c r="AX3036" s="13" t="s">
        <v>72</v>
      </c>
      <c r="AY3036" s="245" t="s">
        <v>204</v>
      </c>
    </row>
    <row r="3037" s="13" customFormat="1">
      <c r="A3037" s="13"/>
      <c r="B3037" s="235"/>
      <c r="C3037" s="236"/>
      <c r="D3037" s="228" t="s">
        <v>217</v>
      </c>
      <c r="E3037" s="237" t="s">
        <v>19</v>
      </c>
      <c r="F3037" s="238" t="s">
        <v>2797</v>
      </c>
      <c r="G3037" s="236"/>
      <c r="H3037" s="239">
        <v>2.827</v>
      </c>
      <c r="I3037" s="240"/>
      <c r="J3037" s="236"/>
      <c r="K3037" s="236"/>
      <c r="L3037" s="241"/>
      <c r="M3037" s="242"/>
      <c r="N3037" s="243"/>
      <c r="O3037" s="243"/>
      <c r="P3037" s="243"/>
      <c r="Q3037" s="243"/>
      <c r="R3037" s="243"/>
      <c r="S3037" s="243"/>
      <c r="T3037" s="244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45" t="s">
        <v>217</v>
      </c>
      <c r="AU3037" s="245" t="s">
        <v>81</v>
      </c>
      <c r="AV3037" s="13" t="s">
        <v>81</v>
      </c>
      <c r="AW3037" s="13" t="s">
        <v>33</v>
      </c>
      <c r="AX3037" s="13" t="s">
        <v>72</v>
      </c>
      <c r="AY3037" s="245" t="s">
        <v>204</v>
      </c>
    </row>
    <row r="3038" s="13" customFormat="1">
      <c r="A3038" s="13"/>
      <c r="B3038" s="235"/>
      <c r="C3038" s="236"/>
      <c r="D3038" s="228" t="s">
        <v>217</v>
      </c>
      <c r="E3038" s="237" t="s">
        <v>19</v>
      </c>
      <c r="F3038" s="238" t="s">
        <v>2844</v>
      </c>
      <c r="G3038" s="236"/>
      <c r="H3038" s="239">
        <v>8.3800000000000008</v>
      </c>
      <c r="I3038" s="240"/>
      <c r="J3038" s="236"/>
      <c r="K3038" s="236"/>
      <c r="L3038" s="241"/>
      <c r="M3038" s="242"/>
      <c r="N3038" s="243"/>
      <c r="O3038" s="243"/>
      <c r="P3038" s="243"/>
      <c r="Q3038" s="243"/>
      <c r="R3038" s="243"/>
      <c r="S3038" s="243"/>
      <c r="T3038" s="244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45" t="s">
        <v>217</v>
      </c>
      <c r="AU3038" s="245" t="s">
        <v>81</v>
      </c>
      <c r="AV3038" s="13" t="s">
        <v>81</v>
      </c>
      <c r="AW3038" s="13" t="s">
        <v>33</v>
      </c>
      <c r="AX3038" s="13" t="s">
        <v>72</v>
      </c>
      <c r="AY3038" s="245" t="s">
        <v>204</v>
      </c>
    </row>
    <row r="3039" s="13" customFormat="1">
      <c r="A3039" s="13"/>
      <c r="B3039" s="235"/>
      <c r="C3039" s="236"/>
      <c r="D3039" s="228" t="s">
        <v>217</v>
      </c>
      <c r="E3039" s="237" t="s">
        <v>19</v>
      </c>
      <c r="F3039" s="238" t="s">
        <v>2845</v>
      </c>
      <c r="G3039" s="236"/>
      <c r="H3039" s="239">
        <v>14.880000000000001</v>
      </c>
      <c r="I3039" s="240"/>
      <c r="J3039" s="236"/>
      <c r="K3039" s="236"/>
      <c r="L3039" s="241"/>
      <c r="M3039" s="242"/>
      <c r="N3039" s="243"/>
      <c r="O3039" s="243"/>
      <c r="P3039" s="243"/>
      <c r="Q3039" s="243"/>
      <c r="R3039" s="243"/>
      <c r="S3039" s="243"/>
      <c r="T3039" s="244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5" t="s">
        <v>217</v>
      </c>
      <c r="AU3039" s="245" t="s">
        <v>81</v>
      </c>
      <c r="AV3039" s="13" t="s">
        <v>81</v>
      </c>
      <c r="AW3039" s="13" t="s">
        <v>33</v>
      </c>
      <c r="AX3039" s="13" t="s">
        <v>72</v>
      </c>
      <c r="AY3039" s="245" t="s">
        <v>204</v>
      </c>
    </row>
    <row r="3040" s="13" customFormat="1">
      <c r="A3040" s="13"/>
      <c r="B3040" s="235"/>
      <c r="C3040" s="236"/>
      <c r="D3040" s="228" t="s">
        <v>217</v>
      </c>
      <c r="E3040" s="237" t="s">
        <v>19</v>
      </c>
      <c r="F3040" s="238" t="s">
        <v>2846</v>
      </c>
      <c r="G3040" s="236"/>
      <c r="H3040" s="239">
        <v>6.4000000000000004</v>
      </c>
      <c r="I3040" s="240"/>
      <c r="J3040" s="236"/>
      <c r="K3040" s="236"/>
      <c r="L3040" s="241"/>
      <c r="M3040" s="242"/>
      <c r="N3040" s="243"/>
      <c r="O3040" s="243"/>
      <c r="P3040" s="243"/>
      <c r="Q3040" s="243"/>
      <c r="R3040" s="243"/>
      <c r="S3040" s="243"/>
      <c r="T3040" s="244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45" t="s">
        <v>217</v>
      </c>
      <c r="AU3040" s="245" t="s">
        <v>81</v>
      </c>
      <c r="AV3040" s="13" t="s">
        <v>81</v>
      </c>
      <c r="AW3040" s="13" t="s">
        <v>33</v>
      </c>
      <c r="AX3040" s="13" t="s">
        <v>72</v>
      </c>
      <c r="AY3040" s="245" t="s">
        <v>204</v>
      </c>
    </row>
    <row r="3041" s="13" customFormat="1">
      <c r="A3041" s="13"/>
      <c r="B3041" s="235"/>
      <c r="C3041" s="236"/>
      <c r="D3041" s="228" t="s">
        <v>217</v>
      </c>
      <c r="E3041" s="237" t="s">
        <v>19</v>
      </c>
      <c r="F3041" s="238" t="s">
        <v>2847</v>
      </c>
      <c r="G3041" s="236"/>
      <c r="H3041" s="239">
        <v>8.1999999999999993</v>
      </c>
      <c r="I3041" s="240"/>
      <c r="J3041" s="236"/>
      <c r="K3041" s="236"/>
      <c r="L3041" s="241"/>
      <c r="M3041" s="242"/>
      <c r="N3041" s="243"/>
      <c r="O3041" s="243"/>
      <c r="P3041" s="243"/>
      <c r="Q3041" s="243"/>
      <c r="R3041" s="243"/>
      <c r="S3041" s="243"/>
      <c r="T3041" s="244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5" t="s">
        <v>217</v>
      </c>
      <c r="AU3041" s="245" t="s">
        <v>81</v>
      </c>
      <c r="AV3041" s="13" t="s">
        <v>81</v>
      </c>
      <c r="AW3041" s="13" t="s">
        <v>33</v>
      </c>
      <c r="AX3041" s="13" t="s">
        <v>72</v>
      </c>
      <c r="AY3041" s="245" t="s">
        <v>204</v>
      </c>
    </row>
    <row r="3042" s="13" customFormat="1">
      <c r="A3042" s="13"/>
      <c r="B3042" s="235"/>
      <c r="C3042" s="236"/>
      <c r="D3042" s="228" t="s">
        <v>217</v>
      </c>
      <c r="E3042" s="237" t="s">
        <v>19</v>
      </c>
      <c r="F3042" s="238" t="s">
        <v>2848</v>
      </c>
      <c r="G3042" s="236"/>
      <c r="H3042" s="239">
        <v>8.1999999999999993</v>
      </c>
      <c r="I3042" s="240"/>
      <c r="J3042" s="236"/>
      <c r="K3042" s="236"/>
      <c r="L3042" s="241"/>
      <c r="M3042" s="242"/>
      <c r="N3042" s="243"/>
      <c r="O3042" s="243"/>
      <c r="P3042" s="243"/>
      <c r="Q3042" s="243"/>
      <c r="R3042" s="243"/>
      <c r="S3042" s="243"/>
      <c r="T3042" s="244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45" t="s">
        <v>217</v>
      </c>
      <c r="AU3042" s="245" t="s">
        <v>81</v>
      </c>
      <c r="AV3042" s="13" t="s">
        <v>81</v>
      </c>
      <c r="AW3042" s="13" t="s">
        <v>33</v>
      </c>
      <c r="AX3042" s="13" t="s">
        <v>72</v>
      </c>
      <c r="AY3042" s="245" t="s">
        <v>204</v>
      </c>
    </row>
    <row r="3043" s="13" customFormat="1">
      <c r="A3043" s="13"/>
      <c r="B3043" s="235"/>
      <c r="C3043" s="236"/>
      <c r="D3043" s="228" t="s">
        <v>217</v>
      </c>
      <c r="E3043" s="237" t="s">
        <v>19</v>
      </c>
      <c r="F3043" s="238" t="s">
        <v>2849</v>
      </c>
      <c r="G3043" s="236"/>
      <c r="H3043" s="239">
        <v>7.3600000000000003</v>
      </c>
      <c r="I3043" s="240"/>
      <c r="J3043" s="236"/>
      <c r="K3043" s="236"/>
      <c r="L3043" s="241"/>
      <c r="M3043" s="242"/>
      <c r="N3043" s="243"/>
      <c r="O3043" s="243"/>
      <c r="P3043" s="243"/>
      <c r="Q3043" s="243"/>
      <c r="R3043" s="243"/>
      <c r="S3043" s="243"/>
      <c r="T3043" s="244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45" t="s">
        <v>217</v>
      </c>
      <c r="AU3043" s="245" t="s">
        <v>81</v>
      </c>
      <c r="AV3043" s="13" t="s">
        <v>81</v>
      </c>
      <c r="AW3043" s="13" t="s">
        <v>33</v>
      </c>
      <c r="AX3043" s="13" t="s">
        <v>72</v>
      </c>
      <c r="AY3043" s="245" t="s">
        <v>204</v>
      </c>
    </row>
    <row r="3044" s="13" customFormat="1">
      <c r="A3044" s="13"/>
      <c r="B3044" s="235"/>
      <c r="C3044" s="236"/>
      <c r="D3044" s="228" t="s">
        <v>217</v>
      </c>
      <c r="E3044" s="237" t="s">
        <v>19</v>
      </c>
      <c r="F3044" s="238" t="s">
        <v>2850</v>
      </c>
      <c r="G3044" s="236"/>
      <c r="H3044" s="239">
        <v>12.24</v>
      </c>
      <c r="I3044" s="240"/>
      <c r="J3044" s="236"/>
      <c r="K3044" s="236"/>
      <c r="L3044" s="241"/>
      <c r="M3044" s="242"/>
      <c r="N3044" s="243"/>
      <c r="O3044" s="243"/>
      <c r="P3044" s="243"/>
      <c r="Q3044" s="243"/>
      <c r="R3044" s="243"/>
      <c r="S3044" s="243"/>
      <c r="T3044" s="244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5" t="s">
        <v>217</v>
      </c>
      <c r="AU3044" s="245" t="s">
        <v>81</v>
      </c>
      <c r="AV3044" s="13" t="s">
        <v>81</v>
      </c>
      <c r="AW3044" s="13" t="s">
        <v>33</v>
      </c>
      <c r="AX3044" s="13" t="s">
        <v>72</v>
      </c>
      <c r="AY3044" s="245" t="s">
        <v>204</v>
      </c>
    </row>
    <row r="3045" s="13" customFormat="1">
      <c r="A3045" s="13"/>
      <c r="B3045" s="235"/>
      <c r="C3045" s="236"/>
      <c r="D3045" s="228" t="s">
        <v>217</v>
      </c>
      <c r="E3045" s="237" t="s">
        <v>19</v>
      </c>
      <c r="F3045" s="238" t="s">
        <v>2851</v>
      </c>
      <c r="G3045" s="236"/>
      <c r="H3045" s="239">
        <v>16.300000000000001</v>
      </c>
      <c r="I3045" s="240"/>
      <c r="J3045" s="236"/>
      <c r="K3045" s="236"/>
      <c r="L3045" s="241"/>
      <c r="M3045" s="242"/>
      <c r="N3045" s="243"/>
      <c r="O3045" s="243"/>
      <c r="P3045" s="243"/>
      <c r="Q3045" s="243"/>
      <c r="R3045" s="243"/>
      <c r="S3045" s="243"/>
      <c r="T3045" s="244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45" t="s">
        <v>217</v>
      </c>
      <c r="AU3045" s="245" t="s">
        <v>81</v>
      </c>
      <c r="AV3045" s="13" t="s">
        <v>81</v>
      </c>
      <c r="AW3045" s="13" t="s">
        <v>33</v>
      </c>
      <c r="AX3045" s="13" t="s">
        <v>72</v>
      </c>
      <c r="AY3045" s="245" t="s">
        <v>204</v>
      </c>
    </row>
    <row r="3046" s="13" customFormat="1">
      <c r="A3046" s="13"/>
      <c r="B3046" s="235"/>
      <c r="C3046" s="236"/>
      <c r="D3046" s="228" t="s">
        <v>217</v>
      </c>
      <c r="E3046" s="237" t="s">
        <v>19</v>
      </c>
      <c r="F3046" s="238" t="s">
        <v>2852</v>
      </c>
      <c r="G3046" s="236"/>
      <c r="H3046" s="239">
        <v>49.090000000000003</v>
      </c>
      <c r="I3046" s="240"/>
      <c r="J3046" s="236"/>
      <c r="K3046" s="236"/>
      <c r="L3046" s="241"/>
      <c r="M3046" s="242"/>
      <c r="N3046" s="243"/>
      <c r="O3046" s="243"/>
      <c r="P3046" s="243"/>
      <c r="Q3046" s="243"/>
      <c r="R3046" s="243"/>
      <c r="S3046" s="243"/>
      <c r="T3046" s="244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T3046" s="245" t="s">
        <v>217</v>
      </c>
      <c r="AU3046" s="245" t="s">
        <v>81</v>
      </c>
      <c r="AV3046" s="13" t="s">
        <v>81</v>
      </c>
      <c r="AW3046" s="13" t="s">
        <v>33</v>
      </c>
      <c r="AX3046" s="13" t="s">
        <v>72</v>
      </c>
      <c r="AY3046" s="245" t="s">
        <v>204</v>
      </c>
    </row>
    <row r="3047" s="13" customFormat="1">
      <c r="A3047" s="13"/>
      <c r="B3047" s="235"/>
      <c r="C3047" s="236"/>
      <c r="D3047" s="228" t="s">
        <v>217</v>
      </c>
      <c r="E3047" s="237" t="s">
        <v>19</v>
      </c>
      <c r="F3047" s="238" t="s">
        <v>2853</v>
      </c>
      <c r="G3047" s="236"/>
      <c r="H3047" s="239">
        <v>2.9249999999999998</v>
      </c>
      <c r="I3047" s="240"/>
      <c r="J3047" s="236"/>
      <c r="K3047" s="236"/>
      <c r="L3047" s="241"/>
      <c r="M3047" s="242"/>
      <c r="N3047" s="243"/>
      <c r="O3047" s="243"/>
      <c r="P3047" s="243"/>
      <c r="Q3047" s="243"/>
      <c r="R3047" s="243"/>
      <c r="S3047" s="243"/>
      <c r="T3047" s="244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5" t="s">
        <v>217</v>
      </c>
      <c r="AU3047" s="245" t="s">
        <v>81</v>
      </c>
      <c r="AV3047" s="13" t="s">
        <v>81</v>
      </c>
      <c r="AW3047" s="13" t="s">
        <v>33</v>
      </c>
      <c r="AX3047" s="13" t="s">
        <v>72</v>
      </c>
      <c r="AY3047" s="245" t="s">
        <v>204</v>
      </c>
    </row>
    <row r="3048" s="13" customFormat="1">
      <c r="A3048" s="13"/>
      <c r="B3048" s="235"/>
      <c r="C3048" s="236"/>
      <c r="D3048" s="228" t="s">
        <v>217</v>
      </c>
      <c r="E3048" s="237" t="s">
        <v>19</v>
      </c>
      <c r="F3048" s="238" t="s">
        <v>2854</v>
      </c>
      <c r="G3048" s="236"/>
      <c r="H3048" s="239">
        <v>48.909999999999997</v>
      </c>
      <c r="I3048" s="240"/>
      <c r="J3048" s="236"/>
      <c r="K3048" s="236"/>
      <c r="L3048" s="241"/>
      <c r="M3048" s="242"/>
      <c r="N3048" s="243"/>
      <c r="O3048" s="243"/>
      <c r="P3048" s="243"/>
      <c r="Q3048" s="243"/>
      <c r="R3048" s="243"/>
      <c r="S3048" s="243"/>
      <c r="T3048" s="244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45" t="s">
        <v>217</v>
      </c>
      <c r="AU3048" s="245" t="s">
        <v>81</v>
      </c>
      <c r="AV3048" s="13" t="s">
        <v>81</v>
      </c>
      <c r="AW3048" s="13" t="s">
        <v>33</v>
      </c>
      <c r="AX3048" s="13" t="s">
        <v>72</v>
      </c>
      <c r="AY3048" s="245" t="s">
        <v>204</v>
      </c>
    </row>
    <row r="3049" s="13" customFormat="1">
      <c r="A3049" s="13"/>
      <c r="B3049" s="235"/>
      <c r="C3049" s="236"/>
      <c r="D3049" s="228" t="s">
        <v>217</v>
      </c>
      <c r="E3049" s="237" t="s">
        <v>19</v>
      </c>
      <c r="F3049" s="238" t="s">
        <v>2855</v>
      </c>
      <c r="G3049" s="236"/>
      <c r="H3049" s="239">
        <v>4.0620000000000003</v>
      </c>
      <c r="I3049" s="240"/>
      <c r="J3049" s="236"/>
      <c r="K3049" s="236"/>
      <c r="L3049" s="241"/>
      <c r="M3049" s="242"/>
      <c r="N3049" s="243"/>
      <c r="O3049" s="243"/>
      <c r="P3049" s="243"/>
      <c r="Q3049" s="243"/>
      <c r="R3049" s="243"/>
      <c r="S3049" s="243"/>
      <c r="T3049" s="244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45" t="s">
        <v>217</v>
      </c>
      <c r="AU3049" s="245" t="s">
        <v>81</v>
      </c>
      <c r="AV3049" s="13" t="s">
        <v>81</v>
      </c>
      <c r="AW3049" s="13" t="s">
        <v>33</v>
      </c>
      <c r="AX3049" s="13" t="s">
        <v>72</v>
      </c>
      <c r="AY3049" s="245" t="s">
        <v>204</v>
      </c>
    </row>
    <row r="3050" s="13" customFormat="1">
      <c r="A3050" s="13"/>
      <c r="B3050" s="235"/>
      <c r="C3050" s="236"/>
      <c r="D3050" s="228" t="s">
        <v>217</v>
      </c>
      <c r="E3050" s="237" t="s">
        <v>19</v>
      </c>
      <c r="F3050" s="238" t="s">
        <v>2856</v>
      </c>
      <c r="G3050" s="236"/>
      <c r="H3050" s="239">
        <v>20.16</v>
      </c>
      <c r="I3050" s="240"/>
      <c r="J3050" s="236"/>
      <c r="K3050" s="236"/>
      <c r="L3050" s="241"/>
      <c r="M3050" s="242"/>
      <c r="N3050" s="243"/>
      <c r="O3050" s="243"/>
      <c r="P3050" s="243"/>
      <c r="Q3050" s="243"/>
      <c r="R3050" s="243"/>
      <c r="S3050" s="243"/>
      <c r="T3050" s="244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5" t="s">
        <v>217</v>
      </c>
      <c r="AU3050" s="245" t="s">
        <v>81</v>
      </c>
      <c r="AV3050" s="13" t="s">
        <v>81</v>
      </c>
      <c r="AW3050" s="13" t="s">
        <v>33</v>
      </c>
      <c r="AX3050" s="13" t="s">
        <v>72</v>
      </c>
      <c r="AY3050" s="245" t="s">
        <v>204</v>
      </c>
    </row>
    <row r="3051" s="13" customFormat="1">
      <c r="A3051" s="13"/>
      <c r="B3051" s="235"/>
      <c r="C3051" s="236"/>
      <c r="D3051" s="228" t="s">
        <v>217</v>
      </c>
      <c r="E3051" s="237" t="s">
        <v>19</v>
      </c>
      <c r="F3051" s="238" t="s">
        <v>2857</v>
      </c>
      <c r="G3051" s="236"/>
      <c r="H3051" s="239">
        <v>54.850000000000001</v>
      </c>
      <c r="I3051" s="240"/>
      <c r="J3051" s="236"/>
      <c r="K3051" s="236"/>
      <c r="L3051" s="241"/>
      <c r="M3051" s="242"/>
      <c r="N3051" s="243"/>
      <c r="O3051" s="243"/>
      <c r="P3051" s="243"/>
      <c r="Q3051" s="243"/>
      <c r="R3051" s="243"/>
      <c r="S3051" s="243"/>
      <c r="T3051" s="244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5" t="s">
        <v>217</v>
      </c>
      <c r="AU3051" s="245" t="s">
        <v>81</v>
      </c>
      <c r="AV3051" s="13" t="s">
        <v>81</v>
      </c>
      <c r="AW3051" s="13" t="s">
        <v>33</v>
      </c>
      <c r="AX3051" s="13" t="s">
        <v>72</v>
      </c>
      <c r="AY3051" s="245" t="s">
        <v>204</v>
      </c>
    </row>
    <row r="3052" s="13" customFormat="1">
      <c r="A3052" s="13"/>
      <c r="B3052" s="235"/>
      <c r="C3052" s="236"/>
      <c r="D3052" s="228" t="s">
        <v>217</v>
      </c>
      <c r="E3052" s="237" t="s">
        <v>19</v>
      </c>
      <c r="F3052" s="238" t="s">
        <v>2797</v>
      </c>
      <c r="G3052" s="236"/>
      <c r="H3052" s="239">
        <v>2.827</v>
      </c>
      <c r="I3052" s="240"/>
      <c r="J3052" s="236"/>
      <c r="K3052" s="236"/>
      <c r="L3052" s="241"/>
      <c r="M3052" s="242"/>
      <c r="N3052" s="243"/>
      <c r="O3052" s="243"/>
      <c r="P3052" s="243"/>
      <c r="Q3052" s="243"/>
      <c r="R3052" s="243"/>
      <c r="S3052" s="243"/>
      <c r="T3052" s="244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45" t="s">
        <v>217</v>
      </c>
      <c r="AU3052" s="245" t="s">
        <v>81</v>
      </c>
      <c r="AV3052" s="13" t="s">
        <v>81</v>
      </c>
      <c r="AW3052" s="13" t="s">
        <v>33</v>
      </c>
      <c r="AX3052" s="13" t="s">
        <v>72</v>
      </c>
      <c r="AY3052" s="245" t="s">
        <v>204</v>
      </c>
    </row>
    <row r="3053" s="13" customFormat="1">
      <c r="A3053" s="13"/>
      <c r="B3053" s="235"/>
      <c r="C3053" s="236"/>
      <c r="D3053" s="228" t="s">
        <v>217</v>
      </c>
      <c r="E3053" s="237" t="s">
        <v>19</v>
      </c>
      <c r="F3053" s="238" t="s">
        <v>2858</v>
      </c>
      <c r="G3053" s="236"/>
      <c r="H3053" s="239">
        <v>17.510000000000002</v>
      </c>
      <c r="I3053" s="240"/>
      <c r="J3053" s="236"/>
      <c r="K3053" s="236"/>
      <c r="L3053" s="241"/>
      <c r="M3053" s="242"/>
      <c r="N3053" s="243"/>
      <c r="O3053" s="243"/>
      <c r="P3053" s="243"/>
      <c r="Q3053" s="243"/>
      <c r="R3053" s="243"/>
      <c r="S3053" s="243"/>
      <c r="T3053" s="244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5" t="s">
        <v>217</v>
      </c>
      <c r="AU3053" s="245" t="s">
        <v>81</v>
      </c>
      <c r="AV3053" s="13" t="s">
        <v>81</v>
      </c>
      <c r="AW3053" s="13" t="s">
        <v>33</v>
      </c>
      <c r="AX3053" s="13" t="s">
        <v>72</v>
      </c>
      <c r="AY3053" s="245" t="s">
        <v>204</v>
      </c>
    </row>
    <row r="3054" s="13" customFormat="1">
      <c r="A3054" s="13"/>
      <c r="B3054" s="235"/>
      <c r="C3054" s="236"/>
      <c r="D3054" s="228" t="s">
        <v>217</v>
      </c>
      <c r="E3054" s="237" t="s">
        <v>19</v>
      </c>
      <c r="F3054" s="238" t="s">
        <v>2807</v>
      </c>
      <c r="G3054" s="236"/>
      <c r="H3054" s="239">
        <v>0.94199999999999995</v>
      </c>
      <c r="I3054" s="240"/>
      <c r="J3054" s="236"/>
      <c r="K3054" s="236"/>
      <c r="L3054" s="241"/>
      <c r="M3054" s="242"/>
      <c r="N3054" s="243"/>
      <c r="O3054" s="243"/>
      <c r="P3054" s="243"/>
      <c r="Q3054" s="243"/>
      <c r="R3054" s="243"/>
      <c r="S3054" s="243"/>
      <c r="T3054" s="244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5" t="s">
        <v>217</v>
      </c>
      <c r="AU3054" s="245" t="s">
        <v>81</v>
      </c>
      <c r="AV3054" s="13" t="s">
        <v>81</v>
      </c>
      <c r="AW3054" s="13" t="s">
        <v>33</v>
      </c>
      <c r="AX3054" s="13" t="s">
        <v>72</v>
      </c>
      <c r="AY3054" s="245" t="s">
        <v>204</v>
      </c>
    </row>
    <row r="3055" s="13" customFormat="1">
      <c r="A3055" s="13"/>
      <c r="B3055" s="235"/>
      <c r="C3055" s="236"/>
      <c r="D3055" s="228" t="s">
        <v>217</v>
      </c>
      <c r="E3055" s="237" t="s">
        <v>19</v>
      </c>
      <c r="F3055" s="238" t="s">
        <v>2859</v>
      </c>
      <c r="G3055" s="236"/>
      <c r="H3055" s="239">
        <v>13.02</v>
      </c>
      <c r="I3055" s="240"/>
      <c r="J3055" s="236"/>
      <c r="K3055" s="236"/>
      <c r="L3055" s="241"/>
      <c r="M3055" s="242"/>
      <c r="N3055" s="243"/>
      <c r="O3055" s="243"/>
      <c r="P3055" s="243"/>
      <c r="Q3055" s="243"/>
      <c r="R3055" s="243"/>
      <c r="S3055" s="243"/>
      <c r="T3055" s="244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45" t="s">
        <v>217</v>
      </c>
      <c r="AU3055" s="245" t="s">
        <v>81</v>
      </c>
      <c r="AV3055" s="13" t="s">
        <v>81</v>
      </c>
      <c r="AW3055" s="13" t="s">
        <v>33</v>
      </c>
      <c r="AX3055" s="13" t="s">
        <v>72</v>
      </c>
      <c r="AY3055" s="245" t="s">
        <v>204</v>
      </c>
    </row>
    <row r="3056" s="16" customFormat="1">
      <c r="A3056" s="16"/>
      <c r="B3056" s="267"/>
      <c r="C3056" s="268"/>
      <c r="D3056" s="228" t="s">
        <v>217</v>
      </c>
      <c r="E3056" s="269" t="s">
        <v>19</v>
      </c>
      <c r="F3056" s="270" t="s">
        <v>268</v>
      </c>
      <c r="G3056" s="268"/>
      <c r="H3056" s="271">
        <v>357.47300000000001</v>
      </c>
      <c r="I3056" s="272"/>
      <c r="J3056" s="268"/>
      <c r="K3056" s="268"/>
      <c r="L3056" s="273"/>
      <c r="M3056" s="274"/>
      <c r="N3056" s="275"/>
      <c r="O3056" s="275"/>
      <c r="P3056" s="275"/>
      <c r="Q3056" s="275"/>
      <c r="R3056" s="275"/>
      <c r="S3056" s="275"/>
      <c r="T3056" s="276"/>
      <c r="U3056" s="16"/>
      <c r="V3056" s="16"/>
      <c r="W3056" s="16"/>
      <c r="X3056" s="16"/>
      <c r="Y3056" s="16"/>
      <c r="Z3056" s="16"/>
      <c r="AA3056" s="16"/>
      <c r="AB3056" s="16"/>
      <c r="AC3056" s="16"/>
      <c r="AD3056" s="16"/>
      <c r="AE3056" s="16"/>
      <c r="AT3056" s="277" t="s">
        <v>217</v>
      </c>
      <c r="AU3056" s="277" t="s">
        <v>81</v>
      </c>
      <c r="AV3056" s="16" t="s">
        <v>227</v>
      </c>
      <c r="AW3056" s="16" t="s">
        <v>33</v>
      </c>
      <c r="AX3056" s="16" t="s">
        <v>72</v>
      </c>
      <c r="AY3056" s="277" t="s">
        <v>204</v>
      </c>
    </row>
    <row r="3057" s="14" customFormat="1">
      <c r="A3057" s="14"/>
      <c r="B3057" s="246"/>
      <c r="C3057" s="247"/>
      <c r="D3057" s="228" t="s">
        <v>217</v>
      </c>
      <c r="E3057" s="248" t="s">
        <v>19</v>
      </c>
      <c r="F3057" s="249" t="s">
        <v>220</v>
      </c>
      <c r="G3057" s="247"/>
      <c r="H3057" s="250">
        <v>1433.77</v>
      </c>
      <c r="I3057" s="251"/>
      <c r="J3057" s="247"/>
      <c r="K3057" s="247"/>
      <c r="L3057" s="252"/>
      <c r="M3057" s="253"/>
      <c r="N3057" s="254"/>
      <c r="O3057" s="254"/>
      <c r="P3057" s="254"/>
      <c r="Q3057" s="254"/>
      <c r="R3057" s="254"/>
      <c r="S3057" s="254"/>
      <c r="T3057" s="255"/>
      <c r="U3057" s="14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T3057" s="256" t="s">
        <v>217</v>
      </c>
      <c r="AU3057" s="256" t="s">
        <v>81</v>
      </c>
      <c r="AV3057" s="14" t="s">
        <v>211</v>
      </c>
      <c r="AW3057" s="14" t="s">
        <v>33</v>
      </c>
      <c r="AX3057" s="14" t="s">
        <v>79</v>
      </c>
      <c r="AY3057" s="256" t="s">
        <v>204</v>
      </c>
    </row>
    <row r="3058" s="2" customFormat="1" ht="24.15" customHeight="1">
      <c r="A3058" s="41"/>
      <c r="B3058" s="42"/>
      <c r="C3058" s="278" t="s">
        <v>2860</v>
      </c>
      <c r="D3058" s="278" t="s">
        <v>303</v>
      </c>
      <c r="E3058" s="279" t="s">
        <v>2861</v>
      </c>
      <c r="F3058" s="280" t="s">
        <v>2862</v>
      </c>
      <c r="G3058" s="281" t="s">
        <v>209</v>
      </c>
      <c r="H3058" s="282">
        <v>1433.77</v>
      </c>
      <c r="I3058" s="283"/>
      <c r="J3058" s="284">
        <f>ROUND(I3058*H3058,2)</f>
        <v>0</v>
      </c>
      <c r="K3058" s="280" t="s">
        <v>210</v>
      </c>
      <c r="L3058" s="285"/>
      <c r="M3058" s="286" t="s">
        <v>19</v>
      </c>
      <c r="N3058" s="287" t="s">
        <v>43</v>
      </c>
      <c r="O3058" s="87"/>
      <c r="P3058" s="224">
        <f>O3058*H3058</f>
        <v>0</v>
      </c>
      <c r="Q3058" s="224">
        <v>5.0000000000000002E-05</v>
      </c>
      <c r="R3058" s="224">
        <f>Q3058*H3058</f>
        <v>0.071688500000000002</v>
      </c>
      <c r="S3058" s="224">
        <v>0</v>
      </c>
      <c r="T3058" s="225">
        <f>S3058*H3058</f>
        <v>0</v>
      </c>
      <c r="U3058" s="41"/>
      <c r="V3058" s="41"/>
      <c r="W3058" s="41"/>
      <c r="X3058" s="41"/>
      <c r="Y3058" s="41"/>
      <c r="Z3058" s="41"/>
      <c r="AA3058" s="41"/>
      <c r="AB3058" s="41"/>
      <c r="AC3058" s="41"/>
      <c r="AD3058" s="41"/>
      <c r="AE3058" s="41"/>
      <c r="AR3058" s="226" t="s">
        <v>519</v>
      </c>
      <c r="AT3058" s="226" t="s">
        <v>303</v>
      </c>
      <c r="AU3058" s="226" t="s">
        <v>81</v>
      </c>
      <c r="AY3058" s="20" t="s">
        <v>204</v>
      </c>
      <c r="BE3058" s="227">
        <f>IF(N3058="základní",J3058,0)</f>
        <v>0</v>
      </c>
      <c r="BF3058" s="227">
        <f>IF(N3058="snížená",J3058,0)</f>
        <v>0</v>
      </c>
      <c r="BG3058" s="227">
        <f>IF(N3058="zákl. přenesená",J3058,0)</f>
        <v>0</v>
      </c>
      <c r="BH3058" s="227">
        <f>IF(N3058="sníž. přenesená",J3058,0)</f>
        <v>0</v>
      </c>
      <c r="BI3058" s="227">
        <f>IF(N3058="nulová",J3058,0)</f>
        <v>0</v>
      </c>
      <c r="BJ3058" s="20" t="s">
        <v>79</v>
      </c>
      <c r="BK3058" s="227">
        <f>ROUND(I3058*H3058,2)</f>
        <v>0</v>
      </c>
      <c r="BL3058" s="20" t="s">
        <v>354</v>
      </c>
      <c r="BM3058" s="226" t="s">
        <v>2863</v>
      </c>
    </row>
    <row r="3059" s="2" customFormat="1">
      <c r="A3059" s="41"/>
      <c r="B3059" s="42"/>
      <c r="C3059" s="43"/>
      <c r="D3059" s="228" t="s">
        <v>213</v>
      </c>
      <c r="E3059" s="43"/>
      <c r="F3059" s="229" t="s">
        <v>2862</v>
      </c>
      <c r="G3059" s="43"/>
      <c r="H3059" s="43"/>
      <c r="I3059" s="230"/>
      <c r="J3059" s="43"/>
      <c r="K3059" s="43"/>
      <c r="L3059" s="47"/>
      <c r="M3059" s="231"/>
      <c r="N3059" s="232"/>
      <c r="O3059" s="87"/>
      <c r="P3059" s="87"/>
      <c r="Q3059" s="87"/>
      <c r="R3059" s="87"/>
      <c r="S3059" s="87"/>
      <c r="T3059" s="88"/>
      <c r="U3059" s="41"/>
      <c r="V3059" s="41"/>
      <c r="W3059" s="41"/>
      <c r="X3059" s="41"/>
      <c r="Y3059" s="41"/>
      <c r="Z3059" s="41"/>
      <c r="AA3059" s="41"/>
      <c r="AB3059" s="41"/>
      <c r="AC3059" s="41"/>
      <c r="AD3059" s="41"/>
      <c r="AE3059" s="41"/>
      <c r="AT3059" s="20" t="s">
        <v>213</v>
      </c>
      <c r="AU3059" s="20" t="s">
        <v>81</v>
      </c>
    </row>
    <row r="3060" s="2" customFormat="1" ht="37.8" customHeight="1">
      <c r="A3060" s="41"/>
      <c r="B3060" s="42"/>
      <c r="C3060" s="215" t="s">
        <v>2864</v>
      </c>
      <c r="D3060" s="215" t="s">
        <v>206</v>
      </c>
      <c r="E3060" s="216" t="s">
        <v>2865</v>
      </c>
      <c r="F3060" s="217" t="s">
        <v>2866</v>
      </c>
      <c r="G3060" s="218" t="s">
        <v>323</v>
      </c>
      <c r="H3060" s="219">
        <v>722.92999999999995</v>
      </c>
      <c r="I3060" s="220"/>
      <c r="J3060" s="221">
        <f>ROUND(I3060*H3060,2)</f>
        <v>0</v>
      </c>
      <c r="K3060" s="217" t="s">
        <v>19</v>
      </c>
      <c r="L3060" s="47"/>
      <c r="M3060" s="222" t="s">
        <v>19</v>
      </c>
      <c r="N3060" s="223" t="s">
        <v>43</v>
      </c>
      <c r="O3060" s="87"/>
      <c r="P3060" s="224">
        <f>O3060*H3060</f>
        <v>0</v>
      </c>
      <c r="Q3060" s="224">
        <v>0.0060000000000000001</v>
      </c>
      <c r="R3060" s="224">
        <f>Q3060*H3060</f>
        <v>4.33758</v>
      </c>
      <c r="S3060" s="224">
        <v>0</v>
      </c>
      <c r="T3060" s="225">
        <f>S3060*H3060</f>
        <v>0</v>
      </c>
      <c r="U3060" s="41"/>
      <c r="V3060" s="41"/>
      <c r="W3060" s="41"/>
      <c r="X3060" s="41"/>
      <c r="Y3060" s="41"/>
      <c r="Z3060" s="41"/>
      <c r="AA3060" s="41"/>
      <c r="AB3060" s="41"/>
      <c r="AC3060" s="41"/>
      <c r="AD3060" s="41"/>
      <c r="AE3060" s="41"/>
      <c r="AR3060" s="226" t="s">
        <v>354</v>
      </c>
      <c r="AT3060" s="226" t="s">
        <v>206</v>
      </c>
      <c r="AU3060" s="226" t="s">
        <v>81</v>
      </c>
      <c r="AY3060" s="20" t="s">
        <v>204</v>
      </c>
      <c r="BE3060" s="227">
        <f>IF(N3060="základní",J3060,0)</f>
        <v>0</v>
      </c>
      <c r="BF3060" s="227">
        <f>IF(N3060="snížená",J3060,0)</f>
        <v>0</v>
      </c>
      <c r="BG3060" s="227">
        <f>IF(N3060="zákl. přenesená",J3060,0)</f>
        <v>0</v>
      </c>
      <c r="BH3060" s="227">
        <f>IF(N3060="sníž. přenesená",J3060,0)</f>
        <v>0</v>
      </c>
      <c r="BI3060" s="227">
        <f>IF(N3060="nulová",J3060,0)</f>
        <v>0</v>
      </c>
      <c r="BJ3060" s="20" t="s">
        <v>79</v>
      </c>
      <c r="BK3060" s="227">
        <f>ROUND(I3060*H3060,2)</f>
        <v>0</v>
      </c>
      <c r="BL3060" s="20" t="s">
        <v>354</v>
      </c>
      <c r="BM3060" s="226" t="s">
        <v>2867</v>
      </c>
    </row>
    <row r="3061" s="2" customFormat="1">
      <c r="A3061" s="41"/>
      <c r="B3061" s="42"/>
      <c r="C3061" s="43"/>
      <c r="D3061" s="228" t="s">
        <v>213</v>
      </c>
      <c r="E3061" s="43"/>
      <c r="F3061" s="229" t="s">
        <v>2868</v>
      </c>
      <c r="G3061" s="43"/>
      <c r="H3061" s="43"/>
      <c r="I3061" s="230"/>
      <c r="J3061" s="43"/>
      <c r="K3061" s="43"/>
      <c r="L3061" s="47"/>
      <c r="M3061" s="231"/>
      <c r="N3061" s="232"/>
      <c r="O3061" s="87"/>
      <c r="P3061" s="87"/>
      <c r="Q3061" s="87"/>
      <c r="R3061" s="87"/>
      <c r="S3061" s="87"/>
      <c r="T3061" s="88"/>
      <c r="U3061" s="41"/>
      <c r="V3061" s="41"/>
      <c r="W3061" s="41"/>
      <c r="X3061" s="41"/>
      <c r="Y3061" s="41"/>
      <c r="Z3061" s="41"/>
      <c r="AA3061" s="41"/>
      <c r="AB3061" s="41"/>
      <c r="AC3061" s="41"/>
      <c r="AD3061" s="41"/>
      <c r="AE3061" s="41"/>
      <c r="AT3061" s="20" t="s">
        <v>213</v>
      </c>
      <c r="AU3061" s="20" t="s">
        <v>81</v>
      </c>
    </row>
    <row r="3062" s="2" customFormat="1">
      <c r="A3062" s="41"/>
      <c r="B3062" s="42"/>
      <c r="C3062" s="43"/>
      <c r="D3062" s="228" t="s">
        <v>879</v>
      </c>
      <c r="E3062" s="43"/>
      <c r="F3062" s="288" t="s">
        <v>2869</v>
      </c>
      <c r="G3062" s="43"/>
      <c r="H3062" s="43"/>
      <c r="I3062" s="230"/>
      <c r="J3062" s="43"/>
      <c r="K3062" s="43"/>
      <c r="L3062" s="47"/>
      <c r="M3062" s="231"/>
      <c r="N3062" s="232"/>
      <c r="O3062" s="87"/>
      <c r="P3062" s="87"/>
      <c r="Q3062" s="87"/>
      <c r="R3062" s="87"/>
      <c r="S3062" s="87"/>
      <c r="T3062" s="88"/>
      <c r="U3062" s="41"/>
      <c r="V3062" s="41"/>
      <c r="W3062" s="41"/>
      <c r="X3062" s="41"/>
      <c r="Y3062" s="41"/>
      <c r="Z3062" s="41"/>
      <c r="AA3062" s="41"/>
      <c r="AB3062" s="41"/>
      <c r="AC3062" s="41"/>
      <c r="AD3062" s="41"/>
      <c r="AE3062" s="41"/>
      <c r="AT3062" s="20" t="s">
        <v>879</v>
      </c>
      <c r="AU3062" s="20" t="s">
        <v>81</v>
      </c>
    </row>
    <row r="3063" s="15" customFormat="1">
      <c r="A3063" s="15"/>
      <c r="B3063" s="257"/>
      <c r="C3063" s="258"/>
      <c r="D3063" s="228" t="s">
        <v>217</v>
      </c>
      <c r="E3063" s="259" t="s">
        <v>19</v>
      </c>
      <c r="F3063" s="260" t="s">
        <v>2456</v>
      </c>
      <c r="G3063" s="258"/>
      <c r="H3063" s="259" t="s">
        <v>19</v>
      </c>
      <c r="I3063" s="261"/>
      <c r="J3063" s="258"/>
      <c r="K3063" s="258"/>
      <c r="L3063" s="262"/>
      <c r="M3063" s="263"/>
      <c r="N3063" s="264"/>
      <c r="O3063" s="264"/>
      <c r="P3063" s="264"/>
      <c r="Q3063" s="264"/>
      <c r="R3063" s="264"/>
      <c r="S3063" s="264"/>
      <c r="T3063" s="265"/>
      <c r="U3063" s="15"/>
      <c r="V3063" s="15"/>
      <c r="W3063" s="15"/>
      <c r="X3063" s="15"/>
      <c r="Y3063" s="15"/>
      <c r="Z3063" s="15"/>
      <c r="AA3063" s="15"/>
      <c r="AB3063" s="15"/>
      <c r="AC3063" s="15"/>
      <c r="AD3063" s="15"/>
      <c r="AE3063" s="15"/>
      <c r="AT3063" s="266" t="s">
        <v>217</v>
      </c>
      <c r="AU3063" s="266" t="s">
        <v>81</v>
      </c>
      <c r="AV3063" s="15" t="s">
        <v>79</v>
      </c>
      <c r="AW3063" s="15" t="s">
        <v>33</v>
      </c>
      <c r="AX3063" s="15" t="s">
        <v>72</v>
      </c>
      <c r="AY3063" s="266" t="s">
        <v>204</v>
      </c>
    </row>
    <row r="3064" s="13" customFormat="1">
      <c r="A3064" s="13"/>
      <c r="B3064" s="235"/>
      <c r="C3064" s="236"/>
      <c r="D3064" s="228" t="s">
        <v>217</v>
      </c>
      <c r="E3064" s="237" t="s">
        <v>19</v>
      </c>
      <c r="F3064" s="238" t="s">
        <v>2870</v>
      </c>
      <c r="G3064" s="236"/>
      <c r="H3064" s="239">
        <v>672.20000000000005</v>
      </c>
      <c r="I3064" s="240"/>
      <c r="J3064" s="236"/>
      <c r="K3064" s="236"/>
      <c r="L3064" s="241"/>
      <c r="M3064" s="242"/>
      <c r="N3064" s="243"/>
      <c r="O3064" s="243"/>
      <c r="P3064" s="243"/>
      <c r="Q3064" s="243"/>
      <c r="R3064" s="243"/>
      <c r="S3064" s="243"/>
      <c r="T3064" s="244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45" t="s">
        <v>217</v>
      </c>
      <c r="AU3064" s="245" t="s">
        <v>81</v>
      </c>
      <c r="AV3064" s="13" t="s">
        <v>81</v>
      </c>
      <c r="AW3064" s="13" t="s">
        <v>33</v>
      </c>
      <c r="AX3064" s="13" t="s">
        <v>72</v>
      </c>
      <c r="AY3064" s="245" t="s">
        <v>204</v>
      </c>
    </row>
    <row r="3065" s="13" customFormat="1">
      <c r="A3065" s="13"/>
      <c r="B3065" s="235"/>
      <c r="C3065" s="236"/>
      <c r="D3065" s="228" t="s">
        <v>217</v>
      </c>
      <c r="E3065" s="237" t="s">
        <v>19</v>
      </c>
      <c r="F3065" s="238" t="s">
        <v>2871</v>
      </c>
      <c r="G3065" s="236"/>
      <c r="H3065" s="239">
        <v>20.379999999999999</v>
      </c>
      <c r="I3065" s="240"/>
      <c r="J3065" s="236"/>
      <c r="K3065" s="236"/>
      <c r="L3065" s="241"/>
      <c r="M3065" s="242"/>
      <c r="N3065" s="243"/>
      <c r="O3065" s="243"/>
      <c r="P3065" s="243"/>
      <c r="Q3065" s="243"/>
      <c r="R3065" s="243"/>
      <c r="S3065" s="243"/>
      <c r="T3065" s="244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5" t="s">
        <v>217</v>
      </c>
      <c r="AU3065" s="245" t="s">
        <v>81</v>
      </c>
      <c r="AV3065" s="13" t="s">
        <v>81</v>
      </c>
      <c r="AW3065" s="13" t="s">
        <v>33</v>
      </c>
      <c r="AX3065" s="13" t="s">
        <v>72</v>
      </c>
      <c r="AY3065" s="245" t="s">
        <v>204</v>
      </c>
    </row>
    <row r="3066" s="13" customFormat="1">
      <c r="A3066" s="13"/>
      <c r="B3066" s="235"/>
      <c r="C3066" s="236"/>
      <c r="D3066" s="228" t="s">
        <v>217</v>
      </c>
      <c r="E3066" s="237" t="s">
        <v>19</v>
      </c>
      <c r="F3066" s="238" t="s">
        <v>2872</v>
      </c>
      <c r="G3066" s="236"/>
      <c r="H3066" s="239">
        <v>20.379999999999999</v>
      </c>
      <c r="I3066" s="240"/>
      <c r="J3066" s="236"/>
      <c r="K3066" s="236"/>
      <c r="L3066" s="241"/>
      <c r="M3066" s="242"/>
      <c r="N3066" s="243"/>
      <c r="O3066" s="243"/>
      <c r="P3066" s="243"/>
      <c r="Q3066" s="243"/>
      <c r="R3066" s="243"/>
      <c r="S3066" s="243"/>
      <c r="T3066" s="244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5" t="s">
        <v>217</v>
      </c>
      <c r="AU3066" s="245" t="s">
        <v>81</v>
      </c>
      <c r="AV3066" s="13" t="s">
        <v>81</v>
      </c>
      <c r="AW3066" s="13" t="s">
        <v>33</v>
      </c>
      <c r="AX3066" s="13" t="s">
        <v>72</v>
      </c>
      <c r="AY3066" s="245" t="s">
        <v>204</v>
      </c>
    </row>
    <row r="3067" s="13" customFormat="1">
      <c r="A3067" s="13"/>
      <c r="B3067" s="235"/>
      <c r="C3067" s="236"/>
      <c r="D3067" s="228" t="s">
        <v>217</v>
      </c>
      <c r="E3067" s="237" t="s">
        <v>19</v>
      </c>
      <c r="F3067" s="238" t="s">
        <v>2873</v>
      </c>
      <c r="G3067" s="236"/>
      <c r="H3067" s="239">
        <v>9.9700000000000006</v>
      </c>
      <c r="I3067" s="240"/>
      <c r="J3067" s="236"/>
      <c r="K3067" s="236"/>
      <c r="L3067" s="241"/>
      <c r="M3067" s="242"/>
      <c r="N3067" s="243"/>
      <c r="O3067" s="243"/>
      <c r="P3067" s="243"/>
      <c r="Q3067" s="243"/>
      <c r="R3067" s="243"/>
      <c r="S3067" s="243"/>
      <c r="T3067" s="244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45" t="s">
        <v>217</v>
      </c>
      <c r="AU3067" s="245" t="s">
        <v>81</v>
      </c>
      <c r="AV3067" s="13" t="s">
        <v>81</v>
      </c>
      <c r="AW3067" s="13" t="s">
        <v>33</v>
      </c>
      <c r="AX3067" s="13" t="s">
        <v>72</v>
      </c>
      <c r="AY3067" s="245" t="s">
        <v>204</v>
      </c>
    </row>
    <row r="3068" s="14" customFormat="1">
      <c r="A3068" s="14"/>
      <c r="B3068" s="246"/>
      <c r="C3068" s="247"/>
      <c r="D3068" s="228" t="s">
        <v>217</v>
      </c>
      <c r="E3068" s="248" t="s">
        <v>19</v>
      </c>
      <c r="F3068" s="249" t="s">
        <v>220</v>
      </c>
      <c r="G3068" s="247"/>
      <c r="H3068" s="250">
        <v>722.92999999999995</v>
      </c>
      <c r="I3068" s="251"/>
      <c r="J3068" s="247"/>
      <c r="K3068" s="247"/>
      <c r="L3068" s="252"/>
      <c r="M3068" s="253"/>
      <c r="N3068" s="254"/>
      <c r="O3068" s="254"/>
      <c r="P3068" s="254"/>
      <c r="Q3068" s="254"/>
      <c r="R3068" s="254"/>
      <c r="S3068" s="254"/>
      <c r="T3068" s="255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56" t="s">
        <v>217</v>
      </c>
      <c r="AU3068" s="256" t="s">
        <v>81</v>
      </c>
      <c r="AV3068" s="14" t="s">
        <v>211</v>
      </c>
      <c r="AW3068" s="14" t="s">
        <v>33</v>
      </c>
      <c r="AX3068" s="14" t="s">
        <v>79</v>
      </c>
      <c r="AY3068" s="256" t="s">
        <v>204</v>
      </c>
    </row>
    <row r="3069" s="2" customFormat="1" ht="24.15" customHeight="1">
      <c r="A3069" s="41"/>
      <c r="B3069" s="42"/>
      <c r="C3069" s="278" t="s">
        <v>2874</v>
      </c>
      <c r="D3069" s="278" t="s">
        <v>303</v>
      </c>
      <c r="E3069" s="279" t="s">
        <v>2875</v>
      </c>
      <c r="F3069" s="280" t="s">
        <v>2876</v>
      </c>
      <c r="G3069" s="281" t="s">
        <v>323</v>
      </c>
      <c r="H3069" s="282">
        <v>705.80999999999995</v>
      </c>
      <c r="I3069" s="283"/>
      <c r="J3069" s="284">
        <f>ROUND(I3069*H3069,2)</f>
        <v>0</v>
      </c>
      <c r="K3069" s="280" t="s">
        <v>210</v>
      </c>
      <c r="L3069" s="285"/>
      <c r="M3069" s="286" t="s">
        <v>19</v>
      </c>
      <c r="N3069" s="287" t="s">
        <v>43</v>
      </c>
      <c r="O3069" s="87"/>
      <c r="P3069" s="224">
        <f>O3069*H3069</f>
        <v>0</v>
      </c>
      <c r="Q3069" s="224">
        <v>0.0035999999999999999</v>
      </c>
      <c r="R3069" s="224">
        <f>Q3069*H3069</f>
        <v>2.5409159999999997</v>
      </c>
      <c r="S3069" s="224">
        <v>0</v>
      </c>
      <c r="T3069" s="225">
        <f>S3069*H3069</f>
        <v>0</v>
      </c>
      <c r="U3069" s="41"/>
      <c r="V3069" s="41"/>
      <c r="W3069" s="41"/>
      <c r="X3069" s="41"/>
      <c r="Y3069" s="41"/>
      <c r="Z3069" s="41"/>
      <c r="AA3069" s="41"/>
      <c r="AB3069" s="41"/>
      <c r="AC3069" s="41"/>
      <c r="AD3069" s="41"/>
      <c r="AE3069" s="41"/>
      <c r="AR3069" s="226" t="s">
        <v>519</v>
      </c>
      <c r="AT3069" s="226" t="s">
        <v>303</v>
      </c>
      <c r="AU3069" s="226" t="s">
        <v>81</v>
      </c>
      <c r="AY3069" s="20" t="s">
        <v>204</v>
      </c>
      <c r="BE3069" s="227">
        <f>IF(N3069="základní",J3069,0)</f>
        <v>0</v>
      </c>
      <c r="BF3069" s="227">
        <f>IF(N3069="snížená",J3069,0)</f>
        <v>0</v>
      </c>
      <c r="BG3069" s="227">
        <f>IF(N3069="zákl. přenesená",J3069,0)</f>
        <v>0</v>
      </c>
      <c r="BH3069" s="227">
        <f>IF(N3069="sníž. přenesená",J3069,0)</f>
        <v>0</v>
      </c>
      <c r="BI3069" s="227">
        <f>IF(N3069="nulová",J3069,0)</f>
        <v>0</v>
      </c>
      <c r="BJ3069" s="20" t="s">
        <v>79</v>
      </c>
      <c r="BK3069" s="227">
        <f>ROUND(I3069*H3069,2)</f>
        <v>0</v>
      </c>
      <c r="BL3069" s="20" t="s">
        <v>354</v>
      </c>
      <c r="BM3069" s="226" t="s">
        <v>2877</v>
      </c>
    </row>
    <row r="3070" s="2" customFormat="1">
      <c r="A3070" s="41"/>
      <c r="B3070" s="42"/>
      <c r="C3070" s="43"/>
      <c r="D3070" s="228" t="s">
        <v>213</v>
      </c>
      <c r="E3070" s="43"/>
      <c r="F3070" s="229" t="s">
        <v>2876</v>
      </c>
      <c r="G3070" s="43"/>
      <c r="H3070" s="43"/>
      <c r="I3070" s="230"/>
      <c r="J3070" s="43"/>
      <c r="K3070" s="43"/>
      <c r="L3070" s="47"/>
      <c r="M3070" s="231"/>
      <c r="N3070" s="232"/>
      <c r="O3070" s="87"/>
      <c r="P3070" s="87"/>
      <c r="Q3070" s="87"/>
      <c r="R3070" s="87"/>
      <c r="S3070" s="87"/>
      <c r="T3070" s="88"/>
      <c r="U3070" s="41"/>
      <c r="V3070" s="41"/>
      <c r="W3070" s="41"/>
      <c r="X3070" s="41"/>
      <c r="Y3070" s="41"/>
      <c r="Z3070" s="41"/>
      <c r="AA3070" s="41"/>
      <c r="AB3070" s="41"/>
      <c r="AC3070" s="41"/>
      <c r="AD3070" s="41"/>
      <c r="AE3070" s="41"/>
      <c r="AT3070" s="20" t="s">
        <v>213</v>
      </c>
      <c r="AU3070" s="20" t="s">
        <v>81</v>
      </c>
    </row>
    <row r="3071" s="15" customFormat="1">
      <c r="A3071" s="15"/>
      <c r="B3071" s="257"/>
      <c r="C3071" s="258"/>
      <c r="D3071" s="228" t="s">
        <v>217</v>
      </c>
      <c r="E3071" s="259" t="s">
        <v>19</v>
      </c>
      <c r="F3071" s="260" t="s">
        <v>2878</v>
      </c>
      <c r="G3071" s="258"/>
      <c r="H3071" s="259" t="s">
        <v>19</v>
      </c>
      <c r="I3071" s="261"/>
      <c r="J3071" s="258"/>
      <c r="K3071" s="258"/>
      <c r="L3071" s="262"/>
      <c r="M3071" s="263"/>
      <c r="N3071" s="264"/>
      <c r="O3071" s="264"/>
      <c r="P3071" s="264"/>
      <c r="Q3071" s="264"/>
      <c r="R3071" s="264"/>
      <c r="S3071" s="264"/>
      <c r="T3071" s="265"/>
      <c r="U3071" s="15"/>
      <c r="V3071" s="15"/>
      <c r="W3071" s="15"/>
      <c r="X3071" s="15"/>
      <c r="Y3071" s="15"/>
      <c r="Z3071" s="15"/>
      <c r="AA3071" s="15"/>
      <c r="AB3071" s="15"/>
      <c r="AC3071" s="15"/>
      <c r="AD3071" s="15"/>
      <c r="AE3071" s="15"/>
      <c r="AT3071" s="266" t="s">
        <v>217</v>
      </c>
      <c r="AU3071" s="266" t="s">
        <v>81</v>
      </c>
      <c r="AV3071" s="15" t="s">
        <v>79</v>
      </c>
      <c r="AW3071" s="15" t="s">
        <v>33</v>
      </c>
      <c r="AX3071" s="15" t="s">
        <v>72</v>
      </c>
      <c r="AY3071" s="266" t="s">
        <v>204</v>
      </c>
    </row>
    <row r="3072" s="13" customFormat="1">
      <c r="A3072" s="13"/>
      <c r="B3072" s="235"/>
      <c r="C3072" s="236"/>
      <c r="D3072" s="228" t="s">
        <v>217</v>
      </c>
      <c r="E3072" s="237" t="s">
        <v>19</v>
      </c>
      <c r="F3072" s="238" t="s">
        <v>2879</v>
      </c>
      <c r="G3072" s="236"/>
      <c r="H3072" s="239">
        <v>705.80999999999995</v>
      </c>
      <c r="I3072" s="240"/>
      <c r="J3072" s="236"/>
      <c r="K3072" s="236"/>
      <c r="L3072" s="241"/>
      <c r="M3072" s="242"/>
      <c r="N3072" s="243"/>
      <c r="O3072" s="243"/>
      <c r="P3072" s="243"/>
      <c r="Q3072" s="243"/>
      <c r="R3072" s="243"/>
      <c r="S3072" s="243"/>
      <c r="T3072" s="244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45" t="s">
        <v>217</v>
      </c>
      <c r="AU3072" s="245" t="s">
        <v>81</v>
      </c>
      <c r="AV3072" s="13" t="s">
        <v>81</v>
      </c>
      <c r="AW3072" s="13" t="s">
        <v>33</v>
      </c>
      <c r="AX3072" s="13" t="s">
        <v>79</v>
      </c>
      <c r="AY3072" s="245" t="s">
        <v>204</v>
      </c>
    </row>
    <row r="3073" s="2" customFormat="1" ht="24.15" customHeight="1">
      <c r="A3073" s="41"/>
      <c r="B3073" s="42"/>
      <c r="C3073" s="278" t="s">
        <v>2880</v>
      </c>
      <c r="D3073" s="278" t="s">
        <v>303</v>
      </c>
      <c r="E3073" s="279" t="s">
        <v>2052</v>
      </c>
      <c r="F3073" s="280" t="s">
        <v>2053</v>
      </c>
      <c r="G3073" s="281" t="s">
        <v>323</v>
      </c>
      <c r="H3073" s="282">
        <v>21.399000000000001</v>
      </c>
      <c r="I3073" s="283"/>
      <c r="J3073" s="284">
        <f>ROUND(I3073*H3073,2)</f>
        <v>0</v>
      </c>
      <c r="K3073" s="280" t="s">
        <v>210</v>
      </c>
      <c r="L3073" s="285"/>
      <c r="M3073" s="286" t="s">
        <v>19</v>
      </c>
      <c r="N3073" s="287" t="s">
        <v>43</v>
      </c>
      <c r="O3073" s="87"/>
      <c r="P3073" s="224">
        <f>O3073*H3073</f>
        <v>0</v>
      </c>
      <c r="Q3073" s="224">
        <v>0.0030000000000000001</v>
      </c>
      <c r="R3073" s="224">
        <f>Q3073*H3073</f>
        <v>0.064197000000000004</v>
      </c>
      <c r="S3073" s="224">
        <v>0</v>
      </c>
      <c r="T3073" s="225">
        <f>S3073*H3073</f>
        <v>0</v>
      </c>
      <c r="U3073" s="41"/>
      <c r="V3073" s="41"/>
      <c r="W3073" s="41"/>
      <c r="X3073" s="41"/>
      <c r="Y3073" s="41"/>
      <c r="Z3073" s="41"/>
      <c r="AA3073" s="41"/>
      <c r="AB3073" s="41"/>
      <c r="AC3073" s="41"/>
      <c r="AD3073" s="41"/>
      <c r="AE3073" s="41"/>
      <c r="AR3073" s="226" t="s">
        <v>519</v>
      </c>
      <c r="AT3073" s="226" t="s">
        <v>303</v>
      </c>
      <c r="AU3073" s="226" t="s">
        <v>81</v>
      </c>
      <c r="AY3073" s="20" t="s">
        <v>204</v>
      </c>
      <c r="BE3073" s="227">
        <f>IF(N3073="základní",J3073,0)</f>
        <v>0</v>
      </c>
      <c r="BF3073" s="227">
        <f>IF(N3073="snížená",J3073,0)</f>
        <v>0</v>
      </c>
      <c r="BG3073" s="227">
        <f>IF(N3073="zákl. přenesená",J3073,0)</f>
        <v>0</v>
      </c>
      <c r="BH3073" s="227">
        <f>IF(N3073="sníž. přenesená",J3073,0)</f>
        <v>0</v>
      </c>
      <c r="BI3073" s="227">
        <f>IF(N3073="nulová",J3073,0)</f>
        <v>0</v>
      </c>
      <c r="BJ3073" s="20" t="s">
        <v>79</v>
      </c>
      <c r="BK3073" s="227">
        <f>ROUND(I3073*H3073,2)</f>
        <v>0</v>
      </c>
      <c r="BL3073" s="20" t="s">
        <v>354</v>
      </c>
      <c r="BM3073" s="226" t="s">
        <v>2881</v>
      </c>
    </row>
    <row r="3074" s="2" customFormat="1">
      <c r="A3074" s="41"/>
      <c r="B3074" s="42"/>
      <c r="C3074" s="43"/>
      <c r="D3074" s="228" t="s">
        <v>213</v>
      </c>
      <c r="E3074" s="43"/>
      <c r="F3074" s="229" t="s">
        <v>2053</v>
      </c>
      <c r="G3074" s="43"/>
      <c r="H3074" s="43"/>
      <c r="I3074" s="230"/>
      <c r="J3074" s="43"/>
      <c r="K3074" s="43"/>
      <c r="L3074" s="47"/>
      <c r="M3074" s="231"/>
      <c r="N3074" s="232"/>
      <c r="O3074" s="87"/>
      <c r="P3074" s="87"/>
      <c r="Q3074" s="87"/>
      <c r="R3074" s="87"/>
      <c r="S3074" s="87"/>
      <c r="T3074" s="88"/>
      <c r="U3074" s="41"/>
      <c r="V3074" s="41"/>
      <c r="W3074" s="41"/>
      <c r="X3074" s="41"/>
      <c r="Y3074" s="41"/>
      <c r="Z3074" s="41"/>
      <c r="AA3074" s="41"/>
      <c r="AB3074" s="41"/>
      <c r="AC3074" s="41"/>
      <c r="AD3074" s="41"/>
      <c r="AE3074" s="41"/>
      <c r="AT3074" s="20" t="s">
        <v>213</v>
      </c>
      <c r="AU3074" s="20" t="s">
        <v>81</v>
      </c>
    </row>
    <row r="3075" s="15" customFormat="1">
      <c r="A3075" s="15"/>
      <c r="B3075" s="257"/>
      <c r="C3075" s="258"/>
      <c r="D3075" s="228" t="s">
        <v>217</v>
      </c>
      <c r="E3075" s="259" t="s">
        <v>19</v>
      </c>
      <c r="F3075" s="260" t="s">
        <v>2878</v>
      </c>
      <c r="G3075" s="258"/>
      <c r="H3075" s="259" t="s">
        <v>19</v>
      </c>
      <c r="I3075" s="261"/>
      <c r="J3075" s="258"/>
      <c r="K3075" s="258"/>
      <c r="L3075" s="262"/>
      <c r="M3075" s="263"/>
      <c r="N3075" s="264"/>
      <c r="O3075" s="264"/>
      <c r="P3075" s="264"/>
      <c r="Q3075" s="264"/>
      <c r="R3075" s="264"/>
      <c r="S3075" s="264"/>
      <c r="T3075" s="265"/>
      <c r="U3075" s="15"/>
      <c r="V3075" s="15"/>
      <c r="W3075" s="15"/>
      <c r="X3075" s="15"/>
      <c r="Y3075" s="15"/>
      <c r="Z3075" s="15"/>
      <c r="AA3075" s="15"/>
      <c r="AB3075" s="15"/>
      <c r="AC3075" s="15"/>
      <c r="AD3075" s="15"/>
      <c r="AE3075" s="15"/>
      <c r="AT3075" s="266" t="s">
        <v>217</v>
      </c>
      <c r="AU3075" s="266" t="s">
        <v>81</v>
      </c>
      <c r="AV3075" s="15" t="s">
        <v>79</v>
      </c>
      <c r="AW3075" s="15" t="s">
        <v>33</v>
      </c>
      <c r="AX3075" s="15" t="s">
        <v>72</v>
      </c>
      <c r="AY3075" s="266" t="s">
        <v>204</v>
      </c>
    </row>
    <row r="3076" s="13" customFormat="1">
      <c r="A3076" s="13"/>
      <c r="B3076" s="235"/>
      <c r="C3076" s="236"/>
      <c r="D3076" s="228" t="s">
        <v>217</v>
      </c>
      <c r="E3076" s="237" t="s">
        <v>19</v>
      </c>
      <c r="F3076" s="238" t="s">
        <v>2871</v>
      </c>
      <c r="G3076" s="236"/>
      <c r="H3076" s="239">
        <v>20.379999999999999</v>
      </c>
      <c r="I3076" s="240"/>
      <c r="J3076" s="236"/>
      <c r="K3076" s="236"/>
      <c r="L3076" s="241"/>
      <c r="M3076" s="242"/>
      <c r="N3076" s="243"/>
      <c r="O3076" s="243"/>
      <c r="P3076" s="243"/>
      <c r="Q3076" s="243"/>
      <c r="R3076" s="243"/>
      <c r="S3076" s="243"/>
      <c r="T3076" s="244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5" t="s">
        <v>217</v>
      </c>
      <c r="AU3076" s="245" t="s">
        <v>81</v>
      </c>
      <c r="AV3076" s="13" t="s">
        <v>81</v>
      </c>
      <c r="AW3076" s="13" t="s">
        <v>33</v>
      </c>
      <c r="AX3076" s="13" t="s">
        <v>72</v>
      </c>
      <c r="AY3076" s="245" t="s">
        <v>204</v>
      </c>
    </row>
    <row r="3077" s="13" customFormat="1">
      <c r="A3077" s="13"/>
      <c r="B3077" s="235"/>
      <c r="C3077" s="236"/>
      <c r="D3077" s="228" t="s">
        <v>217</v>
      </c>
      <c r="E3077" s="237" t="s">
        <v>19</v>
      </c>
      <c r="F3077" s="238" t="s">
        <v>2882</v>
      </c>
      <c r="G3077" s="236"/>
      <c r="H3077" s="239">
        <v>1.0189999999999999</v>
      </c>
      <c r="I3077" s="240"/>
      <c r="J3077" s="236"/>
      <c r="K3077" s="236"/>
      <c r="L3077" s="241"/>
      <c r="M3077" s="242"/>
      <c r="N3077" s="243"/>
      <c r="O3077" s="243"/>
      <c r="P3077" s="243"/>
      <c r="Q3077" s="243"/>
      <c r="R3077" s="243"/>
      <c r="S3077" s="243"/>
      <c r="T3077" s="244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45" t="s">
        <v>217</v>
      </c>
      <c r="AU3077" s="245" t="s">
        <v>81</v>
      </c>
      <c r="AV3077" s="13" t="s">
        <v>81</v>
      </c>
      <c r="AW3077" s="13" t="s">
        <v>33</v>
      </c>
      <c r="AX3077" s="13" t="s">
        <v>72</v>
      </c>
      <c r="AY3077" s="245" t="s">
        <v>204</v>
      </c>
    </row>
    <row r="3078" s="14" customFormat="1">
      <c r="A3078" s="14"/>
      <c r="B3078" s="246"/>
      <c r="C3078" s="247"/>
      <c r="D3078" s="228" t="s">
        <v>217</v>
      </c>
      <c r="E3078" s="248" t="s">
        <v>19</v>
      </c>
      <c r="F3078" s="249" t="s">
        <v>220</v>
      </c>
      <c r="G3078" s="247"/>
      <c r="H3078" s="250">
        <v>21.399000000000001</v>
      </c>
      <c r="I3078" s="251"/>
      <c r="J3078" s="247"/>
      <c r="K3078" s="247"/>
      <c r="L3078" s="252"/>
      <c r="M3078" s="253"/>
      <c r="N3078" s="254"/>
      <c r="O3078" s="254"/>
      <c r="P3078" s="254"/>
      <c r="Q3078" s="254"/>
      <c r="R3078" s="254"/>
      <c r="S3078" s="254"/>
      <c r="T3078" s="255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56" t="s">
        <v>217</v>
      </c>
      <c r="AU3078" s="256" t="s">
        <v>81</v>
      </c>
      <c r="AV3078" s="14" t="s">
        <v>211</v>
      </c>
      <c r="AW3078" s="14" t="s">
        <v>33</v>
      </c>
      <c r="AX3078" s="14" t="s">
        <v>79</v>
      </c>
      <c r="AY3078" s="256" t="s">
        <v>204</v>
      </c>
    </row>
    <row r="3079" s="2" customFormat="1" ht="24.15" customHeight="1">
      <c r="A3079" s="41"/>
      <c r="B3079" s="42"/>
      <c r="C3079" s="278" t="s">
        <v>2883</v>
      </c>
      <c r="D3079" s="278" t="s">
        <v>303</v>
      </c>
      <c r="E3079" s="279" t="s">
        <v>2884</v>
      </c>
      <c r="F3079" s="280" t="s">
        <v>2885</v>
      </c>
      <c r="G3079" s="281" t="s">
        <v>323</v>
      </c>
      <c r="H3079" s="282">
        <v>10.468999999999999</v>
      </c>
      <c r="I3079" s="283"/>
      <c r="J3079" s="284">
        <f>ROUND(I3079*H3079,2)</f>
        <v>0</v>
      </c>
      <c r="K3079" s="280" t="s">
        <v>210</v>
      </c>
      <c r="L3079" s="285"/>
      <c r="M3079" s="286" t="s">
        <v>19</v>
      </c>
      <c r="N3079" s="287" t="s">
        <v>43</v>
      </c>
      <c r="O3079" s="87"/>
      <c r="P3079" s="224">
        <f>O3079*H3079</f>
        <v>0</v>
      </c>
      <c r="Q3079" s="224">
        <v>0.0018</v>
      </c>
      <c r="R3079" s="224">
        <f>Q3079*H3079</f>
        <v>0.018844199999999998</v>
      </c>
      <c r="S3079" s="224">
        <v>0</v>
      </c>
      <c r="T3079" s="225">
        <f>S3079*H3079</f>
        <v>0</v>
      </c>
      <c r="U3079" s="41"/>
      <c r="V3079" s="41"/>
      <c r="W3079" s="41"/>
      <c r="X3079" s="41"/>
      <c r="Y3079" s="41"/>
      <c r="Z3079" s="41"/>
      <c r="AA3079" s="41"/>
      <c r="AB3079" s="41"/>
      <c r="AC3079" s="41"/>
      <c r="AD3079" s="41"/>
      <c r="AE3079" s="41"/>
      <c r="AR3079" s="226" t="s">
        <v>519</v>
      </c>
      <c r="AT3079" s="226" t="s">
        <v>303</v>
      </c>
      <c r="AU3079" s="226" t="s">
        <v>81</v>
      </c>
      <c r="AY3079" s="20" t="s">
        <v>204</v>
      </c>
      <c r="BE3079" s="227">
        <f>IF(N3079="základní",J3079,0)</f>
        <v>0</v>
      </c>
      <c r="BF3079" s="227">
        <f>IF(N3079="snížená",J3079,0)</f>
        <v>0</v>
      </c>
      <c r="BG3079" s="227">
        <f>IF(N3079="zákl. přenesená",J3079,0)</f>
        <v>0</v>
      </c>
      <c r="BH3079" s="227">
        <f>IF(N3079="sníž. přenesená",J3079,0)</f>
        <v>0</v>
      </c>
      <c r="BI3079" s="227">
        <f>IF(N3079="nulová",J3079,0)</f>
        <v>0</v>
      </c>
      <c r="BJ3079" s="20" t="s">
        <v>79</v>
      </c>
      <c r="BK3079" s="227">
        <f>ROUND(I3079*H3079,2)</f>
        <v>0</v>
      </c>
      <c r="BL3079" s="20" t="s">
        <v>354</v>
      </c>
      <c r="BM3079" s="226" t="s">
        <v>2886</v>
      </c>
    </row>
    <row r="3080" s="2" customFormat="1">
      <c r="A3080" s="41"/>
      <c r="B3080" s="42"/>
      <c r="C3080" s="43"/>
      <c r="D3080" s="228" t="s">
        <v>213</v>
      </c>
      <c r="E3080" s="43"/>
      <c r="F3080" s="229" t="s">
        <v>2885</v>
      </c>
      <c r="G3080" s="43"/>
      <c r="H3080" s="43"/>
      <c r="I3080" s="230"/>
      <c r="J3080" s="43"/>
      <c r="K3080" s="43"/>
      <c r="L3080" s="47"/>
      <c r="M3080" s="231"/>
      <c r="N3080" s="232"/>
      <c r="O3080" s="87"/>
      <c r="P3080" s="87"/>
      <c r="Q3080" s="87"/>
      <c r="R3080" s="87"/>
      <c r="S3080" s="87"/>
      <c r="T3080" s="88"/>
      <c r="U3080" s="41"/>
      <c r="V3080" s="41"/>
      <c r="W3080" s="41"/>
      <c r="X3080" s="41"/>
      <c r="Y3080" s="41"/>
      <c r="Z3080" s="41"/>
      <c r="AA3080" s="41"/>
      <c r="AB3080" s="41"/>
      <c r="AC3080" s="41"/>
      <c r="AD3080" s="41"/>
      <c r="AE3080" s="41"/>
      <c r="AT3080" s="20" t="s">
        <v>213</v>
      </c>
      <c r="AU3080" s="20" t="s">
        <v>81</v>
      </c>
    </row>
    <row r="3081" s="15" customFormat="1">
      <c r="A3081" s="15"/>
      <c r="B3081" s="257"/>
      <c r="C3081" s="258"/>
      <c r="D3081" s="228" t="s">
        <v>217</v>
      </c>
      <c r="E3081" s="259" t="s">
        <v>19</v>
      </c>
      <c r="F3081" s="260" t="s">
        <v>2878</v>
      </c>
      <c r="G3081" s="258"/>
      <c r="H3081" s="259" t="s">
        <v>19</v>
      </c>
      <c r="I3081" s="261"/>
      <c r="J3081" s="258"/>
      <c r="K3081" s="258"/>
      <c r="L3081" s="262"/>
      <c r="M3081" s="263"/>
      <c r="N3081" s="264"/>
      <c r="O3081" s="264"/>
      <c r="P3081" s="264"/>
      <c r="Q3081" s="264"/>
      <c r="R3081" s="264"/>
      <c r="S3081" s="264"/>
      <c r="T3081" s="265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6" t="s">
        <v>217</v>
      </c>
      <c r="AU3081" s="266" t="s">
        <v>81</v>
      </c>
      <c r="AV3081" s="15" t="s">
        <v>79</v>
      </c>
      <c r="AW3081" s="15" t="s">
        <v>33</v>
      </c>
      <c r="AX3081" s="15" t="s">
        <v>72</v>
      </c>
      <c r="AY3081" s="266" t="s">
        <v>204</v>
      </c>
    </row>
    <row r="3082" s="13" customFormat="1">
      <c r="A3082" s="13"/>
      <c r="B3082" s="235"/>
      <c r="C3082" s="236"/>
      <c r="D3082" s="228" t="s">
        <v>217</v>
      </c>
      <c r="E3082" s="237" t="s">
        <v>19</v>
      </c>
      <c r="F3082" s="238" t="s">
        <v>2873</v>
      </c>
      <c r="G3082" s="236"/>
      <c r="H3082" s="239">
        <v>9.9700000000000006</v>
      </c>
      <c r="I3082" s="240"/>
      <c r="J3082" s="236"/>
      <c r="K3082" s="236"/>
      <c r="L3082" s="241"/>
      <c r="M3082" s="242"/>
      <c r="N3082" s="243"/>
      <c r="O3082" s="243"/>
      <c r="P3082" s="243"/>
      <c r="Q3082" s="243"/>
      <c r="R3082" s="243"/>
      <c r="S3082" s="243"/>
      <c r="T3082" s="244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45" t="s">
        <v>217</v>
      </c>
      <c r="AU3082" s="245" t="s">
        <v>81</v>
      </c>
      <c r="AV3082" s="13" t="s">
        <v>81</v>
      </c>
      <c r="AW3082" s="13" t="s">
        <v>33</v>
      </c>
      <c r="AX3082" s="13" t="s">
        <v>72</v>
      </c>
      <c r="AY3082" s="245" t="s">
        <v>204</v>
      </c>
    </row>
    <row r="3083" s="13" customFormat="1">
      <c r="A3083" s="13"/>
      <c r="B3083" s="235"/>
      <c r="C3083" s="236"/>
      <c r="D3083" s="228" t="s">
        <v>217</v>
      </c>
      <c r="E3083" s="237" t="s">
        <v>19</v>
      </c>
      <c r="F3083" s="238" t="s">
        <v>2887</v>
      </c>
      <c r="G3083" s="236"/>
      <c r="H3083" s="239">
        <v>0.499</v>
      </c>
      <c r="I3083" s="240"/>
      <c r="J3083" s="236"/>
      <c r="K3083" s="236"/>
      <c r="L3083" s="241"/>
      <c r="M3083" s="242"/>
      <c r="N3083" s="243"/>
      <c r="O3083" s="243"/>
      <c r="P3083" s="243"/>
      <c r="Q3083" s="243"/>
      <c r="R3083" s="243"/>
      <c r="S3083" s="243"/>
      <c r="T3083" s="244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5" t="s">
        <v>217</v>
      </c>
      <c r="AU3083" s="245" t="s">
        <v>81</v>
      </c>
      <c r="AV3083" s="13" t="s">
        <v>81</v>
      </c>
      <c r="AW3083" s="13" t="s">
        <v>33</v>
      </c>
      <c r="AX3083" s="13" t="s">
        <v>72</v>
      </c>
      <c r="AY3083" s="245" t="s">
        <v>204</v>
      </c>
    </row>
    <row r="3084" s="14" customFormat="1">
      <c r="A3084" s="14"/>
      <c r="B3084" s="246"/>
      <c r="C3084" s="247"/>
      <c r="D3084" s="228" t="s">
        <v>217</v>
      </c>
      <c r="E3084" s="248" t="s">
        <v>19</v>
      </c>
      <c r="F3084" s="249" t="s">
        <v>220</v>
      </c>
      <c r="G3084" s="247"/>
      <c r="H3084" s="250">
        <v>10.468999999999999</v>
      </c>
      <c r="I3084" s="251"/>
      <c r="J3084" s="247"/>
      <c r="K3084" s="247"/>
      <c r="L3084" s="252"/>
      <c r="M3084" s="253"/>
      <c r="N3084" s="254"/>
      <c r="O3084" s="254"/>
      <c r="P3084" s="254"/>
      <c r="Q3084" s="254"/>
      <c r="R3084" s="254"/>
      <c r="S3084" s="254"/>
      <c r="T3084" s="255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T3084" s="256" t="s">
        <v>217</v>
      </c>
      <c r="AU3084" s="256" t="s">
        <v>81</v>
      </c>
      <c r="AV3084" s="14" t="s">
        <v>211</v>
      </c>
      <c r="AW3084" s="14" t="s">
        <v>33</v>
      </c>
      <c r="AX3084" s="14" t="s">
        <v>79</v>
      </c>
      <c r="AY3084" s="256" t="s">
        <v>204</v>
      </c>
    </row>
    <row r="3085" s="2" customFormat="1" ht="24.15" customHeight="1">
      <c r="A3085" s="41"/>
      <c r="B3085" s="42"/>
      <c r="C3085" s="278" t="s">
        <v>2888</v>
      </c>
      <c r="D3085" s="278" t="s">
        <v>303</v>
      </c>
      <c r="E3085" s="279" t="s">
        <v>2071</v>
      </c>
      <c r="F3085" s="280" t="s">
        <v>2072</v>
      </c>
      <c r="G3085" s="281" t="s">
        <v>323</v>
      </c>
      <c r="H3085" s="282">
        <v>21.399000000000001</v>
      </c>
      <c r="I3085" s="283"/>
      <c r="J3085" s="284">
        <f>ROUND(I3085*H3085,2)</f>
        <v>0</v>
      </c>
      <c r="K3085" s="280" t="s">
        <v>210</v>
      </c>
      <c r="L3085" s="285"/>
      <c r="M3085" s="286" t="s">
        <v>19</v>
      </c>
      <c r="N3085" s="287" t="s">
        <v>43</v>
      </c>
      <c r="O3085" s="87"/>
      <c r="P3085" s="224">
        <f>O3085*H3085</f>
        <v>0</v>
      </c>
      <c r="Q3085" s="224">
        <v>0.0047999999999999996</v>
      </c>
      <c r="R3085" s="224">
        <f>Q3085*H3085</f>
        <v>0.10271519999999999</v>
      </c>
      <c r="S3085" s="224">
        <v>0</v>
      </c>
      <c r="T3085" s="225">
        <f>S3085*H3085</f>
        <v>0</v>
      </c>
      <c r="U3085" s="41"/>
      <c r="V3085" s="41"/>
      <c r="W3085" s="41"/>
      <c r="X3085" s="41"/>
      <c r="Y3085" s="41"/>
      <c r="Z3085" s="41"/>
      <c r="AA3085" s="41"/>
      <c r="AB3085" s="41"/>
      <c r="AC3085" s="41"/>
      <c r="AD3085" s="41"/>
      <c r="AE3085" s="41"/>
      <c r="AR3085" s="226" t="s">
        <v>519</v>
      </c>
      <c r="AT3085" s="226" t="s">
        <v>303</v>
      </c>
      <c r="AU3085" s="226" t="s">
        <v>81</v>
      </c>
      <c r="AY3085" s="20" t="s">
        <v>204</v>
      </c>
      <c r="BE3085" s="227">
        <f>IF(N3085="základní",J3085,0)</f>
        <v>0</v>
      </c>
      <c r="BF3085" s="227">
        <f>IF(N3085="snížená",J3085,0)</f>
        <v>0</v>
      </c>
      <c r="BG3085" s="227">
        <f>IF(N3085="zákl. přenesená",J3085,0)</f>
        <v>0</v>
      </c>
      <c r="BH3085" s="227">
        <f>IF(N3085="sníž. přenesená",J3085,0)</f>
        <v>0</v>
      </c>
      <c r="BI3085" s="227">
        <f>IF(N3085="nulová",J3085,0)</f>
        <v>0</v>
      </c>
      <c r="BJ3085" s="20" t="s">
        <v>79</v>
      </c>
      <c r="BK3085" s="227">
        <f>ROUND(I3085*H3085,2)</f>
        <v>0</v>
      </c>
      <c r="BL3085" s="20" t="s">
        <v>354</v>
      </c>
      <c r="BM3085" s="226" t="s">
        <v>2889</v>
      </c>
    </row>
    <row r="3086" s="2" customFormat="1">
      <c r="A3086" s="41"/>
      <c r="B3086" s="42"/>
      <c r="C3086" s="43"/>
      <c r="D3086" s="228" t="s">
        <v>213</v>
      </c>
      <c r="E3086" s="43"/>
      <c r="F3086" s="229" t="s">
        <v>2072</v>
      </c>
      <c r="G3086" s="43"/>
      <c r="H3086" s="43"/>
      <c r="I3086" s="230"/>
      <c r="J3086" s="43"/>
      <c r="K3086" s="43"/>
      <c r="L3086" s="47"/>
      <c r="M3086" s="231"/>
      <c r="N3086" s="232"/>
      <c r="O3086" s="87"/>
      <c r="P3086" s="87"/>
      <c r="Q3086" s="87"/>
      <c r="R3086" s="87"/>
      <c r="S3086" s="87"/>
      <c r="T3086" s="88"/>
      <c r="U3086" s="41"/>
      <c r="V3086" s="41"/>
      <c r="W3086" s="41"/>
      <c r="X3086" s="41"/>
      <c r="Y3086" s="41"/>
      <c r="Z3086" s="41"/>
      <c r="AA3086" s="41"/>
      <c r="AB3086" s="41"/>
      <c r="AC3086" s="41"/>
      <c r="AD3086" s="41"/>
      <c r="AE3086" s="41"/>
      <c r="AT3086" s="20" t="s">
        <v>213</v>
      </c>
      <c r="AU3086" s="20" t="s">
        <v>81</v>
      </c>
    </row>
    <row r="3087" s="15" customFormat="1">
      <c r="A3087" s="15"/>
      <c r="B3087" s="257"/>
      <c r="C3087" s="258"/>
      <c r="D3087" s="228" t="s">
        <v>217</v>
      </c>
      <c r="E3087" s="259" t="s">
        <v>19</v>
      </c>
      <c r="F3087" s="260" t="s">
        <v>2878</v>
      </c>
      <c r="G3087" s="258"/>
      <c r="H3087" s="259" t="s">
        <v>19</v>
      </c>
      <c r="I3087" s="261"/>
      <c r="J3087" s="258"/>
      <c r="K3087" s="258"/>
      <c r="L3087" s="262"/>
      <c r="M3087" s="263"/>
      <c r="N3087" s="264"/>
      <c r="O3087" s="264"/>
      <c r="P3087" s="264"/>
      <c r="Q3087" s="264"/>
      <c r="R3087" s="264"/>
      <c r="S3087" s="264"/>
      <c r="T3087" s="265"/>
      <c r="U3087" s="15"/>
      <c r="V3087" s="15"/>
      <c r="W3087" s="15"/>
      <c r="X3087" s="15"/>
      <c r="Y3087" s="15"/>
      <c r="Z3087" s="15"/>
      <c r="AA3087" s="15"/>
      <c r="AB3087" s="15"/>
      <c r="AC3087" s="15"/>
      <c r="AD3087" s="15"/>
      <c r="AE3087" s="15"/>
      <c r="AT3087" s="266" t="s">
        <v>217</v>
      </c>
      <c r="AU3087" s="266" t="s">
        <v>81</v>
      </c>
      <c r="AV3087" s="15" t="s">
        <v>79</v>
      </c>
      <c r="AW3087" s="15" t="s">
        <v>33</v>
      </c>
      <c r="AX3087" s="15" t="s">
        <v>72</v>
      </c>
      <c r="AY3087" s="266" t="s">
        <v>204</v>
      </c>
    </row>
    <row r="3088" s="13" customFormat="1">
      <c r="A3088" s="13"/>
      <c r="B3088" s="235"/>
      <c r="C3088" s="236"/>
      <c r="D3088" s="228" t="s">
        <v>217</v>
      </c>
      <c r="E3088" s="237" t="s">
        <v>19</v>
      </c>
      <c r="F3088" s="238" t="s">
        <v>2872</v>
      </c>
      <c r="G3088" s="236"/>
      <c r="H3088" s="239">
        <v>20.379999999999999</v>
      </c>
      <c r="I3088" s="240"/>
      <c r="J3088" s="236"/>
      <c r="K3088" s="236"/>
      <c r="L3088" s="241"/>
      <c r="M3088" s="242"/>
      <c r="N3088" s="243"/>
      <c r="O3088" s="243"/>
      <c r="P3088" s="243"/>
      <c r="Q3088" s="243"/>
      <c r="R3088" s="243"/>
      <c r="S3088" s="243"/>
      <c r="T3088" s="244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45" t="s">
        <v>217</v>
      </c>
      <c r="AU3088" s="245" t="s">
        <v>81</v>
      </c>
      <c r="AV3088" s="13" t="s">
        <v>81</v>
      </c>
      <c r="AW3088" s="13" t="s">
        <v>33</v>
      </c>
      <c r="AX3088" s="13" t="s">
        <v>72</v>
      </c>
      <c r="AY3088" s="245" t="s">
        <v>204</v>
      </c>
    </row>
    <row r="3089" s="13" customFormat="1">
      <c r="A3089" s="13"/>
      <c r="B3089" s="235"/>
      <c r="C3089" s="236"/>
      <c r="D3089" s="228" t="s">
        <v>217</v>
      </c>
      <c r="E3089" s="237" t="s">
        <v>19</v>
      </c>
      <c r="F3089" s="238" t="s">
        <v>2882</v>
      </c>
      <c r="G3089" s="236"/>
      <c r="H3089" s="239">
        <v>1.0189999999999999</v>
      </c>
      <c r="I3089" s="240"/>
      <c r="J3089" s="236"/>
      <c r="K3089" s="236"/>
      <c r="L3089" s="241"/>
      <c r="M3089" s="242"/>
      <c r="N3089" s="243"/>
      <c r="O3089" s="243"/>
      <c r="P3089" s="243"/>
      <c r="Q3089" s="243"/>
      <c r="R3089" s="243"/>
      <c r="S3089" s="243"/>
      <c r="T3089" s="244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5" t="s">
        <v>217</v>
      </c>
      <c r="AU3089" s="245" t="s">
        <v>81</v>
      </c>
      <c r="AV3089" s="13" t="s">
        <v>81</v>
      </c>
      <c r="AW3089" s="13" t="s">
        <v>33</v>
      </c>
      <c r="AX3089" s="13" t="s">
        <v>72</v>
      </c>
      <c r="AY3089" s="245" t="s">
        <v>204</v>
      </c>
    </row>
    <row r="3090" s="14" customFormat="1">
      <c r="A3090" s="14"/>
      <c r="B3090" s="246"/>
      <c r="C3090" s="247"/>
      <c r="D3090" s="228" t="s">
        <v>217</v>
      </c>
      <c r="E3090" s="248" t="s">
        <v>19</v>
      </c>
      <c r="F3090" s="249" t="s">
        <v>220</v>
      </c>
      <c r="G3090" s="247"/>
      <c r="H3090" s="250">
        <v>21.399000000000001</v>
      </c>
      <c r="I3090" s="251"/>
      <c r="J3090" s="247"/>
      <c r="K3090" s="247"/>
      <c r="L3090" s="252"/>
      <c r="M3090" s="253"/>
      <c r="N3090" s="254"/>
      <c r="O3090" s="254"/>
      <c r="P3090" s="254"/>
      <c r="Q3090" s="254"/>
      <c r="R3090" s="254"/>
      <c r="S3090" s="254"/>
      <c r="T3090" s="255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56" t="s">
        <v>217</v>
      </c>
      <c r="AU3090" s="256" t="s">
        <v>81</v>
      </c>
      <c r="AV3090" s="14" t="s">
        <v>211</v>
      </c>
      <c r="AW3090" s="14" t="s">
        <v>33</v>
      </c>
      <c r="AX3090" s="14" t="s">
        <v>79</v>
      </c>
      <c r="AY3090" s="256" t="s">
        <v>204</v>
      </c>
    </row>
    <row r="3091" s="2" customFormat="1" ht="24.15" customHeight="1">
      <c r="A3091" s="41"/>
      <c r="B3091" s="42"/>
      <c r="C3091" s="215" t="s">
        <v>2890</v>
      </c>
      <c r="D3091" s="215" t="s">
        <v>206</v>
      </c>
      <c r="E3091" s="216" t="s">
        <v>2891</v>
      </c>
      <c r="F3091" s="217" t="s">
        <v>2892</v>
      </c>
      <c r="G3091" s="218" t="s">
        <v>323</v>
      </c>
      <c r="H3091" s="219">
        <v>239.31999999999999</v>
      </c>
      <c r="I3091" s="220"/>
      <c r="J3091" s="221">
        <f>ROUND(I3091*H3091,2)</f>
        <v>0</v>
      </c>
      <c r="K3091" s="217" t="s">
        <v>210</v>
      </c>
      <c r="L3091" s="47"/>
      <c r="M3091" s="222" t="s">
        <v>19</v>
      </c>
      <c r="N3091" s="223" t="s">
        <v>43</v>
      </c>
      <c r="O3091" s="87"/>
      <c r="P3091" s="224">
        <f>O3091*H3091</f>
        <v>0</v>
      </c>
      <c r="Q3091" s="224">
        <v>0</v>
      </c>
      <c r="R3091" s="224">
        <f>Q3091*H3091</f>
        <v>0</v>
      </c>
      <c r="S3091" s="224">
        <v>0</v>
      </c>
      <c r="T3091" s="225">
        <f>S3091*H3091</f>
        <v>0</v>
      </c>
      <c r="U3091" s="41"/>
      <c r="V3091" s="41"/>
      <c r="W3091" s="41"/>
      <c r="X3091" s="41"/>
      <c r="Y3091" s="41"/>
      <c r="Z3091" s="41"/>
      <c r="AA3091" s="41"/>
      <c r="AB3091" s="41"/>
      <c r="AC3091" s="41"/>
      <c r="AD3091" s="41"/>
      <c r="AE3091" s="41"/>
      <c r="AR3091" s="226" t="s">
        <v>354</v>
      </c>
      <c r="AT3091" s="226" t="s">
        <v>206</v>
      </c>
      <c r="AU3091" s="226" t="s">
        <v>81</v>
      </c>
      <c r="AY3091" s="20" t="s">
        <v>204</v>
      </c>
      <c r="BE3091" s="227">
        <f>IF(N3091="základní",J3091,0)</f>
        <v>0</v>
      </c>
      <c r="BF3091" s="227">
        <f>IF(N3091="snížená",J3091,0)</f>
        <v>0</v>
      </c>
      <c r="BG3091" s="227">
        <f>IF(N3091="zákl. přenesená",J3091,0)</f>
        <v>0</v>
      </c>
      <c r="BH3091" s="227">
        <f>IF(N3091="sníž. přenesená",J3091,0)</f>
        <v>0</v>
      </c>
      <c r="BI3091" s="227">
        <f>IF(N3091="nulová",J3091,0)</f>
        <v>0</v>
      </c>
      <c r="BJ3091" s="20" t="s">
        <v>79</v>
      </c>
      <c r="BK3091" s="227">
        <f>ROUND(I3091*H3091,2)</f>
        <v>0</v>
      </c>
      <c r="BL3091" s="20" t="s">
        <v>354</v>
      </c>
      <c r="BM3091" s="226" t="s">
        <v>2893</v>
      </c>
    </row>
    <row r="3092" s="2" customFormat="1">
      <c r="A3092" s="41"/>
      <c r="B3092" s="42"/>
      <c r="C3092" s="43"/>
      <c r="D3092" s="228" t="s">
        <v>213</v>
      </c>
      <c r="E3092" s="43"/>
      <c r="F3092" s="229" t="s">
        <v>2894</v>
      </c>
      <c r="G3092" s="43"/>
      <c r="H3092" s="43"/>
      <c r="I3092" s="230"/>
      <c r="J3092" s="43"/>
      <c r="K3092" s="43"/>
      <c r="L3092" s="47"/>
      <c r="M3092" s="231"/>
      <c r="N3092" s="232"/>
      <c r="O3092" s="87"/>
      <c r="P3092" s="87"/>
      <c r="Q3092" s="87"/>
      <c r="R3092" s="87"/>
      <c r="S3092" s="87"/>
      <c r="T3092" s="88"/>
      <c r="U3092" s="41"/>
      <c r="V3092" s="41"/>
      <c r="W3092" s="41"/>
      <c r="X3092" s="41"/>
      <c r="Y3092" s="41"/>
      <c r="Z3092" s="41"/>
      <c r="AA3092" s="41"/>
      <c r="AB3092" s="41"/>
      <c r="AC3092" s="41"/>
      <c r="AD3092" s="41"/>
      <c r="AE3092" s="41"/>
      <c r="AT3092" s="20" t="s">
        <v>213</v>
      </c>
      <c r="AU3092" s="20" t="s">
        <v>81</v>
      </c>
    </row>
    <row r="3093" s="2" customFormat="1">
      <c r="A3093" s="41"/>
      <c r="B3093" s="42"/>
      <c r="C3093" s="43"/>
      <c r="D3093" s="233" t="s">
        <v>215</v>
      </c>
      <c r="E3093" s="43"/>
      <c r="F3093" s="234" t="s">
        <v>2895</v>
      </c>
      <c r="G3093" s="43"/>
      <c r="H3093" s="43"/>
      <c r="I3093" s="230"/>
      <c r="J3093" s="43"/>
      <c r="K3093" s="43"/>
      <c r="L3093" s="47"/>
      <c r="M3093" s="231"/>
      <c r="N3093" s="232"/>
      <c r="O3093" s="87"/>
      <c r="P3093" s="87"/>
      <c r="Q3093" s="87"/>
      <c r="R3093" s="87"/>
      <c r="S3093" s="87"/>
      <c r="T3093" s="88"/>
      <c r="U3093" s="41"/>
      <c r="V3093" s="41"/>
      <c r="W3093" s="41"/>
      <c r="X3093" s="41"/>
      <c r="Y3093" s="41"/>
      <c r="Z3093" s="41"/>
      <c r="AA3093" s="41"/>
      <c r="AB3093" s="41"/>
      <c r="AC3093" s="41"/>
      <c r="AD3093" s="41"/>
      <c r="AE3093" s="41"/>
      <c r="AT3093" s="20" t="s">
        <v>215</v>
      </c>
      <c r="AU3093" s="20" t="s">
        <v>81</v>
      </c>
    </row>
    <row r="3094" s="15" customFormat="1">
      <c r="A3094" s="15"/>
      <c r="B3094" s="257"/>
      <c r="C3094" s="258"/>
      <c r="D3094" s="228" t="s">
        <v>217</v>
      </c>
      <c r="E3094" s="259" t="s">
        <v>19</v>
      </c>
      <c r="F3094" s="260" t="s">
        <v>2896</v>
      </c>
      <c r="G3094" s="258"/>
      <c r="H3094" s="259" t="s">
        <v>19</v>
      </c>
      <c r="I3094" s="261"/>
      <c r="J3094" s="258"/>
      <c r="K3094" s="258"/>
      <c r="L3094" s="262"/>
      <c r="M3094" s="263"/>
      <c r="N3094" s="264"/>
      <c r="O3094" s="264"/>
      <c r="P3094" s="264"/>
      <c r="Q3094" s="264"/>
      <c r="R3094" s="264"/>
      <c r="S3094" s="264"/>
      <c r="T3094" s="265"/>
      <c r="U3094" s="15"/>
      <c r="V3094" s="15"/>
      <c r="W3094" s="15"/>
      <c r="X3094" s="15"/>
      <c r="Y3094" s="15"/>
      <c r="Z3094" s="15"/>
      <c r="AA3094" s="15"/>
      <c r="AB3094" s="15"/>
      <c r="AC3094" s="15"/>
      <c r="AD3094" s="15"/>
      <c r="AE3094" s="15"/>
      <c r="AT3094" s="266" t="s">
        <v>217</v>
      </c>
      <c r="AU3094" s="266" t="s">
        <v>81</v>
      </c>
      <c r="AV3094" s="15" t="s">
        <v>79</v>
      </c>
      <c r="AW3094" s="15" t="s">
        <v>33</v>
      </c>
      <c r="AX3094" s="15" t="s">
        <v>72</v>
      </c>
      <c r="AY3094" s="266" t="s">
        <v>204</v>
      </c>
    </row>
    <row r="3095" s="13" customFormat="1">
      <c r="A3095" s="13"/>
      <c r="B3095" s="235"/>
      <c r="C3095" s="236"/>
      <c r="D3095" s="228" t="s">
        <v>217</v>
      </c>
      <c r="E3095" s="237" t="s">
        <v>19</v>
      </c>
      <c r="F3095" s="238" t="s">
        <v>2897</v>
      </c>
      <c r="G3095" s="236"/>
      <c r="H3095" s="239">
        <v>239.31999999999999</v>
      </c>
      <c r="I3095" s="240"/>
      <c r="J3095" s="236"/>
      <c r="K3095" s="236"/>
      <c r="L3095" s="241"/>
      <c r="M3095" s="242"/>
      <c r="N3095" s="243"/>
      <c r="O3095" s="243"/>
      <c r="P3095" s="243"/>
      <c r="Q3095" s="243"/>
      <c r="R3095" s="243"/>
      <c r="S3095" s="243"/>
      <c r="T3095" s="244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5" t="s">
        <v>217</v>
      </c>
      <c r="AU3095" s="245" t="s">
        <v>81</v>
      </c>
      <c r="AV3095" s="13" t="s">
        <v>81</v>
      </c>
      <c r="AW3095" s="13" t="s">
        <v>33</v>
      </c>
      <c r="AX3095" s="13" t="s">
        <v>79</v>
      </c>
      <c r="AY3095" s="245" t="s">
        <v>204</v>
      </c>
    </row>
    <row r="3096" s="2" customFormat="1" ht="16.5" customHeight="1">
      <c r="A3096" s="41"/>
      <c r="B3096" s="42"/>
      <c r="C3096" s="278" t="s">
        <v>2898</v>
      </c>
      <c r="D3096" s="278" t="s">
        <v>303</v>
      </c>
      <c r="E3096" s="279" t="s">
        <v>2899</v>
      </c>
      <c r="F3096" s="280" t="s">
        <v>2900</v>
      </c>
      <c r="G3096" s="281" t="s">
        <v>230</v>
      </c>
      <c r="H3096" s="282">
        <v>62.822000000000003</v>
      </c>
      <c r="I3096" s="283"/>
      <c r="J3096" s="284">
        <f>ROUND(I3096*H3096,2)</f>
        <v>0</v>
      </c>
      <c r="K3096" s="280" t="s">
        <v>210</v>
      </c>
      <c r="L3096" s="285"/>
      <c r="M3096" s="286" t="s">
        <v>19</v>
      </c>
      <c r="N3096" s="287" t="s">
        <v>43</v>
      </c>
      <c r="O3096" s="87"/>
      <c r="P3096" s="224">
        <f>O3096*H3096</f>
        <v>0</v>
      </c>
      <c r="Q3096" s="224">
        <v>0.012999999999999999</v>
      </c>
      <c r="R3096" s="224">
        <f>Q3096*H3096</f>
        <v>0.81668600000000002</v>
      </c>
      <c r="S3096" s="224">
        <v>0</v>
      </c>
      <c r="T3096" s="225">
        <f>S3096*H3096</f>
        <v>0</v>
      </c>
      <c r="U3096" s="41"/>
      <c r="V3096" s="41"/>
      <c r="W3096" s="41"/>
      <c r="X3096" s="41"/>
      <c r="Y3096" s="41"/>
      <c r="Z3096" s="41"/>
      <c r="AA3096" s="41"/>
      <c r="AB3096" s="41"/>
      <c r="AC3096" s="41"/>
      <c r="AD3096" s="41"/>
      <c r="AE3096" s="41"/>
      <c r="AR3096" s="226" t="s">
        <v>519</v>
      </c>
      <c r="AT3096" s="226" t="s">
        <v>303</v>
      </c>
      <c r="AU3096" s="226" t="s">
        <v>81</v>
      </c>
      <c r="AY3096" s="20" t="s">
        <v>204</v>
      </c>
      <c r="BE3096" s="227">
        <f>IF(N3096="základní",J3096,0)</f>
        <v>0</v>
      </c>
      <c r="BF3096" s="227">
        <f>IF(N3096="snížená",J3096,0)</f>
        <v>0</v>
      </c>
      <c r="BG3096" s="227">
        <f>IF(N3096="zákl. přenesená",J3096,0)</f>
        <v>0</v>
      </c>
      <c r="BH3096" s="227">
        <f>IF(N3096="sníž. přenesená",J3096,0)</f>
        <v>0</v>
      </c>
      <c r="BI3096" s="227">
        <f>IF(N3096="nulová",J3096,0)</f>
        <v>0</v>
      </c>
      <c r="BJ3096" s="20" t="s">
        <v>79</v>
      </c>
      <c r="BK3096" s="227">
        <f>ROUND(I3096*H3096,2)</f>
        <v>0</v>
      </c>
      <c r="BL3096" s="20" t="s">
        <v>354</v>
      </c>
      <c r="BM3096" s="226" t="s">
        <v>2901</v>
      </c>
    </row>
    <row r="3097" s="2" customFormat="1">
      <c r="A3097" s="41"/>
      <c r="B3097" s="42"/>
      <c r="C3097" s="43"/>
      <c r="D3097" s="228" t="s">
        <v>213</v>
      </c>
      <c r="E3097" s="43"/>
      <c r="F3097" s="229" t="s">
        <v>2900</v>
      </c>
      <c r="G3097" s="43"/>
      <c r="H3097" s="43"/>
      <c r="I3097" s="230"/>
      <c r="J3097" s="43"/>
      <c r="K3097" s="43"/>
      <c r="L3097" s="47"/>
      <c r="M3097" s="231"/>
      <c r="N3097" s="232"/>
      <c r="O3097" s="87"/>
      <c r="P3097" s="87"/>
      <c r="Q3097" s="87"/>
      <c r="R3097" s="87"/>
      <c r="S3097" s="87"/>
      <c r="T3097" s="88"/>
      <c r="U3097" s="41"/>
      <c r="V3097" s="41"/>
      <c r="W3097" s="41"/>
      <c r="X3097" s="41"/>
      <c r="Y3097" s="41"/>
      <c r="Z3097" s="41"/>
      <c r="AA3097" s="41"/>
      <c r="AB3097" s="41"/>
      <c r="AC3097" s="41"/>
      <c r="AD3097" s="41"/>
      <c r="AE3097" s="41"/>
      <c r="AT3097" s="20" t="s">
        <v>213</v>
      </c>
      <c r="AU3097" s="20" t="s">
        <v>81</v>
      </c>
    </row>
    <row r="3098" s="15" customFormat="1">
      <c r="A3098" s="15"/>
      <c r="B3098" s="257"/>
      <c r="C3098" s="258"/>
      <c r="D3098" s="228" t="s">
        <v>217</v>
      </c>
      <c r="E3098" s="259" t="s">
        <v>19</v>
      </c>
      <c r="F3098" s="260" t="s">
        <v>2896</v>
      </c>
      <c r="G3098" s="258"/>
      <c r="H3098" s="259" t="s">
        <v>19</v>
      </c>
      <c r="I3098" s="261"/>
      <c r="J3098" s="258"/>
      <c r="K3098" s="258"/>
      <c r="L3098" s="262"/>
      <c r="M3098" s="263"/>
      <c r="N3098" s="264"/>
      <c r="O3098" s="264"/>
      <c r="P3098" s="264"/>
      <c r="Q3098" s="264"/>
      <c r="R3098" s="264"/>
      <c r="S3098" s="264"/>
      <c r="T3098" s="265"/>
      <c r="U3098" s="15"/>
      <c r="V3098" s="15"/>
      <c r="W3098" s="15"/>
      <c r="X3098" s="15"/>
      <c r="Y3098" s="15"/>
      <c r="Z3098" s="15"/>
      <c r="AA3098" s="15"/>
      <c r="AB3098" s="15"/>
      <c r="AC3098" s="15"/>
      <c r="AD3098" s="15"/>
      <c r="AE3098" s="15"/>
      <c r="AT3098" s="266" t="s">
        <v>217</v>
      </c>
      <c r="AU3098" s="266" t="s">
        <v>81</v>
      </c>
      <c r="AV3098" s="15" t="s">
        <v>79</v>
      </c>
      <c r="AW3098" s="15" t="s">
        <v>33</v>
      </c>
      <c r="AX3098" s="15" t="s">
        <v>72</v>
      </c>
      <c r="AY3098" s="266" t="s">
        <v>204</v>
      </c>
    </row>
    <row r="3099" s="13" customFormat="1">
      <c r="A3099" s="13"/>
      <c r="B3099" s="235"/>
      <c r="C3099" s="236"/>
      <c r="D3099" s="228" t="s">
        <v>217</v>
      </c>
      <c r="E3099" s="237" t="s">
        <v>19</v>
      </c>
      <c r="F3099" s="238" t="s">
        <v>2902</v>
      </c>
      <c r="G3099" s="236"/>
      <c r="H3099" s="239">
        <v>59.829999999999998</v>
      </c>
      <c r="I3099" s="240"/>
      <c r="J3099" s="236"/>
      <c r="K3099" s="236"/>
      <c r="L3099" s="241"/>
      <c r="M3099" s="242"/>
      <c r="N3099" s="243"/>
      <c r="O3099" s="243"/>
      <c r="P3099" s="243"/>
      <c r="Q3099" s="243"/>
      <c r="R3099" s="243"/>
      <c r="S3099" s="243"/>
      <c r="T3099" s="244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5" t="s">
        <v>217</v>
      </c>
      <c r="AU3099" s="245" t="s">
        <v>81</v>
      </c>
      <c r="AV3099" s="13" t="s">
        <v>81</v>
      </c>
      <c r="AW3099" s="13" t="s">
        <v>33</v>
      </c>
      <c r="AX3099" s="13" t="s">
        <v>72</v>
      </c>
      <c r="AY3099" s="245" t="s">
        <v>204</v>
      </c>
    </row>
    <row r="3100" s="13" customFormat="1">
      <c r="A3100" s="13"/>
      <c r="B3100" s="235"/>
      <c r="C3100" s="236"/>
      <c r="D3100" s="228" t="s">
        <v>217</v>
      </c>
      <c r="E3100" s="237" t="s">
        <v>19</v>
      </c>
      <c r="F3100" s="238" t="s">
        <v>2903</v>
      </c>
      <c r="G3100" s="236"/>
      <c r="H3100" s="239">
        <v>2.992</v>
      </c>
      <c r="I3100" s="240"/>
      <c r="J3100" s="236"/>
      <c r="K3100" s="236"/>
      <c r="L3100" s="241"/>
      <c r="M3100" s="242"/>
      <c r="N3100" s="243"/>
      <c r="O3100" s="243"/>
      <c r="P3100" s="243"/>
      <c r="Q3100" s="243"/>
      <c r="R3100" s="243"/>
      <c r="S3100" s="243"/>
      <c r="T3100" s="244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5" t="s">
        <v>217</v>
      </c>
      <c r="AU3100" s="245" t="s">
        <v>81</v>
      </c>
      <c r="AV3100" s="13" t="s">
        <v>81</v>
      </c>
      <c r="AW3100" s="13" t="s">
        <v>33</v>
      </c>
      <c r="AX3100" s="13" t="s">
        <v>72</v>
      </c>
      <c r="AY3100" s="245" t="s">
        <v>204</v>
      </c>
    </row>
    <row r="3101" s="14" customFormat="1">
      <c r="A3101" s="14"/>
      <c r="B3101" s="246"/>
      <c r="C3101" s="247"/>
      <c r="D3101" s="228" t="s">
        <v>217</v>
      </c>
      <c r="E3101" s="248" t="s">
        <v>19</v>
      </c>
      <c r="F3101" s="249" t="s">
        <v>220</v>
      </c>
      <c r="G3101" s="247"/>
      <c r="H3101" s="250">
        <v>62.822000000000003</v>
      </c>
      <c r="I3101" s="251"/>
      <c r="J3101" s="247"/>
      <c r="K3101" s="247"/>
      <c r="L3101" s="252"/>
      <c r="M3101" s="253"/>
      <c r="N3101" s="254"/>
      <c r="O3101" s="254"/>
      <c r="P3101" s="254"/>
      <c r="Q3101" s="254"/>
      <c r="R3101" s="254"/>
      <c r="S3101" s="254"/>
      <c r="T3101" s="255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56" t="s">
        <v>217</v>
      </c>
      <c r="AU3101" s="256" t="s">
        <v>81</v>
      </c>
      <c r="AV3101" s="14" t="s">
        <v>211</v>
      </c>
      <c r="AW3101" s="14" t="s">
        <v>33</v>
      </c>
      <c r="AX3101" s="14" t="s">
        <v>79</v>
      </c>
      <c r="AY3101" s="256" t="s">
        <v>204</v>
      </c>
    </row>
    <row r="3102" s="2" customFormat="1" ht="24.15" customHeight="1">
      <c r="A3102" s="41"/>
      <c r="B3102" s="42"/>
      <c r="C3102" s="215" t="s">
        <v>2904</v>
      </c>
      <c r="D3102" s="215" t="s">
        <v>206</v>
      </c>
      <c r="E3102" s="216" t="s">
        <v>2905</v>
      </c>
      <c r="F3102" s="217" t="s">
        <v>2906</v>
      </c>
      <c r="G3102" s="218" t="s">
        <v>323</v>
      </c>
      <c r="H3102" s="219">
        <v>114.66</v>
      </c>
      <c r="I3102" s="220"/>
      <c r="J3102" s="221">
        <f>ROUND(I3102*H3102,2)</f>
        <v>0</v>
      </c>
      <c r="K3102" s="217" t="s">
        <v>210</v>
      </c>
      <c r="L3102" s="47"/>
      <c r="M3102" s="222" t="s">
        <v>19</v>
      </c>
      <c r="N3102" s="223" t="s">
        <v>43</v>
      </c>
      <c r="O3102" s="87"/>
      <c r="P3102" s="224">
        <f>O3102*H3102</f>
        <v>0</v>
      </c>
      <c r="Q3102" s="224">
        <v>0</v>
      </c>
      <c r="R3102" s="224">
        <f>Q3102*H3102</f>
        <v>0</v>
      </c>
      <c r="S3102" s="224">
        <v>0</v>
      </c>
      <c r="T3102" s="225">
        <f>S3102*H3102</f>
        <v>0</v>
      </c>
      <c r="U3102" s="41"/>
      <c r="V3102" s="41"/>
      <c r="W3102" s="41"/>
      <c r="X3102" s="41"/>
      <c r="Y3102" s="41"/>
      <c r="Z3102" s="41"/>
      <c r="AA3102" s="41"/>
      <c r="AB3102" s="41"/>
      <c r="AC3102" s="41"/>
      <c r="AD3102" s="41"/>
      <c r="AE3102" s="41"/>
      <c r="AR3102" s="226" t="s">
        <v>354</v>
      </c>
      <c r="AT3102" s="226" t="s">
        <v>206</v>
      </c>
      <c r="AU3102" s="226" t="s">
        <v>81</v>
      </c>
      <c r="AY3102" s="20" t="s">
        <v>204</v>
      </c>
      <c r="BE3102" s="227">
        <f>IF(N3102="základní",J3102,0)</f>
        <v>0</v>
      </c>
      <c r="BF3102" s="227">
        <f>IF(N3102="snížená",J3102,0)</f>
        <v>0</v>
      </c>
      <c r="BG3102" s="227">
        <f>IF(N3102="zákl. přenesená",J3102,0)</f>
        <v>0</v>
      </c>
      <c r="BH3102" s="227">
        <f>IF(N3102="sníž. přenesená",J3102,0)</f>
        <v>0</v>
      </c>
      <c r="BI3102" s="227">
        <f>IF(N3102="nulová",J3102,0)</f>
        <v>0</v>
      </c>
      <c r="BJ3102" s="20" t="s">
        <v>79</v>
      </c>
      <c r="BK3102" s="227">
        <f>ROUND(I3102*H3102,2)</f>
        <v>0</v>
      </c>
      <c r="BL3102" s="20" t="s">
        <v>354</v>
      </c>
      <c r="BM3102" s="226" t="s">
        <v>2907</v>
      </c>
    </row>
    <row r="3103" s="2" customFormat="1">
      <c r="A3103" s="41"/>
      <c r="B3103" s="42"/>
      <c r="C3103" s="43"/>
      <c r="D3103" s="228" t="s">
        <v>213</v>
      </c>
      <c r="E3103" s="43"/>
      <c r="F3103" s="229" t="s">
        <v>2908</v>
      </c>
      <c r="G3103" s="43"/>
      <c r="H3103" s="43"/>
      <c r="I3103" s="230"/>
      <c r="J3103" s="43"/>
      <c r="K3103" s="43"/>
      <c r="L3103" s="47"/>
      <c r="M3103" s="231"/>
      <c r="N3103" s="232"/>
      <c r="O3103" s="87"/>
      <c r="P3103" s="87"/>
      <c r="Q3103" s="87"/>
      <c r="R3103" s="87"/>
      <c r="S3103" s="87"/>
      <c r="T3103" s="88"/>
      <c r="U3103" s="41"/>
      <c r="V3103" s="41"/>
      <c r="W3103" s="41"/>
      <c r="X3103" s="41"/>
      <c r="Y3103" s="41"/>
      <c r="Z3103" s="41"/>
      <c r="AA3103" s="41"/>
      <c r="AB3103" s="41"/>
      <c r="AC3103" s="41"/>
      <c r="AD3103" s="41"/>
      <c r="AE3103" s="41"/>
      <c r="AT3103" s="20" t="s">
        <v>213</v>
      </c>
      <c r="AU3103" s="20" t="s">
        <v>81</v>
      </c>
    </row>
    <row r="3104" s="2" customFormat="1">
      <c r="A3104" s="41"/>
      <c r="B3104" s="42"/>
      <c r="C3104" s="43"/>
      <c r="D3104" s="233" t="s">
        <v>215</v>
      </c>
      <c r="E3104" s="43"/>
      <c r="F3104" s="234" t="s">
        <v>2909</v>
      </c>
      <c r="G3104" s="43"/>
      <c r="H3104" s="43"/>
      <c r="I3104" s="230"/>
      <c r="J3104" s="43"/>
      <c r="K3104" s="43"/>
      <c r="L3104" s="47"/>
      <c r="M3104" s="231"/>
      <c r="N3104" s="232"/>
      <c r="O3104" s="87"/>
      <c r="P3104" s="87"/>
      <c r="Q3104" s="87"/>
      <c r="R3104" s="87"/>
      <c r="S3104" s="87"/>
      <c r="T3104" s="88"/>
      <c r="U3104" s="41"/>
      <c r="V3104" s="41"/>
      <c r="W3104" s="41"/>
      <c r="X3104" s="41"/>
      <c r="Y3104" s="41"/>
      <c r="Z3104" s="41"/>
      <c r="AA3104" s="41"/>
      <c r="AB3104" s="41"/>
      <c r="AC3104" s="41"/>
      <c r="AD3104" s="41"/>
      <c r="AE3104" s="41"/>
      <c r="AT3104" s="20" t="s">
        <v>215</v>
      </c>
      <c r="AU3104" s="20" t="s">
        <v>81</v>
      </c>
    </row>
    <row r="3105" s="2" customFormat="1">
      <c r="A3105" s="41"/>
      <c r="B3105" s="42"/>
      <c r="C3105" s="43"/>
      <c r="D3105" s="228" t="s">
        <v>879</v>
      </c>
      <c r="E3105" s="43"/>
      <c r="F3105" s="288" t="s">
        <v>2910</v>
      </c>
      <c r="G3105" s="43"/>
      <c r="H3105" s="43"/>
      <c r="I3105" s="230"/>
      <c r="J3105" s="43"/>
      <c r="K3105" s="43"/>
      <c r="L3105" s="47"/>
      <c r="M3105" s="231"/>
      <c r="N3105" s="232"/>
      <c r="O3105" s="87"/>
      <c r="P3105" s="87"/>
      <c r="Q3105" s="87"/>
      <c r="R3105" s="87"/>
      <c r="S3105" s="87"/>
      <c r="T3105" s="88"/>
      <c r="U3105" s="41"/>
      <c r="V3105" s="41"/>
      <c r="W3105" s="41"/>
      <c r="X3105" s="41"/>
      <c r="Y3105" s="41"/>
      <c r="Z3105" s="41"/>
      <c r="AA3105" s="41"/>
      <c r="AB3105" s="41"/>
      <c r="AC3105" s="41"/>
      <c r="AD3105" s="41"/>
      <c r="AE3105" s="41"/>
      <c r="AT3105" s="20" t="s">
        <v>879</v>
      </c>
      <c r="AU3105" s="20" t="s">
        <v>81</v>
      </c>
    </row>
    <row r="3106" s="15" customFormat="1">
      <c r="A3106" s="15"/>
      <c r="B3106" s="257"/>
      <c r="C3106" s="258"/>
      <c r="D3106" s="228" t="s">
        <v>217</v>
      </c>
      <c r="E3106" s="259" t="s">
        <v>19</v>
      </c>
      <c r="F3106" s="260" t="s">
        <v>1979</v>
      </c>
      <c r="G3106" s="258"/>
      <c r="H3106" s="259" t="s">
        <v>19</v>
      </c>
      <c r="I3106" s="261"/>
      <c r="J3106" s="258"/>
      <c r="K3106" s="258"/>
      <c r="L3106" s="262"/>
      <c r="M3106" s="263"/>
      <c r="N3106" s="264"/>
      <c r="O3106" s="264"/>
      <c r="P3106" s="264"/>
      <c r="Q3106" s="264"/>
      <c r="R3106" s="264"/>
      <c r="S3106" s="264"/>
      <c r="T3106" s="265"/>
      <c r="U3106" s="15"/>
      <c r="V3106" s="15"/>
      <c r="W3106" s="15"/>
      <c r="X3106" s="15"/>
      <c r="Y3106" s="15"/>
      <c r="Z3106" s="15"/>
      <c r="AA3106" s="15"/>
      <c r="AB3106" s="15"/>
      <c r="AC3106" s="15"/>
      <c r="AD3106" s="15"/>
      <c r="AE3106" s="15"/>
      <c r="AT3106" s="266" t="s">
        <v>217</v>
      </c>
      <c r="AU3106" s="266" t="s">
        <v>81</v>
      </c>
      <c r="AV3106" s="15" t="s">
        <v>79</v>
      </c>
      <c r="AW3106" s="15" t="s">
        <v>33</v>
      </c>
      <c r="AX3106" s="15" t="s">
        <v>72</v>
      </c>
      <c r="AY3106" s="266" t="s">
        <v>204</v>
      </c>
    </row>
    <row r="3107" s="13" customFormat="1">
      <c r="A3107" s="13"/>
      <c r="B3107" s="235"/>
      <c r="C3107" s="236"/>
      <c r="D3107" s="228" t="s">
        <v>217</v>
      </c>
      <c r="E3107" s="237" t="s">
        <v>19</v>
      </c>
      <c r="F3107" s="238" t="s">
        <v>2911</v>
      </c>
      <c r="G3107" s="236"/>
      <c r="H3107" s="239">
        <v>111.66</v>
      </c>
      <c r="I3107" s="240"/>
      <c r="J3107" s="236"/>
      <c r="K3107" s="236"/>
      <c r="L3107" s="241"/>
      <c r="M3107" s="242"/>
      <c r="N3107" s="243"/>
      <c r="O3107" s="243"/>
      <c r="P3107" s="243"/>
      <c r="Q3107" s="243"/>
      <c r="R3107" s="243"/>
      <c r="S3107" s="243"/>
      <c r="T3107" s="244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5" t="s">
        <v>217</v>
      </c>
      <c r="AU3107" s="245" t="s">
        <v>81</v>
      </c>
      <c r="AV3107" s="13" t="s">
        <v>81</v>
      </c>
      <c r="AW3107" s="13" t="s">
        <v>33</v>
      </c>
      <c r="AX3107" s="13" t="s">
        <v>72</v>
      </c>
      <c r="AY3107" s="245" t="s">
        <v>204</v>
      </c>
    </row>
    <row r="3108" s="13" customFormat="1">
      <c r="A3108" s="13"/>
      <c r="B3108" s="235"/>
      <c r="C3108" s="236"/>
      <c r="D3108" s="228" t="s">
        <v>217</v>
      </c>
      <c r="E3108" s="237" t="s">
        <v>19</v>
      </c>
      <c r="F3108" s="238" t="s">
        <v>2912</v>
      </c>
      <c r="G3108" s="236"/>
      <c r="H3108" s="239">
        <v>3</v>
      </c>
      <c r="I3108" s="240"/>
      <c r="J3108" s="236"/>
      <c r="K3108" s="236"/>
      <c r="L3108" s="241"/>
      <c r="M3108" s="242"/>
      <c r="N3108" s="243"/>
      <c r="O3108" s="243"/>
      <c r="P3108" s="243"/>
      <c r="Q3108" s="243"/>
      <c r="R3108" s="243"/>
      <c r="S3108" s="243"/>
      <c r="T3108" s="244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45" t="s">
        <v>217</v>
      </c>
      <c r="AU3108" s="245" t="s">
        <v>81</v>
      </c>
      <c r="AV3108" s="13" t="s">
        <v>81</v>
      </c>
      <c r="AW3108" s="13" t="s">
        <v>33</v>
      </c>
      <c r="AX3108" s="13" t="s">
        <v>72</v>
      </c>
      <c r="AY3108" s="245" t="s">
        <v>204</v>
      </c>
    </row>
    <row r="3109" s="14" customFormat="1">
      <c r="A3109" s="14"/>
      <c r="B3109" s="246"/>
      <c r="C3109" s="247"/>
      <c r="D3109" s="228" t="s">
        <v>217</v>
      </c>
      <c r="E3109" s="248" t="s">
        <v>19</v>
      </c>
      <c r="F3109" s="249" t="s">
        <v>220</v>
      </c>
      <c r="G3109" s="247"/>
      <c r="H3109" s="250">
        <v>114.66</v>
      </c>
      <c r="I3109" s="251"/>
      <c r="J3109" s="247"/>
      <c r="K3109" s="247"/>
      <c r="L3109" s="252"/>
      <c r="M3109" s="253"/>
      <c r="N3109" s="254"/>
      <c r="O3109" s="254"/>
      <c r="P3109" s="254"/>
      <c r="Q3109" s="254"/>
      <c r="R3109" s="254"/>
      <c r="S3109" s="254"/>
      <c r="T3109" s="255"/>
      <c r="U3109" s="14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T3109" s="256" t="s">
        <v>217</v>
      </c>
      <c r="AU3109" s="256" t="s">
        <v>81</v>
      </c>
      <c r="AV3109" s="14" t="s">
        <v>211</v>
      </c>
      <c r="AW3109" s="14" t="s">
        <v>33</v>
      </c>
      <c r="AX3109" s="14" t="s">
        <v>79</v>
      </c>
      <c r="AY3109" s="256" t="s">
        <v>204</v>
      </c>
    </row>
    <row r="3110" s="2" customFormat="1" ht="24.15" customHeight="1">
      <c r="A3110" s="41"/>
      <c r="B3110" s="42"/>
      <c r="C3110" s="278" t="s">
        <v>2913</v>
      </c>
      <c r="D3110" s="278" t="s">
        <v>303</v>
      </c>
      <c r="E3110" s="279" t="s">
        <v>2914</v>
      </c>
      <c r="F3110" s="280" t="s">
        <v>2915</v>
      </c>
      <c r="G3110" s="281" t="s">
        <v>323</v>
      </c>
      <c r="H3110" s="282">
        <v>117.243</v>
      </c>
      <c r="I3110" s="283"/>
      <c r="J3110" s="284">
        <f>ROUND(I3110*H3110,2)</f>
        <v>0</v>
      </c>
      <c r="K3110" s="280" t="s">
        <v>210</v>
      </c>
      <c r="L3110" s="285"/>
      <c r="M3110" s="286" t="s">
        <v>19</v>
      </c>
      <c r="N3110" s="287" t="s">
        <v>43</v>
      </c>
      <c r="O3110" s="87"/>
      <c r="P3110" s="224">
        <f>O3110*H3110</f>
        <v>0</v>
      </c>
      <c r="Q3110" s="224">
        <v>0.0048999999999999998</v>
      </c>
      <c r="R3110" s="224">
        <f>Q3110*H3110</f>
        <v>0.57449069999999991</v>
      </c>
      <c r="S3110" s="224">
        <v>0</v>
      </c>
      <c r="T3110" s="225">
        <f>S3110*H3110</f>
        <v>0</v>
      </c>
      <c r="U3110" s="41"/>
      <c r="V3110" s="41"/>
      <c r="W3110" s="41"/>
      <c r="X3110" s="41"/>
      <c r="Y3110" s="41"/>
      <c r="Z3110" s="41"/>
      <c r="AA3110" s="41"/>
      <c r="AB3110" s="41"/>
      <c r="AC3110" s="41"/>
      <c r="AD3110" s="41"/>
      <c r="AE3110" s="41"/>
      <c r="AR3110" s="226" t="s">
        <v>519</v>
      </c>
      <c r="AT3110" s="226" t="s">
        <v>303</v>
      </c>
      <c r="AU3110" s="226" t="s">
        <v>81</v>
      </c>
      <c r="AY3110" s="20" t="s">
        <v>204</v>
      </c>
      <c r="BE3110" s="227">
        <f>IF(N3110="základní",J3110,0)</f>
        <v>0</v>
      </c>
      <c r="BF3110" s="227">
        <f>IF(N3110="snížená",J3110,0)</f>
        <v>0</v>
      </c>
      <c r="BG3110" s="227">
        <f>IF(N3110="zákl. přenesená",J3110,0)</f>
        <v>0</v>
      </c>
      <c r="BH3110" s="227">
        <f>IF(N3110="sníž. přenesená",J3110,0)</f>
        <v>0</v>
      </c>
      <c r="BI3110" s="227">
        <f>IF(N3110="nulová",J3110,0)</f>
        <v>0</v>
      </c>
      <c r="BJ3110" s="20" t="s">
        <v>79</v>
      </c>
      <c r="BK3110" s="227">
        <f>ROUND(I3110*H3110,2)</f>
        <v>0</v>
      </c>
      <c r="BL3110" s="20" t="s">
        <v>354</v>
      </c>
      <c r="BM3110" s="226" t="s">
        <v>2916</v>
      </c>
    </row>
    <row r="3111" s="2" customFormat="1">
      <c r="A3111" s="41"/>
      <c r="B3111" s="42"/>
      <c r="C3111" s="43"/>
      <c r="D3111" s="228" t="s">
        <v>213</v>
      </c>
      <c r="E3111" s="43"/>
      <c r="F3111" s="229" t="s">
        <v>2915</v>
      </c>
      <c r="G3111" s="43"/>
      <c r="H3111" s="43"/>
      <c r="I3111" s="230"/>
      <c r="J3111" s="43"/>
      <c r="K3111" s="43"/>
      <c r="L3111" s="47"/>
      <c r="M3111" s="231"/>
      <c r="N3111" s="232"/>
      <c r="O3111" s="87"/>
      <c r="P3111" s="87"/>
      <c r="Q3111" s="87"/>
      <c r="R3111" s="87"/>
      <c r="S3111" s="87"/>
      <c r="T3111" s="88"/>
      <c r="U3111" s="41"/>
      <c r="V3111" s="41"/>
      <c r="W3111" s="41"/>
      <c r="X3111" s="41"/>
      <c r="Y3111" s="41"/>
      <c r="Z3111" s="41"/>
      <c r="AA3111" s="41"/>
      <c r="AB3111" s="41"/>
      <c r="AC3111" s="41"/>
      <c r="AD3111" s="41"/>
      <c r="AE3111" s="41"/>
      <c r="AT3111" s="20" t="s">
        <v>213</v>
      </c>
      <c r="AU3111" s="20" t="s">
        <v>81</v>
      </c>
    </row>
    <row r="3112" s="15" customFormat="1">
      <c r="A3112" s="15"/>
      <c r="B3112" s="257"/>
      <c r="C3112" s="258"/>
      <c r="D3112" s="228" t="s">
        <v>217</v>
      </c>
      <c r="E3112" s="259" t="s">
        <v>19</v>
      </c>
      <c r="F3112" s="260" t="s">
        <v>1979</v>
      </c>
      <c r="G3112" s="258"/>
      <c r="H3112" s="259" t="s">
        <v>19</v>
      </c>
      <c r="I3112" s="261"/>
      <c r="J3112" s="258"/>
      <c r="K3112" s="258"/>
      <c r="L3112" s="262"/>
      <c r="M3112" s="263"/>
      <c r="N3112" s="264"/>
      <c r="O3112" s="264"/>
      <c r="P3112" s="264"/>
      <c r="Q3112" s="264"/>
      <c r="R3112" s="264"/>
      <c r="S3112" s="264"/>
      <c r="T3112" s="265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T3112" s="266" t="s">
        <v>217</v>
      </c>
      <c r="AU3112" s="266" t="s">
        <v>81</v>
      </c>
      <c r="AV3112" s="15" t="s">
        <v>79</v>
      </c>
      <c r="AW3112" s="15" t="s">
        <v>33</v>
      </c>
      <c r="AX3112" s="15" t="s">
        <v>72</v>
      </c>
      <c r="AY3112" s="266" t="s">
        <v>204</v>
      </c>
    </row>
    <row r="3113" s="13" customFormat="1">
      <c r="A3113" s="13"/>
      <c r="B3113" s="235"/>
      <c r="C3113" s="236"/>
      <c r="D3113" s="228" t="s">
        <v>217</v>
      </c>
      <c r="E3113" s="237" t="s">
        <v>19</v>
      </c>
      <c r="F3113" s="238" t="s">
        <v>2911</v>
      </c>
      <c r="G3113" s="236"/>
      <c r="H3113" s="239">
        <v>111.66</v>
      </c>
      <c r="I3113" s="240"/>
      <c r="J3113" s="236"/>
      <c r="K3113" s="236"/>
      <c r="L3113" s="241"/>
      <c r="M3113" s="242"/>
      <c r="N3113" s="243"/>
      <c r="O3113" s="243"/>
      <c r="P3113" s="243"/>
      <c r="Q3113" s="243"/>
      <c r="R3113" s="243"/>
      <c r="S3113" s="243"/>
      <c r="T3113" s="244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5" t="s">
        <v>217</v>
      </c>
      <c r="AU3113" s="245" t="s">
        <v>81</v>
      </c>
      <c r="AV3113" s="13" t="s">
        <v>81</v>
      </c>
      <c r="AW3113" s="13" t="s">
        <v>33</v>
      </c>
      <c r="AX3113" s="13" t="s">
        <v>72</v>
      </c>
      <c r="AY3113" s="245" t="s">
        <v>204</v>
      </c>
    </row>
    <row r="3114" s="13" customFormat="1">
      <c r="A3114" s="13"/>
      <c r="B3114" s="235"/>
      <c r="C3114" s="236"/>
      <c r="D3114" s="228" t="s">
        <v>217</v>
      </c>
      <c r="E3114" s="237" t="s">
        <v>19</v>
      </c>
      <c r="F3114" s="238" t="s">
        <v>2917</v>
      </c>
      <c r="G3114" s="236"/>
      <c r="H3114" s="239">
        <v>5.5830000000000002</v>
      </c>
      <c r="I3114" s="240"/>
      <c r="J3114" s="236"/>
      <c r="K3114" s="236"/>
      <c r="L3114" s="241"/>
      <c r="M3114" s="242"/>
      <c r="N3114" s="243"/>
      <c r="O3114" s="243"/>
      <c r="P3114" s="243"/>
      <c r="Q3114" s="243"/>
      <c r="R3114" s="243"/>
      <c r="S3114" s="243"/>
      <c r="T3114" s="244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5" t="s">
        <v>217</v>
      </c>
      <c r="AU3114" s="245" t="s">
        <v>81</v>
      </c>
      <c r="AV3114" s="13" t="s">
        <v>81</v>
      </c>
      <c r="AW3114" s="13" t="s">
        <v>33</v>
      </c>
      <c r="AX3114" s="13" t="s">
        <v>72</v>
      </c>
      <c r="AY3114" s="245" t="s">
        <v>204</v>
      </c>
    </row>
    <row r="3115" s="14" customFormat="1">
      <c r="A3115" s="14"/>
      <c r="B3115" s="246"/>
      <c r="C3115" s="247"/>
      <c r="D3115" s="228" t="s">
        <v>217</v>
      </c>
      <c r="E3115" s="248" t="s">
        <v>19</v>
      </c>
      <c r="F3115" s="249" t="s">
        <v>220</v>
      </c>
      <c r="G3115" s="247"/>
      <c r="H3115" s="250">
        <v>117.243</v>
      </c>
      <c r="I3115" s="251"/>
      <c r="J3115" s="247"/>
      <c r="K3115" s="247"/>
      <c r="L3115" s="252"/>
      <c r="M3115" s="253"/>
      <c r="N3115" s="254"/>
      <c r="O3115" s="254"/>
      <c r="P3115" s="254"/>
      <c r="Q3115" s="254"/>
      <c r="R3115" s="254"/>
      <c r="S3115" s="254"/>
      <c r="T3115" s="255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6" t="s">
        <v>217</v>
      </c>
      <c r="AU3115" s="256" t="s">
        <v>81</v>
      </c>
      <c r="AV3115" s="14" t="s">
        <v>211</v>
      </c>
      <c r="AW3115" s="14" t="s">
        <v>33</v>
      </c>
      <c r="AX3115" s="14" t="s">
        <v>79</v>
      </c>
      <c r="AY3115" s="256" t="s">
        <v>204</v>
      </c>
    </row>
    <row r="3116" s="2" customFormat="1" ht="24.15" customHeight="1">
      <c r="A3116" s="41"/>
      <c r="B3116" s="42"/>
      <c r="C3116" s="278" t="s">
        <v>2918</v>
      </c>
      <c r="D3116" s="278" t="s">
        <v>303</v>
      </c>
      <c r="E3116" s="279" t="s">
        <v>2919</v>
      </c>
      <c r="F3116" s="280" t="s">
        <v>2920</v>
      </c>
      <c r="G3116" s="281" t="s">
        <v>323</v>
      </c>
      <c r="H3116" s="282">
        <v>3.1499999999999999</v>
      </c>
      <c r="I3116" s="283"/>
      <c r="J3116" s="284">
        <f>ROUND(I3116*H3116,2)</f>
        <v>0</v>
      </c>
      <c r="K3116" s="280" t="s">
        <v>210</v>
      </c>
      <c r="L3116" s="285"/>
      <c r="M3116" s="286" t="s">
        <v>19</v>
      </c>
      <c r="N3116" s="287" t="s">
        <v>43</v>
      </c>
      <c r="O3116" s="87"/>
      <c r="P3116" s="224">
        <f>O3116*H3116</f>
        <v>0</v>
      </c>
      <c r="Q3116" s="224">
        <v>0.0041000000000000003</v>
      </c>
      <c r="R3116" s="224">
        <f>Q3116*H3116</f>
        <v>0.012915000000000001</v>
      </c>
      <c r="S3116" s="224">
        <v>0</v>
      </c>
      <c r="T3116" s="225">
        <f>S3116*H3116</f>
        <v>0</v>
      </c>
      <c r="U3116" s="41"/>
      <c r="V3116" s="41"/>
      <c r="W3116" s="41"/>
      <c r="X3116" s="41"/>
      <c r="Y3116" s="41"/>
      <c r="Z3116" s="41"/>
      <c r="AA3116" s="41"/>
      <c r="AB3116" s="41"/>
      <c r="AC3116" s="41"/>
      <c r="AD3116" s="41"/>
      <c r="AE3116" s="41"/>
      <c r="AR3116" s="226" t="s">
        <v>519</v>
      </c>
      <c r="AT3116" s="226" t="s">
        <v>303</v>
      </c>
      <c r="AU3116" s="226" t="s">
        <v>81</v>
      </c>
      <c r="AY3116" s="20" t="s">
        <v>204</v>
      </c>
      <c r="BE3116" s="227">
        <f>IF(N3116="základní",J3116,0)</f>
        <v>0</v>
      </c>
      <c r="BF3116" s="227">
        <f>IF(N3116="snížená",J3116,0)</f>
        <v>0</v>
      </c>
      <c r="BG3116" s="227">
        <f>IF(N3116="zákl. přenesená",J3116,0)</f>
        <v>0</v>
      </c>
      <c r="BH3116" s="227">
        <f>IF(N3116="sníž. přenesená",J3116,0)</f>
        <v>0</v>
      </c>
      <c r="BI3116" s="227">
        <f>IF(N3116="nulová",J3116,0)</f>
        <v>0</v>
      </c>
      <c r="BJ3116" s="20" t="s">
        <v>79</v>
      </c>
      <c r="BK3116" s="227">
        <f>ROUND(I3116*H3116,2)</f>
        <v>0</v>
      </c>
      <c r="BL3116" s="20" t="s">
        <v>354</v>
      </c>
      <c r="BM3116" s="226" t="s">
        <v>2921</v>
      </c>
    </row>
    <row r="3117" s="2" customFormat="1">
      <c r="A3117" s="41"/>
      <c r="B3117" s="42"/>
      <c r="C3117" s="43"/>
      <c r="D3117" s="228" t="s">
        <v>213</v>
      </c>
      <c r="E3117" s="43"/>
      <c r="F3117" s="229" t="s">
        <v>2920</v>
      </c>
      <c r="G3117" s="43"/>
      <c r="H3117" s="43"/>
      <c r="I3117" s="230"/>
      <c r="J3117" s="43"/>
      <c r="K3117" s="43"/>
      <c r="L3117" s="47"/>
      <c r="M3117" s="231"/>
      <c r="N3117" s="232"/>
      <c r="O3117" s="87"/>
      <c r="P3117" s="87"/>
      <c r="Q3117" s="87"/>
      <c r="R3117" s="87"/>
      <c r="S3117" s="87"/>
      <c r="T3117" s="88"/>
      <c r="U3117" s="41"/>
      <c r="V3117" s="41"/>
      <c r="W3117" s="41"/>
      <c r="X3117" s="41"/>
      <c r="Y3117" s="41"/>
      <c r="Z3117" s="41"/>
      <c r="AA3117" s="41"/>
      <c r="AB3117" s="41"/>
      <c r="AC3117" s="41"/>
      <c r="AD3117" s="41"/>
      <c r="AE3117" s="41"/>
      <c r="AT3117" s="20" t="s">
        <v>213</v>
      </c>
      <c r="AU3117" s="20" t="s">
        <v>81</v>
      </c>
    </row>
    <row r="3118" s="15" customFormat="1">
      <c r="A3118" s="15"/>
      <c r="B3118" s="257"/>
      <c r="C3118" s="258"/>
      <c r="D3118" s="228" t="s">
        <v>217</v>
      </c>
      <c r="E3118" s="259" t="s">
        <v>19</v>
      </c>
      <c r="F3118" s="260" t="s">
        <v>1979</v>
      </c>
      <c r="G3118" s="258"/>
      <c r="H3118" s="259" t="s">
        <v>19</v>
      </c>
      <c r="I3118" s="261"/>
      <c r="J3118" s="258"/>
      <c r="K3118" s="258"/>
      <c r="L3118" s="262"/>
      <c r="M3118" s="263"/>
      <c r="N3118" s="264"/>
      <c r="O3118" s="264"/>
      <c r="P3118" s="264"/>
      <c r="Q3118" s="264"/>
      <c r="R3118" s="264"/>
      <c r="S3118" s="264"/>
      <c r="T3118" s="265"/>
      <c r="U3118" s="15"/>
      <c r="V3118" s="15"/>
      <c r="W3118" s="15"/>
      <c r="X3118" s="15"/>
      <c r="Y3118" s="15"/>
      <c r="Z3118" s="15"/>
      <c r="AA3118" s="15"/>
      <c r="AB3118" s="15"/>
      <c r="AC3118" s="15"/>
      <c r="AD3118" s="15"/>
      <c r="AE3118" s="15"/>
      <c r="AT3118" s="266" t="s">
        <v>217</v>
      </c>
      <c r="AU3118" s="266" t="s">
        <v>81</v>
      </c>
      <c r="AV3118" s="15" t="s">
        <v>79</v>
      </c>
      <c r="AW3118" s="15" t="s">
        <v>33</v>
      </c>
      <c r="AX3118" s="15" t="s">
        <v>72</v>
      </c>
      <c r="AY3118" s="266" t="s">
        <v>204</v>
      </c>
    </row>
    <row r="3119" s="13" customFormat="1">
      <c r="A3119" s="13"/>
      <c r="B3119" s="235"/>
      <c r="C3119" s="236"/>
      <c r="D3119" s="228" t="s">
        <v>217</v>
      </c>
      <c r="E3119" s="237" t="s">
        <v>19</v>
      </c>
      <c r="F3119" s="238" t="s">
        <v>2912</v>
      </c>
      <c r="G3119" s="236"/>
      <c r="H3119" s="239">
        <v>3</v>
      </c>
      <c r="I3119" s="240"/>
      <c r="J3119" s="236"/>
      <c r="K3119" s="236"/>
      <c r="L3119" s="241"/>
      <c r="M3119" s="242"/>
      <c r="N3119" s="243"/>
      <c r="O3119" s="243"/>
      <c r="P3119" s="243"/>
      <c r="Q3119" s="243"/>
      <c r="R3119" s="243"/>
      <c r="S3119" s="243"/>
      <c r="T3119" s="244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5" t="s">
        <v>217</v>
      </c>
      <c r="AU3119" s="245" t="s">
        <v>81</v>
      </c>
      <c r="AV3119" s="13" t="s">
        <v>81</v>
      </c>
      <c r="AW3119" s="13" t="s">
        <v>33</v>
      </c>
      <c r="AX3119" s="13" t="s">
        <v>72</v>
      </c>
      <c r="AY3119" s="245" t="s">
        <v>204</v>
      </c>
    </row>
    <row r="3120" s="13" customFormat="1">
      <c r="A3120" s="13"/>
      <c r="B3120" s="235"/>
      <c r="C3120" s="236"/>
      <c r="D3120" s="228" t="s">
        <v>217</v>
      </c>
      <c r="E3120" s="237" t="s">
        <v>19</v>
      </c>
      <c r="F3120" s="238" t="s">
        <v>2922</v>
      </c>
      <c r="G3120" s="236"/>
      <c r="H3120" s="239">
        <v>0.14999999999999999</v>
      </c>
      <c r="I3120" s="240"/>
      <c r="J3120" s="236"/>
      <c r="K3120" s="236"/>
      <c r="L3120" s="241"/>
      <c r="M3120" s="242"/>
      <c r="N3120" s="243"/>
      <c r="O3120" s="243"/>
      <c r="P3120" s="243"/>
      <c r="Q3120" s="243"/>
      <c r="R3120" s="243"/>
      <c r="S3120" s="243"/>
      <c r="T3120" s="244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5" t="s">
        <v>217</v>
      </c>
      <c r="AU3120" s="245" t="s">
        <v>81</v>
      </c>
      <c r="AV3120" s="13" t="s">
        <v>81</v>
      </c>
      <c r="AW3120" s="13" t="s">
        <v>33</v>
      </c>
      <c r="AX3120" s="13" t="s">
        <v>72</v>
      </c>
      <c r="AY3120" s="245" t="s">
        <v>204</v>
      </c>
    </row>
    <row r="3121" s="14" customFormat="1">
      <c r="A3121" s="14"/>
      <c r="B3121" s="246"/>
      <c r="C3121" s="247"/>
      <c r="D3121" s="228" t="s">
        <v>217</v>
      </c>
      <c r="E3121" s="248" t="s">
        <v>19</v>
      </c>
      <c r="F3121" s="249" t="s">
        <v>220</v>
      </c>
      <c r="G3121" s="247"/>
      <c r="H3121" s="250">
        <v>3.1499999999999999</v>
      </c>
      <c r="I3121" s="251"/>
      <c r="J3121" s="247"/>
      <c r="K3121" s="247"/>
      <c r="L3121" s="252"/>
      <c r="M3121" s="253"/>
      <c r="N3121" s="254"/>
      <c r="O3121" s="254"/>
      <c r="P3121" s="254"/>
      <c r="Q3121" s="254"/>
      <c r="R3121" s="254"/>
      <c r="S3121" s="254"/>
      <c r="T3121" s="255"/>
      <c r="U3121" s="14"/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T3121" s="256" t="s">
        <v>217</v>
      </c>
      <c r="AU3121" s="256" t="s">
        <v>81</v>
      </c>
      <c r="AV3121" s="14" t="s">
        <v>211</v>
      </c>
      <c r="AW3121" s="14" t="s">
        <v>33</v>
      </c>
      <c r="AX3121" s="14" t="s">
        <v>79</v>
      </c>
      <c r="AY3121" s="256" t="s">
        <v>204</v>
      </c>
    </row>
    <row r="3122" s="2" customFormat="1" ht="24.15" customHeight="1">
      <c r="A3122" s="41"/>
      <c r="B3122" s="42"/>
      <c r="C3122" s="215" t="s">
        <v>2923</v>
      </c>
      <c r="D3122" s="215" t="s">
        <v>206</v>
      </c>
      <c r="E3122" s="216" t="s">
        <v>2924</v>
      </c>
      <c r="F3122" s="217" t="s">
        <v>2925</v>
      </c>
      <c r="G3122" s="218" t="s">
        <v>323</v>
      </c>
      <c r="H3122" s="219">
        <v>455.16000000000002</v>
      </c>
      <c r="I3122" s="220"/>
      <c r="J3122" s="221">
        <f>ROUND(I3122*H3122,2)</f>
        <v>0</v>
      </c>
      <c r="K3122" s="217" t="s">
        <v>210</v>
      </c>
      <c r="L3122" s="47"/>
      <c r="M3122" s="222" t="s">
        <v>19</v>
      </c>
      <c r="N3122" s="223" t="s">
        <v>43</v>
      </c>
      <c r="O3122" s="87"/>
      <c r="P3122" s="224">
        <f>O3122*H3122</f>
        <v>0</v>
      </c>
      <c r="Q3122" s="224">
        <v>0.0020400000000000001</v>
      </c>
      <c r="R3122" s="224">
        <f>Q3122*H3122</f>
        <v>0.92852640000000008</v>
      </c>
      <c r="S3122" s="224">
        <v>0</v>
      </c>
      <c r="T3122" s="225">
        <f>S3122*H3122</f>
        <v>0</v>
      </c>
      <c r="U3122" s="41"/>
      <c r="V3122" s="41"/>
      <c r="W3122" s="41"/>
      <c r="X3122" s="41"/>
      <c r="Y3122" s="41"/>
      <c r="Z3122" s="41"/>
      <c r="AA3122" s="41"/>
      <c r="AB3122" s="41"/>
      <c r="AC3122" s="41"/>
      <c r="AD3122" s="41"/>
      <c r="AE3122" s="41"/>
      <c r="AR3122" s="226" t="s">
        <v>354</v>
      </c>
      <c r="AT3122" s="226" t="s">
        <v>206</v>
      </c>
      <c r="AU3122" s="226" t="s">
        <v>81</v>
      </c>
      <c r="AY3122" s="20" t="s">
        <v>204</v>
      </c>
      <c r="BE3122" s="227">
        <f>IF(N3122="základní",J3122,0)</f>
        <v>0</v>
      </c>
      <c r="BF3122" s="227">
        <f>IF(N3122="snížená",J3122,0)</f>
        <v>0</v>
      </c>
      <c r="BG3122" s="227">
        <f>IF(N3122="zákl. přenesená",J3122,0)</f>
        <v>0</v>
      </c>
      <c r="BH3122" s="227">
        <f>IF(N3122="sníž. přenesená",J3122,0)</f>
        <v>0</v>
      </c>
      <c r="BI3122" s="227">
        <f>IF(N3122="nulová",J3122,0)</f>
        <v>0</v>
      </c>
      <c r="BJ3122" s="20" t="s">
        <v>79</v>
      </c>
      <c r="BK3122" s="227">
        <f>ROUND(I3122*H3122,2)</f>
        <v>0</v>
      </c>
      <c r="BL3122" s="20" t="s">
        <v>354</v>
      </c>
      <c r="BM3122" s="226" t="s">
        <v>2926</v>
      </c>
    </row>
    <row r="3123" s="2" customFormat="1">
      <c r="A3123" s="41"/>
      <c r="B3123" s="42"/>
      <c r="C3123" s="43"/>
      <c r="D3123" s="228" t="s">
        <v>213</v>
      </c>
      <c r="E3123" s="43"/>
      <c r="F3123" s="229" t="s">
        <v>2927</v>
      </c>
      <c r="G3123" s="43"/>
      <c r="H3123" s="43"/>
      <c r="I3123" s="230"/>
      <c r="J3123" s="43"/>
      <c r="K3123" s="43"/>
      <c r="L3123" s="47"/>
      <c r="M3123" s="231"/>
      <c r="N3123" s="232"/>
      <c r="O3123" s="87"/>
      <c r="P3123" s="87"/>
      <c r="Q3123" s="87"/>
      <c r="R3123" s="87"/>
      <c r="S3123" s="87"/>
      <c r="T3123" s="88"/>
      <c r="U3123" s="41"/>
      <c r="V3123" s="41"/>
      <c r="W3123" s="41"/>
      <c r="X3123" s="41"/>
      <c r="Y3123" s="41"/>
      <c r="Z3123" s="41"/>
      <c r="AA3123" s="41"/>
      <c r="AB3123" s="41"/>
      <c r="AC3123" s="41"/>
      <c r="AD3123" s="41"/>
      <c r="AE3123" s="41"/>
      <c r="AT3123" s="20" t="s">
        <v>213</v>
      </c>
      <c r="AU3123" s="20" t="s">
        <v>81</v>
      </c>
    </row>
    <row r="3124" s="2" customFormat="1">
      <c r="A3124" s="41"/>
      <c r="B3124" s="42"/>
      <c r="C3124" s="43"/>
      <c r="D3124" s="233" t="s">
        <v>215</v>
      </c>
      <c r="E3124" s="43"/>
      <c r="F3124" s="234" t="s">
        <v>2928</v>
      </c>
      <c r="G3124" s="43"/>
      <c r="H3124" s="43"/>
      <c r="I3124" s="230"/>
      <c r="J3124" s="43"/>
      <c r="K3124" s="43"/>
      <c r="L3124" s="47"/>
      <c r="M3124" s="231"/>
      <c r="N3124" s="232"/>
      <c r="O3124" s="87"/>
      <c r="P3124" s="87"/>
      <c r="Q3124" s="87"/>
      <c r="R3124" s="87"/>
      <c r="S3124" s="87"/>
      <c r="T3124" s="88"/>
      <c r="U3124" s="41"/>
      <c r="V3124" s="41"/>
      <c r="W3124" s="41"/>
      <c r="X3124" s="41"/>
      <c r="Y3124" s="41"/>
      <c r="Z3124" s="41"/>
      <c r="AA3124" s="41"/>
      <c r="AB3124" s="41"/>
      <c r="AC3124" s="41"/>
      <c r="AD3124" s="41"/>
      <c r="AE3124" s="41"/>
      <c r="AT3124" s="20" t="s">
        <v>215</v>
      </c>
      <c r="AU3124" s="20" t="s">
        <v>81</v>
      </c>
    </row>
    <row r="3125" s="15" customFormat="1">
      <c r="A3125" s="15"/>
      <c r="B3125" s="257"/>
      <c r="C3125" s="258"/>
      <c r="D3125" s="228" t="s">
        <v>217</v>
      </c>
      <c r="E3125" s="259" t="s">
        <v>19</v>
      </c>
      <c r="F3125" s="260" t="s">
        <v>738</v>
      </c>
      <c r="G3125" s="258"/>
      <c r="H3125" s="259" t="s">
        <v>19</v>
      </c>
      <c r="I3125" s="261"/>
      <c r="J3125" s="258"/>
      <c r="K3125" s="258"/>
      <c r="L3125" s="262"/>
      <c r="M3125" s="263"/>
      <c r="N3125" s="264"/>
      <c r="O3125" s="264"/>
      <c r="P3125" s="264"/>
      <c r="Q3125" s="264"/>
      <c r="R3125" s="264"/>
      <c r="S3125" s="264"/>
      <c r="T3125" s="265"/>
      <c r="U3125" s="15"/>
      <c r="V3125" s="15"/>
      <c r="W3125" s="15"/>
      <c r="X3125" s="15"/>
      <c r="Y3125" s="15"/>
      <c r="Z3125" s="15"/>
      <c r="AA3125" s="15"/>
      <c r="AB3125" s="15"/>
      <c r="AC3125" s="15"/>
      <c r="AD3125" s="15"/>
      <c r="AE3125" s="15"/>
      <c r="AT3125" s="266" t="s">
        <v>217</v>
      </c>
      <c r="AU3125" s="266" t="s">
        <v>81</v>
      </c>
      <c r="AV3125" s="15" t="s">
        <v>79</v>
      </c>
      <c r="AW3125" s="15" t="s">
        <v>33</v>
      </c>
      <c r="AX3125" s="15" t="s">
        <v>72</v>
      </c>
      <c r="AY3125" s="266" t="s">
        <v>204</v>
      </c>
    </row>
    <row r="3126" s="13" customFormat="1">
      <c r="A3126" s="13"/>
      <c r="B3126" s="235"/>
      <c r="C3126" s="236"/>
      <c r="D3126" s="228" t="s">
        <v>217</v>
      </c>
      <c r="E3126" s="237" t="s">
        <v>19</v>
      </c>
      <c r="F3126" s="238" t="s">
        <v>2282</v>
      </c>
      <c r="G3126" s="236"/>
      <c r="H3126" s="239">
        <v>133.93000000000001</v>
      </c>
      <c r="I3126" s="240"/>
      <c r="J3126" s="236"/>
      <c r="K3126" s="236"/>
      <c r="L3126" s="241"/>
      <c r="M3126" s="242"/>
      <c r="N3126" s="243"/>
      <c r="O3126" s="243"/>
      <c r="P3126" s="243"/>
      <c r="Q3126" s="243"/>
      <c r="R3126" s="243"/>
      <c r="S3126" s="243"/>
      <c r="T3126" s="244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5" t="s">
        <v>217</v>
      </c>
      <c r="AU3126" s="245" t="s">
        <v>81</v>
      </c>
      <c r="AV3126" s="13" t="s">
        <v>81</v>
      </c>
      <c r="AW3126" s="13" t="s">
        <v>33</v>
      </c>
      <c r="AX3126" s="13" t="s">
        <v>72</v>
      </c>
      <c r="AY3126" s="245" t="s">
        <v>204</v>
      </c>
    </row>
    <row r="3127" s="13" customFormat="1">
      <c r="A3127" s="13"/>
      <c r="B3127" s="235"/>
      <c r="C3127" s="236"/>
      <c r="D3127" s="228" t="s">
        <v>217</v>
      </c>
      <c r="E3127" s="237" t="s">
        <v>19</v>
      </c>
      <c r="F3127" s="238" t="s">
        <v>2283</v>
      </c>
      <c r="G3127" s="236"/>
      <c r="H3127" s="239">
        <v>20.5</v>
      </c>
      <c r="I3127" s="240"/>
      <c r="J3127" s="236"/>
      <c r="K3127" s="236"/>
      <c r="L3127" s="241"/>
      <c r="M3127" s="242"/>
      <c r="N3127" s="243"/>
      <c r="O3127" s="243"/>
      <c r="P3127" s="243"/>
      <c r="Q3127" s="243"/>
      <c r="R3127" s="243"/>
      <c r="S3127" s="243"/>
      <c r="T3127" s="244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45" t="s">
        <v>217</v>
      </c>
      <c r="AU3127" s="245" t="s">
        <v>81</v>
      </c>
      <c r="AV3127" s="13" t="s">
        <v>81</v>
      </c>
      <c r="AW3127" s="13" t="s">
        <v>33</v>
      </c>
      <c r="AX3127" s="13" t="s">
        <v>72</v>
      </c>
      <c r="AY3127" s="245" t="s">
        <v>204</v>
      </c>
    </row>
    <row r="3128" s="13" customFormat="1">
      <c r="A3128" s="13"/>
      <c r="B3128" s="235"/>
      <c r="C3128" s="236"/>
      <c r="D3128" s="228" t="s">
        <v>217</v>
      </c>
      <c r="E3128" s="237" t="s">
        <v>19</v>
      </c>
      <c r="F3128" s="238" t="s">
        <v>2284</v>
      </c>
      <c r="G3128" s="236"/>
      <c r="H3128" s="239">
        <v>73.150000000000006</v>
      </c>
      <c r="I3128" s="240"/>
      <c r="J3128" s="236"/>
      <c r="K3128" s="236"/>
      <c r="L3128" s="241"/>
      <c r="M3128" s="242"/>
      <c r="N3128" s="243"/>
      <c r="O3128" s="243"/>
      <c r="P3128" s="243"/>
      <c r="Q3128" s="243"/>
      <c r="R3128" s="243"/>
      <c r="S3128" s="243"/>
      <c r="T3128" s="244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5" t="s">
        <v>217</v>
      </c>
      <c r="AU3128" s="245" t="s">
        <v>81</v>
      </c>
      <c r="AV3128" s="13" t="s">
        <v>81</v>
      </c>
      <c r="AW3128" s="13" t="s">
        <v>33</v>
      </c>
      <c r="AX3128" s="13" t="s">
        <v>72</v>
      </c>
      <c r="AY3128" s="245" t="s">
        <v>204</v>
      </c>
    </row>
    <row r="3129" s="16" customFormat="1">
      <c r="A3129" s="16"/>
      <c r="B3129" s="267"/>
      <c r="C3129" s="268"/>
      <c r="D3129" s="228" t="s">
        <v>217</v>
      </c>
      <c r="E3129" s="269" t="s">
        <v>19</v>
      </c>
      <c r="F3129" s="270" t="s">
        <v>268</v>
      </c>
      <c r="G3129" s="268"/>
      <c r="H3129" s="271">
        <v>227.58000000000001</v>
      </c>
      <c r="I3129" s="272"/>
      <c r="J3129" s="268"/>
      <c r="K3129" s="268"/>
      <c r="L3129" s="273"/>
      <c r="M3129" s="274"/>
      <c r="N3129" s="275"/>
      <c r="O3129" s="275"/>
      <c r="P3129" s="275"/>
      <c r="Q3129" s="275"/>
      <c r="R3129" s="275"/>
      <c r="S3129" s="275"/>
      <c r="T3129" s="276"/>
      <c r="U3129" s="16"/>
      <c r="V3129" s="16"/>
      <c r="W3129" s="16"/>
      <c r="X3129" s="16"/>
      <c r="Y3129" s="16"/>
      <c r="Z3129" s="16"/>
      <c r="AA3129" s="16"/>
      <c r="AB3129" s="16"/>
      <c r="AC3129" s="16"/>
      <c r="AD3129" s="16"/>
      <c r="AE3129" s="16"/>
      <c r="AT3129" s="277" t="s">
        <v>217</v>
      </c>
      <c r="AU3129" s="277" t="s">
        <v>81</v>
      </c>
      <c r="AV3129" s="16" t="s">
        <v>227</v>
      </c>
      <c r="AW3129" s="16" t="s">
        <v>33</v>
      </c>
      <c r="AX3129" s="16" t="s">
        <v>72</v>
      </c>
      <c r="AY3129" s="277" t="s">
        <v>204</v>
      </c>
    </row>
    <row r="3130" s="13" customFormat="1">
      <c r="A3130" s="13"/>
      <c r="B3130" s="235"/>
      <c r="C3130" s="236"/>
      <c r="D3130" s="228" t="s">
        <v>217</v>
      </c>
      <c r="E3130" s="237" t="s">
        <v>19</v>
      </c>
      <c r="F3130" s="238" t="s">
        <v>2929</v>
      </c>
      <c r="G3130" s="236"/>
      <c r="H3130" s="239">
        <v>227.58000000000001</v>
      </c>
      <c r="I3130" s="240"/>
      <c r="J3130" s="236"/>
      <c r="K3130" s="236"/>
      <c r="L3130" s="241"/>
      <c r="M3130" s="242"/>
      <c r="N3130" s="243"/>
      <c r="O3130" s="243"/>
      <c r="P3130" s="243"/>
      <c r="Q3130" s="243"/>
      <c r="R3130" s="243"/>
      <c r="S3130" s="243"/>
      <c r="T3130" s="244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45" t="s">
        <v>217</v>
      </c>
      <c r="AU3130" s="245" t="s">
        <v>81</v>
      </c>
      <c r="AV3130" s="13" t="s">
        <v>81</v>
      </c>
      <c r="AW3130" s="13" t="s">
        <v>33</v>
      </c>
      <c r="AX3130" s="13" t="s">
        <v>72</v>
      </c>
      <c r="AY3130" s="245" t="s">
        <v>204</v>
      </c>
    </row>
    <row r="3131" s="14" customFormat="1">
      <c r="A3131" s="14"/>
      <c r="B3131" s="246"/>
      <c r="C3131" s="247"/>
      <c r="D3131" s="228" t="s">
        <v>217</v>
      </c>
      <c r="E3131" s="248" t="s">
        <v>19</v>
      </c>
      <c r="F3131" s="249" t="s">
        <v>220</v>
      </c>
      <c r="G3131" s="247"/>
      <c r="H3131" s="250">
        <v>455.16000000000002</v>
      </c>
      <c r="I3131" s="251"/>
      <c r="J3131" s="247"/>
      <c r="K3131" s="247"/>
      <c r="L3131" s="252"/>
      <c r="M3131" s="253"/>
      <c r="N3131" s="254"/>
      <c r="O3131" s="254"/>
      <c r="P3131" s="254"/>
      <c r="Q3131" s="254"/>
      <c r="R3131" s="254"/>
      <c r="S3131" s="254"/>
      <c r="T3131" s="255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56" t="s">
        <v>217</v>
      </c>
      <c r="AU3131" s="256" t="s">
        <v>81</v>
      </c>
      <c r="AV3131" s="14" t="s">
        <v>211</v>
      </c>
      <c r="AW3131" s="14" t="s">
        <v>33</v>
      </c>
      <c r="AX3131" s="14" t="s">
        <v>79</v>
      </c>
      <c r="AY3131" s="256" t="s">
        <v>204</v>
      </c>
    </row>
    <row r="3132" s="2" customFormat="1" ht="21.75" customHeight="1">
      <c r="A3132" s="41"/>
      <c r="B3132" s="42"/>
      <c r="C3132" s="278" t="s">
        <v>2930</v>
      </c>
      <c r="D3132" s="278" t="s">
        <v>303</v>
      </c>
      <c r="E3132" s="279" t="s">
        <v>2931</v>
      </c>
      <c r="F3132" s="280" t="s">
        <v>2932</v>
      </c>
      <c r="G3132" s="281" t="s">
        <v>323</v>
      </c>
      <c r="H3132" s="282">
        <v>464.26299999999998</v>
      </c>
      <c r="I3132" s="283"/>
      <c r="J3132" s="284">
        <f>ROUND(I3132*H3132,2)</f>
        <v>0</v>
      </c>
      <c r="K3132" s="280" t="s">
        <v>210</v>
      </c>
      <c r="L3132" s="285"/>
      <c r="M3132" s="286" t="s">
        <v>19</v>
      </c>
      <c r="N3132" s="287" t="s">
        <v>43</v>
      </c>
      <c r="O3132" s="87"/>
      <c r="P3132" s="224">
        <f>O3132*H3132</f>
        <v>0</v>
      </c>
      <c r="Q3132" s="224">
        <v>0.0101</v>
      </c>
      <c r="R3132" s="224">
        <f>Q3132*H3132</f>
        <v>4.6890562999999998</v>
      </c>
      <c r="S3132" s="224">
        <v>0</v>
      </c>
      <c r="T3132" s="225">
        <f>S3132*H3132</f>
        <v>0</v>
      </c>
      <c r="U3132" s="41"/>
      <c r="V3132" s="41"/>
      <c r="W3132" s="41"/>
      <c r="X3132" s="41"/>
      <c r="Y3132" s="41"/>
      <c r="Z3132" s="41"/>
      <c r="AA3132" s="41"/>
      <c r="AB3132" s="41"/>
      <c r="AC3132" s="41"/>
      <c r="AD3132" s="41"/>
      <c r="AE3132" s="41"/>
      <c r="AR3132" s="226" t="s">
        <v>519</v>
      </c>
      <c r="AT3132" s="226" t="s">
        <v>303</v>
      </c>
      <c r="AU3132" s="226" t="s">
        <v>81</v>
      </c>
      <c r="AY3132" s="20" t="s">
        <v>204</v>
      </c>
      <c r="BE3132" s="227">
        <f>IF(N3132="základní",J3132,0)</f>
        <v>0</v>
      </c>
      <c r="BF3132" s="227">
        <f>IF(N3132="snížená",J3132,0)</f>
        <v>0</v>
      </c>
      <c r="BG3132" s="227">
        <f>IF(N3132="zákl. přenesená",J3132,0)</f>
        <v>0</v>
      </c>
      <c r="BH3132" s="227">
        <f>IF(N3132="sníž. přenesená",J3132,0)</f>
        <v>0</v>
      </c>
      <c r="BI3132" s="227">
        <f>IF(N3132="nulová",J3132,0)</f>
        <v>0</v>
      </c>
      <c r="BJ3132" s="20" t="s">
        <v>79</v>
      </c>
      <c r="BK3132" s="227">
        <f>ROUND(I3132*H3132,2)</f>
        <v>0</v>
      </c>
      <c r="BL3132" s="20" t="s">
        <v>354</v>
      </c>
      <c r="BM3132" s="226" t="s">
        <v>2933</v>
      </c>
    </row>
    <row r="3133" s="2" customFormat="1">
      <c r="A3133" s="41"/>
      <c r="B3133" s="42"/>
      <c r="C3133" s="43"/>
      <c r="D3133" s="228" t="s">
        <v>213</v>
      </c>
      <c r="E3133" s="43"/>
      <c r="F3133" s="229" t="s">
        <v>2932</v>
      </c>
      <c r="G3133" s="43"/>
      <c r="H3133" s="43"/>
      <c r="I3133" s="230"/>
      <c r="J3133" s="43"/>
      <c r="K3133" s="43"/>
      <c r="L3133" s="47"/>
      <c r="M3133" s="231"/>
      <c r="N3133" s="232"/>
      <c r="O3133" s="87"/>
      <c r="P3133" s="87"/>
      <c r="Q3133" s="87"/>
      <c r="R3133" s="87"/>
      <c r="S3133" s="87"/>
      <c r="T3133" s="88"/>
      <c r="U3133" s="41"/>
      <c r="V3133" s="41"/>
      <c r="W3133" s="41"/>
      <c r="X3133" s="41"/>
      <c r="Y3133" s="41"/>
      <c r="Z3133" s="41"/>
      <c r="AA3133" s="41"/>
      <c r="AB3133" s="41"/>
      <c r="AC3133" s="41"/>
      <c r="AD3133" s="41"/>
      <c r="AE3133" s="41"/>
      <c r="AT3133" s="20" t="s">
        <v>213</v>
      </c>
      <c r="AU3133" s="20" t="s">
        <v>81</v>
      </c>
    </row>
    <row r="3134" s="13" customFormat="1">
      <c r="A3134" s="13"/>
      <c r="B3134" s="235"/>
      <c r="C3134" s="236"/>
      <c r="D3134" s="228" t="s">
        <v>217</v>
      </c>
      <c r="E3134" s="237" t="s">
        <v>19</v>
      </c>
      <c r="F3134" s="238" t="s">
        <v>2934</v>
      </c>
      <c r="G3134" s="236"/>
      <c r="H3134" s="239">
        <v>464.26299999999998</v>
      </c>
      <c r="I3134" s="240"/>
      <c r="J3134" s="236"/>
      <c r="K3134" s="236"/>
      <c r="L3134" s="241"/>
      <c r="M3134" s="242"/>
      <c r="N3134" s="243"/>
      <c r="O3134" s="243"/>
      <c r="P3134" s="243"/>
      <c r="Q3134" s="243"/>
      <c r="R3134" s="243"/>
      <c r="S3134" s="243"/>
      <c r="T3134" s="244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5" t="s">
        <v>217</v>
      </c>
      <c r="AU3134" s="245" t="s">
        <v>81</v>
      </c>
      <c r="AV3134" s="13" t="s">
        <v>81</v>
      </c>
      <c r="AW3134" s="13" t="s">
        <v>33</v>
      </c>
      <c r="AX3134" s="13" t="s">
        <v>79</v>
      </c>
      <c r="AY3134" s="245" t="s">
        <v>204</v>
      </c>
    </row>
    <row r="3135" s="2" customFormat="1" ht="33" customHeight="1">
      <c r="A3135" s="41"/>
      <c r="B3135" s="42"/>
      <c r="C3135" s="215" t="s">
        <v>2935</v>
      </c>
      <c r="D3135" s="215" t="s">
        <v>206</v>
      </c>
      <c r="E3135" s="216" t="s">
        <v>2936</v>
      </c>
      <c r="F3135" s="217" t="s">
        <v>2937</v>
      </c>
      <c r="G3135" s="218" t="s">
        <v>323</v>
      </c>
      <c r="H3135" s="219">
        <v>984.02499999999998</v>
      </c>
      <c r="I3135" s="220"/>
      <c r="J3135" s="221">
        <f>ROUND(I3135*H3135,2)</f>
        <v>0</v>
      </c>
      <c r="K3135" s="217" t="s">
        <v>210</v>
      </c>
      <c r="L3135" s="47"/>
      <c r="M3135" s="222" t="s">
        <v>19</v>
      </c>
      <c r="N3135" s="223" t="s">
        <v>43</v>
      </c>
      <c r="O3135" s="87"/>
      <c r="P3135" s="224">
        <f>O3135*H3135</f>
        <v>0</v>
      </c>
      <c r="Q3135" s="224">
        <v>0.00116</v>
      </c>
      <c r="R3135" s="224">
        <f>Q3135*H3135</f>
        <v>1.1414690000000001</v>
      </c>
      <c r="S3135" s="224">
        <v>0</v>
      </c>
      <c r="T3135" s="225">
        <f>S3135*H3135</f>
        <v>0</v>
      </c>
      <c r="U3135" s="41"/>
      <c r="V3135" s="41"/>
      <c r="W3135" s="41"/>
      <c r="X3135" s="41"/>
      <c r="Y3135" s="41"/>
      <c r="Z3135" s="41"/>
      <c r="AA3135" s="41"/>
      <c r="AB3135" s="41"/>
      <c r="AC3135" s="41"/>
      <c r="AD3135" s="41"/>
      <c r="AE3135" s="41"/>
      <c r="AR3135" s="226" t="s">
        <v>354</v>
      </c>
      <c r="AT3135" s="226" t="s">
        <v>206</v>
      </c>
      <c r="AU3135" s="226" t="s">
        <v>81</v>
      </c>
      <c r="AY3135" s="20" t="s">
        <v>204</v>
      </c>
      <c r="BE3135" s="227">
        <f>IF(N3135="základní",J3135,0)</f>
        <v>0</v>
      </c>
      <c r="BF3135" s="227">
        <f>IF(N3135="snížená",J3135,0)</f>
        <v>0</v>
      </c>
      <c r="BG3135" s="227">
        <f>IF(N3135="zákl. přenesená",J3135,0)</f>
        <v>0</v>
      </c>
      <c r="BH3135" s="227">
        <f>IF(N3135="sníž. přenesená",J3135,0)</f>
        <v>0</v>
      </c>
      <c r="BI3135" s="227">
        <f>IF(N3135="nulová",J3135,0)</f>
        <v>0</v>
      </c>
      <c r="BJ3135" s="20" t="s">
        <v>79</v>
      </c>
      <c r="BK3135" s="227">
        <f>ROUND(I3135*H3135,2)</f>
        <v>0</v>
      </c>
      <c r="BL3135" s="20" t="s">
        <v>354</v>
      </c>
      <c r="BM3135" s="226" t="s">
        <v>2938</v>
      </c>
    </row>
    <row r="3136" s="2" customFormat="1">
      <c r="A3136" s="41"/>
      <c r="B3136" s="42"/>
      <c r="C3136" s="43"/>
      <c r="D3136" s="228" t="s">
        <v>213</v>
      </c>
      <c r="E3136" s="43"/>
      <c r="F3136" s="229" t="s">
        <v>2939</v>
      </c>
      <c r="G3136" s="43"/>
      <c r="H3136" s="43"/>
      <c r="I3136" s="230"/>
      <c r="J3136" s="43"/>
      <c r="K3136" s="43"/>
      <c r="L3136" s="47"/>
      <c r="M3136" s="231"/>
      <c r="N3136" s="232"/>
      <c r="O3136" s="87"/>
      <c r="P3136" s="87"/>
      <c r="Q3136" s="87"/>
      <c r="R3136" s="87"/>
      <c r="S3136" s="87"/>
      <c r="T3136" s="88"/>
      <c r="U3136" s="41"/>
      <c r="V3136" s="41"/>
      <c r="W3136" s="41"/>
      <c r="X3136" s="41"/>
      <c r="Y3136" s="41"/>
      <c r="Z3136" s="41"/>
      <c r="AA3136" s="41"/>
      <c r="AB3136" s="41"/>
      <c r="AC3136" s="41"/>
      <c r="AD3136" s="41"/>
      <c r="AE3136" s="41"/>
      <c r="AT3136" s="20" t="s">
        <v>213</v>
      </c>
      <c r="AU3136" s="20" t="s">
        <v>81</v>
      </c>
    </row>
    <row r="3137" s="2" customFormat="1">
      <c r="A3137" s="41"/>
      <c r="B3137" s="42"/>
      <c r="C3137" s="43"/>
      <c r="D3137" s="233" t="s">
        <v>215</v>
      </c>
      <c r="E3137" s="43"/>
      <c r="F3137" s="234" t="s">
        <v>2940</v>
      </c>
      <c r="G3137" s="43"/>
      <c r="H3137" s="43"/>
      <c r="I3137" s="230"/>
      <c r="J3137" s="43"/>
      <c r="K3137" s="43"/>
      <c r="L3137" s="47"/>
      <c r="M3137" s="231"/>
      <c r="N3137" s="232"/>
      <c r="O3137" s="87"/>
      <c r="P3137" s="87"/>
      <c r="Q3137" s="87"/>
      <c r="R3137" s="87"/>
      <c r="S3137" s="87"/>
      <c r="T3137" s="88"/>
      <c r="U3137" s="41"/>
      <c r="V3137" s="41"/>
      <c r="W3137" s="41"/>
      <c r="X3137" s="41"/>
      <c r="Y3137" s="41"/>
      <c r="Z3137" s="41"/>
      <c r="AA3137" s="41"/>
      <c r="AB3137" s="41"/>
      <c r="AC3137" s="41"/>
      <c r="AD3137" s="41"/>
      <c r="AE3137" s="41"/>
      <c r="AT3137" s="20" t="s">
        <v>215</v>
      </c>
      <c r="AU3137" s="20" t="s">
        <v>81</v>
      </c>
    </row>
    <row r="3138" s="15" customFormat="1">
      <c r="A3138" s="15"/>
      <c r="B3138" s="257"/>
      <c r="C3138" s="258"/>
      <c r="D3138" s="228" t="s">
        <v>217</v>
      </c>
      <c r="E3138" s="259" t="s">
        <v>19</v>
      </c>
      <c r="F3138" s="260" t="s">
        <v>2391</v>
      </c>
      <c r="G3138" s="258"/>
      <c r="H3138" s="259" t="s">
        <v>19</v>
      </c>
      <c r="I3138" s="261"/>
      <c r="J3138" s="258"/>
      <c r="K3138" s="258"/>
      <c r="L3138" s="262"/>
      <c r="M3138" s="263"/>
      <c r="N3138" s="264"/>
      <c r="O3138" s="264"/>
      <c r="P3138" s="264"/>
      <c r="Q3138" s="264"/>
      <c r="R3138" s="264"/>
      <c r="S3138" s="264"/>
      <c r="T3138" s="265"/>
      <c r="U3138" s="15"/>
      <c r="V3138" s="15"/>
      <c r="W3138" s="15"/>
      <c r="X3138" s="15"/>
      <c r="Y3138" s="15"/>
      <c r="Z3138" s="15"/>
      <c r="AA3138" s="15"/>
      <c r="AB3138" s="15"/>
      <c r="AC3138" s="15"/>
      <c r="AD3138" s="15"/>
      <c r="AE3138" s="15"/>
      <c r="AT3138" s="266" t="s">
        <v>217</v>
      </c>
      <c r="AU3138" s="266" t="s">
        <v>81</v>
      </c>
      <c r="AV3138" s="15" t="s">
        <v>79</v>
      </c>
      <c r="AW3138" s="15" t="s">
        <v>33</v>
      </c>
      <c r="AX3138" s="15" t="s">
        <v>72</v>
      </c>
      <c r="AY3138" s="266" t="s">
        <v>204</v>
      </c>
    </row>
    <row r="3139" s="13" customFormat="1">
      <c r="A3139" s="13"/>
      <c r="B3139" s="235"/>
      <c r="C3139" s="236"/>
      <c r="D3139" s="228" t="s">
        <v>217</v>
      </c>
      <c r="E3139" s="237" t="s">
        <v>19</v>
      </c>
      <c r="F3139" s="238" t="s">
        <v>2532</v>
      </c>
      <c r="G3139" s="236"/>
      <c r="H3139" s="239">
        <v>508.72500000000002</v>
      </c>
      <c r="I3139" s="240"/>
      <c r="J3139" s="236"/>
      <c r="K3139" s="236"/>
      <c r="L3139" s="241"/>
      <c r="M3139" s="242"/>
      <c r="N3139" s="243"/>
      <c r="O3139" s="243"/>
      <c r="P3139" s="243"/>
      <c r="Q3139" s="243"/>
      <c r="R3139" s="243"/>
      <c r="S3139" s="243"/>
      <c r="T3139" s="244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5" t="s">
        <v>217</v>
      </c>
      <c r="AU3139" s="245" t="s">
        <v>81</v>
      </c>
      <c r="AV3139" s="13" t="s">
        <v>81</v>
      </c>
      <c r="AW3139" s="13" t="s">
        <v>33</v>
      </c>
      <c r="AX3139" s="13" t="s">
        <v>72</v>
      </c>
      <c r="AY3139" s="245" t="s">
        <v>204</v>
      </c>
    </row>
    <row r="3140" s="13" customFormat="1">
      <c r="A3140" s="13"/>
      <c r="B3140" s="235"/>
      <c r="C3140" s="236"/>
      <c r="D3140" s="228" t="s">
        <v>217</v>
      </c>
      <c r="E3140" s="237" t="s">
        <v>19</v>
      </c>
      <c r="F3140" s="238" t="s">
        <v>2533</v>
      </c>
      <c r="G3140" s="236"/>
      <c r="H3140" s="239">
        <v>75.780000000000001</v>
      </c>
      <c r="I3140" s="240"/>
      <c r="J3140" s="236"/>
      <c r="K3140" s="236"/>
      <c r="L3140" s="241"/>
      <c r="M3140" s="242"/>
      <c r="N3140" s="243"/>
      <c r="O3140" s="243"/>
      <c r="P3140" s="243"/>
      <c r="Q3140" s="243"/>
      <c r="R3140" s="243"/>
      <c r="S3140" s="243"/>
      <c r="T3140" s="244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45" t="s">
        <v>217</v>
      </c>
      <c r="AU3140" s="245" t="s">
        <v>81</v>
      </c>
      <c r="AV3140" s="13" t="s">
        <v>81</v>
      </c>
      <c r="AW3140" s="13" t="s">
        <v>33</v>
      </c>
      <c r="AX3140" s="13" t="s">
        <v>72</v>
      </c>
      <c r="AY3140" s="245" t="s">
        <v>204</v>
      </c>
    </row>
    <row r="3141" s="13" customFormat="1">
      <c r="A3141" s="13"/>
      <c r="B3141" s="235"/>
      <c r="C3141" s="236"/>
      <c r="D3141" s="228" t="s">
        <v>217</v>
      </c>
      <c r="E3141" s="237" t="s">
        <v>19</v>
      </c>
      <c r="F3141" s="238" t="s">
        <v>2534</v>
      </c>
      <c r="G3141" s="236"/>
      <c r="H3141" s="239">
        <v>167.03999999999999</v>
      </c>
      <c r="I3141" s="240"/>
      <c r="J3141" s="236"/>
      <c r="K3141" s="236"/>
      <c r="L3141" s="241"/>
      <c r="M3141" s="242"/>
      <c r="N3141" s="243"/>
      <c r="O3141" s="243"/>
      <c r="P3141" s="243"/>
      <c r="Q3141" s="243"/>
      <c r="R3141" s="243"/>
      <c r="S3141" s="243"/>
      <c r="T3141" s="244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5" t="s">
        <v>217</v>
      </c>
      <c r="AU3141" s="245" t="s">
        <v>81</v>
      </c>
      <c r="AV3141" s="13" t="s">
        <v>81</v>
      </c>
      <c r="AW3141" s="13" t="s">
        <v>33</v>
      </c>
      <c r="AX3141" s="13" t="s">
        <v>72</v>
      </c>
      <c r="AY3141" s="245" t="s">
        <v>204</v>
      </c>
    </row>
    <row r="3142" s="16" customFormat="1">
      <c r="A3142" s="16"/>
      <c r="B3142" s="267"/>
      <c r="C3142" s="268"/>
      <c r="D3142" s="228" t="s">
        <v>217</v>
      </c>
      <c r="E3142" s="269" t="s">
        <v>19</v>
      </c>
      <c r="F3142" s="270" t="s">
        <v>268</v>
      </c>
      <c r="G3142" s="268"/>
      <c r="H3142" s="271">
        <v>751.54499999999996</v>
      </c>
      <c r="I3142" s="272"/>
      <c r="J3142" s="268"/>
      <c r="K3142" s="268"/>
      <c r="L3142" s="273"/>
      <c r="M3142" s="274"/>
      <c r="N3142" s="275"/>
      <c r="O3142" s="275"/>
      <c r="P3142" s="275"/>
      <c r="Q3142" s="275"/>
      <c r="R3142" s="275"/>
      <c r="S3142" s="275"/>
      <c r="T3142" s="276"/>
      <c r="U3142" s="16"/>
      <c r="V3142" s="16"/>
      <c r="W3142" s="16"/>
      <c r="X3142" s="16"/>
      <c r="Y3142" s="16"/>
      <c r="Z3142" s="16"/>
      <c r="AA3142" s="16"/>
      <c r="AB3142" s="16"/>
      <c r="AC3142" s="16"/>
      <c r="AD3142" s="16"/>
      <c r="AE3142" s="16"/>
      <c r="AT3142" s="277" t="s">
        <v>217</v>
      </c>
      <c r="AU3142" s="277" t="s">
        <v>81</v>
      </c>
      <c r="AV3142" s="16" t="s">
        <v>227</v>
      </c>
      <c r="AW3142" s="16" t="s">
        <v>33</v>
      </c>
      <c r="AX3142" s="16" t="s">
        <v>72</v>
      </c>
      <c r="AY3142" s="277" t="s">
        <v>204</v>
      </c>
    </row>
    <row r="3143" s="13" customFormat="1">
      <c r="A3143" s="13"/>
      <c r="B3143" s="235"/>
      <c r="C3143" s="236"/>
      <c r="D3143" s="228" t="s">
        <v>217</v>
      </c>
      <c r="E3143" s="237" t="s">
        <v>19</v>
      </c>
      <c r="F3143" s="238" t="s">
        <v>2941</v>
      </c>
      <c r="G3143" s="236"/>
      <c r="H3143" s="239">
        <v>35.899999999999999</v>
      </c>
      <c r="I3143" s="240"/>
      <c r="J3143" s="236"/>
      <c r="K3143" s="236"/>
      <c r="L3143" s="241"/>
      <c r="M3143" s="242"/>
      <c r="N3143" s="243"/>
      <c r="O3143" s="243"/>
      <c r="P3143" s="243"/>
      <c r="Q3143" s="243"/>
      <c r="R3143" s="243"/>
      <c r="S3143" s="243"/>
      <c r="T3143" s="244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5" t="s">
        <v>217</v>
      </c>
      <c r="AU3143" s="245" t="s">
        <v>81</v>
      </c>
      <c r="AV3143" s="13" t="s">
        <v>81</v>
      </c>
      <c r="AW3143" s="13" t="s">
        <v>33</v>
      </c>
      <c r="AX3143" s="13" t="s">
        <v>72</v>
      </c>
      <c r="AY3143" s="245" t="s">
        <v>204</v>
      </c>
    </row>
    <row r="3144" s="16" customFormat="1">
      <c r="A3144" s="16"/>
      <c r="B3144" s="267"/>
      <c r="C3144" s="268"/>
      <c r="D3144" s="228" t="s">
        <v>217</v>
      </c>
      <c r="E3144" s="269" t="s">
        <v>19</v>
      </c>
      <c r="F3144" s="270" t="s">
        <v>268</v>
      </c>
      <c r="G3144" s="268"/>
      <c r="H3144" s="271">
        <v>35.899999999999999</v>
      </c>
      <c r="I3144" s="272"/>
      <c r="J3144" s="268"/>
      <c r="K3144" s="268"/>
      <c r="L3144" s="273"/>
      <c r="M3144" s="274"/>
      <c r="N3144" s="275"/>
      <c r="O3144" s="275"/>
      <c r="P3144" s="275"/>
      <c r="Q3144" s="275"/>
      <c r="R3144" s="275"/>
      <c r="S3144" s="275"/>
      <c r="T3144" s="276"/>
      <c r="U3144" s="16"/>
      <c r="V3144" s="16"/>
      <c r="W3144" s="16"/>
      <c r="X3144" s="16"/>
      <c r="Y3144" s="16"/>
      <c r="Z3144" s="16"/>
      <c r="AA3144" s="16"/>
      <c r="AB3144" s="16"/>
      <c r="AC3144" s="16"/>
      <c r="AD3144" s="16"/>
      <c r="AE3144" s="16"/>
      <c r="AT3144" s="277" t="s">
        <v>217</v>
      </c>
      <c r="AU3144" s="277" t="s">
        <v>81</v>
      </c>
      <c r="AV3144" s="16" t="s">
        <v>227</v>
      </c>
      <c r="AW3144" s="16" t="s">
        <v>33</v>
      </c>
      <c r="AX3144" s="16" t="s">
        <v>72</v>
      </c>
      <c r="AY3144" s="277" t="s">
        <v>204</v>
      </c>
    </row>
    <row r="3145" s="15" customFormat="1">
      <c r="A3145" s="15"/>
      <c r="B3145" s="257"/>
      <c r="C3145" s="258"/>
      <c r="D3145" s="228" t="s">
        <v>217</v>
      </c>
      <c r="E3145" s="259" t="s">
        <v>19</v>
      </c>
      <c r="F3145" s="260" t="s">
        <v>743</v>
      </c>
      <c r="G3145" s="258"/>
      <c r="H3145" s="259" t="s">
        <v>19</v>
      </c>
      <c r="I3145" s="261"/>
      <c r="J3145" s="258"/>
      <c r="K3145" s="258"/>
      <c r="L3145" s="262"/>
      <c r="M3145" s="263"/>
      <c r="N3145" s="264"/>
      <c r="O3145" s="264"/>
      <c r="P3145" s="264"/>
      <c r="Q3145" s="264"/>
      <c r="R3145" s="264"/>
      <c r="S3145" s="264"/>
      <c r="T3145" s="265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6" t="s">
        <v>217</v>
      </c>
      <c r="AU3145" s="266" t="s">
        <v>81</v>
      </c>
      <c r="AV3145" s="15" t="s">
        <v>79</v>
      </c>
      <c r="AW3145" s="15" t="s">
        <v>33</v>
      </c>
      <c r="AX3145" s="15" t="s">
        <v>72</v>
      </c>
      <c r="AY3145" s="266" t="s">
        <v>204</v>
      </c>
    </row>
    <row r="3146" s="13" customFormat="1">
      <c r="A3146" s="13"/>
      <c r="B3146" s="235"/>
      <c r="C3146" s="236"/>
      <c r="D3146" s="228" t="s">
        <v>217</v>
      </c>
      <c r="E3146" s="237" t="s">
        <v>19</v>
      </c>
      <c r="F3146" s="238" t="s">
        <v>2261</v>
      </c>
      <c r="G3146" s="236"/>
      <c r="H3146" s="239">
        <v>169.59</v>
      </c>
      <c r="I3146" s="240"/>
      <c r="J3146" s="236"/>
      <c r="K3146" s="236"/>
      <c r="L3146" s="241"/>
      <c r="M3146" s="242"/>
      <c r="N3146" s="243"/>
      <c r="O3146" s="243"/>
      <c r="P3146" s="243"/>
      <c r="Q3146" s="243"/>
      <c r="R3146" s="243"/>
      <c r="S3146" s="243"/>
      <c r="T3146" s="244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5" t="s">
        <v>217</v>
      </c>
      <c r="AU3146" s="245" t="s">
        <v>81</v>
      </c>
      <c r="AV3146" s="13" t="s">
        <v>81</v>
      </c>
      <c r="AW3146" s="13" t="s">
        <v>33</v>
      </c>
      <c r="AX3146" s="13" t="s">
        <v>72</v>
      </c>
      <c r="AY3146" s="245" t="s">
        <v>204</v>
      </c>
    </row>
    <row r="3147" s="16" customFormat="1">
      <c r="A3147" s="16"/>
      <c r="B3147" s="267"/>
      <c r="C3147" s="268"/>
      <c r="D3147" s="228" t="s">
        <v>217</v>
      </c>
      <c r="E3147" s="269" t="s">
        <v>19</v>
      </c>
      <c r="F3147" s="270" t="s">
        <v>268</v>
      </c>
      <c r="G3147" s="268"/>
      <c r="H3147" s="271">
        <v>169.59</v>
      </c>
      <c r="I3147" s="272"/>
      <c r="J3147" s="268"/>
      <c r="K3147" s="268"/>
      <c r="L3147" s="273"/>
      <c r="M3147" s="274"/>
      <c r="N3147" s="275"/>
      <c r="O3147" s="275"/>
      <c r="P3147" s="275"/>
      <c r="Q3147" s="275"/>
      <c r="R3147" s="275"/>
      <c r="S3147" s="275"/>
      <c r="T3147" s="276"/>
      <c r="U3147" s="16"/>
      <c r="V3147" s="16"/>
      <c r="W3147" s="16"/>
      <c r="X3147" s="16"/>
      <c r="Y3147" s="16"/>
      <c r="Z3147" s="16"/>
      <c r="AA3147" s="16"/>
      <c r="AB3147" s="16"/>
      <c r="AC3147" s="16"/>
      <c r="AD3147" s="16"/>
      <c r="AE3147" s="16"/>
      <c r="AT3147" s="277" t="s">
        <v>217</v>
      </c>
      <c r="AU3147" s="277" t="s">
        <v>81</v>
      </c>
      <c r="AV3147" s="16" t="s">
        <v>227</v>
      </c>
      <c r="AW3147" s="16" t="s">
        <v>33</v>
      </c>
      <c r="AX3147" s="16" t="s">
        <v>72</v>
      </c>
      <c r="AY3147" s="277" t="s">
        <v>204</v>
      </c>
    </row>
    <row r="3148" s="13" customFormat="1">
      <c r="A3148" s="13"/>
      <c r="B3148" s="235"/>
      <c r="C3148" s="236"/>
      <c r="D3148" s="228" t="s">
        <v>217</v>
      </c>
      <c r="E3148" s="237" t="s">
        <v>19</v>
      </c>
      <c r="F3148" s="238" t="s">
        <v>2942</v>
      </c>
      <c r="G3148" s="236"/>
      <c r="H3148" s="239">
        <v>26.989999999999998</v>
      </c>
      <c r="I3148" s="240"/>
      <c r="J3148" s="236"/>
      <c r="K3148" s="236"/>
      <c r="L3148" s="241"/>
      <c r="M3148" s="242"/>
      <c r="N3148" s="243"/>
      <c r="O3148" s="243"/>
      <c r="P3148" s="243"/>
      <c r="Q3148" s="243"/>
      <c r="R3148" s="243"/>
      <c r="S3148" s="243"/>
      <c r="T3148" s="244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T3148" s="245" t="s">
        <v>217</v>
      </c>
      <c r="AU3148" s="245" t="s">
        <v>81</v>
      </c>
      <c r="AV3148" s="13" t="s">
        <v>81</v>
      </c>
      <c r="AW3148" s="13" t="s">
        <v>33</v>
      </c>
      <c r="AX3148" s="13" t="s">
        <v>72</v>
      </c>
      <c r="AY3148" s="245" t="s">
        <v>204</v>
      </c>
    </row>
    <row r="3149" s="14" customFormat="1">
      <c r="A3149" s="14"/>
      <c r="B3149" s="246"/>
      <c r="C3149" s="247"/>
      <c r="D3149" s="228" t="s">
        <v>217</v>
      </c>
      <c r="E3149" s="248" t="s">
        <v>19</v>
      </c>
      <c r="F3149" s="249" t="s">
        <v>220</v>
      </c>
      <c r="G3149" s="247"/>
      <c r="H3149" s="250">
        <v>984.02499999999998</v>
      </c>
      <c r="I3149" s="251"/>
      <c r="J3149" s="247"/>
      <c r="K3149" s="247"/>
      <c r="L3149" s="252"/>
      <c r="M3149" s="253"/>
      <c r="N3149" s="254"/>
      <c r="O3149" s="254"/>
      <c r="P3149" s="254"/>
      <c r="Q3149" s="254"/>
      <c r="R3149" s="254"/>
      <c r="S3149" s="254"/>
      <c r="T3149" s="255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56" t="s">
        <v>217</v>
      </c>
      <c r="AU3149" s="256" t="s">
        <v>81</v>
      </c>
      <c r="AV3149" s="14" t="s">
        <v>211</v>
      </c>
      <c r="AW3149" s="14" t="s">
        <v>33</v>
      </c>
      <c r="AX3149" s="14" t="s">
        <v>79</v>
      </c>
      <c r="AY3149" s="256" t="s">
        <v>204</v>
      </c>
    </row>
    <row r="3150" s="2" customFormat="1" ht="24.15" customHeight="1">
      <c r="A3150" s="41"/>
      <c r="B3150" s="42"/>
      <c r="C3150" s="278" t="s">
        <v>2943</v>
      </c>
      <c r="D3150" s="278" t="s">
        <v>303</v>
      </c>
      <c r="E3150" s="279" t="s">
        <v>2944</v>
      </c>
      <c r="F3150" s="280" t="s">
        <v>2945</v>
      </c>
      <c r="G3150" s="281" t="s">
        <v>323</v>
      </c>
      <c r="H3150" s="282">
        <v>766.57600000000002</v>
      </c>
      <c r="I3150" s="283"/>
      <c r="J3150" s="284">
        <f>ROUND(I3150*H3150,2)</f>
        <v>0</v>
      </c>
      <c r="K3150" s="280" t="s">
        <v>210</v>
      </c>
      <c r="L3150" s="285"/>
      <c r="M3150" s="286" t="s">
        <v>19</v>
      </c>
      <c r="N3150" s="287" t="s">
        <v>43</v>
      </c>
      <c r="O3150" s="87"/>
      <c r="P3150" s="224">
        <f>O3150*H3150</f>
        <v>0</v>
      </c>
      <c r="Q3150" s="224">
        <v>0.0054000000000000003</v>
      </c>
      <c r="R3150" s="224">
        <f>Q3150*H3150</f>
        <v>4.1395104000000007</v>
      </c>
      <c r="S3150" s="224">
        <v>0</v>
      </c>
      <c r="T3150" s="225">
        <f>S3150*H3150</f>
        <v>0</v>
      </c>
      <c r="U3150" s="41"/>
      <c r="V3150" s="41"/>
      <c r="W3150" s="41"/>
      <c r="X3150" s="41"/>
      <c r="Y3150" s="41"/>
      <c r="Z3150" s="41"/>
      <c r="AA3150" s="41"/>
      <c r="AB3150" s="41"/>
      <c r="AC3150" s="41"/>
      <c r="AD3150" s="41"/>
      <c r="AE3150" s="41"/>
      <c r="AR3150" s="226" t="s">
        <v>519</v>
      </c>
      <c r="AT3150" s="226" t="s">
        <v>303</v>
      </c>
      <c r="AU3150" s="226" t="s">
        <v>81</v>
      </c>
      <c r="AY3150" s="20" t="s">
        <v>204</v>
      </c>
      <c r="BE3150" s="227">
        <f>IF(N3150="základní",J3150,0)</f>
        <v>0</v>
      </c>
      <c r="BF3150" s="227">
        <f>IF(N3150="snížená",J3150,0)</f>
        <v>0</v>
      </c>
      <c r="BG3150" s="227">
        <f>IF(N3150="zákl. přenesená",J3150,0)</f>
        <v>0</v>
      </c>
      <c r="BH3150" s="227">
        <f>IF(N3150="sníž. přenesená",J3150,0)</f>
        <v>0</v>
      </c>
      <c r="BI3150" s="227">
        <f>IF(N3150="nulová",J3150,0)</f>
        <v>0</v>
      </c>
      <c r="BJ3150" s="20" t="s">
        <v>79</v>
      </c>
      <c r="BK3150" s="227">
        <f>ROUND(I3150*H3150,2)</f>
        <v>0</v>
      </c>
      <c r="BL3150" s="20" t="s">
        <v>354</v>
      </c>
      <c r="BM3150" s="226" t="s">
        <v>2946</v>
      </c>
    </row>
    <row r="3151" s="2" customFormat="1">
      <c r="A3151" s="41"/>
      <c r="B3151" s="42"/>
      <c r="C3151" s="43"/>
      <c r="D3151" s="228" t="s">
        <v>213</v>
      </c>
      <c r="E3151" s="43"/>
      <c r="F3151" s="229" t="s">
        <v>2945</v>
      </c>
      <c r="G3151" s="43"/>
      <c r="H3151" s="43"/>
      <c r="I3151" s="230"/>
      <c r="J3151" s="43"/>
      <c r="K3151" s="43"/>
      <c r="L3151" s="47"/>
      <c r="M3151" s="231"/>
      <c r="N3151" s="232"/>
      <c r="O3151" s="87"/>
      <c r="P3151" s="87"/>
      <c r="Q3151" s="87"/>
      <c r="R3151" s="87"/>
      <c r="S3151" s="87"/>
      <c r="T3151" s="88"/>
      <c r="U3151" s="41"/>
      <c r="V3151" s="41"/>
      <c r="W3151" s="41"/>
      <c r="X3151" s="41"/>
      <c r="Y3151" s="41"/>
      <c r="Z3151" s="41"/>
      <c r="AA3151" s="41"/>
      <c r="AB3151" s="41"/>
      <c r="AC3151" s="41"/>
      <c r="AD3151" s="41"/>
      <c r="AE3151" s="41"/>
      <c r="AT3151" s="20" t="s">
        <v>213</v>
      </c>
      <c r="AU3151" s="20" t="s">
        <v>81</v>
      </c>
    </row>
    <row r="3152" s="13" customFormat="1">
      <c r="A3152" s="13"/>
      <c r="B3152" s="235"/>
      <c r="C3152" s="236"/>
      <c r="D3152" s="228" t="s">
        <v>217</v>
      </c>
      <c r="E3152" s="237" t="s">
        <v>19</v>
      </c>
      <c r="F3152" s="238" t="s">
        <v>2947</v>
      </c>
      <c r="G3152" s="236"/>
      <c r="H3152" s="239">
        <v>751.54499999999996</v>
      </c>
      <c r="I3152" s="240"/>
      <c r="J3152" s="236"/>
      <c r="K3152" s="236"/>
      <c r="L3152" s="241"/>
      <c r="M3152" s="242"/>
      <c r="N3152" s="243"/>
      <c r="O3152" s="243"/>
      <c r="P3152" s="243"/>
      <c r="Q3152" s="243"/>
      <c r="R3152" s="243"/>
      <c r="S3152" s="243"/>
      <c r="T3152" s="244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5" t="s">
        <v>217</v>
      </c>
      <c r="AU3152" s="245" t="s">
        <v>81</v>
      </c>
      <c r="AV3152" s="13" t="s">
        <v>81</v>
      </c>
      <c r="AW3152" s="13" t="s">
        <v>33</v>
      </c>
      <c r="AX3152" s="13" t="s">
        <v>72</v>
      </c>
      <c r="AY3152" s="245" t="s">
        <v>204</v>
      </c>
    </row>
    <row r="3153" s="13" customFormat="1">
      <c r="A3153" s="13"/>
      <c r="B3153" s="235"/>
      <c r="C3153" s="236"/>
      <c r="D3153" s="228" t="s">
        <v>217</v>
      </c>
      <c r="E3153" s="237" t="s">
        <v>19</v>
      </c>
      <c r="F3153" s="238" t="s">
        <v>2948</v>
      </c>
      <c r="G3153" s="236"/>
      <c r="H3153" s="239">
        <v>15.031000000000001</v>
      </c>
      <c r="I3153" s="240"/>
      <c r="J3153" s="236"/>
      <c r="K3153" s="236"/>
      <c r="L3153" s="241"/>
      <c r="M3153" s="242"/>
      <c r="N3153" s="243"/>
      <c r="O3153" s="243"/>
      <c r="P3153" s="243"/>
      <c r="Q3153" s="243"/>
      <c r="R3153" s="243"/>
      <c r="S3153" s="243"/>
      <c r="T3153" s="244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5" t="s">
        <v>217</v>
      </c>
      <c r="AU3153" s="245" t="s">
        <v>81</v>
      </c>
      <c r="AV3153" s="13" t="s">
        <v>81</v>
      </c>
      <c r="AW3153" s="13" t="s">
        <v>33</v>
      </c>
      <c r="AX3153" s="13" t="s">
        <v>72</v>
      </c>
      <c r="AY3153" s="245" t="s">
        <v>204</v>
      </c>
    </row>
    <row r="3154" s="14" customFormat="1">
      <c r="A3154" s="14"/>
      <c r="B3154" s="246"/>
      <c r="C3154" s="247"/>
      <c r="D3154" s="228" t="s">
        <v>217</v>
      </c>
      <c r="E3154" s="248" t="s">
        <v>19</v>
      </c>
      <c r="F3154" s="249" t="s">
        <v>220</v>
      </c>
      <c r="G3154" s="247"/>
      <c r="H3154" s="250">
        <v>766.57600000000002</v>
      </c>
      <c r="I3154" s="251"/>
      <c r="J3154" s="247"/>
      <c r="K3154" s="247"/>
      <c r="L3154" s="252"/>
      <c r="M3154" s="253"/>
      <c r="N3154" s="254"/>
      <c r="O3154" s="254"/>
      <c r="P3154" s="254"/>
      <c r="Q3154" s="254"/>
      <c r="R3154" s="254"/>
      <c r="S3154" s="254"/>
      <c r="T3154" s="255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T3154" s="256" t="s">
        <v>217</v>
      </c>
      <c r="AU3154" s="256" t="s">
        <v>81</v>
      </c>
      <c r="AV3154" s="14" t="s">
        <v>211</v>
      </c>
      <c r="AW3154" s="14" t="s">
        <v>33</v>
      </c>
      <c r="AX3154" s="14" t="s">
        <v>79</v>
      </c>
      <c r="AY3154" s="256" t="s">
        <v>204</v>
      </c>
    </row>
    <row r="3155" s="2" customFormat="1" ht="24.15" customHeight="1">
      <c r="A3155" s="41"/>
      <c r="B3155" s="42"/>
      <c r="C3155" s="278" t="s">
        <v>2949</v>
      </c>
      <c r="D3155" s="278" t="s">
        <v>303</v>
      </c>
      <c r="E3155" s="279" t="s">
        <v>2875</v>
      </c>
      <c r="F3155" s="280" t="s">
        <v>2876</v>
      </c>
      <c r="G3155" s="281" t="s">
        <v>323</v>
      </c>
      <c r="H3155" s="282">
        <v>36.618000000000002</v>
      </c>
      <c r="I3155" s="283"/>
      <c r="J3155" s="284">
        <f>ROUND(I3155*H3155,2)</f>
        <v>0</v>
      </c>
      <c r="K3155" s="280" t="s">
        <v>210</v>
      </c>
      <c r="L3155" s="285"/>
      <c r="M3155" s="286" t="s">
        <v>19</v>
      </c>
      <c r="N3155" s="287" t="s">
        <v>43</v>
      </c>
      <c r="O3155" s="87"/>
      <c r="P3155" s="224">
        <f>O3155*H3155</f>
        <v>0</v>
      </c>
      <c r="Q3155" s="224">
        <v>0.0035999999999999999</v>
      </c>
      <c r="R3155" s="224">
        <f>Q3155*H3155</f>
        <v>0.13182479999999999</v>
      </c>
      <c r="S3155" s="224">
        <v>0</v>
      </c>
      <c r="T3155" s="225">
        <f>S3155*H3155</f>
        <v>0</v>
      </c>
      <c r="U3155" s="41"/>
      <c r="V3155" s="41"/>
      <c r="W3155" s="41"/>
      <c r="X3155" s="41"/>
      <c r="Y3155" s="41"/>
      <c r="Z3155" s="41"/>
      <c r="AA3155" s="41"/>
      <c r="AB3155" s="41"/>
      <c r="AC3155" s="41"/>
      <c r="AD3155" s="41"/>
      <c r="AE3155" s="41"/>
      <c r="AR3155" s="226" t="s">
        <v>519</v>
      </c>
      <c r="AT3155" s="226" t="s">
        <v>303</v>
      </c>
      <c r="AU3155" s="226" t="s">
        <v>81</v>
      </c>
      <c r="AY3155" s="20" t="s">
        <v>204</v>
      </c>
      <c r="BE3155" s="227">
        <f>IF(N3155="základní",J3155,0)</f>
        <v>0</v>
      </c>
      <c r="BF3155" s="227">
        <f>IF(N3155="snížená",J3155,0)</f>
        <v>0</v>
      </c>
      <c r="BG3155" s="227">
        <f>IF(N3155="zákl. přenesená",J3155,0)</f>
        <v>0</v>
      </c>
      <c r="BH3155" s="227">
        <f>IF(N3155="sníž. přenesená",J3155,0)</f>
        <v>0</v>
      </c>
      <c r="BI3155" s="227">
        <f>IF(N3155="nulová",J3155,0)</f>
        <v>0</v>
      </c>
      <c r="BJ3155" s="20" t="s">
        <v>79</v>
      </c>
      <c r="BK3155" s="227">
        <f>ROUND(I3155*H3155,2)</f>
        <v>0</v>
      </c>
      <c r="BL3155" s="20" t="s">
        <v>354</v>
      </c>
      <c r="BM3155" s="226" t="s">
        <v>2950</v>
      </c>
    </row>
    <row r="3156" s="2" customFormat="1">
      <c r="A3156" s="41"/>
      <c r="B3156" s="42"/>
      <c r="C3156" s="43"/>
      <c r="D3156" s="228" t="s">
        <v>213</v>
      </c>
      <c r="E3156" s="43"/>
      <c r="F3156" s="229" t="s">
        <v>2876</v>
      </c>
      <c r="G3156" s="43"/>
      <c r="H3156" s="43"/>
      <c r="I3156" s="230"/>
      <c r="J3156" s="43"/>
      <c r="K3156" s="43"/>
      <c r="L3156" s="47"/>
      <c r="M3156" s="231"/>
      <c r="N3156" s="232"/>
      <c r="O3156" s="87"/>
      <c r="P3156" s="87"/>
      <c r="Q3156" s="87"/>
      <c r="R3156" s="87"/>
      <c r="S3156" s="87"/>
      <c r="T3156" s="88"/>
      <c r="U3156" s="41"/>
      <c r="V3156" s="41"/>
      <c r="W3156" s="41"/>
      <c r="X3156" s="41"/>
      <c r="Y3156" s="41"/>
      <c r="Z3156" s="41"/>
      <c r="AA3156" s="41"/>
      <c r="AB3156" s="41"/>
      <c r="AC3156" s="41"/>
      <c r="AD3156" s="41"/>
      <c r="AE3156" s="41"/>
      <c r="AT3156" s="20" t="s">
        <v>213</v>
      </c>
      <c r="AU3156" s="20" t="s">
        <v>81</v>
      </c>
    </row>
    <row r="3157" s="15" customFormat="1">
      <c r="A3157" s="15"/>
      <c r="B3157" s="257"/>
      <c r="C3157" s="258"/>
      <c r="D3157" s="228" t="s">
        <v>217</v>
      </c>
      <c r="E3157" s="259" t="s">
        <v>19</v>
      </c>
      <c r="F3157" s="260" t="s">
        <v>2951</v>
      </c>
      <c r="G3157" s="258"/>
      <c r="H3157" s="259" t="s">
        <v>19</v>
      </c>
      <c r="I3157" s="261"/>
      <c r="J3157" s="258"/>
      <c r="K3157" s="258"/>
      <c r="L3157" s="262"/>
      <c r="M3157" s="263"/>
      <c r="N3157" s="264"/>
      <c r="O3157" s="264"/>
      <c r="P3157" s="264"/>
      <c r="Q3157" s="264"/>
      <c r="R3157" s="264"/>
      <c r="S3157" s="264"/>
      <c r="T3157" s="265"/>
      <c r="U3157" s="15"/>
      <c r="V3157" s="15"/>
      <c r="W3157" s="15"/>
      <c r="X3157" s="15"/>
      <c r="Y3157" s="15"/>
      <c r="Z3157" s="15"/>
      <c r="AA3157" s="15"/>
      <c r="AB3157" s="15"/>
      <c r="AC3157" s="15"/>
      <c r="AD3157" s="15"/>
      <c r="AE3157" s="15"/>
      <c r="AT3157" s="266" t="s">
        <v>217</v>
      </c>
      <c r="AU3157" s="266" t="s">
        <v>81</v>
      </c>
      <c r="AV3157" s="15" t="s">
        <v>79</v>
      </c>
      <c r="AW3157" s="15" t="s">
        <v>33</v>
      </c>
      <c r="AX3157" s="15" t="s">
        <v>72</v>
      </c>
      <c r="AY3157" s="266" t="s">
        <v>204</v>
      </c>
    </row>
    <row r="3158" s="13" customFormat="1">
      <c r="A3158" s="13"/>
      <c r="B3158" s="235"/>
      <c r="C3158" s="236"/>
      <c r="D3158" s="228" t="s">
        <v>217</v>
      </c>
      <c r="E3158" s="237" t="s">
        <v>19</v>
      </c>
      <c r="F3158" s="238" t="s">
        <v>2941</v>
      </c>
      <c r="G3158" s="236"/>
      <c r="H3158" s="239">
        <v>35.899999999999999</v>
      </c>
      <c r="I3158" s="240"/>
      <c r="J3158" s="236"/>
      <c r="K3158" s="236"/>
      <c r="L3158" s="241"/>
      <c r="M3158" s="242"/>
      <c r="N3158" s="243"/>
      <c r="O3158" s="243"/>
      <c r="P3158" s="243"/>
      <c r="Q3158" s="243"/>
      <c r="R3158" s="243"/>
      <c r="S3158" s="243"/>
      <c r="T3158" s="244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5" t="s">
        <v>217</v>
      </c>
      <c r="AU3158" s="245" t="s">
        <v>81</v>
      </c>
      <c r="AV3158" s="13" t="s">
        <v>81</v>
      </c>
      <c r="AW3158" s="13" t="s">
        <v>33</v>
      </c>
      <c r="AX3158" s="13" t="s">
        <v>72</v>
      </c>
      <c r="AY3158" s="245" t="s">
        <v>204</v>
      </c>
    </row>
    <row r="3159" s="13" customFormat="1">
      <c r="A3159" s="13"/>
      <c r="B3159" s="235"/>
      <c r="C3159" s="236"/>
      <c r="D3159" s="228" t="s">
        <v>217</v>
      </c>
      <c r="E3159" s="237" t="s">
        <v>19</v>
      </c>
      <c r="F3159" s="238" t="s">
        <v>2952</v>
      </c>
      <c r="G3159" s="236"/>
      <c r="H3159" s="239">
        <v>0.71799999999999997</v>
      </c>
      <c r="I3159" s="240"/>
      <c r="J3159" s="236"/>
      <c r="K3159" s="236"/>
      <c r="L3159" s="241"/>
      <c r="M3159" s="242"/>
      <c r="N3159" s="243"/>
      <c r="O3159" s="243"/>
      <c r="P3159" s="243"/>
      <c r="Q3159" s="243"/>
      <c r="R3159" s="243"/>
      <c r="S3159" s="243"/>
      <c r="T3159" s="244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5" t="s">
        <v>217</v>
      </c>
      <c r="AU3159" s="245" t="s">
        <v>81</v>
      </c>
      <c r="AV3159" s="13" t="s">
        <v>81</v>
      </c>
      <c r="AW3159" s="13" t="s">
        <v>33</v>
      </c>
      <c r="AX3159" s="13" t="s">
        <v>72</v>
      </c>
      <c r="AY3159" s="245" t="s">
        <v>204</v>
      </c>
    </row>
    <row r="3160" s="14" customFormat="1">
      <c r="A3160" s="14"/>
      <c r="B3160" s="246"/>
      <c r="C3160" s="247"/>
      <c r="D3160" s="228" t="s">
        <v>217</v>
      </c>
      <c r="E3160" s="248" t="s">
        <v>19</v>
      </c>
      <c r="F3160" s="249" t="s">
        <v>220</v>
      </c>
      <c r="G3160" s="247"/>
      <c r="H3160" s="250">
        <v>36.618000000000002</v>
      </c>
      <c r="I3160" s="251"/>
      <c r="J3160" s="247"/>
      <c r="K3160" s="247"/>
      <c r="L3160" s="252"/>
      <c r="M3160" s="253"/>
      <c r="N3160" s="254"/>
      <c r="O3160" s="254"/>
      <c r="P3160" s="254"/>
      <c r="Q3160" s="254"/>
      <c r="R3160" s="254"/>
      <c r="S3160" s="254"/>
      <c r="T3160" s="255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56" t="s">
        <v>217</v>
      </c>
      <c r="AU3160" s="256" t="s">
        <v>81</v>
      </c>
      <c r="AV3160" s="14" t="s">
        <v>211</v>
      </c>
      <c r="AW3160" s="14" t="s">
        <v>33</v>
      </c>
      <c r="AX3160" s="14" t="s">
        <v>79</v>
      </c>
      <c r="AY3160" s="256" t="s">
        <v>204</v>
      </c>
    </row>
    <row r="3161" s="2" customFormat="1" ht="24.15" customHeight="1">
      <c r="A3161" s="41"/>
      <c r="B3161" s="42"/>
      <c r="C3161" s="278" t="s">
        <v>2953</v>
      </c>
      <c r="D3161" s="278" t="s">
        <v>303</v>
      </c>
      <c r="E3161" s="279" t="s">
        <v>2954</v>
      </c>
      <c r="F3161" s="280" t="s">
        <v>2955</v>
      </c>
      <c r="G3161" s="281" t="s">
        <v>323</v>
      </c>
      <c r="H3161" s="282">
        <v>27.530000000000001</v>
      </c>
      <c r="I3161" s="283"/>
      <c r="J3161" s="284">
        <f>ROUND(I3161*H3161,2)</f>
        <v>0</v>
      </c>
      <c r="K3161" s="280" t="s">
        <v>210</v>
      </c>
      <c r="L3161" s="285"/>
      <c r="M3161" s="286" t="s">
        <v>19</v>
      </c>
      <c r="N3161" s="287" t="s">
        <v>43</v>
      </c>
      <c r="O3161" s="87"/>
      <c r="P3161" s="224">
        <f>O3161*H3161</f>
        <v>0</v>
      </c>
      <c r="Q3161" s="224">
        <v>0.0060000000000000001</v>
      </c>
      <c r="R3161" s="224">
        <f>Q3161*H3161</f>
        <v>0.16518000000000002</v>
      </c>
      <c r="S3161" s="224">
        <v>0</v>
      </c>
      <c r="T3161" s="225">
        <f>S3161*H3161</f>
        <v>0</v>
      </c>
      <c r="U3161" s="41"/>
      <c r="V3161" s="41"/>
      <c r="W3161" s="41"/>
      <c r="X3161" s="41"/>
      <c r="Y3161" s="41"/>
      <c r="Z3161" s="41"/>
      <c r="AA3161" s="41"/>
      <c r="AB3161" s="41"/>
      <c r="AC3161" s="41"/>
      <c r="AD3161" s="41"/>
      <c r="AE3161" s="41"/>
      <c r="AR3161" s="226" t="s">
        <v>519</v>
      </c>
      <c r="AT3161" s="226" t="s">
        <v>303</v>
      </c>
      <c r="AU3161" s="226" t="s">
        <v>81</v>
      </c>
      <c r="AY3161" s="20" t="s">
        <v>204</v>
      </c>
      <c r="BE3161" s="227">
        <f>IF(N3161="základní",J3161,0)</f>
        <v>0</v>
      </c>
      <c r="BF3161" s="227">
        <f>IF(N3161="snížená",J3161,0)</f>
        <v>0</v>
      </c>
      <c r="BG3161" s="227">
        <f>IF(N3161="zákl. přenesená",J3161,0)</f>
        <v>0</v>
      </c>
      <c r="BH3161" s="227">
        <f>IF(N3161="sníž. přenesená",J3161,0)</f>
        <v>0</v>
      </c>
      <c r="BI3161" s="227">
        <f>IF(N3161="nulová",J3161,0)</f>
        <v>0</v>
      </c>
      <c r="BJ3161" s="20" t="s">
        <v>79</v>
      </c>
      <c r="BK3161" s="227">
        <f>ROUND(I3161*H3161,2)</f>
        <v>0</v>
      </c>
      <c r="BL3161" s="20" t="s">
        <v>354</v>
      </c>
      <c r="BM3161" s="226" t="s">
        <v>2956</v>
      </c>
    </row>
    <row r="3162" s="2" customFormat="1">
      <c r="A3162" s="41"/>
      <c r="B3162" s="42"/>
      <c r="C3162" s="43"/>
      <c r="D3162" s="228" t="s">
        <v>213</v>
      </c>
      <c r="E3162" s="43"/>
      <c r="F3162" s="229" t="s">
        <v>2955</v>
      </c>
      <c r="G3162" s="43"/>
      <c r="H3162" s="43"/>
      <c r="I3162" s="230"/>
      <c r="J3162" s="43"/>
      <c r="K3162" s="43"/>
      <c r="L3162" s="47"/>
      <c r="M3162" s="231"/>
      <c r="N3162" s="232"/>
      <c r="O3162" s="87"/>
      <c r="P3162" s="87"/>
      <c r="Q3162" s="87"/>
      <c r="R3162" s="87"/>
      <c r="S3162" s="87"/>
      <c r="T3162" s="88"/>
      <c r="U3162" s="41"/>
      <c r="V3162" s="41"/>
      <c r="W3162" s="41"/>
      <c r="X3162" s="41"/>
      <c r="Y3162" s="41"/>
      <c r="Z3162" s="41"/>
      <c r="AA3162" s="41"/>
      <c r="AB3162" s="41"/>
      <c r="AC3162" s="41"/>
      <c r="AD3162" s="41"/>
      <c r="AE3162" s="41"/>
      <c r="AT3162" s="20" t="s">
        <v>213</v>
      </c>
      <c r="AU3162" s="20" t="s">
        <v>81</v>
      </c>
    </row>
    <row r="3163" s="13" customFormat="1">
      <c r="A3163" s="13"/>
      <c r="B3163" s="235"/>
      <c r="C3163" s="236"/>
      <c r="D3163" s="228" t="s">
        <v>217</v>
      </c>
      <c r="E3163" s="237" t="s">
        <v>19</v>
      </c>
      <c r="F3163" s="238" t="s">
        <v>2942</v>
      </c>
      <c r="G3163" s="236"/>
      <c r="H3163" s="239">
        <v>26.989999999999998</v>
      </c>
      <c r="I3163" s="240"/>
      <c r="J3163" s="236"/>
      <c r="K3163" s="236"/>
      <c r="L3163" s="241"/>
      <c r="M3163" s="242"/>
      <c r="N3163" s="243"/>
      <c r="O3163" s="243"/>
      <c r="P3163" s="243"/>
      <c r="Q3163" s="243"/>
      <c r="R3163" s="243"/>
      <c r="S3163" s="243"/>
      <c r="T3163" s="244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45" t="s">
        <v>217</v>
      </c>
      <c r="AU3163" s="245" t="s">
        <v>81</v>
      </c>
      <c r="AV3163" s="13" t="s">
        <v>81</v>
      </c>
      <c r="AW3163" s="13" t="s">
        <v>33</v>
      </c>
      <c r="AX3163" s="13" t="s">
        <v>72</v>
      </c>
      <c r="AY3163" s="245" t="s">
        <v>204</v>
      </c>
    </row>
    <row r="3164" s="13" customFormat="1">
      <c r="A3164" s="13"/>
      <c r="B3164" s="235"/>
      <c r="C3164" s="236"/>
      <c r="D3164" s="228" t="s">
        <v>217</v>
      </c>
      <c r="E3164" s="237" t="s">
        <v>19</v>
      </c>
      <c r="F3164" s="238" t="s">
        <v>2957</v>
      </c>
      <c r="G3164" s="236"/>
      <c r="H3164" s="239">
        <v>0.54000000000000004</v>
      </c>
      <c r="I3164" s="240"/>
      <c r="J3164" s="236"/>
      <c r="K3164" s="236"/>
      <c r="L3164" s="241"/>
      <c r="M3164" s="242"/>
      <c r="N3164" s="243"/>
      <c r="O3164" s="243"/>
      <c r="P3164" s="243"/>
      <c r="Q3164" s="243"/>
      <c r="R3164" s="243"/>
      <c r="S3164" s="243"/>
      <c r="T3164" s="244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5" t="s">
        <v>217</v>
      </c>
      <c r="AU3164" s="245" t="s">
        <v>81</v>
      </c>
      <c r="AV3164" s="13" t="s">
        <v>81</v>
      </c>
      <c r="AW3164" s="13" t="s">
        <v>33</v>
      </c>
      <c r="AX3164" s="13" t="s">
        <v>72</v>
      </c>
      <c r="AY3164" s="245" t="s">
        <v>204</v>
      </c>
    </row>
    <row r="3165" s="14" customFormat="1">
      <c r="A3165" s="14"/>
      <c r="B3165" s="246"/>
      <c r="C3165" s="247"/>
      <c r="D3165" s="228" t="s">
        <v>217</v>
      </c>
      <c r="E3165" s="248" t="s">
        <v>19</v>
      </c>
      <c r="F3165" s="249" t="s">
        <v>220</v>
      </c>
      <c r="G3165" s="247"/>
      <c r="H3165" s="250">
        <v>27.530000000000001</v>
      </c>
      <c r="I3165" s="251"/>
      <c r="J3165" s="247"/>
      <c r="K3165" s="247"/>
      <c r="L3165" s="252"/>
      <c r="M3165" s="253"/>
      <c r="N3165" s="254"/>
      <c r="O3165" s="254"/>
      <c r="P3165" s="254"/>
      <c r="Q3165" s="254"/>
      <c r="R3165" s="254"/>
      <c r="S3165" s="254"/>
      <c r="T3165" s="255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56" t="s">
        <v>217</v>
      </c>
      <c r="AU3165" s="256" t="s">
        <v>81</v>
      </c>
      <c r="AV3165" s="14" t="s">
        <v>211</v>
      </c>
      <c r="AW3165" s="14" t="s">
        <v>33</v>
      </c>
      <c r="AX3165" s="14" t="s">
        <v>79</v>
      </c>
      <c r="AY3165" s="256" t="s">
        <v>204</v>
      </c>
    </row>
    <row r="3166" s="2" customFormat="1" ht="24.15" customHeight="1">
      <c r="A3166" s="41"/>
      <c r="B3166" s="42"/>
      <c r="C3166" s="278" t="s">
        <v>2958</v>
      </c>
      <c r="D3166" s="278" t="s">
        <v>303</v>
      </c>
      <c r="E3166" s="279" t="s">
        <v>2959</v>
      </c>
      <c r="F3166" s="280" t="s">
        <v>2960</v>
      </c>
      <c r="G3166" s="281" t="s">
        <v>323</v>
      </c>
      <c r="H3166" s="282">
        <v>172.982</v>
      </c>
      <c r="I3166" s="283"/>
      <c r="J3166" s="284">
        <f>ROUND(I3166*H3166,2)</f>
        <v>0</v>
      </c>
      <c r="K3166" s="280" t="s">
        <v>210</v>
      </c>
      <c r="L3166" s="285"/>
      <c r="M3166" s="286" t="s">
        <v>19</v>
      </c>
      <c r="N3166" s="287" t="s">
        <v>43</v>
      </c>
      <c r="O3166" s="87"/>
      <c r="P3166" s="224">
        <f>O3166*H3166</f>
        <v>0</v>
      </c>
      <c r="Q3166" s="224">
        <v>0.0038600000000000001</v>
      </c>
      <c r="R3166" s="224">
        <f>Q3166*H3166</f>
        <v>0.66771051999999997</v>
      </c>
      <c r="S3166" s="224">
        <v>0</v>
      </c>
      <c r="T3166" s="225">
        <f>S3166*H3166</f>
        <v>0</v>
      </c>
      <c r="U3166" s="41"/>
      <c r="V3166" s="41"/>
      <c r="W3166" s="41"/>
      <c r="X3166" s="41"/>
      <c r="Y3166" s="41"/>
      <c r="Z3166" s="41"/>
      <c r="AA3166" s="41"/>
      <c r="AB3166" s="41"/>
      <c r="AC3166" s="41"/>
      <c r="AD3166" s="41"/>
      <c r="AE3166" s="41"/>
      <c r="AR3166" s="226" t="s">
        <v>519</v>
      </c>
      <c r="AT3166" s="226" t="s">
        <v>303</v>
      </c>
      <c r="AU3166" s="226" t="s">
        <v>81</v>
      </c>
      <c r="AY3166" s="20" t="s">
        <v>204</v>
      </c>
      <c r="BE3166" s="227">
        <f>IF(N3166="základní",J3166,0)</f>
        <v>0</v>
      </c>
      <c r="BF3166" s="227">
        <f>IF(N3166="snížená",J3166,0)</f>
        <v>0</v>
      </c>
      <c r="BG3166" s="227">
        <f>IF(N3166="zákl. přenesená",J3166,0)</f>
        <v>0</v>
      </c>
      <c r="BH3166" s="227">
        <f>IF(N3166="sníž. přenesená",J3166,0)</f>
        <v>0</v>
      </c>
      <c r="BI3166" s="227">
        <f>IF(N3166="nulová",J3166,0)</f>
        <v>0</v>
      </c>
      <c r="BJ3166" s="20" t="s">
        <v>79</v>
      </c>
      <c r="BK3166" s="227">
        <f>ROUND(I3166*H3166,2)</f>
        <v>0</v>
      </c>
      <c r="BL3166" s="20" t="s">
        <v>354</v>
      </c>
      <c r="BM3166" s="226" t="s">
        <v>2961</v>
      </c>
    </row>
    <row r="3167" s="2" customFormat="1">
      <c r="A3167" s="41"/>
      <c r="B3167" s="42"/>
      <c r="C3167" s="43"/>
      <c r="D3167" s="228" t="s">
        <v>213</v>
      </c>
      <c r="E3167" s="43"/>
      <c r="F3167" s="229" t="s">
        <v>2960</v>
      </c>
      <c r="G3167" s="43"/>
      <c r="H3167" s="43"/>
      <c r="I3167" s="230"/>
      <c r="J3167" s="43"/>
      <c r="K3167" s="43"/>
      <c r="L3167" s="47"/>
      <c r="M3167" s="231"/>
      <c r="N3167" s="232"/>
      <c r="O3167" s="87"/>
      <c r="P3167" s="87"/>
      <c r="Q3167" s="87"/>
      <c r="R3167" s="87"/>
      <c r="S3167" s="87"/>
      <c r="T3167" s="88"/>
      <c r="U3167" s="41"/>
      <c r="V3167" s="41"/>
      <c r="W3167" s="41"/>
      <c r="X3167" s="41"/>
      <c r="Y3167" s="41"/>
      <c r="Z3167" s="41"/>
      <c r="AA3167" s="41"/>
      <c r="AB3167" s="41"/>
      <c r="AC3167" s="41"/>
      <c r="AD3167" s="41"/>
      <c r="AE3167" s="41"/>
      <c r="AT3167" s="20" t="s">
        <v>213</v>
      </c>
      <c r="AU3167" s="20" t="s">
        <v>81</v>
      </c>
    </row>
    <row r="3168" s="13" customFormat="1">
      <c r="A3168" s="13"/>
      <c r="B3168" s="235"/>
      <c r="C3168" s="236"/>
      <c r="D3168" s="228" t="s">
        <v>217</v>
      </c>
      <c r="E3168" s="237" t="s">
        <v>19</v>
      </c>
      <c r="F3168" s="238" t="s">
        <v>2261</v>
      </c>
      <c r="G3168" s="236"/>
      <c r="H3168" s="239">
        <v>169.59</v>
      </c>
      <c r="I3168" s="240"/>
      <c r="J3168" s="236"/>
      <c r="K3168" s="236"/>
      <c r="L3168" s="241"/>
      <c r="M3168" s="242"/>
      <c r="N3168" s="243"/>
      <c r="O3168" s="243"/>
      <c r="P3168" s="243"/>
      <c r="Q3168" s="243"/>
      <c r="R3168" s="243"/>
      <c r="S3168" s="243"/>
      <c r="T3168" s="244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45" t="s">
        <v>217</v>
      </c>
      <c r="AU3168" s="245" t="s">
        <v>81</v>
      </c>
      <c r="AV3168" s="13" t="s">
        <v>81</v>
      </c>
      <c r="AW3168" s="13" t="s">
        <v>33</v>
      </c>
      <c r="AX3168" s="13" t="s">
        <v>72</v>
      </c>
      <c r="AY3168" s="245" t="s">
        <v>204</v>
      </c>
    </row>
    <row r="3169" s="13" customFormat="1">
      <c r="A3169" s="13"/>
      <c r="B3169" s="235"/>
      <c r="C3169" s="236"/>
      <c r="D3169" s="228" t="s">
        <v>217</v>
      </c>
      <c r="E3169" s="237" t="s">
        <v>19</v>
      </c>
      <c r="F3169" s="238" t="s">
        <v>2262</v>
      </c>
      <c r="G3169" s="236"/>
      <c r="H3169" s="239">
        <v>3.3919999999999999</v>
      </c>
      <c r="I3169" s="240"/>
      <c r="J3169" s="236"/>
      <c r="K3169" s="236"/>
      <c r="L3169" s="241"/>
      <c r="M3169" s="242"/>
      <c r="N3169" s="243"/>
      <c r="O3169" s="243"/>
      <c r="P3169" s="243"/>
      <c r="Q3169" s="243"/>
      <c r="R3169" s="243"/>
      <c r="S3169" s="243"/>
      <c r="T3169" s="244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45" t="s">
        <v>217</v>
      </c>
      <c r="AU3169" s="245" t="s">
        <v>81</v>
      </c>
      <c r="AV3169" s="13" t="s">
        <v>81</v>
      </c>
      <c r="AW3169" s="13" t="s">
        <v>33</v>
      </c>
      <c r="AX3169" s="13" t="s">
        <v>72</v>
      </c>
      <c r="AY3169" s="245" t="s">
        <v>204</v>
      </c>
    </row>
    <row r="3170" s="14" customFormat="1">
      <c r="A3170" s="14"/>
      <c r="B3170" s="246"/>
      <c r="C3170" s="247"/>
      <c r="D3170" s="228" t="s">
        <v>217</v>
      </c>
      <c r="E3170" s="248" t="s">
        <v>19</v>
      </c>
      <c r="F3170" s="249" t="s">
        <v>220</v>
      </c>
      <c r="G3170" s="247"/>
      <c r="H3170" s="250">
        <v>172.982</v>
      </c>
      <c r="I3170" s="251"/>
      <c r="J3170" s="247"/>
      <c r="K3170" s="247"/>
      <c r="L3170" s="252"/>
      <c r="M3170" s="253"/>
      <c r="N3170" s="254"/>
      <c r="O3170" s="254"/>
      <c r="P3170" s="254"/>
      <c r="Q3170" s="254"/>
      <c r="R3170" s="254"/>
      <c r="S3170" s="254"/>
      <c r="T3170" s="255"/>
      <c r="U3170" s="14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T3170" s="256" t="s">
        <v>217</v>
      </c>
      <c r="AU3170" s="256" t="s">
        <v>81</v>
      </c>
      <c r="AV3170" s="14" t="s">
        <v>211</v>
      </c>
      <c r="AW3170" s="14" t="s">
        <v>33</v>
      </c>
      <c r="AX3170" s="14" t="s">
        <v>79</v>
      </c>
      <c r="AY3170" s="256" t="s">
        <v>204</v>
      </c>
    </row>
    <row r="3171" s="2" customFormat="1" ht="24.15" customHeight="1">
      <c r="A3171" s="41"/>
      <c r="B3171" s="42"/>
      <c r="C3171" s="215" t="s">
        <v>2962</v>
      </c>
      <c r="D3171" s="215" t="s">
        <v>206</v>
      </c>
      <c r="E3171" s="216" t="s">
        <v>2963</v>
      </c>
      <c r="F3171" s="217" t="s">
        <v>2964</v>
      </c>
      <c r="G3171" s="218" t="s">
        <v>323</v>
      </c>
      <c r="H3171" s="219">
        <v>1078</v>
      </c>
      <c r="I3171" s="220"/>
      <c r="J3171" s="221">
        <f>ROUND(I3171*H3171,2)</f>
        <v>0</v>
      </c>
      <c r="K3171" s="217" t="s">
        <v>210</v>
      </c>
      <c r="L3171" s="47"/>
      <c r="M3171" s="222" t="s">
        <v>19</v>
      </c>
      <c r="N3171" s="223" t="s">
        <v>43</v>
      </c>
      <c r="O3171" s="87"/>
      <c r="P3171" s="224">
        <f>O3171*H3171</f>
        <v>0</v>
      </c>
      <c r="Q3171" s="224">
        <v>0.00116</v>
      </c>
      <c r="R3171" s="224">
        <f>Q3171*H3171</f>
        <v>1.25048</v>
      </c>
      <c r="S3171" s="224">
        <v>0</v>
      </c>
      <c r="T3171" s="225">
        <f>S3171*H3171</f>
        <v>0</v>
      </c>
      <c r="U3171" s="41"/>
      <c r="V3171" s="41"/>
      <c r="W3171" s="41"/>
      <c r="X3171" s="41"/>
      <c r="Y3171" s="41"/>
      <c r="Z3171" s="41"/>
      <c r="AA3171" s="41"/>
      <c r="AB3171" s="41"/>
      <c r="AC3171" s="41"/>
      <c r="AD3171" s="41"/>
      <c r="AE3171" s="41"/>
      <c r="AR3171" s="226" t="s">
        <v>354</v>
      </c>
      <c r="AT3171" s="226" t="s">
        <v>206</v>
      </c>
      <c r="AU3171" s="226" t="s">
        <v>81</v>
      </c>
      <c r="AY3171" s="20" t="s">
        <v>204</v>
      </c>
      <c r="BE3171" s="227">
        <f>IF(N3171="základní",J3171,0)</f>
        <v>0</v>
      </c>
      <c r="BF3171" s="227">
        <f>IF(N3171="snížená",J3171,0)</f>
        <v>0</v>
      </c>
      <c r="BG3171" s="227">
        <f>IF(N3171="zákl. přenesená",J3171,0)</f>
        <v>0</v>
      </c>
      <c r="BH3171" s="227">
        <f>IF(N3171="sníž. přenesená",J3171,0)</f>
        <v>0</v>
      </c>
      <c r="BI3171" s="227">
        <f>IF(N3171="nulová",J3171,0)</f>
        <v>0</v>
      </c>
      <c r="BJ3171" s="20" t="s">
        <v>79</v>
      </c>
      <c r="BK3171" s="227">
        <f>ROUND(I3171*H3171,2)</f>
        <v>0</v>
      </c>
      <c r="BL3171" s="20" t="s">
        <v>354</v>
      </c>
      <c r="BM3171" s="226" t="s">
        <v>2965</v>
      </c>
    </row>
    <row r="3172" s="2" customFormat="1">
      <c r="A3172" s="41"/>
      <c r="B3172" s="42"/>
      <c r="C3172" s="43"/>
      <c r="D3172" s="228" t="s">
        <v>213</v>
      </c>
      <c r="E3172" s="43"/>
      <c r="F3172" s="229" t="s">
        <v>2966</v>
      </c>
      <c r="G3172" s="43"/>
      <c r="H3172" s="43"/>
      <c r="I3172" s="230"/>
      <c r="J3172" s="43"/>
      <c r="K3172" s="43"/>
      <c r="L3172" s="47"/>
      <c r="M3172" s="231"/>
      <c r="N3172" s="232"/>
      <c r="O3172" s="87"/>
      <c r="P3172" s="87"/>
      <c r="Q3172" s="87"/>
      <c r="R3172" s="87"/>
      <c r="S3172" s="87"/>
      <c r="T3172" s="88"/>
      <c r="U3172" s="41"/>
      <c r="V3172" s="41"/>
      <c r="W3172" s="41"/>
      <c r="X3172" s="41"/>
      <c r="Y3172" s="41"/>
      <c r="Z3172" s="41"/>
      <c r="AA3172" s="41"/>
      <c r="AB3172" s="41"/>
      <c r="AC3172" s="41"/>
      <c r="AD3172" s="41"/>
      <c r="AE3172" s="41"/>
      <c r="AT3172" s="20" t="s">
        <v>213</v>
      </c>
      <c r="AU3172" s="20" t="s">
        <v>81</v>
      </c>
    </row>
    <row r="3173" s="2" customFormat="1">
      <c r="A3173" s="41"/>
      <c r="B3173" s="42"/>
      <c r="C3173" s="43"/>
      <c r="D3173" s="233" t="s">
        <v>215</v>
      </c>
      <c r="E3173" s="43"/>
      <c r="F3173" s="234" t="s">
        <v>2967</v>
      </c>
      <c r="G3173" s="43"/>
      <c r="H3173" s="43"/>
      <c r="I3173" s="230"/>
      <c r="J3173" s="43"/>
      <c r="K3173" s="43"/>
      <c r="L3173" s="47"/>
      <c r="M3173" s="231"/>
      <c r="N3173" s="232"/>
      <c r="O3173" s="87"/>
      <c r="P3173" s="87"/>
      <c r="Q3173" s="87"/>
      <c r="R3173" s="87"/>
      <c r="S3173" s="87"/>
      <c r="T3173" s="88"/>
      <c r="U3173" s="41"/>
      <c r="V3173" s="41"/>
      <c r="W3173" s="41"/>
      <c r="X3173" s="41"/>
      <c r="Y3173" s="41"/>
      <c r="Z3173" s="41"/>
      <c r="AA3173" s="41"/>
      <c r="AB3173" s="41"/>
      <c r="AC3173" s="41"/>
      <c r="AD3173" s="41"/>
      <c r="AE3173" s="41"/>
      <c r="AT3173" s="20" t="s">
        <v>215</v>
      </c>
      <c r="AU3173" s="20" t="s">
        <v>81</v>
      </c>
    </row>
    <row r="3174" s="15" customFormat="1">
      <c r="A3174" s="15"/>
      <c r="B3174" s="257"/>
      <c r="C3174" s="258"/>
      <c r="D3174" s="228" t="s">
        <v>217</v>
      </c>
      <c r="E3174" s="259" t="s">
        <v>19</v>
      </c>
      <c r="F3174" s="260" t="s">
        <v>2391</v>
      </c>
      <c r="G3174" s="258"/>
      <c r="H3174" s="259" t="s">
        <v>19</v>
      </c>
      <c r="I3174" s="261"/>
      <c r="J3174" s="258"/>
      <c r="K3174" s="258"/>
      <c r="L3174" s="262"/>
      <c r="M3174" s="263"/>
      <c r="N3174" s="264"/>
      <c r="O3174" s="264"/>
      <c r="P3174" s="264"/>
      <c r="Q3174" s="264"/>
      <c r="R3174" s="264"/>
      <c r="S3174" s="264"/>
      <c r="T3174" s="265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T3174" s="266" t="s">
        <v>217</v>
      </c>
      <c r="AU3174" s="266" t="s">
        <v>81</v>
      </c>
      <c r="AV3174" s="15" t="s">
        <v>79</v>
      </c>
      <c r="AW3174" s="15" t="s">
        <v>33</v>
      </c>
      <c r="AX3174" s="15" t="s">
        <v>72</v>
      </c>
      <c r="AY3174" s="266" t="s">
        <v>204</v>
      </c>
    </row>
    <row r="3175" s="13" customFormat="1">
      <c r="A3175" s="13"/>
      <c r="B3175" s="235"/>
      <c r="C3175" s="236"/>
      <c r="D3175" s="228" t="s">
        <v>217</v>
      </c>
      <c r="E3175" s="237" t="s">
        <v>19</v>
      </c>
      <c r="F3175" s="238" t="s">
        <v>2532</v>
      </c>
      <c r="G3175" s="236"/>
      <c r="H3175" s="239">
        <v>508.72500000000002</v>
      </c>
      <c r="I3175" s="240"/>
      <c r="J3175" s="236"/>
      <c r="K3175" s="236"/>
      <c r="L3175" s="241"/>
      <c r="M3175" s="242"/>
      <c r="N3175" s="243"/>
      <c r="O3175" s="243"/>
      <c r="P3175" s="243"/>
      <c r="Q3175" s="243"/>
      <c r="R3175" s="243"/>
      <c r="S3175" s="243"/>
      <c r="T3175" s="244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5" t="s">
        <v>217</v>
      </c>
      <c r="AU3175" s="245" t="s">
        <v>81</v>
      </c>
      <c r="AV3175" s="13" t="s">
        <v>81</v>
      </c>
      <c r="AW3175" s="13" t="s">
        <v>33</v>
      </c>
      <c r="AX3175" s="13" t="s">
        <v>72</v>
      </c>
      <c r="AY3175" s="245" t="s">
        <v>204</v>
      </c>
    </row>
    <row r="3176" s="13" customFormat="1">
      <c r="A3176" s="13"/>
      <c r="B3176" s="235"/>
      <c r="C3176" s="236"/>
      <c r="D3176" s="228" t="s">
        <v>217</v>
      </c>
      <c r="E3176" s="237" t="s">
        <v>19</v>
      </c>
      <c r="F3176" s="238" t="s">
        <v>2533</v>
      </c>
      <c r="G3176" s="236"/>
      <c r="H3176" s="239">
        <v>75.780000000000001</v>
      </c>
      <c r="I3176" s="240"/>
      <c r="J3176" s="236"/>
      <c r="K3176" s="236"/>
      <c r="L3176" s="241"/>
      <c r="M3176" s="242"/>
      <c r="N3176" s="243"/>
      <c r="O3176" s="243"/>
      <c r="P3176" s="243"/>
      <c r="Q3176" s="243"/>
      <c r="R3176" s="243"/>
      <c r="S3176" s="243"/>
      <c r="T3176" s="244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45" t="s">
        <v>217</v>
      </c>
      <c r="AU3176" s="245" t="s">
        <v>81</v>
      </c>
      <c r="AV3176" s="13" t="s">
        <v>81</v>
      </c>
      <c r="AW3176" s="13" t="s">
        <v>33</v>
      </c>
      <c r="AX3176" s="13" t="s">
        <v>72</v>
      </c>
      <c r="AY3176" s="245" t="s">
        <v>204</v>
      </c>
    </row>
    <row r="3177" s="13" customFormat="1">
      <c r="A3177" s="13"/>
      <c r="B3177" s="235"/>
      <c r="C3177" s="236"/>
      <c r="D3177" s="228" t="s">
        <v>217</v>
      </c>
      <c r="E3177" s="237" t="s">
        <v>19</v>
      </c>
      <c r="F3177" s="238" t="s">
        <v>2534</v>
      </c>
      <c r="G3177" s="236"/>
      <c r="H3177" s="239">
        <v>167.03999999999999</v>
      </c>
      <c r="I3177" s="240"/>
      <c r="J3177" s="236"/>
      <c r="K3177" s="236"/>
      <c r="L3177" s="241"/>
      <c r="M3177" s="242"/>
      <c r="N3177" s="243"/>
      <c r="O3177" s="243"/>
      <c r="P3177" s="243"/>
      <c r="Q3177" s="243"/>
      <c r="R3177" s="243"/>
      <c r="S3177" s="243"/>
      <c r="T3177" s="244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5" t="s">
        <v>217</v>
      </c>
      <c r="AU3177" s="245" t="s">
        <v>81</v>
      </c>
      <c r="AV3177" s="13" t="s">
        <v>81</v>
      </c>
      <c r="AW3177" s="13" t="s">
        <v>33</v>
      </c>
      <c r="AX3177" s="13" t="s">
        <v>72</v>
      </c>
      <c r="AY3177" s="245" t="s">
        <v>204</v>
      </c>
    </row>
    <row r="3178" s="16" customFormat="1">
      <c r="A3178" s="16"/>
      <c r="B3178" s="267"/>
      <c r="C3178" s="268"/>
      <c r="D3178" s="228" t="s">
        <v>217</v>
      </c>
      <c r="E3178" s="269" t="s">
        <v>19</v>
      </c>
      <c r="F3178" s="270" t="s">
        <v>268</v>
      </c>
      <c r="G3178" s="268"/>
      <c r="H3178" s="271">
        <v>751.54499999999996</v>
      </c>
      <c r="I3178" s="272"/>
      <c r="J3178" s="268"/>
      <c r="K3178" s="268"/>
      <c r="L3178" s="273"/>
      <c r="M3178" s="274"/>
      <c r="N3178" s="275"/>
      <c r="O3178" s="275"/>
      <c r="P3178" s="275"/>
      <c r="Q3178" s="275"/>
      <c r="R3178" s="275"/>
      <c r="S3178" s="275"/>
      <c r="T3178" s="276"/>
      <c r="U3178" s="16"/>
      <c r="V3178" s="16"/>
      <c r="W3178" s="16"/>
      <c r="X3178" s="16"/>
      <c r="Y3178" s="16"/>
      <c r="Z3178" s="16"/>
      <c r="AA3178" s="16"/>
      <c r="AB3178" s="16"/>
      <c r="AC3178" s="16"/>
      <c r="AD3178" s="16"/>
      <c r="AE3178" s="16"/>
      <c r="AT3178" s="277" t="s">
        <v>217</v>
      </c>
      <c r="AU3178" s="277" t="s">
        <v>81</v>
      </c>
      <c r="AV3178" s="16" t="s">
        <v>227</v>
      </c>
      <c r="AW3178" s="16" t="s">
        <v>33</v>
      </c>
      <c r="AX3178" s="16" t="s">
        <v>72</v>
      </c>
      <c r="AY3178" s="277" t="s">
        <v>204</v>
      </c>
    </row>
    <row r="3179" s="13" customFormat="1">
      <c r="A3179" s="13"/>
      <c r="B3179" s="235"/>
      <c r="C3179" s="236"/>
      <c r="D3179" s="228" t="s">
        <v>217</v>
      </c>
      <c r="E3179" s="237" t="s">
        <v>19</v>
      </c>
      <c r="F3179" s="238" t="s">
        <v>2968</v>
      </c>
      <c r="G3179" s="236"/>
      <c r="H3179" s="239">
        <v>60.719999999999999</v>
      </c>
      <c r="I3179" s="240"/>
      <c r="J3179" s="236"/>
      <c r="K3179" s="236"/>
      <c r="L3179" s="241"/>
      <c r="M3179" s="242"/>
      <c r="N3179" s="243"/>
      <c r="O3179" s="243"/>
      <c r="P3179" s="243"/>
      <c r="Q3179" s="243"/>
      <c r="R3179" s="243"/>
      <c r="S3179" s="243"/>
      <c r="T3179" s="244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5" t="s">
        <v>217</v>
      </c>
      <c r="AU3179" s="245" t="s">
        <v>81</v>
      </c>
      <c r="AV3179" s="13" t="s">
        <v>81</v>
      </c>
      <c r="AW3179" s="13" t="s">
        <v>33</v>
      </c>
      <c r="AX3179" s="13" t="s">
        <v>72</v>
      </c>
      <c r="AY3179" s="245" t="s">
        <v>204</v>
      </c>
    </row>
    <row r="3180" s="13" customFormat="1">
      <c r="A3180" s="13"/>
      <c r="B3180" s="235"/>
      <c r="C3180" s="236"/>
      <c r="D3180" s="228" t="s">
        <v>217</v>
      </c>
      <c r="E3180" s="237" t="s">
        <v>19</v>
      </c>
      <c r="F3180" s="238" t="s">
        <v>2969</v>
      </c>
      <c r="G3180" s="236"/>
      <c r="H3180" s="239">
        <v>96.144999999999996</v>
      </c>
      <c r="I3180" s="240"/>
      <c r="J3180" s="236"/>
      <c r="K3180" s="236"/>
      <c r="L3180" s="241"/>
      <c r="M3180" s="242"/>
      <c r="N3180" s="243"/>
      <c r="O3180" s="243"/>
      <c r="P3180" s="243"/>
      <c r="Q3180" s="243"/>
      <c r="R3180" s="243"/>
      <c r="S3180" s="243"/>
      <c r="T3180" s="244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5" t="s">
        <v>217</v>
      </c>
      <c r="AU3180" s="245" t="s">
        <v>81</v>
      </c>
      <c r="AV3180" s="13" t="s">
        <v>81</v>
      </c>
      <c r="AW3180" s="13" t="s">
        <v>33</v>
      </c>
      <c r="AX3180" s="13" t="s">
        <v>72</v>
      </c>
      <c r="AY3180" s="245" t="s">
        <v>204</v>
      </c>
    </row>
    <row r="3181" s="16" customFormat="1">
      <c r="A3181" s="16"/>
      <c r="B3181" s="267"/>
      <c r="C3181" s="268"/>
      <c r="D3181" s="228" t="s">
        <v>217</v>
      </c>
      <c r="E3181" s="269" t="s">
        <v>19</v>
      </c>
      <c r="F3181" s="270" t="s">
        <v>268</v>
      </c>
      <c r="G3181" s="268"/>
      <c r="H3181" s="271">
        <v>156.86500000000001</v>
      </c>
      <c r="I3181" s="272"/>
      <c r="J3181" s="268"/>
      <c r="K3181" s="268"/>
      <c r="L3181" s="273"/>
      <c r="M3181" s="274"/>
      <c r="N3181" s="275"/>
      <c r="O3181" s="275"/>
      <c r="P3181" s="275"/>
      <c r="Q3181" s="275"/>
      <c r="R3181" s="275"/>
      <c r="S3181" s="275"/>
      <c r="T3181" s="276"/>
      <c r="U3181" s="16"/>
      <c r="V3181" s="16"/>
      <c r="W3181" s="16"/>
      <c r="X3181" s="16"/>
      <c r="Y3181" s="16"/>
      <c r="Z3181" s="16"/>
      <c r="AA3181" s="16"/>
      <c r="AB3181" s="16"/>
      <c r="AC3181" s="16"/>
      <c r="AD3181" s="16"/>
      <c r="AE3181" s="16"/>
      <c r="AT3181" s="277" t="s">
        <v>217</v>
      </c>
      <c r="AU3181" s="277" t="s">
        <v>81</v>
      </c>
      <c r="AV3181" s="16" t="s">
        <v>227</v>
      </c>
      <c r="AW3181" s="16" t="s">
        <v>33</v>
      </c>
      <c r="AX3181" s="16" t="s">
        <v>72</v>
      </c>
      <c r="AY3181" s="277" t="s">
        <v>204</v>
      </c>
    </row>
    <row r="3182" s="15" customFormat="1">
      <c r="A3182" s="15"/>
      <c r="B3182" s="257"/>
      <c r="C3182" s="258"/>
      <c r="D3182" s="228" t="s">
        <v>217</v>
      </c>
      <c r="E3182" s="259" t="s">
        <v>19</v>
      </c>
      <c r="F3182" s="260" t="s">
        <v>743</v>
      </c>
      <c r="G3182" s="258"/>
      <c r="H3182" s="259" t="s">
        <v>19</v>
      </c>
      <c r="I3182" s="261"/>
      <c r="J3182" s="258"/>
      <c r="K3182" s="258"/>
      <c r="L3182" s="262"/>
      <c r="M3182" s="263"/>
      <c r="N3182" s="264"/>
      <c r="O3182" s="264"/>
      <c r="P3182" s="264"/>
      <c r="Q3182" s="264"/>
      <c r="R3182" s="264"/>
      <c r="S3182" s="264"/>
      <c r="T3182" s="265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66" t="s">
        <v>217</v>
      </c>
      <c r="AU3182" s="266" t="s">
        <v>81</v>
      </c>
      <c r="AV3182" s="15" t="s">
        <v>79</v>
      </c>
      <c r="AW3182" s="15" t="s">
        <v>33</v>
      </c>
      <c r="AX3182" s="15" t="s">
        <v>72</v>
      </c>
      <c r="AY3182" s="266" t="s">
        <v>204</v>
      </c>
    </row>
    <row r="3183" s="13" customFormat="1">
      <c r="A3183" s="13"/>
      <c r="B3183" s="235"/>
      <c r="C3183" s="236"/>
      <c r="D3183" s="228" t="s">
        <v>217</v>
      </c>
      <c r="E3183" s="237" t="s">
        <v>19</v>
      </c>
      <c r="F3183" s="238" t="s">
        <v>2261</v>
      </c>
      <c r="G3183" s="236"/>
      <c r="H3183" s="239">
        <v>169.59</v>
      </c>
      <c r="I3183" s="240"/>
      <c r="J3183" s="236"/>
      <c r="K3183" s="236"/>
      <c r="L3183" s="241"/>
      <c r="M3183" s="242"/>
      <c r="N3183" s="243"/>
      <c r="O3183" s="243"/>
      <c r="P3183" s="243"/>
      <c r="Q3183" s="243"/>
      <c r="R3183" s="243"/>
      <c r="S3183" s="243"/>
      <c r="T3183" s="244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5" t="s">
        <v>217</v>
      </c>
      <c r="AU3183" s="245" t="s">
        <v>81</v>
      </c>
      <c r="AV3183" s="13" t="s">
        <v>81</v>
      </c>
      <c r="AW3183" s="13" t="s">
        <v>33</v>
      </c>
      <c r="AX3183" s="13" t="s">
        <v>72</v>
      </c>
      <c r="AY3183" s="245" t="s">
        <v>204</v>
      </c>
    </row>
    <row r="3184" s="14" customFormat="1">
      <c r="A3184" s="14"/>
      <c r="B3184" s="246"/>
      <c r="C3184" s="247"/>
      <c r="D3184" s="228" t="s">
        <v>217</v>
      </c>
      <c r="E3184" s="248" t="s">
        <v>19</v>
      </c>
      <c r="F3184" s="249" t="s">
        <v>220</v>
      </c>
      <c r="G3184" s="247"/>
      <c r="H3184" s="250">
        <v>1078</v>
      </c>
      <c r="I3184" s="251"/>
      <c r="J3184" s="247"/>
      <c r="K3184" s="247"/>
      <c r="L3184" s="252"/>
      <c r="M3184" s="253"/>
      <c r="N3184" s="254"/>
      <c r="O3184" s="254"/>
      <c r="P3184" s="254"/>
      <c r="Q3184" s="254"/>
      <c r="R3184" s="254"/>
      <c r="S3184" s="254"/>
      <c r="T3184" s="255"/>
      <c r="U3184" s="14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T3184" s="256" t="s">
        <v>217</v>
      </c>
      <c r="AU3184" s="256" t="s">
        <v>81</v>
      </c>
      <c r="AV3184" s="14" t="s">
        <v>211</v>
      </c>
      <c r="AW3184" s="14" t="s">
        <v>33</v>
      </c>
      <c r="AX3184" s="14" t="s">
        <v>79</v>
      </c>
      <c r="AY3184" s="256" t="s">
        <v>204</v>
      </c>
    </row>
    <row r="3185" s="2" customFormat="1" ht="21.75" customHeight="1">
      <c r="A3185" s="41"/>
      <c r="B3185" s="42"/>
      <c r="C3185" s="278" t="s">
        <v>2970</v>
      </c>
      <c r="D3185" s="278" t="s">
        <v>303</v>
      </c>
      <c r="E3185" s="279" t="s">
        <v>2971</v>
      </c>
      <c r="F3185" s="280" t="s">
        <v>2972</v>
      </c>
      <c r="G3185" s="281" t="s">
        <v>230</v>
      </c>
      <c r="H3185" s="282">
        <v>233.11600000000001</v>
      </c>
      <c r="I3185" s="283"/>
      <c r="J3185" s="284">
        <f>ROUND(I3185*H3185,2)</f>
        <v>0</v>
      </c>
      <c r="K3185" s="280" t="s">
        <v>19</v>
      </c>
      <c r="L3185" s="285"/>
      <c r="M3185" s="286" t="s">
        <v>19</v>
      </c>
      <c r="N3185" s="287" t="s">
        <v>43</v>
      </c>
      <c r="O3185" s="87"/>
      <c r="P3185" s="224">
        <f>O3185*H3185</f>
        <v>0</v>
      </c>
      <c r="Q3185" s="224">
        <v>0.025000000000000001</v>
      </c>
      <c r="R3185" s="224">
        <f>Q3185*H3185</f>
        <v>5.8279000000000005</v>
      </c>
      <c r="S3185" s="224">
        <v>0</v>
      </c>
      <c r="T3185" s="225">
        <f>S3185*H3185</f>
        <v>0</v>
      </c>
      <c r="U3185" s="41"/>
      <c r="V3185" s="41"/>
      <c r="W3185" s="41"/>
      <c r="X3185" s="41"/>
      <c r="Y3185" s="41"/>
      <c r="Z3185" s="41"/>
      <c r="AA3185" s="41"/>
      <c r="AB3185" s="41"/>
      <c r="AC3185" s="41"/>
      <c r="AD3185" s="41"/>
      <c r="AE3185" s="41"/>
      <c r="AR3185" s="226" t="s">
        <v>519</v>
      </c>
      <c r="AT3185" s="226" t="s">
        <v>303</v>
      </c>
      <c r="AU3185" s="226" t="s">
        <v>81</v>
      </c>
      <c r="AY3185" s="20" t="s">
        <v>204</v>
      </c>
      <c r="BE3185" s="227">
        <f>IF(N3185="základní",J3185,0)</f>
        <v>0</v>
      </c>
      <c r="BF3185" s="227">
        <f>IF(N3185="snížená",J3185,0)</f>
        <v>0</v>
      </c>
      <c r="BG3185" s="227">
        <f>IF(N3185="zákl. přenesená",J3185,0)</f>
        <v>0</v>
      </c>
      <c r="BH3185" s="227">
        <f>IF(N3185="sníž. přenesená",J3185,0)</f>
        <v>0</v>
      </c>
      <c r="BI3185" s="227">
        <f>IF(N3185="nulová",J3185,0)</f>
        <v>0</v>
      </c>
      <c r="BJ3185" s="20" t="s">
        <v>79</v>
      </c>
      <c r="BK3185" s="227">
        <f>ROUND(I3185*H3185,2)</f>
        <v>0</v>
      </c>
      <c r="BL3185" s="20" t="s">
        <v>354</v>
      </c>
      <c r="BM3185" s="226" t="s">
        <v>2973</v>
      </c>
    </row>
    <row r="3186" s="2" customFormat="1">
      <c r="A3186" s="41"/>
      <c r="B3186" s="42"/>
      <c r="C3186" s="43"/>
      <c r="D3186" s="228" t="s">
        <v>213</v>
      </c>
      <c r="E3186" s="43"/>
      <c r="F3186" s="229" t="s">
        <v>2972</v>
      </c>
      <c r="G3186" s="43"/>
      <c r="H3186" s="43"/>
      <c r="I3186" s="230"/>
      <c r="J3186" s="43"/>
      <c r="K3186" s="43"/>
      <c r="L3186" s="47"/>
      <c r="M3186" s="231"/>
      <c r="N3186" s="232"/>
      <c r="O3186" s="87"/>
      <c r="P3186" s="87"/>
      <c r="Q3186" s="87"/>
      <c r="R3186" s="87"/>
      <c r="S3186" s="87"/>
      <c r="T3186" s="88"/>
      <c r="U3186" s="41"/>
      <c r="V3186" s="41"/>
      <c r="W3186" s="41"/>
      <c r="X3186" s="41"/>
      <c r="Y3186" s="41"/>
      <c r="Z3186" s="41"/>
      <c r="AA3186" s="41"/>
      <c r="AB3186" s="41"/>
      <c r="AC3186" s="41"/>
      <c r="AD3186" s="41"/>
      <c r="AE3186" s="41"/>
      <c r="AT3186" s="20" t="s">
        <v>213</v>
      </c>
      <c r="AU3186" s="20" t="s">
        <v>81</v>
      </c>
    </row>
    <row r="3187" s="13" customFormat="1">
      <c r="A3187" s="13"/>
      <c r="B3187" s="235"/>
      <c r="C3187" s="236"/>
      <c r="D3187" s="228" t="s">
        <v>217</v>
      </c>
      <c r="E3187" s="237" t="s">
        <v>19</v>
      </c>
      <c r="F3187" s="238" t="s">
        <v>2974</v>
      </c>
      <c r="G3187" s="236"/>
      <c r="H3187" s="239">
        <v>187.886</v>
      </c>
      <c r="I3187" s="240"/>
      <c r="J3187" s="236"/>
      <c r="K3187" s="236"/>
      <c r="L3187" s="241"/>
      <c r="M3187" s="242"/>
      <c r="N3187" s="243"/>
      <c r="O3187" s="243"/>
      <c r="P3187" s="243"/>
      <c r="Q3187" s="243"/>
      <c r="R3187" s="243"/>
      <c r="S3187" s="243"/>
      <c r="T3187" s="244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45" t="s">
        <v>217</v>
      </c>
      <c r="AU3187" s="245" t="s">
        <v>81</v>
      </c>
      <c r="AV3187" s="13" t="s">
        <v>81</v>
      </c>
      <c r="AW3187" s="13" t="s">
        <v>33</v>
      </c>
      <c r="AX3187" s="13" t="s">
        <v>72</v>
      </c>
      <c r="AY3187" s="245" t="s">
        <v>204</v>
      </c>
    </row>
    <row r="3188" s="13" customFormat="1">
      <c r="A3188" s="13"/>
      <c r="B3188" s="235"/>
      <c r="C3188" s="236"/>
      <c r="D3188" s="228" t="s">
        <v>217</v>
      </c>
      <c r="E3188" s="237" t="s">
        <v>19</v>
      </c>
      <c r="F3188" s="238" t="s">
        <v>2975</v>
      </c>
      <c r="G3188" s="236"/>
      <c r="H3188" s="239">
        <v>10.981</v>
      </c>
      <c r="I3188" s="240"/>
      <c r="J3188" s="236"/>
      <c r="K3188" s="236"/>
      <c r="L3188" s="241"/>
      <c r="M3188" s="242"/>
      <c r="N3188" s="243"/>
      <c r="O3188" s="243"/>
      <c r="P3188" s="243"/>
      <c r="Q3188" s="243"/>
      <c r="R3188" s="243"/>
      <c r="S3188" s="243"/>
      <c r="T3188" s="244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T3188" s="245" t="s">
        <v>217</v>
      </c>
      <c r="AU3188" s="245" t="s">
        <v>81</v>
      </c>
      <c r="AV3188" s="13" t="s">
        <v>81</v>
      </c>
      <c r="AW3188" s="13" t="s">
        <v>33</v>
      </c>
      <c r="AX3188" s="13" t="s">
        <v>72</v>
      </c>
      <c r="AY3188" s="245" t="s">
        <v>204</v>
      </c>
    </row>
    <row r="3189" s="13" customFormat="1">
      <c r="A3189" s="13"/>
      <c r="B3189" s="235"/>
      <c r="C3189" s="236"/>
      <c r="D3189" s="228" t="s">
        <v>217</v>
      </c>
      <c r="E3189" s="237" t="s">
        <v>19</v>
      </c>
      <c r="F3189" s="238" t="s">
        <v>2976</v>
      </c>
      <c r="G3189" s="236"/>
      <c r="H3189" s="239">
        <v>29.678000000000001</v>
      </c>
      <c r="I3189" s="240"/>
      <c r="J3189" s="236"/>
      <c r="K3189" s="236"/>
      <c r="L3189" s="241"/>
      <c r="M3189" s="242"/>
      <c r="N3189" s="243"/>
      <c r="O3189" s="243"/>
      <c r="P3189" s="243"/>
      <c r="Q3189" s="243"/>
      <c r="R3189" s="243"/>
      <c r="S3189" s="243"/>
      <c r="T3189" s="244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45" t="s">
        <v>217</v>
      </c>
      <c r="AU3189" s="245" t="s">
        <v>81</v>
      </c>
      <c r="AV3189" s="13" t="s">
        <v>81</v>
      </c>
      <c r="AW3189" s="13" t="s">
        <v>33</v>
      </c>
      <c r="AX3189" s="13" t="s">
        <v>72</v>
      </c>
      <c r="AY3189" s="245" t="s">
        <v>204</v>
      </c>
    </row>
    <row r="3190" s="16" customFormat="1">
      <c r="A3190" s="16"/>
      <c r="B3190" s="267"/>
      <c r="C3190" s="268"/>
      <c r="D3190" s="228" t="s">
        <v>217</v>
      </c>
      <c r="E3190" s="269" t="s">
        <v>19</v>
      </c>
      <c r="F3190" s="270" t="s">
        <v>268</v>
      </c>
      <c r="G3190" s="268"/>
      <c r="H3190" s="271">
        <v>228.54499999999999</v>
      </c>
      <c r="I3190" s="272"/>
      <c r="J3190" s="268"/>
      <c r="K3190" s="268"/>
      <c r="L3190" s="273"/>
      <c r="M3190" s="274"/>
      <c r="N3190" s="275"/>
      <c r="O3190" s="275"/>
      <c r="P3190" s="275"/>
      <c r="Q3190" s="275"/>
      <c r="R3190" s="275"/>
      <c r="S3190" s="275"/>
      <c r="T3190" s="276"/>
      <c r="U3190" s="16"/>
      <c r="V3190" s="16"/>
      <c r="W3190" s="16"/>
      <c r="X3190" s="16"/>
      <c r="Y3190" s="16"/>
      <c r="Z3190" s="16"/>
      <c r="AA3190" s="16"/>
      <c r="AB3190" s="16"/>
      <c r="AC3190" s="16"/>
      <c r="AD3190" s="16"/>
      <c r="AE3190" s="16"/>
      <c r="AT3190" s="277" t="s">
        <v>217</v>
      </c>
      <c r="AU3190" s="277" t="s">
        <v>81</v>
      </c>
      <c r="AV3190" s="16" t="s">
        <v>227</v>
      </c>
      <c r="AW3190" s="16" t="s">
        <v>33</v>
      </c>
      <c r="AX3190" s="16" t="s">
        <v>72</v>
      </c>
      <c r="AY3190" s="277" t="s">
        <v>204</v>
      </c>
    </row>
    <row r="3191" s="13" customFormat="1">
      <c r="A3191" s="13"/>
      <c r="B3191" s="235"/>
      <c r="C3191" s="236"/>
      <c r="D3191" s="228" t="s">
        <v>217</v>
      </c>
      <c r="E3191" s="237" t="s">
        <v>19</v>
      </c>
      <c r="F3191" s="238" t="s">
        <v>2977</v>
      </c>
      <c r="G3191" s="236"/>
      <c r="H3191" s="239">
        <v>4.5709999999999997</v>
      </c>
      <c r="I3191" s="240"/>
      <c r="J3191" s="236"/>
      <c r="K3191" s="236"/>
      <c r="L3191" s="241"/>
      <c r="M3191" s="242"/>
      <c r="N3191" s="243"/>
      <c r="O3191" s="243"/>
      <c r="P3191" s="243"/>
      <c r="Q3191" s="243"/>
      <c r="R3191" s="243"/>
      <c r="S3191" s="243"/>
      <c r="T3191" s="244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45" t="s">
        <v>217</v>
      </c>
      <c r="AU3191" s="245" t="s">
        <v>81</v>
      </c>
      <c r="AV3191" s="13" t="s">
        <v>81</v>
      </c>
      <c r="AW3191" s="13" t="s">
        <v>33</v>
      </c>
      <c r="AX3191" s="13" t="s">
        <v>72</v>
      </c>
      <c r="AY3191" s="245" t="s">
        <v>204</v>
      </c>
    </row>
    <row r="3192" s="14" customFormat="1">
      <c r="A3192" s="14"/>
      <c r="B3192" s="246"/>
      <c r="C3192" s="247"/>
      <c r="D3192" s="228" t="s">
        <v>217</v>
      </c>
      <c r="E3192" s="248" t="s">
        <v>19</v>
      </c>
      <c r="F3192" s="249" t="s">
        <v>220</v>
      </c>
      <c r="G3192" s="247"/>
      <c r="H3192" s="250">
        <v>233.11600000000001</v>
      </c>
      <c r="I3192" s="251"/>
      <c r="J3192" s="247"/>
      <c r="K3192" s="247"/>
      <c r="L3192" s="252"/>
      <c r="M3192" s="253"/>
      <c r="N3192" s="254"/>
      <c r="O3192" s="254"/>
      <c r="P3192" s="254"/>
      <c r="Q3192" s="254"/>
      <c r="R3192" s="254"/>
      <c r="S3192" s="254"/>
      <c r="T3192" s="255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56" t="s">
        <v>217</v>
      </c>
      <c r="AU3192" s="256" t="s">
        <v>81</v>
      </c>
      <c r="AV3192" s="14" t="s">
        <v>211</v>
      </c>
      <c r="AW3192" s="14" t="s">
        <v>33</v>
      </c>
      <c r="AX3192" s="14" t="s">
        <v>79</v>
      </c>
      <c r="AY3192" s="256" t="s">
        <v>204</v>
      </c>
    </row>
    <row r="3193" s="2" customFormat="1" ht="24.15" customHeight="1">
      <c r="A3193" s="41"/>
      <c r="B3193" s="42"/>
      <c r="C3193" s="215" t="s">
        <v>2978</v>
      </c>
      <c r="D3193" s="215" t="s">
        <v>206</v>
      </c>
      <c r="E3193" s="216" t="s">
        <v>2979</v>
      </c>
      <c r="F3193" s="217" t="s">
        <v>2980</v>
      </c>
      <c r="G3193" s="218" t="s">
        <v>323</v>
      </c>
      <c r="H3193" s="219">
        <v>529.35000000000002</v>
      </c>
      <c r="I3193" s="220"/>
      <c r="J3193" s="221">
        <f>ROUND(I3193*H3193,2)</f>
        <v>0</v>
      </c>
      <c r="K3193" s="217" t="s">
        <v>210</v>
      </c>
      <c r="L3193" s="47"/>
      <c r="M3193" s="222" t="s">
        <v>19</v>
      </c>
      <c r="N3193" s="223" t="s">
        <v>43</v>
      </c>
      <c r="O3193" s="87"/>
      <c r="P3193" s="224">
        <f>O3193*H3193</f>
        <v>0</v>
      </c>
      <c r="Q3193" s="224">
        <v>0</v>
      </c>
      <c r="R3193" s="224">
        <f>Q3193*H3193</f>
        <v>0</v>
      </c>
      <c r="S3193" s="224">
        <v>0</v>
      </c>
      <c r="T3193" s="225">
        <f>S3193*H3193</f>
        <v>0</v>
      </c>
      <c r="U3193" s="41"/>
      <c r="V3193" s="41"/>
      <c r="W3193" s="41"/>
      <c r="X3193" s="41"/>
      <c r="Y3193" s="41"/>
      <c r="Z3193" s="41"/>
      <c r="AA3193" s="41"/>
      <c r="AB3193" s="41"/>
      <c r="AC3193" s="41"/>
      <c r="AD3193" s="41"/>
      <c r="AE3193" s="41"/>
      <c r="AR3193" s="226" t="s">
        <v>354</v>
      </c>
      <c r="AT3193" s="226" t="s">
        <v>206</v>
      </c>
      <c r="AU3193" s="226" t="s">
        <v>81</v>
      </c>
      <c r="AY3193" s="20" t="s">
        <v>204</v>
      </c>
      <c r="BE3193" s="227">
        <f>IF(N3193="základní",J3193,0)</f>
        <v>0</v>
      </c>
      <c r="BF3193" s="227">
        <f>IF(N3193="snížená",J3193,0)</f>
        <v>0</v>
      </c>
      <c r="BG3193" s="227">
        <f>IF(N3193="zákl. přenesená",J3193,0)</f>
        <v>0</v>
      </c>
      <c r="BH3193" s="227">
        <f>IF(N3193="sníž. přenesená",J3193,0)</f>
        <v>0</v>
      </c>
      <c r="BI3193" s="227">
        <f>IF(N3193="nulová",J3193,0)</f>
        <v>0</v>
      </c>
      <c r="BJ3193" s="20" t="s">
        <v>79</v>
      </c>
      <c r="BK3193" s="227">
        <f>ROUND(I3193*H3193,2)</f>
        <v>0</v>
      </c>
      <c r="BL3193" s="20" t="s">
        <v>354</v>
      </c>
      <c r="BM3193" s="226" t="s">
        <v>2981</v>
      </c>
    </row>
    <row r="3194" s="2" customFormat="1">
      <c r="A3194" s="41"/>
      <c r="B3194" s="42"/>
      <c r="C3194" s="43"/>
      <c r="D3194" s="228" t="s">
        <v>213</v>
      </c>
      <c r="E3194" s="43"/>
      <c r="F3194" s="229" t="s">
        <v>2982</v>
      </c>
      <c r="G3194" s="43"/>
      <c r="H3194" s="43"/>
      <c r="I3194" s="230"/>
      <c r="J3194" s="43"/>
      <c r="K3194" s="43"/>
      <c r="L3194" s="47"/>
      <c r="M3194" s="231"/>
      <c r="N3194" s="232"/>
      <c r="O3194" s="87"/>
      <c r="P3194" s="87"/>
      <c r="Q3194" s="87"/>
      <c r="R3194" s="87"/>
      <c r="S3194" s="87"/>
      <c r="T3194" s="88"/>
      <c r="U3194" s="41"/>
      <c r="V3194" s="41"/>
      <c r="W3194" s="41"/>
      <c r="X3194" s="41"/>
      <c r="Y3194" s="41"/>
      <c r="Z3194" s="41"/>
      <c r="AA3194" s="41"/>
      <c r="AB3194" s="41"/>
      <c r="AC3194" s="41"/>
      <c r="AD3194" s="41"/>
      <c r="AE3194" s="41"/>
      <c r="AT3194" s="20" t="s">
        <v>213</v>
      </c>
      <c r="AU3194" s="20" t="s">
        <v>81</v>
      </c>
    </row>
    <row r="3195" s="2" customFormat="1">
      <c r="A3195" s="41"/>
      <c r="B3195" s="42"/>
      <c r="C3195" s="43"/>
      <c r="D3195" s="233" t="s">
        <v>215</v>
      </c>
      <c r="E3195" s="43"/>
      <c r="F3195" s="234" t="s">
        <v>2983</v>
      </c>
      <c r="G3195" s="43"/>
      <c r="H3195" s="43"/>
      <c r="I3195" s="230"/>
      <c r="J3195" s="43"/>
      <c r="K3195" s="43"/>
      <c r="L3195" s="47"/>
      <c r="M3195" s="231"/>
      <c r="N3195" s="232"/>
      <c r="O3195" s="87"/>
      <c r="P3195" s="87"/>
      <c r="Q3195" s="87"/>
      <c r="R3195" s="87"/>
      <c r="S3195" s="87"/>
      <c r="T3195" s="88"/>
      <c r="U3195" s="41"/>
      <c r="V3195" s="41"/>
      <c r="W3195" s="41"/>
      <c r="X3195" s="41"/>
      <c r="Y3195" s="41"/>
      <c r="Z3195" s="41"/>
      <c r="AA3195" s="41"/>
      <c r="AB3195" s="41"/>
      <c r="AC3195" s="41"/>
      <c r="AD3195" s="41"/>
      <c r="AE3195" s="41"/>
      <c r="AT3195" s="20" t="s">
        <v>215</v>
      </c>
      <c r="AU3195" s="20" t="s">
        <v>81</v>
      </c>
    </row>
    <row r="3196" s="15" customFormat="1">
      <c r="A3196" s="15"/>
      <c r="B3196" s="257"/>
      <c r="C3196" s="258"/>
      <c r="D3196" s="228" t="s">
        <v>217</v>
      </c>
      <c r="E3196" s="259" t="s">
        <v>19</v>
      </c>
      <c r="F3196" s="260" t="s">
        <v>2221</v>
      </c>
      <c r="G3196" s="258"/>
      <c r="H3196" s="259" t="s">
        <v>19</v>
      </c>
      <c r="I3196" s="261"/>
      <c r="J3196" s="258"/>
      <c r="K3196" s="258"/>
      <c r="L3196" s="262"/>
      <c r="M3196" s="263"/>
      <c r="N3196" s="264"/>
      <c r="O3196" s="264"/>
      <c r="P3196" s="264"/>
      <c r="Q3196" s="264"/>
      <c r="R3196" s="264"/>
      <c r="S3196" s="264"/>
      <c r="T3196" s="265"/>
      <c r="U3196" s="15"/>
      <c r="V3196" s="15"/>
      <c r="W3196" s="15"/>
      <c r="X3196" s="15"/>
      <c r="Y3196" s="15"/>
      <c r="Z3196" s="15"/>
      <c r="AA3196" s="15"/>
      <c r="AB3196" s="15"/>
      <c r="AC3196" s="15"/>
      <c r="AD3196" s="15"/>
      <c r="AE3196" s="15"/>
      <c r="AT3196" s="266" t="s">
        <v>217</v>
      </c>
      <c r="AU3196" s="266" t="s">
        <v>81</v>
      </c>
      <c r="AV3196" s="15" t="s">
        <v>79</v>
      </c>
      <c r="AW3196" s="15" t="s">
        <v>33</v>
      </c>
      <c r="AX3196" s="15" t="s">
        <v>72</v>
      </c>
      <c r="AY3196" s="266" t="s">
        <v>204</v>
      </c>
    </row>
    <row r="3197" s="15" customFormat="1">
      <c r="A3197" s="15"/>
      <c r="B3197" s="257"/>
      <c r="C3197" s="258"/>
      <c r="D3197" s="228" t="s">
        <v>217</v>
      </c>
      <c r="E3197" s="259" t="s">
        <v>19</v>
      </c>
      <c r="F3197" s="260" t="s">
        <v>1790</v>
      </c>
      <c r="G3197" s="258"/>
      <c r="H3197" s="259" t="s">
        <v>19</v>
      </c>
      <c r="I3197" s="261"/>
      <c r="J3197" s="258"/>
      <c r="K3197" s="258"/>
      <c r="L3197" s="262"/>
      <c r="M3197" s="263"/>
      <c r="N3197" s="264"/>
      <c r="O3197" s="264"/>
      <c r="P3197" s="264"/>
      <c r="Q3197" s="264"/>
      <c r="R3197" s="264"/>
      <c r="S3197" s="264"/>
      <c r="T3197" s="265"/>
      <c r="U3197" s="15"/>
      <c r="V3197" s="15"/>
      <c r="W3197" s="15"/>
      <c r="X3197" s="15"/>
      <c r="Y3197" s="15"/>
      <c r="Z3197" s="15"/>
      <c r="AA3197" s="15"/>
      <c r="AB3197" s="15"/>
      <c r="AC3197" s="15"/>
      <c r="AD3197" s="15"/>
      <c r="AE3197" s="15"/>
      <c r="AT3197" s="266" t="s">
        <v>217</v>
      </c>
      <c r="AU3197" s="266" t="s">
        <v>81</v>
      </c>
      <c r="AV3197" s="15" t="s">
        <v>79</v>
      </c>
      <c r="AW3197" s="15" t="s">
        <v>33</v>
      </c>
      <c r="AX3197" s="15" t="s">
        <v>72</v>
      </c>
      <c r="AY3197" s="266" t="s">
        <v>204</v>
      </c>
    </row>
    <row r="3198" s="13" customFormat="1">
      <c r="A3198" s="13"/>
      <c r="B3198" s="235"/>
      <c r="C3198" s="236"/>
      <c r="D3198" s="228" t="s">
        <v>217</v>
      </c>
      <c r="E3198" s="237" t="s">
        <v>19</v>
      </c>
      <c r="F3198" s="238" t="s">
        <v>2222</v>
      </c>
      <c r="G3198" s="236"/>
      <c r="H3198" s="239">
        <v>47.789999999999999</v>
      </c>
      <c r="I3198" s="240"/>
      <c r="J3198" s="236"/>
      <c r="K3198" s="236"/>
      <c r="L3198" s="241"/>
      <c r="M3198" s="242"/>
      <c r="N3198" s="243"/>
      <c r="O3198" s="243"/>
      <c r="P3198" s="243"/>
      <c r="Q3198" s="243"/>
      <c r="R3198" s="243"/>
      <c r="S3198" s="243"/>
      <c r="T3198" s="244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5" t="s">
        <v>217</v>
      </c>
      <c r="AU3198" s="245" t="s">
        <v>81</v>
      </c>
      <c r="AV3198" s="13" t="s">
        <v>81</v>
      </c>
      <c r="AW3198" s="13" t="s">
        <v>33</v>
      </c>
      <c r="AX3198" s="13" t="s">
        <v>72</v>
      </c>
      <c r="AY3198" s="245" t="s">
        <v>204</v>
      </c>
    </row>
    <row r="3199" s="13" customFormat="1">
      <c r="A3199" s="13"/>
      <c r="B3199" s="235"/>
      <c r="C3199" s="236"/>
      <c r="D3199" s="228" t="s">
        <v>217</v>
      </c>
      <c r="E3199" s="237" t="s">
        <v>19</v>
      </c>
      <c r="F3199" s="238" t="s">
        <v>2223</v>
      </c>
      <c r="G3199" s="236"/>
      <c r="H3199" s="239">
        <v>66.140000000000001</v>
      </c>
      <c r="I3199" s="240"/>
      <c r="J3199" s="236"/>
      <c r="K3199" s="236"/>
      <c r="L3199" s="241"/>
      <c r="M3199" s="242"/>
      <c r="N3199" s="243"/>
      <c r="O3199" s="243"/>
      <c r="P3199" s="243"/>
      <c r="Q3199" s="243"/>
      <c r="R3199" s="243"/>
      <c r="S3199" s="243"/>
      <c r="T3199" s="244"/>
      <c r="U3199" s="13"/>
      <c r="V3199" s="13"/>
      <c r="W3199" s="13"/>
      <c r="X3199" s="13"/>
      <c r="Y3199" s="13"/>
      <c r="Z3199" s="13"/>
      <c r="AA3199" s="13"/>
      <c r="AB3199" s="13"/>
      <c r="AC3199" s="13"/>
      <c r="AD3199" s="13"/>
      <c r="AE3199" s="13"/>
      <c r="AT3199" s="245" t="s">
        <v>217</v>
      </c>
      <c r="AU3199" s="245" t="s">
        <v>81</v>
      </c>
      <c r="AV3199" s="13" t="s">
        <v>81</v>
      </c>
      <c r="AW3199" s="13" t="s">
        <v>33</v>
      </c>
      <c r="AX3199" s="13" t="s">
        <v>72</v>
      </c>
      <c r="AY3199" s="245" t="s">
        <v>204</v>
      </c>
    </row>
    <row r="3200" s="13" customFormat="1">
      <c r="A3200" s="13"/>
      <c r="B3200" s="235"/>
      <c r="C3200" s="236"/>
      <c r="D3200" s="228" t="s">
        <v>217</v>
      </c>
      <c r="E3200" s="237" t="s">
        <v>19</v>
      </c>
      <c r="F3200" s="238" t="s">
        <v>2224</v>
      </c>
      <c r="G3200" s="236"/>
      <c r="H3200" s="239">
        <v>241.24000000000001</v>
      </c>
      <c r="I3200" s="240"/>
      <c r="J3200" s="236"/>
      <c r="K3200" s="236"/>
      <c r="L3200" s="241"/>
      <c r="M3200" s="242"/>
      <c r="N3200" s="243"/>
      <c r="O3200" s="243"/>
      <c r="P3200" s="243"/>
      <c r="Q3200" s="243"/>
      <c r="R3200" s="243"/>
      <c r="S3200" s="243"/>
      <c r="T3200" s="244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5" t="s">
        <v>217</v>
      </c>
      <c r="AU3200" s="245" t="s">
        <v>81</v>
      </c>
      <c r="AV3200" s="13" t="s">
        <v>81</v>
      </c>
      <c r="AW3200" s="13" t="s">
        <v>33</v>
      </c>
      <c r="AX3200" s="13" t="s">
        <v>72</v>
      </c>
      <c r="AY3200" s="245" t="s">
        <v>204</v>
      </c>
    </row>
    <row r="3201" s="13" customFormat="1">
      <c r="A3201" s="13"/>
      <c r="B3201" s="235"/>
      <c r="C3201" s="236"/>
      <c r="D3201" s="228" t="s">
        <v>217</v>
      </c>
      <c r="E3201" s="237" t="s">
        <v>19</v>
      </c>
      <c r="F3201" s="238" t="s">
        <v>2225</v>
      </c>
      <c r="G3201" s="236"/>
      <c r="H3201" s="239">
        <v>57.840000000000003</v>
      </c>
      <c r="I3201" s="240"/>
      <c r="J3201" s="236"/>
      <c r="K3201" s="236"/>
      <c r="L3201" s="241"/>
      <c r="M3201" s="242"/>
      <c r="N3201" s="243"/>
      <c r="O3201" s="243"/>
      <c r="P3201" s="243"/>
      <c r="Q3201" s="243"/>
      <c r="R3201" s="243"/>
      <c r="S3201" s="243"/>
      <c r="T3201" s="244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45" t="s">
        <v>217</v>
      </c>
      <c r="AU3201" s="245" t="s">
        <v>81</v>
      </c>
      <c r="AV3201" s="13" t="s">
        <v>81</v>
      </c>
      <c r="AW3201" s="13" t="s">
        <v>33</v>
      </c>
      <c r="AX3201" s="13" t="s">
        <v>72</v>
      </c>
      <c r="AY3201" s="245" t="s">
        <v>204</v>
      </c>
    </row>
    <row r="3202" s="13" customFormat="1">
      <c r="A3202" s="13"/>
      <c r="B3202" s="235"/>
      <c r="C3202" s="236"/>
      <c r="D3202" s="228" t="s">
        <v>217</v>
      </c>
      <c r="E3202" s="237" t="s">
        <v>19</v>
      </c>
      <c r="F3202" s="238" t="s">
        <v>2226</v>
      </c>
      <c r="G3202" s="236"/>
      <c r="H3202" s="239">
        <v>27.260000000000002</v>
      </c>
      <c r="I3202" s="240"/>
      <c r="J3202" s="236"/>
      <c r="K3202" s="236"/>
      <c r="L3202" s="241"/>
      <c r="M3202" s="242"/>
      <c r="N3202" s="243"/>
      <c r="O3202" s="243"/>
      <c r="P3202" s="243"/>
      <c r="Q3202" s="243"/>
      <c r="R3202" s="243"/>
      <c r="S3202" s="243"/>
      <c r="T3202" s="244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5" t="s">
        <v>217</v>
      </c>
      <c r="AU3202" s="245" t="s">
        <v>81</v>
      </c>
      <c r="AV3202" s="13" t="s">
        <v>81</v>
      </c>
      <c r="AW3202" s="13" t="s">
        <v>33</v>
      </c>
      <c r="AX3202" s="13" t="s">
        <v>72</v>
      </c>
      <c r="AY3202" s="245" t="s">
        <v>204</v>
      </c>
    </row>
    <row r="3203" s="16" customFormat="1">
      <c r="A3203" s="16"/>
      <c r="B3203" s="267"/>
      <c r="C3203" s="268"/>
      <c r="D3203" s="228" t="s">
        <v>217</v>
      </c>
      <c r="E3203" s="269" t="s">
        <v>19</v>
      </c>
      <c r="F3203" s="270" t="s">
        <v>268</v>
      </c>
      <c r="G3203" s="268"/>
      <c r="H3203" s="271">
        <v>440.26999999999998</v>
      </c>
      <c r="I3203" s="272"/>
      <c r="J3203" s="268"/>
      <c r="K3203" s="268"/>
      <c r="L3203" s="273"/>
      <c r="M3203" s="274"/>
      <c r="N3203" s="275"/>
      <c r="O3203" s="275"/>
      <c r="P3203" s="275"/>
      <c r="Q3203" s="275"/>
      <c r="R3203" s="275"/>
      <c r="S3203" s="275"/>
      <c r="T3203" s="276"/>
      <c r="U3203" s="16"/>
      <c r="V3203" s="16"/>
      <c r="W3203" s="16"/>
      <c r="X3203" s="16"/>
      <c r="Y3203" s="16"/>
      <c r="Z3203" s="16"/>
      <c r="AA3203" s="16"/>
      <c r="AB3203" s="16"/>
      <c r="AC3203" s="16"/>
      <c r="AD3203" s="16"/>
      <c r="AE3203" s="16"/>
      <c r="AT3203" s="277" t="s">
        <v>217</v>
      </c>
      <c r="AU3203" s="277" t="s">
        <v>81</v>
      </c>
      <c r="AV3203" s="16" t="s">
        <v>227</v>
      </c>
      <c r="AW3203" s="16" t="s">
        <v>33</v>
      </c>
      <c r="AX3203" s="16" t="s">
        <v>72</v>
      </c>
      <c r="AY3203" s="277" t="s">
        <v>204</v>
      </c>
    </row>
    <row r="3204" s="15" customFormat="1">
      <c r="A3204" s="15"/>
      <c r="B3204" s="257"/>
      <c r="C3204" s="258"/>
      <c r="D3204" s="228" t="s">
        <v>217</v>
      </c>
      <c r="E3204" s="259" t="s">
        <v>19</v>
      </c>
      <c r="F3204" s="260" t="s">
        <v>738</v>
      </c>
      <c r="G3204" s="258"/>
      <c r="H3204" s="259" t="s">
        <v>19</v>
      </c>
      <c r="I3204" s="261"/>
      <c r="J3204" s="258"/>
      <c r="K3204" s="258"/>
      <c r="L3204" s="262"/>
      <c r="M3204" s="263"/>
      <c r="N3204" s="264"/>
      <c r="O3204" s="264"/>
      <c r="P3204" s="264"/>
      <c r="Q3204" s="264"/>
      <c r="R3204" s="264"/>
      <c r="S3204" s="264"/>
      <c r="T3204" s="265"/>
      <c r="U3204" s="15"/>
      <c r="V3204" s="15"/>
      <c r="W3204" s="15"/>
      <c r="X3204" s="15"/>
      <c r="Y3204" s="15"/>
      <c r="Z3204" s="15"/>
      <c r="AA3204" s="15"/>
      <c r="AB3204" s="15"/>
      <c r="AC3204" s="15"/>
      <c r="AD3204" s="15"/>
      <c r="AE3204" s="15"/>
      <c r="AT3204" s="266" t="s">
        <v>217</v>
      </c>
      <c r="AU3204" s="266" t="s">
        <v>81</v>
      </c>
      <c r="AV3204" s="15" t="s">
        <v>79</v>
      </c>
      <c r="AW3204" s="15" t="s">
        <v>33</v>
      </c>
      <c r="AX3204" s="15" t="s">
        <v>72</v>
      </c>
      <c r="AY3204" s="266" t="s">
        <v>204</v>
      </c>
    </row>
    <row r="3205" s="13" customFormat="1">
      <c r="A3205" s="13"/>
      <c r="B3205" s="235"/>
      <c r="C3205" s="236"/>
      <c r="D3205" s="228" t="s">
        <v>217</v>
      </c>
      <c r="E3205" s="237" t="s">
        <v>19</v>
      </c>
      <c r="F3205" s="238" t="s">
        <v>2984</v>
      </c>
      <c r="G3205" s="236"/>
      <c r="H3205" s="239">
        <v>39.119999999999997</v>
      </c>
      <c r="I3205" s="240"/>
      <c r="J3205" s="236"/>
      <c r="K3205" s="236"/>
      <c r="L3205" s="241"/>
      <c r="M3205" s="242"/>
      <c r="N3205" s="243"/>
      <c r="O3205" s="243"/>
      <c r="P3205" s="243"/>
      <c r="Q3205" s="243"/>
      <c r="R3205" s="243"/>
      <c r="S3205" s="243"/>
      <c r="T3205" s="244"/>
      <c r="U3205" s="13"/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T3205" s="245" t="s">
        <v>217</v>
      </c>
      <c r="AU3205" s="245" t="s">
        <v>81</v>
      </c>
      <c r="AV3205" s="13" t="s">
        <v>81</v>
      </c>
      <c r="AW3205" s="13" t="s">
        <v>33</v>
      </c>
      <c r="AX3205" s="13" t="s">
        <v>72</v>
      </c>
      <c r="AY3205" s="245" t="s">
        <v>204</v>
      </c>
    </row>
    <row r="3206" s="13" customFormat="1">
      <c r="A3206" s="13"/>
      <c r="B3206" s="235"/>
      <c r="C3206" s="236"/>
      <c r="D3206" s="228" t="s">
        <v>217</v>
      </c>
      <c r="E3206" s="237" t="s">
        <v>19</v>
      </c>
      <c r="F3206" s="238" t="s">
        <v>2985</v>
      </c>
      <c r="G3206" s="236"/>
      <c r="H3206" s="239">
        <v>49.960000000000001</v>
      </c>
      <c r="I3206" s="240"/>
      <c r="J3206" s="236"/>
      <c r="K3206" s="236"/>
      <c r="L3206" s="241"/>
      <c r="M3206" s="242"/>
      <c r="N3206" s="243"/>
      <c r="O3206" s="243"/>
      <c r="P3206" s="243"/>
      <c r="Q3206" s="243"/>
      <c r="R3206" s="243"/>
      <c r="S3206" s="243"/>
      <c r="T3206" s="244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5" t="s">
        <v>217</v>
      </c>
      <c r="AU3206" s="245" t="s">
        <v>81</v>
      </c>
      <c r="AV3206" s="13" t="s">
        <v>81</v>
      </c>
      <c r="AW3206" s="13" t="s">
        <v>33</v>
      </c>
      <c r="AX3206" s="13" t="s">
        <v>72</v>
      </c>
      <c r="AY3206" s="245" t="s">
        <v>204</v>
      </c>
    </row>
    <row r="3207" s="16" customFormat="1">
      <c r="A3207" s="16"/>
      <c r="B3207" s="267"/>
      <c r="C3207" s="268"/>
      <c r="D3207" s="228" t="s">
        <v>217</v>
      </c>
      <c r="E3207" s="269" t="s">
        <v>19</v>
      </c>
      <c r="F3207" s="270" t="s">
        <v>268</v>
      </c>
      <c r="G3207" s="268"/>
      <c r="H3207" s="271">
        <v>89.079999999999998</v>
      </c>
      <c r="I3207" s="272"/>
      <c r="J3207" s="268"/>
      <c r="K3207" s="268"/>
      <c r="L3207" s="273"/>
      <c r="M3207" s="274"/>
      <c r="N3207" s="275"/>
      <c r="O3207" s="275"/>
      <c r="P3207" s="275"/>
      <c r="Q3207" s="275"/>
      <c r="R3207" s="275"/>
      <c r="S3207" s="275"/>
      <c r="T3207" s="276"/>
      <c r="U3207" s="16"/>
      <c r="V3207" s="16"/>
      <c r="W3207" s="16"/>
      <c r="X3207" s="16"/>
      <c r="Y3207" s="16"/>
      <c r="Z3207" s="16"/>
      <c r="AA3207" s="16"/>
      <c r="AB3207" s="16"/>
      <c r="AC3207" s="16"/>
      <c r="AD3207" s="16"/>
      <c r="AE3207" s="16"/>
      <c r="AT3207" s="277" t="s">
        <v>217</v>
      </c>
      <c r="AU3207" s="277" t="s">
        <v>81</v>
      </c>
      <c r="AV3207" s="16" t="s">
        <v>227</v>
      </c>
      <c r="AW3207" s="16" t="s">
        <v>33</v>
      </c>
      <c r="AX3207" s="16" t="s">
        <v>72</v>
      </c>
      <c r="AY3207" s="277" t="s">
        <v>204</v>
      </c>
    </row>
    <row r="3208" s="14" customFormat="1">
      <c r="A3208" s="14"/>
      <c r="B3208" s="246"/>
      <c r="C3208" s="247"/>
      <c r="D3208" s="228" t="s">
        <v>217</v>
      </c>
      <c r="E3208" s="248" t="s">
        <v>19</v>
      </c>
      <c r="F3208" s="249" t="s">
        <v>220</v>
      </c>
      <c r="G3208" s="247"/>
      <c r="H3208" s="250">
        <v>529.35000000000002</v>
      </c>
      <c r="I3208" s="251"/>
      <c r="J3208" s="247"/>
      <c r="K3208" s="247"/>
      <c r="L3208" s="252"/>
      <c r="M3208" s="253"/>
      <c r="N3208" s="254"/>
      <c r="O3208" s="254"/>
      <c r="P3208" s="254"/>
      <c r="Q3208" s="254"/>
      <c r="R3208" s="254"/>
      <c r="S3208" s="254"/>
      <c r="T3208" s="255"/>
      <c r="U3208" s="14"/>
      <c r="V3208" s="14"/>
      <c r="W3208" s="14"/>
      <c r="X3208" s="14"/>
      <c r="Y3208" s="14"/>
      <c r="Z3208" s="14"/>
      <c r="AA3208" s="14"/>
      <c r="AB3208" s="14"/>
      <c r="AC3208" s="14"/>
      <c r="AD3208" s="14"/>
      <c r="AE3208" s="14"/>
      <c r="AT3208" s="256" t="s">
        <v>217</v>
      </c>
      <c r="AU3208" s="256" t="s">
        <v>81</v>
      </c>
      <c r="AV3208" s="14" t="s">
        <v>211</v>
      </c>
      <c r="AW3208" s="14" t="s">
        <v>33</v>
      </c>
      <c r="AX3208" s="14" t="s">
        <v>79</v>
      </c>
      <c r="AY3208" s="256" t="s">
        <v>204</v>
      </c>
    </row>
    <row r="3209" s="2" customFormat="1" ht="24.15" customHeight="1">
      <c r="A3209" s="41"/>
      <c r="B3209" s="42"/>
      <c r="C3209" s="278" t="s">
        <v>2986</v>
      </c>
      <c r="D3209" s="278" t="s">
        <v>303</v>
      </c>
      <c r="E3209" s="279" t="s">
        <v>2987</v>
      </c>
      <c r="F3209" s="280" t="s">
        <v>2988</v>
      </c>
      <c r="G3209" s="281" t="s">
        <v>323</v>
      </c>
      <c r="H3209" s="282">
        <v>616.95699999999999</v>
      </c>
      <c r="I3209" s="283"/>
      <c r="J3209" s="284">
        <f>ROUND(I3209*H3209,2)</f>
        <v>0</v>
      </c>
      <c r="K3209" s="280" t="s">
        <v>210</v>
      </c>
      <c r="L3209" s="285"/>
      <c r="M3209" s="286" t="s">
        <v>19</v>
      </c>
      <c r="N3209" s="287" t="s">
        <v>43</v>
      </c>
      <c r="O3209" s="87"/>
      <c r="P3209" s="224">
        <f>O3209*H3209</f>
        <v>0</v>
      </c>
      <c r="Q3209" s="224">
        <v>0.00040000000000000002</v>
      </c>
      <c r="R3209" s="224">
        <f>Q3209*H3209</f>
        <v>0.2467828</v>
      </c>
      <c r="S3209" s="224">
        <v>0</v>
      </c>
      <c r="T3209" s="225">
        <f>S3209*H3209</f>
        <v>0</v>
      </c>
      <c r="U3209" s="41"/>
      <c r="V3209" s="41"/>
      <c r="W3209" s="41"/>
      <c r="X3209" s="41"/>
      <c r="Y3209" s="41"/>
      <c r="Z3209" s="41"/>
      <c r="AA3209" s="41"/>
      <c r="AB3209" s="41"/>
      <c r="AC3209" s="41"/>
      <c r="AD3209" s="41"/>
      <c r="AE3209" s="41"/>
      <c r="AR3209" s="226" t="s">
        <v>519</v>
      </c>
      <c r="AT3209" s="226" t="s">
        <v>303</v>
      </c>
      <c r="AU3209" s="226" t="s">
        <v>81</v>
      </c>
      <c r="AY3209" s="20" t="s">
        <v>204</v>
      </c>
      <c r="BE3209" s="227">
        <f>IF(N3209="základní",J3209,0)</f>
        <v>0</v>
      </c>
      <c r="BF3209" s="227">
        <f>IF(N3209="snížená",J3209,0)</f>
        <v>0</v>
      </c>
      <c r="BG3209" s="227">
        <f>IF(N3209="zákl. přenesená",J3209,0)</f>
        <v>0</v>
      </c>
      <c r="BH3209" s="227">
        <f>IF(N3209="sníž. přenesená",J3209,0)</f>
        <v>0</v>
      </c>
      <c r="BI3209" s="227">
        <f>IF(N3209="nulová",J3209,0)</f>
        <v>0</v>
      </c>
      <c r="BJ3209" s="20" t="s">
        <v>79</v>
      </c>
      <c r="BK3209" s="227">
        <f>ROUND(I3209*H3209,2)</f>
        <v>0</v>
      </c>
      <c r="BL3209" s="20" t="s">
        <v>354</v>
      </c>
      <c r="BM3209" s="226" t="s">
        <v>2989</v>
      </c>
    </row>
    <row r="3210" s="2" customFormat="1">
      <c r="A3210" s="41"/>
      <c r="B3210" s="42"/>
      <c r="C3210" s="43"/>
      <c r="D3210" s="228" t="s">
        <v>213</v>
      </c>
      <c r="E3210" s="43"/>
      <c r="F3210" s="229" t="s">
        <v>2988</v>
      </c>
      <c r="G3210" s="43"/>
      <c r="H3210" s="43"/>
      <c r="I3210" s="230"/>
      <c r="J3210" s="43"/>
      <c r="K3210" s="43"/>
      <c r="L3210" s="47"/>
      <c r="M3210" s="231"/>
      <c r="N3210" s="232"/>
      <c r="O3210" s="87"/>
      <c r="P3210" s="87"/>
      <c r="Q3210" s="87"/>
      <c r="R3210" s="87"/>
      <c r="S3210" s="87"/>
      <c r="T3210" s="88"/>
      <c r="U3210" s="41"/>
      <c r="V3210" s="41"/>
      <c r="W3210" s="41"/>
      <c r="X3210" s="41"/>
      <c r="Y3210" s="41"/>
      <c r="Z3210" s="41"/>
      <c r="AA3210" s="41"/>
      <c r="AB3210" s="41"/>
      <c r="AC3210" s="41"/>
      <c r="AD3210" s="41"/>
      <c r="AE3210" s="41"/>
      <c r="AT3210" s="20" t="s">
        <v>213</v>
      </c>
      <c r="AU3210" s="20" t="s">
        <v>81</v>
      </c>
    </row>
    <row r="3211" s="13" customFormat="1">
      <c r="A3211" s="13"/>
      <c r="B3211" s="235"/>
      <c r="C3211" s="236"/>
      <c r="D3211" s="228" t="s">
        <v>217</v>
      </c>
      <c r="E3211" s="237" t="s">
        <v>19</v>
      </c>
      <c r="F3211" s="238" t="s">
        <v>2990</v>
      </c>
      <c r="G3211" s="236"/>
      <c r="H3211" s="239">
        <v>616.95699999999999</v>
      </c>
      <c r="I3211" s="240"/>
      <c r="J3211" s="236"/>
      <c r="K3211" s="236"/>
      <c r="L3211" s="241"/>
      <c r="M3211" s="242"/>
      <c r="N3211" s="243"/>
      <c r="O3211" s="243"/>
      <c r="P3211" s="243"/>
      <c r="Q3211" s="243"/>
      <c r="R3211" s="243"/>
      <c r="S3211" s="243"/>
      <c r="T3211" s="244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T3211" s="245" t="s">
        <v>217</v>
      </c>
      <c r="AU3211" s="245" t="s">
        <v>81</v>
      </c>
      <c r="AV3211" s="13" t="s">
        <v>81</v>
      </c>
      <c r="AW3211" s="13" t="s">
        <v>33</v>
      </c>
      <c r="AX3211" s="13" t="s">
        <v>79</v>
      </c>
      <c r="AY3211" s="245" t="s">
        <v>204</v>
      </c>
    </row>
    <row r="3212" s="2" customFormat="1" ht="24.15" customHeight="1">
      <c r="A3212" s="41"/>
      <c r="B3212" s="42"/>
      <c r="C3212" s="215" t="s">
        <v>2991</v>
      </c>
      <c r="D3212" s="215" t="s">
        <v>206</v>
      </c>
      <c r="E3212" s="216" t="s">
        <v>2992</v>
      </c>
      <c r="F3212" s="217" t="s">
        <v>2993</v>
      </c>
      <c r="G3212" s="218" t="s">
        <v>311</v>
      </c>
      <c r="H3212" s="219">
        <v>77.197000000000003</v>
      </c>
      <c r="I3212" s="220"/>
      <c r="J3212" s="221">
        <f>ROUND(I3212*H3212,2)</f>
        <v>0</v>
      </c>
      <c r="K3212" s="217" t="s">
        <v>210</v>
      </c>
      <c r="L3212" s="47"/>
      <c r="M3212" s="222" t="s">
        <v>19</v>
      </c>
      <c r="N3212" s="223" t="s">
        <v>43</v>
      </c>
      <c r="O3212" s="87"/>
      <c r="P3212" s="224">
        <f>O3212*H3212</f>
        <v>0</v>
      </c>
      <c r="Q3212" s="224">
        <v>0</v>
      </c>
      <c r="R3212" s="224">
        <f>Q3212*H3212</f>
        <v>0</v>
      </c>
      <c r="S3212" s="224">
        <v>0</v>
      </c>
      <c r="T3212" s="225">
        <f>S3212*H3212</f>
        <v>0</v>
      </c>
      <c r="U3212" s="41"/>
      <c r="V3212" s="41"/>
      <c r="W3212" s="41"/>
      <c r="X3212" s="41"/>
      <c r="Y3212" s="41"/>
      <c r="Z3212" s="41"/>
      <c r="AA3212" s="41"/>
      <c r="AB3212" s="41"/>
      <c r="AC3212" s="41"/>
      <c r="AD3212" s="41"/>
      <c r="AE3212" s="41"/>
      <c r="AR3212" s="226" t="s">
        <v>354</v>
      </c>
      <c r="AT3212" s="226" t="s">
        <v>206</v>
      </c>
      <c r="AU3212" s="226" t="s">
        <v>81</v>
      </c>
      <c r="AY3212" s="20" t="s">
        <v>204</v>
      </c>
      <c r="BE3212" s="227">
        <f>IF(N3212="základní",J3212,0)</f>
        <v>0</v>
      </c>
      <c r="BF3212" s="227">
        <f>IF(N3212="snížená",J3212,0)</f>
        <v>0</v>
      </c>
      <c r="BG3212" s="227">
        <f>IF(N3212="zákl. přenesená",J3212,0)</f>
        <v>0</v>
      </c>
      <c r="BH3212" s="227">
        <f>IF(N3212="sníž. přenesená",J3212,0)</f>
        <v>0</v>
      </c>
      <c r="BI3212" s="227">
        <f>IF(N3212="nulová",J3212,0)</f>
        <v>0</v>
      </c>
      <c r="BJ3212" s="20" t="s">
        <v>79</v>
      </c>
      <c r="BK3212" s="227">
        <f>ROUND(I3212*H3212,2)</f>
        <v>0</v>
      </c>
      <c r="BL3212" s="20" t="s">
        <v>354</v>
      </c>
      <c r="BM3212" s="226" t="s">
        <v>2994</v>
      </c>
    </row>
    <row r="3213" s="2" customFormat="1">
      <c r="A3213" s="41"/>
      <c r="B3213" s="42"/>
      <c r="C3213" s="43"/>
      <c r="D3213" s="228" t="s">
        <v>213</v>
      </c>
      <c r="E3213" s="43"/>
      <c r="F3213" s="229" t="s">
        <v>2995</v>
      </c>
      <c r="G3213" s="43"/>
      <c r="H3213" s="43"/>
      <c r="I3213" s="230"/>
      <c r="J3213" s="43"/>
      <c r="K3213" s="43"/>
      <c r="L3213" s="47"/>
      <c r="M3213" s="231"/>
      <c r="N3213" s="232"/>
      <c r="O3213" s="87"/>
      <c r="P3213" s="87"/>
      <c r="Q3213" s="87"/>
      <c r="R3213" s="87"/>
      <c r="S3213" s="87"/>
      <c r="T3213" s="88"/>
      <c r="U3213" s="41"/>
      <c r="V3213" s="41"/>
      <c r="W3213" s="41"/>
      <c r="X3213" s="41"/>
      <c r="Y3213" s="41"/>
      <c r="Z3213" s="41"/>
      <c r="AA3213" s="41"/>
      <c r="AB3213" s="41"/>
      <c r="AC3213" s="41"/>
      <c r="AD3213" s="41"/>
      <c r="AE3213" s="41"/>
      <c r="AT3213" s="20" t="s">
        <v>213</v>
      </c>
      <c r="AU3213" s="20" t="s">
        <v>81</v>
      </c>
    </row>
    <row r="3214" s="2" customFormat="1">
      <c r="A3214" s="41"/>
      <c r="B3214" s="42"/>
      <c r="C3214" s="43"/>
      <c r="D3214" s="233" t="s">
        <v>215</v>
      </c>
      <c r="E3214" s="43"/>
      <c r="F3214" s="234" t="s">
        <v>2996</v>
      </c>
      <c r="G3214" s="43"/>
      <c r="H3214" s="43"/>
      <c r="I3214" s="230"/>
      <c r="J3214" s="43"/>
      <c r="K3214" s="43"/>
      <c r="L3214" s="47"/>
      <c r="M3214" s="231"/>
      <c r="N3214" s="232"/>
      <c r="O3214" s="87"/>
      <c r="P3214" s="87"/>
      <c r="Q3214" s="87"/>
      <c r="R3214" s="87"/>
      <c r="S3214" s="87"/>
      <c r="T3214" s="88"/>
      <c r="U3214" s="41"/>
      <c r="V3214" s="41"/>
      <c r="W3214" s="41"/>
      <c r="X3214" s="41"/>
      <c r="Y3214" s="41"/>
      <c r="Z3214" s="41"/>
      <c r="AA3214" s="41"/>
      <c r="AB3214" s="41"/>
      <c r="AC3214" s="41"/>
      <c r="AD3214" s="41"/>
      <c r="AE3214" s="41"/>
      <c r="AT3214" s="20" t="s">
        <v>215</v>
      </c>
      <c r="AU3214" s="20" t="s">
        <v>81</v>
      </c>
    </row>
    <row r="3215" s="12" customFormat="1" ht="22.8" customHeight="1">
      <c r="A3215" s="12"/>
      <c r="B3215" s="199"/>
      <c r="C3215" s="200"/>
      <c r="D3215" s="201" t="s">
        <v>71</v>
      </c>
      <c r="E3215" s="213" t="s">
        <v>2997</v>
      </c>
      <c r="F3215" s="213" t="s">
        <v>2998</v>
      </c>
      <c r="G3215" s="200"/>
      <c r="H3215" s="200"/>
      <c r="I3215" s="203"/>
      <c r="J3215" s="214">
        <f>BK3215</f>
        <v>0</v>
      </c>
      <c r="K3215" s="200"/>
      <c r="L3215" s="205"/>
      <c r="M3215" s="206"/>
      <c r="N3215" s="207"/>
      <c r="O3215" s="207"/>
      <c r="P3215" s="208">
        <f>SUM(P3216:P3263)</f>
        <v>0</v>
      </c>
      <c r="Q3215" s="207"/>
      <c r="R3215" s="208">
        <f>SUM(R3216:R3263)</f>
        <v>0.18308554000000002</v>
      </c>
      <c r="S3215" s="207"/>
      <c r="T3215" s="209">
        <f>SUM(T3216:T3263)</f>
        <v>0</v>
      </c>
      <c r="U3215" s="12"/>
      <c r="V3215" s="12"/>
      <c r="W3215" s="12"/>
      <c r="X3215" s="12"/>
      <c r="Y3215" s="12"/>
      <c r="Z3215" s="12"/>
      <c r="AA3215" s="12"/>
      <c r="AB3215" s="12"/>
      <c r="AC3215" s="12"/>
      <c r="AD3215" s="12"/>
      <c r="AE3215" s="12"/>
      <c r="AR3215" s="210" t="s">
        <v>81</v>
      </c>
      <c r="AT3215" s="211" t="s">
        <v>71</v>
      </c>
      <c r="AU3215" s="211" t="s">
        <v>79</v>
      </c>
      <c r="AY3215" s="210" t="s">
        <v>204</v>
      </c>
      <c r="BK3215" s="212">
        <f>SUM(BK3216:BK3263)</f>
        <v>0</v>
      </c>
    </row>
    <row r="3216" s="2" customFormat="1" ht="49.05" customHeight="1">
      <c r="A3216" s="41"/>
      <c r="B3216" s="42"/>
      <c r="C3216" s="215" t="s">
        <v>2999</v>
      </c>
      <c r="D3216" s="215" t="s">
        <v>206</v>
      </c>
      <c r="E3216" s="216" t="s">
        <v>3000</v>
      </c>
      <c r="F3216" s="217" t="s">
        <v>3001</v>
      </c>
      <c r="G3216" s="218" t="s">
        <v>323</v>
      </c>
      <c r="H3216" s="219">
        <v>625.57000000000005</v>
      </c>
      <c r="I3216" s="220"/>
      <c r="J3216" s="221">
        <f>ROUND(I3216*H3216,2)</f>
        <v>0</v>
      </c>
      <c r="K3216" s="217" t="s">
        <v>19</v>
      </c>
      <c r="L3216" s="47"/>
      <c r="M3216" s="222" t="s">
        <v>19</v>
      </c>
      <c r="N3216" s="223" t="s">
        <v>43</v>
      </c>
      <c r="O3216" s="87"/>
      <c r="P3216" s="224">
        <f>O3216*H3216</f>
        <v>0</v>
      </c>
      <c r="Q3216" s="224">
        <v>0.00011</v>
      </c>
      <c r="R3216" s="224">
        <f>Q3216*H3216</f>
        <v>0.068812700000000004</v>
      </c>
      <c r="S3216" s="224">
        <v>0</v>
      </c>
      <c r="T3216" s="225">
        <f>S3216*H3216</f>
        <v>0</v>
      </c>
      <c r="U3216" s="41"/>
      <c r="V3216" s="41"/>
      <c r="W3216" s="41"/>
      <c r="X3216" s="41"/>
      <c r="Y3216" s="41"/>
      <c r="Z3216" s="41"/>
      <c r="AA3216" s="41"/>
      <c r="AB3216" s="41"/>
      <c r="AC3216" s="41"/>
      <c r="AD3216" s="41"/>
      <c r="AE3216" s="41"/>
      <c r="AR3216" s="226" t="s">
        <v>354</v>
      </c>
      <c r="AT3216" s="226" t="s">
        <v>206</v>
      </c>
      <c r="AU3216" s="226" t="s">
        <v>81</v>
      </c>
      <c r="AY3216" s="20" t="s">
        <v>204</v>
      </c>
      <c r="BE3216" s="227">
        <f>IF(N3216="základní",J3216,0)</f>
        <v>0</v>
      </c>
      <c r="BF3216" s="227">
        <f>IF(N3216="snížená",J3216,0)</f>
        <v>0</v>
      </c>
      <c r="BG3216" s="227">
        <f>IF(N3216="zákl. přenesená",J3216,0)</f>
        <v>0</v>
      </c>
      <c r="BH3216" s="227">
        <f>IF(N3216="sníž. přenesená",J3216,0)</f>
        <v>0</v>
      </c>
      <c r="BI3216" s="227">
        <f>IF(N3216="nulová",J3216,0)</f>
        <v>0</v>
      </c>
      <c r="BJ3216" s="20" t="s">
        <v>79</v>
      </c>
      <c r="BK3216" s="227">
        <f>ROUND(I3216*H3216,2)</f>
        <v>0</v>
      </c>
      <c r="BL3216" s="20" t="s">
        <v>354</v>
      </c>
      <c r="BM3216" s="226" t="s">
        <v>3002</v>
      </c>
    </row>
    <row r="3217" s="2" customFormat="1">
      <c r="A3217" s="41"/>
      <c r="B3217" s="42"/>
      <c r="C3217" s="43"/>
      <c r="D3217" s="228" t="s">
        <v>213</v>
      </c>
      <c r="E3217" s="43"/>
      <c r="F3217" s="229" t="s">
        <v>3003</v>
      </c>
      <c r="G3217" s="43"/>
      <c r="H3217" s="43"/>
      <c r="I3217" s="230"/>
      <c r="J3217" s="43"/>
      <c r="K3217" s="43"/>
      <c r="L3217" s="47"/>
      <c r="M3217" s="231"/>
      <c r="N3217" s="232"/>
      <c r="O3217" s="87"/>
      <c r="P3217" s="87"/>
      <c r="Q3217" s="87"/>
      <c r="R3217" s="87"/>
      <c r="S3217" s="87"/>
      <c r="T3217" s="88"/>
      <c r="U3217" s="41"/>
      <c r="V3217" s="41"/>
      <c r="W3217" s="41"/>
      <c r="X3217" s="41"/>
      <c r="Y3217" s="41"/>
      <c r="Z3217" s="41"/>
      <c r="AA3217" s="41"/>
      <c r="AB3217" s="41"/>
      <c r="AC3217" s="41"/>
      <c r="AD3217" s="41"/>
      <c r="AE3217" s="41"/>
      <c r="AT3217" s="20" t="s">
        <v>213</v>
      </c>
      <c r="AU3217" s="20" t="s">
        <v>81</v>
      </c>
    </row>
    <row r="3218" s="2" customFormat="1">
      <c r="A3218" s="41"/>
      <c r="B3218" s="42"/>
      <c r="C3218" s="43"/>
      <c r="D3218" s="228" t="s">
        <v>879</v>
      </c>
      <c r="E3218" s="43"/>
      <c r="F3218" s="288" t="s">
        <v>3004</v>
      </c>
      <c r="G3218" s="43"/>
      <c r="H3218" s="43"/>
      <c r="I3218" s="230"/>
      <c r="J3218" s="43"/>
      <c r="K3218" s="43"/>
      <c r="L3218" s="47"/>
      <c r="M3218" s="231"/>
      <c r="N3218" s="232"/>
      <c r="O3218" s="87"/>
      <c r="P3218" s="87"/>
      <c r="Q3218" s="87"/>
      <c r="R3218" s="87"/>
      <c r="S3218" s="87"/>
      <c r="T3218" s="88"/>
      <c r="U3218" s="41"/>
      <c r="V3218" s="41"/>
      <c r="W3218" s="41"/>
      <c r="X3218" s="41"/>
      <c r="Y3218" s="41"/>
      <c r="Z3218" s="41"/>
      <c r="AA3218" s="41"/>
      <c r="AB3218" s="41"/>
      <c r="AC3218" s="41"/>
      <c r="AD3218" s="41"/>
      <c r="AE3218" s="41"/>
      <c r="AT3218" s="20" t="s">
        <v>879</v>
      </c>
      <c r="AU3218" s="20" t="s">
        <v>81</v>
      </c>
    </row>
    <row r="3219" s="15" customFormat="1">
      <c r="A3219" s="15"/>
      <c r="B3219" s="257"/>
      <c r="C3219" s="258"/>
      <c r="D3219" s="228" t="s">
        <v>217</v>
      </c>
      <c r="E3219" s="259" t="s">
        <v>19</v>
      </c>
      <c r="F3219" s="260" t="s">
        <v>738</v>
      </c>
      <c r="G3219" s="258"/>
      <c r="H3219" s="259" t="s">
        <v>19</v>
      </c>
      <c r="I3219" s="261"/>
      <c r="J3219" s="258"/>
      <c r="K3219" s="258"/>
      <c r="L3219" s="262"/>
      <c r="M3219" s="263"/>
      <c r="N3219" s="264"/>
      <c r="O3219" s="264"/>
      <c r="P3219" s="264"/>
      <c r="Q3219" s="264"/>
      <c r="R3219" s="264"/>
      <c r="S3219" s="264"/>
      <c r="T3219" s="265"/>
      <c r="U3219" s="15"/>
      <c r="V3219" s="15"/>
      <c r="W3219" s="15"/>
      <c r="X3219" s="15"/>
      <c r="Y3219" s="15"/>
      <c r="Z3219" s="15"/>
      <c r="AA3219" s="15"/>
      <c r="AB3219" s="15"/>
      <c r="AC3219" s="15"/>
      <c r="AD3219" s="15"/>
      <c r="AE3219" s="15"/>
      <c r="AT3219" s="266" t="s">
        <v>217</v>
      </c>
      <c r="AU3219" s="266" t="s">
        <v>81</v>
      </c>
      <c r="AV3219" s="15" t="s">
        <v>79</v>
      </c>
      <c r="AW3219" s="15" t="s">
        <v>33</v>
      </c>
      <c r="AX3219" s="15" t="s">
        <v>72</v>
      </c>
      <c r="AY3219" s="266" t="s">
        <v>204</v>
      </c>
    </row>
    <row r="3220" s="13" customFormat="1">
      <c r="A3220" s="13"/>
      <c r="B3220" s="235"/>
      <c r="C3220" s="236"/>
      <c r="D3220" s="228" t="s">
        <v>217</v>
      </c>
      <c r="E3220" s="237" t="s">
        <v>19</v>
      </c>
      <c r="F3220" s="238" t="s">
        <v>3005</v>
      </c>
      <c r="G3220" s="236"/>
      <c r="H3220" s="239">
        <v>169.83000000000001</v>
      </c>
      <c r="I3220" s="240"/>
      <c r="J3220" s="236"/>
      <c r="K3220" s="236"/>
      <c r="L3220" s="241"/>
      <c r="M3220" s="242"/>
      <c r="N3220" s="243"/>
      <c r="O3220" s="243"/>
      <c r="P3220" s="243"/>
      <c r="Q3220" s="243"/>
      <c r="R3220" s="243"/>
      <c r="S3220" s="243"/>
      <c r="T3220" s="244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5" t="s">
        <v>217</v>
      </c>
      <c r="AU3220" s="245" t="s">
        <v>81</v>
      </c>
      <c r="AV3220" s="13" t="s">
        <v>81</v>
      </c>
      <c r="AW3220" s="13" t="s">
        <v>33</v>
      </c>
      <c r="AX3220" s="13" t="s">
        <v>72</v>
      </c>
      <c r="AY3220" s="245" t="s">
        <v>204</v>
      </c>
    </row>
    <row r="3221" s="15" customFormat="1">
      <c r="A3221" s="15"/>
      <c r="B3221" s="257"/>
      <c r="C3221" s="258"/>
      <c r="D3221" s="228" t="s">
        <v>217</v>
      </c>
      <c r="E3221" s="259" t="s">
        <v>19</v>
      </c>
      <c r="F3221" s="260" t="s">
        <v>743</v>
      </c>
      <c r="G3221" s="258"/>
      <c r="H3221" s="259" t="s">
        <v>19</v>
      </c>
      <c r="I3221" s="261"/>
      <c r="J3221" s="258"/>
      <c r="K3221" s="258"/>
      <c r="L3221" s="262"/>
      <c r="M3221" s="263"/>
      <c r="N3221" s="264"/>
      <c r="O3221" s="264"/>
      <c r="P3221" s="264"/>
      <c r="Q3221" s="264"/>
      <c r="R3221" s="264"/>
      <c r="S3221" s="264"/>
      <c r="T3221" s="265"/>
      <c r="U3221" s="15"/>
      <c r="V3221" s="15"/>
      <c r="W3221" s="15"/>
      <c r="X3221" s="15"/>
      <c r="Y3221" s="15"/>
      <c r="Z3221" s="15"/>
      <c r="AA3221" s="15"/>
      <c r="AB3221" s="15"/>
      <c r="AC3221" s="15"/>
      <c r="AD3221" s="15"/>
      <c r="AE3221" s="15"/>
      <c r="AT3221" s="266" t="s">
        <v>217</v>
      </c>
      <c r="AU3221" s="266" t="s">
        <v>81</v>
      </c>
      <c r="AV3221" s="15" t="s">
        <v>79</v>
      </c>
      <c r="AW3221" s="15" t="s">
        <v>33</v>
      </c>
      <c r="AX3221" s="15" t="s">
        <v>72</v>
      </c>
      <c r="AY3221" s="266" t="s">
        <v>204</v>
      </c>
    </row>
    <row r="3222" s="13" customFormat="1">
      <c r="A3222" s="13"/>
      <c r="B3222" s="235"/>
      <c r="C3222" s="236"/>
      <c r="D3222" s="228" t="s">
        <v>217</v>
      </c>
      <c r="E3222" s="237" t="s">
        <v>19</v>
      </c>
      <c r="F3222" s="238" t="s">
        <v>3006</v>
      </c>
      <c r="G3222" s="236"/>
      <c r="H3222" s="239">
        <v>41.539999999999999</v>
      </c>
      <c r="I3222" s="240"/>
      <c r="J3222" s="236"/>
      <c r="K3222" s="236"/>
      <c r="L3222" s="241"/>
      <c r="M3222" s="242"/>
      <c r="N3222" s="243"/>
      <c r="O3222" s="243"/>
      <c r="P3222" s="243"/>
      <c r="Q3222" s="243"/>
      <c r="R3222" s="243"/>
      <c r="S3222" s="243"/>
      <c r="T3222" s="244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45" t="s">
        <v>217</v>
      </c>
      <c r="AU3222" s="245" t="s">
        <v>81</v>
      </c>
      <c r="AV3222" s="13" t="s">
        <v>81</v>
      </c>
      <c r="AW3222" s="13" t="s">
        <v>33</v>
      </c>
      <c r="AX3222" s="13" t="s">
        <v>72</v>
      </c>
      <c r="AY3222" s="245" t="s">
        <v>204</v>
      </c>
    </row>
    <row r="3223" s="13" customFormat="1">
      <c r="A3223" s="13"/>
      <c r="B3223" s="235"/>
      <c r="C3223" s="236"/>
      <c r="D3223" s="228" t="s">
        <v>217</v>
      </c>
      <c r="E3223" s="237" t="s">
        <v>19</v>
      </c>
      <c r="F3223" s="238" t="s">
        <v>3007</v>
      </c>
      <c r="G3223" s="236"/>
      <c r="H3223" s="239">
        <v>77.980000000000004</v>
      </c>
      <c r="I3223" s="240"/>
      <c r="J3223" s="236"/>
      <c r="K3223" s="236"/>
      <c r="L3223" s="241"/>
      <c r="M3223" s="242"/>
      <c r="N3223" s="243"/>
      <c r="O3223" s="243"/>
      <c r="P3223" s="243"/>
      <c r="Q3223" s="243"/>
      <c r="R3223" s="243"/>
      <c r="S3223" s="243"/>
      <c r="T3223" s="244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45" t="s">
        <v>217</v>
      </c>
      <c r="AU3223" s="245" t="s">
        <v>81</v>
      </c>
      <c r="AV3223" s="13" t="s">
        <v>81</v>
      </c>
      <c r="AW3223" s="13" t="s">
        <v>33</v>
      </c>
      <c r="AX3223" s="13" t="s">
        <v>72</v>
      </c>
      <c r="AY3223" s="245" t="s">
        <v>204</v>
      </c>
    </row>
    <row r="3224" s="13" customFormat="1">
      <c r="A3224" s="13"/>
      <c r="B3224" s="235"/>
      <c r="C3224" s="236"/>
      <c r="D3224" s="228" t="s">
        <v>217</v>
      </c>
      <c r="E3224" s="237" t="s">
        <v>19</v>
      </c>
      <c r="F3224" s="238" t="s">
        <v>3008</v>
      </c>
      <c r="G3224" s="236"/>
      <c r="H3224" s="239">
        <v>77.980000000000004</v>
      </c>
      <c r="I3224" s="240"/>
      <c r="J3224" s="236"/>
      <c r="K3224" s="236"/>
      <c r="L3224" s="241"/>
      <c r="M3224" s="242"/>
      <c r="N3224" s="243"/>
      <c r="O3224" s="243"/>
      <c r="P3224" s="243"/>
      <c r="Q3224" s="243"/>
      <c r="R3224" s="243"/>
      <c r="S3224" s="243"/>
      <c r="T3224" s="244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5" t="s">
        <v>217</v>
      </c>
      <c r="AU3224" s="245" t="s">
        <v>81</v>
      </c>
      <c r="AV3224" s="13" t="s">
        <v>81</v>
      </c>
      <c r="AW3224" s="13" t="s">
        <v>33</v>
      </c>
      <c r="AX3224" s="13" t="s">
        <v>72</v>
      </c>
      <c r="AY3224" s="245" t="s">
        <v>204</v>
      </c>
    </row>
    <row r="3225" s="13" customFormat="1">
      <c r="A3225" s="13"/>
      <c r="B3225" s="235"/>
      <c r="C3225" s="236"/>
      <c r="D3225" s="228" t="s">
        <v>217</v>
      </c>
      <c r="E3225" s="237" t="s">
        <v>19</v>
      </c>
      <c r="F3225" s="238" t="s">
        <v>3009</v>
      </c>
      <c r="G3225" s="236"/>
      <c r="H3225" s="239">
        <v>90.469999999999999</v>
      </c>
      <c r="I3225" s="240"/>
      <c r="J3225" s="236"/>
      <c r="K3225" s="236"/>
      <c r="L3225" s="241"/>
      <c r="M3225" s="242"/>
      <c r="N3225" s="243"/>
      <c r="O3225" s="243"/>
      <c r="P3225" s="243"/>
      <c r="Q3225" s="243"/>
      <c r="R3225" s="243"/>
      <c r="S3225" s="243"/>
      <c r="T3225" s="244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5" t="s">
        <v>217</v>
      </c>
      <c r="AU3225" s="245" t="s">
        <v>81</v>
      </c>
      <c r="AV3225" s="13" t="s">
        <v>81</v>
      </c>
      <c r="AW3225" s="13" t="s">
        <v>33</v>
      </c>
      <c r="AX3225" s="13" t="s">
        <v>72</v>
      </c>
      <c r="AY3225" s="245" t="s">
        <v>204</v>
      </c>
    </row>
    <row r="3226" s="13" customFormat="1">
      <c r="A3226" s="13"/>
      <c r="B3226" s="235"/>
      <c r="C3226" s="236"/>
      <c r="D3226" s="228" t="s">
        <v>217</v>
      </c>
      <c r="E3226" s="237" t="s">
        <v>19</v>
      </c>
      <c r="F3226" s="238" t="s">
        <v>3010</v>
      </c>
      <c r="G3226" s="236"/>
      <c r="H3226" s="239">
        <v>71.569999999999993</v>
      </c>
      <c r="I3226" s="240"/>
      <c r="J3226" s="236"/>
      <c r="K3226" s="236"/>
      <c r="L3226" s="241"/>
      <c r="M3226" s="242"/>
      <c r="N3226" s="243"/>
      <c r="O3226" s="243"/>
      <c r="P3226" s="243"/>
      <c r="Q3226" s="243"/>
      <c r="R3226" s="243"/>
      <c r="S3226" s="243"/>
      <c r="T3226" s="244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5" t="s">
        <v>217</v>
      </c>
      <c r="AU3226" s="245" t="s">
        <v>81</v>
      </c>
      <c r="AV3226" s="13" t="s">
        <v>81</v>
      </c>
      <c r="AW3226" s="13" t="s">
        <v>33</v>
      </c>
      <c r="AX3226" s="13" t="s">
        <v>72</v>
      </c>
      <c r="AY3226" s="245" t="s">
        <v>204</v>
      </c>
    </row>
    <row r="3227" s="15" customFormat="1">
      <c r="A3227" s="15"/>
      <c r="B3227" s="257"/>
      <c r="C3227" s="258"/>
      <c r="D3227" s="228" t="s">
        <v>217</v>
      </c>
      <c r="E3227" s="259" t="s">
        <v>19</v>
      </c>
      <c r="F3227" s="260" t="s">
        <v>746</v>
      </c>
      <c r="G3227" s="258"/>
      <c r="H3227" s="259" t="s">
        <v>19</v>
      </c>
      <c r="I3227" s="261"/>
      <c r="J3227" s="258"/>
      <c r="K3227" s="258"/>
      <c r="L3227" s="262"/>
      <c r="M3227" s="263"/>
      <c r="N3227" s="264"/>
      <c r="O3227" s="264"/>
      <c r="P3227" s="264"/>
      <c r="Q3227" s="264"/>
      <c r="R3227" s="264"/>
      <c r="S3227" s="264"/>
      <c r="T3227" s="265"/>
      <c r="U3227" s="15"/>
      <c r="V3227" s="15"/>
      <c r="W3227" s="15"/>
      <c r="X3227" s="15"/>
      <c r="Y3227" s="15"/>
      <c r="Z3227" s="15"/>
      <c r="AA3227" s="15"/>
      <c r="AB3227" s="15"/>
      <c r="AC3227" s="15"/>
      <c r="AD3227" s="15"/>
      <c r="AE3227" s="15"/>
      <c r="AT3227" s="266" t="s">
        <v>217</v>
      </c>
      <c r="AU3227" s="266" t="s">
        <v>81</v>
      </c>
      <c r="AV3227" s="15" t="s">
        <v>79</v>
      </c>
      <c r="AW3227" s="15" t="s">
        <v>33</v>
      </c>
      <c r="AX3227" s="15" t="s">
        <v>72</v>
      </c>
      <c r="AY3227" s="266" t="s">
        <v>204</v>
      </c>
    </row>
    <row r="3228" s="13" customFormat="1">
      <c r="A3228" s="13"/>
      <c r="B3228" s="235"/>
      <c r="C3228" s="236"/>
      <c r="D3228" s="228" t="s">
        <v>217</v>
      </c>
      <c r="E3228" s="237" t="s">
        <v>19</v>
      </c>
      <c r="F3228" s="238" t="s">
        <v>3011</v>
      </c>
      <c r="G3228" s="236"/>
      <c r="H3228" s="239">
        <v>96.200000000000003</v>
      </c>
      <c r="I3228" s="240"/>
      <c r="J3228" s="236"/>
      <c r="K3228" s="236"/>
      <c r="L3228" s="241"/>
      <c r="M3228" s="242"/>
      <c r="N3228" s="243"/>
      <c r="O3228" s="243"/>
      <c r="P3228" s="243"/>
      <c r="Q3228" s="243"/>
      <c r="R3228" s="243"/>
      <c r="S3228" s="243"/>
      <c r="T3228" s="244"/>
      <c r="U3228" s="13"/>
      <c r="V3228" s="13"/>
      <c r="W3228" s="13"/>
      <c r="X3228" s="13"/>
      <c r="Y3228" s="13"/>
      <c r="Z3228" s="13"/>
      <c r="AA3228" s="13"/>
      <c r="AB3228" s="13"/>
      <c r="AC3228" s="13"/>
      <c r="AD3228" s="13"/>
      <c r="AE3228" s="13"/>
      <c r="AT3228" s="245" t="s">
        <v>217</v>
      </c>
      <c r="AU3228" s="245" t="s">
        <v>81</v>
      </c>
      <c r="AV3228" s="13" t="s">
        <v>81</v>
      </c>
      <c r="AW3228" s="13" t="s">
        <v>33</v>
      </c>
      <c r="AX3228" s="13" t="s">
        <v>72</v>
      </c>
      <c r="AY3228" s="245" t="s">
        <v>204</v>
      </c>
    </row>
    <row r="3229" s="14" customFormat="1">
      <c r="A3229" s="14"/>
      <c r="B3229" s="246"/>
      <c r="C3229" s="247"/>
      <c r="D3229" s="228" t="s">
        <v>217</v>
      </c>
      <c r="E3229" s="248" t="s">
        <v>19</v>
      </c>
      <c r="F3229" s="249" t="s">
        <v>220</v>
      </c>
      <c r="G3229" s="247"/>
      <c r="H3229" s="250">
        <v>625.57000000000005</v>
      </c>
      <c r="I3229" s="251"/>
      <c r="J3229" s="247"/>
      <c r="K3229" s="247"/>
      <c r="L3229" s="252"/>
      <c r="M3229" s="253"/>
      <c r="N3229" s="254"/>
      <c r="O3229" s="254"/>
      <c r="P3229" s="254"/>
      <c r="Q3229" s="254"/>
      <c r="R3229" s="254"/>
      <c r="S3229" s="254"/>
      <c r="T3229" s="255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T3229" s="256" t="s">
        <v>217</v>
      </c>
      <c r="AU3229" s="256" t="s">
        <v>81</v>
      </c>
      <c r="AV3229" s="14" t="s">
        <v>211</v>
      </c>
      <c r="AW3229" s="14" t="s">
        <v>33</v>
      </c>
      <c r="AX3229" s="14" t="s">
        <v>79</v>
      </c>
      <c r="AY3229" s="256" t="s">
        <v>204</v>
      </c>
    </row>
    <row r="3230" s="2" customFormat="1" ht="49.05" customHeight="1">
      <c r="A3230" s="41"/>
      <c r="B3230" s="42"/>
      <c r="C3230" s="215" t="s">
        <v>3012</v>
      </c>
      <c r="D3230" s="215" t="s">
        <v>206</v>
      </c>
      <c r="E3230" s="216" t="s">
        <v>3013</v>
      </c>
      <c r="F3230" s="217" t="s">
        <v>3014</v>
      </c>
      <c r="G3230" s="218" t="s">
        <v>323</v>
      </c>
      <c r="H3230" s="219">
        <v>182.50999999999999</v>
      </c>
      <c r="I3230" s="220"/>
      <c r="J3230" s="221">
        <f>ROUND(I3230*H3230,2)</f>
        <v>0</v>
      </c>
      <c r="K3230" s="217" t="s">
        <v>19</v>
      </c>
      <c r="L3230" s="47"/>
      <c r="M3230" s="222" t="s">
        <v>19</v>
      </c>
      <c r="N3230" s="223" t="s">
        <v>43</v>
      </c>
      <c r="O3230" s="87"/>
      <c r="P3230" s="224">
        <f>O3230*H3230</f>
        <v>0</v>
      </c>
      <c r="Q3230" s="224">
        <v>0.00011</v>
      </c>
      <c r="R3230" s="224">
        <f>Q3230*H3230</f>
        <v>0.0200761</v>
      </c>
      <c r="S3230" s="224">
        <v>0</v>
      </c>
      <c r="T3230" s="225">
        <f>S3230*H3230</f>
        <v>0</v>
      </c>
      <c r="U3230" s="41"/>
      <c r="V3230" s="41"/>
      <c r="W3230" s="41"/>
      <c r="X3230" s="41"/>
      <c r="Y3230" s="41"/>
      <c r="Z3230" s="41"/>
      <c r="AA3230" s="41"/>
      <c r="AB3230" s="41"/>
      <c r="AC3230" s="41"/>
      <c r="AD3230" s="41"/>
      <c r="AE3230" s="41"/>
      <c r="AR3230" s="226" t="s">
        <v>354</v>
      </c>
      <c r="AT3230" s="226" t="s">
        <v>206</v>
      </c>
      <c r="AU3230" s="226" t="s">
        <v>81</v>
      </c>
      <c r="AY3230" s="20" t="s">
        <v>204</v>
      </c>
      <c r="BE3230" s="227">
        <f>IF(N3230="základní",J3230,0)</f>
        <v>0</v>
      </c>
      <c r="BF3230" s="227">
        <f>IF(N3230="snížená",J3230,0)</f>
        <v>0</v>
      </c>
      <c r="BG3230" s="227">
        <f>IF(N3230="zákl. přenesená",J3230,0)</f>
        <v>0</v>
      </c>
      <c r="BH3230" s="227">
        <f>IF(N3230="sníž. přenesená",J3230,0)</f>
        <v>0</v>
      </c>
      <c r="BI3230" s="227">
        <f>IF(N3230="nulová",J3230,0)</f>
        <v>0</v>
      </c>
      <c r="BJ3230" s="20" t="s">
        <v>79</v>
      </c>
      <c r="BK3230" s="227">
        <f>ROUND(I3230*H3230,2)</f>
        <v>0</v>
      </c>
      <c r="BL3230" s="20" t="s">
        <v>354</v>
      </c>
      <c r="BM3230" s="226" t="s">
        <v>3015</v>
      </c>
    </row>
    <row r="3231" s="2" customFormat="1">
      <c r="A3231" s="41"/>
      <c r="B3231" s="42"/>
      <c r="C3231" s="43"/>
      <c r="D3231" s="228" t="s">
        <v>213</v>
      </c>
      <c r="E3231" s="43"/>
      <c r="F3231" s="229" t="s">
        <v>3016</v>
      </c>
      <c r="G3231" s="43"/>
      <c r="H3231" s="43"/>
      <c r="I3231" s="230"/>
      <c r="J3231" s="43"/>
      <c r="K3231" s="43"/>
      <c r="L3231" s="47"/>
      <c r="M3231" s="231"/>
      <c r="N3231" s="232"/>
      <c r="O3231" s="87"/>
      <c r="P3231" s="87"/>
      <c r="Q3231" s="87"/>
      <c r="R3231" s="87"/>
      <c r="S3231" s="87"/>
      <c r="T3231" s="88"/>
      <c r="U3231" s="41"/>
      <c r="V3231" s="41"/>
      <c r="W3231" s="41"/>
      <c r="X3231" s="41"/>
      <c r="Y3231" s="41"/>
      <c r="Z3231" s="41"/>
      <c r="AA3231" s="41"/>
      <c r="AB3231" s="41"/>
      <c r="AC3231" s="41"/>
      <c r="AD3231" s="41"/>
      <c r="AE3231" s="41"/>
      <c r="AT3231" s="20" t="s">
        <v>213</v>
      </c>
      <c r="AU3231" s="20" t="s">
        <v>81</v>
      </c>
    </row>
    <row r="3232" s="15" customFormat="1">
      <c r="A3232" s="15"/>
      <c r="B3232" s="257"/>
      <c r="C3232" s="258"/>
      <c r="D3232" s="228" t="s">
        <v>217</v>
      </c>
      <c r="E3232" s="259" t="s">
        <v>19</v>
      </c>
      <c r="F3232" s="260" t="s">
        <v>743</v>
      </c>
      <c r="G3232" s="258"/>
      <c r="H3232" s="259" t="s">
        <v>19</v>
      </c>
      <c r="I3232" s="261"/>
      <c r="J3232" s="258"/>
      <c r="K3232" s="258"/>
      <c r="L3232" s="262"/>
      <c r="M3232" s="263"/>
      <c r="N3232" s="264"/>
      <c r="O3232" s="264"/>
      <c r="P3232" s="264"/>
      <c r="Q3232" s="264"/>
      <c r="R3232" s="264"/>
      <c r="S3232" s="264"/>
      <c r="T3232" s="265"/>
      <c r="U3232" s="15"/>
      <c r="V3232" s="15"/>
      <c r="W3232" s="15"/>
      <c r="X3232" s="15"/>
      <c r="Y3232" s="15"/>
      <c r="Z3232" s="15"/>
      <c r="AA3232" s="15"/>
      <c r="AB3232" s="15"/>
      <c r="AC3232" s="15"/>
      <c r="AD3232" s="15"/>
      <c r="AE3232" s="15"/>
      <c r="AT3232" s="266" t="s">
        <v>217</v>
      </c>
      <c r="AU3232" s="266" t="s">
        <v>81</v>
      </c>
      <c r="AV3232" s="15" t="s">
        <v>79</v>
      </c>
      <c r="AW3232" s="15" t="s">
        <v>33</v>
      </c>
      <c r="AX3232" s="15" t="s">
        <v>72</v>
      </c>
      <c r="AY3232" s="266" t="s">
        <v>204</v>
      </c>
    </row>
    <row r="3233" s="13" customFormat="1">
      <c r="A3233" s="13"/>
      <c r="B3233" s="235"/>
      <c r="C3233" s="236"/>
      <c r="D3233" s="228" t="s">
        <v>217</v>
      </c>
      <c r="E3233" s="237" t="s">
        <v>19</v>
      </c>
      <c r="F3233" s="238" t="s">
        <v>3017</v>
      </c>
      <c r="G3233" s="236"/>
      <c r="H3233" s="239">
        <v>26.800000000000001</v>
      </c>
      <c r="I3233" s="240"/>
      <c r="J3233" s="236"/>
      <c r="K3233" s="236"/>
      <c r="L3233" s="241"/>
      <c r="M3233" s="242"/>
      <c r="N3233" s="243"/>
      <c r="O3233" s="243"/>
      <c r="P3233" s="243"/>
      <c r="Q3233" s="243"/>
      <c r="R3233" s="243"/>
      <c r="S3233" s="243"/>
      <c r="T3233" s="244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45" t="s">
        <v>217</v>
      </c>
      <c r="AU3233" s="245" t="s">
        <v>81</v>
      </c>
      <c r="AV3233" s="13" t="s">
        <v>81</v>
      </c>
      <c r="AW3233" s="13" t="s">
        <v>33</v>
      </c>
      <c r="AX3233" s="13" t="s">
        <v>72</v>
      </c>
      <c r="AY3233" s="245" t="s">
        <v>204</v>
      </c>
    </row>
    <row r="3234" s="13" customFormat="1">
      <c r="A3234" s="13"/>
      <c r="B3234" s="235"/>
      <c r="C3234" s="236"/>
      <c r="D3234" s="228" t="s">
        <v>217</v>
      </c>
      <c r="E3234" s="237" t="s">
        <v>19</v>
      </c>
      <c r="F3234" s="238" t="s">
        <v>3018</v>
      </c>
      <c r="G3234" s="236"/>
      <c r="H3234" s="239">
        <v>15.34</v>
      </c>
      <c r="I3234" s="240"/>
      <c r="J3234" s="236"/>
      <c r="K3234" s="236"/>
      <c r="L3234" s="241"/>
      <c r="M3234" s="242"/>
      <c r="N3234" s="243"/>
      <c r="O3234" s="243"/>
      <c r="P3234" s="243"/>
      <c r="Q3234" s="243"/>
      <c r="R3234" s="243"/>
      <c r="S3234" s="243"/>
      <c r="T3234" s="244"/>
      <c r="U3234" s="13"/>
      <c r="V3234" s="13"/>
      <c r="W3234" s="13"/>
      <c r="X3234" s="13"/>
      <c r="Y3234" s="13"/>
      <c r="Z3234" s="13"/>
      <c r="AA3234" s="13"/>
      <c r="AB3234" s="13"/>
      <c r="AC3234" s="13"/>
      <c r="AD3234" s="13"/>
      <c r="AE3234" s="13"/>
      <c r="AT3234" s="245" t="s">
        <v>217</v>
      </c>
      <c r="AU3234" s="245" t="s">
        <v>81</v>
      </c>
      <c r="AV3234" s="13" t="s">
        <v>81</v>
      </c>
      <c r="AW3234" s="13" t="s">
        <v>33</v>
      </c>
      <c r="AX3234" s="13" t="s">
        <v>72</v>
      </c>
      <c r="AY3234" s="245" t="s">
        <v>204</v>
      </c>
    </row>
    <row r="3235" s="13" customFormat="1">
      <c r="A3235" s="13"/>
      <c r="B3235" s="235"/>
      <c r="C3235" s="236"/>
      <c r="D3235" s="228" t="s">
        <v>217</v>
      </c>
      <c r="E3235" s="237" t="s">
        <v>19</v>
      </c>
      <c r="F3235" s="238" t="s">
        <v>3019</v>
      </c>
      <c r="G3235" s="236"/>
      <c r="H3235" s="239">
        <v>15.34</v>
      </c>
      <c r="I3235" s="240"/>
      <c r="J3235" s="236"/>
      <c r="K3235" s="236"/>
      <c r="L3235" s="241"/>
      <c r="M3235" s="242"/>
      <c r="N3235" s="243"/>
      <c r="O3235" s="243"/>
      <c r="P3235" s="243"/>
      <c r="Q3235" s="243"/>
      <c r="R3235" s="243"/>
      <c r="S3235" s="243"/>
      <c r="T3235" s="244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T3235" s="245" t="s">
        <v>217</v>
      </c>
      <c r="AU3235" s="245" t="s">
        <v>81</v>
      </c>
      <c r="AV3235" s="13" t="s">
        <v>81</v>
      </c>
      <c r="AW3235" s="13" t="s">
        <v>33</v>
      </c>
      <c r="AX3235" s="13" t="s">
        <v>72</v>
      </c>
      <c r="AY3235" s="245" t="s">
        <v>204</v>
      </c>
    </row>
    <row r="3236" s="13" customFormat="1">
      <c r="A3236" s="13"/>
      <c r="B3236" s="235"/>
      <c r="C3236" s="236"/>
      <c r="D3236" s="228" t="s">
        <v>217</v>
      </c>
      <c r="E3236" s="237" t="s">
        <v>19</v>
      </c>
      <c r="F3236" s="238" t="s">
        <v>3020</v>
      </c>
      <c r="G3236" s="236"/>
      <c r="H3236" s="239">
        <v>22.57</v>
      </c>
      <c r="I3236" s="240"/>
      <c r="J3236" s="236"/>
      <c r="K3236" s="236"/>
      <c r="L3236" s="241"/>
      <c r="M3236" s="242"/>
      <c r="N3236" s="243"/>
      <c r="O3236" s="243"/>
      <c r="P3236" s="243"/>
      <c r="Q3236" s="243"/>
      <c r="R3236" s="243"/>
      <c r="S3236" s="243"/>
      <c r="T3236" s="244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45" t="s">
        <v>217</v>
      </c>
      <c r="AU3236" s="245" t="s">
        <v>81</v>
      </c>
      <c r="AV3236" s="13" t="s">
        <v>81</v>
      </c>
      <c r="AW3236" s="13" t="s">
        <v>33</v>
      </c>
      <c r="AX3236" s="13" t="s">
        <v>72</v>
      </c>
      <c r="AY3236" s="245" t="s">
        <v>204</v>
      </c>
    </row>
    <row r="3237" s="13" customFormat="1">
      <c r="A3237" s="13"/>
      <c r="B3237" s="235"/>
      <c r="C3237" s="236"/>
      <c r="D3237" s="228" t="s">
        <v>217</v>
      </c>
      <c r="E3237" s="237" t="s">
        <v>19</v>
      </c>
      <c r="F3237" s="238" t="s">
        <v>3021</v>
      </c>
      <c r="G3237" s="236"/>
      <c r="H3237" s="239">
        <v>24.84</v>
      </c>
      <c r="I3237" s="240"/>
      <c r="J3237" s="236"/>
      <c r="K3237" s="236"/>
      <c r="L3237" s="241"/>
      <c r="M3237" s="242"/>
      <c r="N3237" s="243"/>
      <c r="O3237" s="243"/>
      <c r="P3237" s="243"/>
      <c r="Q3237" s="243"/>
      <c r="R3237" s="243"/>
      <c r="S3237" s="243"/>
      <c r="T3237" s="244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5" t="s">
        <v>217</v>
      </c>
      <c r="AU3237" s="245" t="s">
        <v>81</v>
      </c>
      <c r="AV3237" s="13" t="s">
        <v>81</v>
      </c>
      <c r="AW3237" s="13" t="s">
        <v>33</v>
      </c>
      <c r="AX3237" s="13" t="s">
        <v>72</v>
      </c>
      <c r="AY3237" s="245" t="s">
        <v>204</v>
      </c>
    </row>
    <row r="3238" s="15" customFormat="1">
      <c r="A3238" s="15"/>
      <c r="B3238" s="257"/>
      <c r="C3238" s="258"/>
      <c r="D3238" s="228" t="s">
        <v>217</v>
      </c>
      <c r="E3238" s="259" t="s">
        <v>19</v>
      </c>
      <c r="F3238" s="260" t="s">
        <v>746</v>
      </c>
      <c r="G3238" s="258"/>
      <c r="H3238" s="259" t="s">
        <v>19</v>
      </c>
      <c r="I3238" s="261"/>
      <c r="J3238" s="258"/>
      <c r="K3238" s="258"/>
      <c r="L3238" s="262"/>
      <c r="M3238" s="263"/>
      <c r="N3238" s="264"/>
      <c r="O3238" s="264"/>
      <c r="P3238" s="264"/>
      <c r="Q3238" s="264"/>
      <c r="R3238" s="264"/>
      <c r="S3238" s="264"/>
      <c r="T3238" s="265"/>
      <c r="U3238" s="15"/>
      <c r="V3238" s="15"/>
      <c r="W3238" s="15"/>
      <c r="X3238" s="15"/>
      <c r="Y3238" s="15"/>
      <c r="Z3238" s="15"/>
      <c r="AA3238" s="15"/>
      <c r="AB3238" s="15"/>
      <c r="AC3238" s="15"/>
      <c r="AD3238" s="15"/>
      <c r="AE3238" s="15"/>
      <c r="AT3238" s="266" t="s">
        <v>217</v>
      </c>
      <c r="AU3238" s="266" t="s">
        <v>81</v>
      </c>
      <c r="AV3238" s="15" t="s">
        <v>79</v>
      </c>
      <c r="AW3238" s="15" t="s">
        <v>33</v>
      </c>
      <c r="AX3238" s="15" t="s">
        <v>72</v>
      </c>
      <c r="AY3238" s="266" t="s">
        <v>204</v>
      </c>
    </row>
    <row r="3239" s="13" customFormat="1">
      <c r="A3239" s="13"/>
      <c r="B3239" s="235"/>
      <c r="C3239" s="236"/>
      <c r="D3239" s="228" t="s">
        <v>217</v>
      </c>
      <c r="E3239" s="237" t="s">
        <v>19</v>
      </c>
      <c r="F3239" s="238" t="s">
        <v>3022</v>
      </c>
      <c r="G3239" s="236"/>
      <c r="H3239" s="239">
        <v>16.649999999999999</v>
      </c>
      <c r="I3239" s="240"/>
      <c r="J3239" s="236"/>
      <c r="K3239" s="236"/>
      <c r="L3239" s="241"/>
      <c r="M3239" s="242"/>
      <c r="N3239" s="243"/>
      <c r="O3239" s="243"/>
      <c r="P3239" s="243"/>
      <c r="Q3239" s="243"/>
      <c r="R3239" s="243"/>
      <c r="S3239" s="243"/>
      <c r="T3239" s="244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45" t="s">
        <v>217</v>
      </c>
      <c r="AU3239" s="245" t="s">
        <v>81</v>
      </c>
      <c r="AV3239" s="13" t="s">
        <v>81</v>
      </c>
      <c r="AW3239" s="13" t="s">
        <v>33</v>
      </c>
      <c r="AX3239" s="13" t="s">
        <v>72</v>
      </c>
      <c r="AY3239" s="245" t="s">
        <v>204</v>
      </c>
    </row>
    <row r="3240" s="13" customFormat="1">
      <c r="A3240" s="13"/>
      <c r="B3240" s="235"/>
      <c r="C3240" s="236"/>
      <c r="D3240" s="228" t="s">
        <v>217</v>
      </c>
      <c r="E3240" s="237" t="s">
        <v>19</v>
      </c>
      <c r="F3240" s="238" t="s">
        <v>3023</v>
      </c>
      <c r="G3240" s="236"/>
      <c r="H3240" s="239">
        <v>60.969999999999999</v>
      </c>
      <c r="I3240" s="240"/>
      <c r="J3240" s="236"/>
      <c r="K3240" s="236"/>
      <c r="L3240" s="241"/>
      <c r="M3240" s="242"/>
      <c r="N3240" s="243"/>
      <c r="O3240" s="243"/>
      <c r="P3240" s="243"/>
      <c r="Q3240" s="243"/>
      <c r="R3240" s="243"/>
      <c r="S3240" s="243"/>
      <c r="T3240" s="244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5" t="s">
        <v>217</v>
      </c>
      <c r="AU3240" s="245" t="s">
        <v>81</v>
      </c>
      <c r="AV3240" s="13" t="s">
        <v>81</v>
      </c>
      <c r="AW3240" s="13" t="s">
        <v>33</v>
      </c>
      <c r="AX3240" s="13" t="s">
        <v>72</v>
      </c>
      <c r="AY3240" s="245" t="s">
        <v>204</v>
      </c>
    </row>
    <row r="3241" s="14" customFormat="1">
      <c r="A3241" s="14"/>
      <c r="B3241" s="246"/>
      <c r="C3241" s="247"/>
      <c r="D3241" s="228" t="s">
        <v>217</v>
      </c>
      <c r="E3241" s="248" t="s">
        <v>19</v>
      </c>
      <c r="F3241" s="249" t="s">
        <v>220</v>
      </c>
      <c r="G3241" s="247"/>
      <c r="H3241" s="250">
        <v>182.50999999999999</v>
      </c>
      <c r="I3241" s="251"/>
      <c r="J3241" s="247"/>
      <c r="K3241" s="247"/>
      <c r="L3241" s="252"/>
      <c r="M3241" s="253"/>
      <c r="N3241" s="254"/>
      <c r="O3241" s="254"/>
      <c r="P3241" s="254"/>
      <c r="Q3241" s="254"/>
      <c r="R3241" s="254"/>
      <c r="S3241" s="254"/>
      <c r="T3241" s="255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56" t="s">
        <v>217</v>
      </c>
      <c r="AU3241" s="256" t="s">
        <v>81</v>
      </c>
      <c r="AV3241" s="14" t="s">
        <v>211</v>
      </c>
      <c r="AW3241" s="14" t="s">
        <v>33</v>
      </c>
      <c r="AX3241" s="14" t="s">
        <v>79</v>
      </c>
      <c r="AY3241" s="256" t="s">
        <v>204</v>
      </c>
    </row>
    <row r="3242" s="2" customFormat="1" ht="37.8" customHeight="1">
      <c r="A3242" s="41"/>
      <c r="B3242" s="42"/>
      <c r="C3242" s="215" t="s">
        <v>3024</v>
      </c>
      <c r="D3242" s="215" t="s">
        <v>206</v>
      </c>
      <c r="E3242" s="216" t="s">
        <v>3025</v>
      </c>
      <c r="F3242" s="217" t="s">
        <v>3026</v>
      </c>
      <c r="G3242" s="218" t="s">
        <v>323</v>
      </c>
      <c r="H3242" s="219">
        <v>395.50999999999999</v>
      </c>
      <c r="I3242" s="220"/>
      <c r="J3242" s="221">
        <f>ROUND(I3242*H3242,2)</f>
        <v>0</v>
      </c>
      <c r="K3242" s="217" t="s">
        <v>19</v>
      </c>
      <c r="L3242" s="47"/>
      <c r="M3242" s="222" t="s">
        <v>19</v>
      </c>
      <c r="N3242" s="223" t="s">
        <v>43</v>
      </c>
      <c r="O3242" s="87"/>
      <c r="P3242" s="224">
        <f>O3242*H3242</f>
        <v>0</v>
      </c>
      <c r="Q3242" s="224">
        <v>0.00011</v>
      </c>
      <c r="R3242" s="224">
        <f>Q3242*H3242</f>
        <v>0.043506099999999999</v>
      </c>
      <c r="S3242" s="224">
        <v>0</v>
      </c>
      <c r="T3242" s="225">
        <f>S3242*H3242</f>
        <v>0</v>
      </c>
      <c r="U3242" s="41"/>
      <c r="V3242" s="41"/>
      <c r="W3242" s="41"/>
      <c r="X3242" s="41"/>
      <c r="Y3242" s="41"/>
      <c r="Z3242" s="41"/>
      <c r="AA3242" s="41"/>
      <c r="AB3242" s="41"/>
      <c r="AC3242" s="41"/>
      <c r="AD3242" s="41"/>
      <c r="AE3242" s="41"/>
      <c r="AR3242" s="226" t="s">
        <v>354</v>
      </c>
      <c r="AT3242" s="226" t="s">
        <v>206</v>
      </c>
      <c r="AU3242" s="226" t="s">
        <v>81</v>
      </c>
      <c r="AY3242" s="20" t="s">
        <v>204</v>
      </c>
      <c r="BE3242" s="227">
        <f>IF(N3242="základní",J3242,0)</f>
        <v>0</v>
      </c>
      <c r="BF3242" s="227">
        <f>IF(N3242="snížená",J3242,0)</f>
        <v>0</v>
      </c>
      <c r="BG3242" s="227">
        <f>IF(N3242="zákl. přenesená",J3242,0)</f>
        <v>0</v>
      </c>
      <c r="BH3242" s="227">
        <f>IF(N3242="sníž. přenesená",J3242,0)</f>
        <v>0</v>
      </c>
      <c r="BI3242" s="227">
        <f>IF(N3242="nulová",J3242,0)</f>
        <v>0</v>
      </c>
      <c r="BJ3242" s="20" t="s">
        <v>79</v>
      </c>
      <c r="BK3242" s="227">
        <f>ROUND(I3242*H3242,2)</f>
        <v>0</v>
      </c>
      <c r="BL3242" s="20" t="s">
        <v>354</v>
      </c>
      <c r="BM3242" s="226" t="s">
        <v>3027</v>
      </c>
    </row>
    <row r="3243" s="2" customFormat="1">
      <c r="A3243" s="41"/>
      <c r="B3243" s="42"/>
      <c r="C3243" s="43"/>
      <c r="D3243" s="228" t="s">
        <v>213</v>
      </c>
      <c r="E3243" s="43"/>
      <c r="F3243" s="229" t="s">
        <v>3028</v>
      </c>
      <c r="G3243" s="43"/>
      <c r="H3243" s="43"/>
      <c r="I3243" s="230"/>
      <c r="J3243" s="43"/>
      <c r="K3243" s="43"/>
      <c r="L3243" s="47"/>
      <c r="M3243" s="231"/>
      <c r="N3243" s="232"/>
      <c r="O3243" s="87"/>
      <c r="P3243" s="87"/>
      <c r="Q3243" s="87"/>
      <c r="R3243" s="87"/>
      <c r="S3243" s="87"/>
      <c r="T3243" s="88"/>
      <c r="U3243" s="41"/>
      <c r="V3243" s="41"/>
      <c r="W3243" s="41"/>
      <c r="X3243" s="41"/>
      <c r="Y3243" s="41"/>
      <c r="Z3243" s="41"/>
      <c r="AA3243" s="41"/>
      <c r="AB3243" s="41"/>
      <c r="AC3243" s="41"/>
      <c r="AD3243" s="41"/>
      <c r="AE3243" s="41"/>
      <c r="AT3243" s="20" t="s">
        <v>213</v>
      </c>
      <c r="AU3243" s="20" t="s">
        <v>81</v>
      </c>
    </row>
    <row r="3244" s="2" customFormat="1">
      <c r="A3244" s="41"/>
      <c r="B3244" s="42"/>
      <c r="C3244" s="43"/>
      <c r="D3244" s="228" t="s">
        <v>879</v>
      </c>
      <c r="E3244" s="43"/>
      <c r="F3244" s="288" t="s">
        <v>3029</v>
      </c>
      <c r="G3244" s="43"/>
      <c r="H3244" s="43"/>
      <c r="I3244" s="230"/>
      <c r="J3244" s="43"/>
      <c r="K3244" s="43"/>
      <c r="L3244" s="47"/>
      <c r="M3244" s="231"/>
      <c r="N3244" s="232"/>
      <c r="O3244" s="87"/>
      <c r="P3244" s="87"/>
      <c r="Q3244" s="87"/>
      <c r="R3244" s="87"/>
      <c r="S3244" s="87"/>
      <c r="T3244" s="88"/>
      <c r="U3244" s="41"/>
      <c r="V3244" s="41"/>
      <c r="W3244" s="41"/>
      <c r="X3244" s="41"/>
      <c r="Y3244" s="41"/>
      <c r="Z3244" s="41"/>
      <c r="AA3244" s="41"/>
      <c r="AB3244" s="41"/>
      <c r="AC3244" s="41"/>
      <c r="AD3244" s="41"/>
      <c r="AE3244" s="41"/>
      <c r="AT3244" s="20" t="s">
        <v>879</v>
      </c>
      <c r="AU3244" s="20" t="s">
        <v>81</v>
      </c>
    </row>
    <row r="3245" s="15" customFormat="1">
      <c r="A3245" s="15"/>
      <c r="B3245" s="257"/>
      <c r="C3245" s="258"/>
      <c r="D3245" s="228" t="s">
        <v>217</v>
      </c>
      <c r="E3245" s="259" t="s">
        <v>19</v>
      </c>
      <c r="F3245" s="260" t="s">
        <v>746</v>
      </c>
      <c r="G3245" s="258"/>
      <c r="H3245" s="259" t="s">
        <v>19</v>
      </c>
      <c r="I3245" s="261"/>
      <c r="J3245" s="258"/>
      <c r="K3245" s="258"/>
      <c r="L3245" s="262"/>
      <c r="M3245" s="263"/>
      <c r="N3245" s="264"/>
      <c r="O3245" s="264"/>
      <c r="P3245" s="264"/>
      <c r="Q3245" s="264"/>
      <c r="R3245" s="264"/>
      <c r="S3245" s="264"/>
      <c r="T3245" s="265"/>
      <c r="U3245" s="15"/>
      <c r="V3245" s="15"/>
      <c r="W3245" s="15"/>
      <c r="X3245" s="15"/>
      <c r="Y3245" s="15"/>
      <c r="Z3245" s="15"/>
      <c r="AA3245" s="15"/>
      <c r="AB3245" s="15"/>
      <c r="AC3245" s="15"/>
      <c r="AD3245" s="15"/>
      <c r="AE3245" s="15"/>
      <c r="AT3245" s="266" t="s">
        <v>217</v>
      </c>
      <c r="AU3245" s="266" t="s">
        <v>81</v>
      </c>
      <c r="AV3245" s="15" t="s">
        <v>79</v>
      </c>
      <c r="AW3245" s="15" t="s">
        <v>33</v>
      </c>
      <c r="AX3245" s="15" t="s">
        <v>72</v>
      </c>
      <c r="AY3245" s="266" t="s">
        <v>204</v>
      </c>
    </row>
    <row r="3246" s="13" customFormat="1">
      <c r="A3246" s="13"/>
      <c r="B3246" s="235"/>
      <c r="C3246" s="236"/>
      <c r="D3246" s="228" t="s">
        <v>217</v>
      </c>
      <c r="E3246" s="237" t="s">
        <v>19</v>
      </c>
      <c r="F3246" s="238" t="s">
        <v>3030</v>
      </c>
      <c r="G3246" s="236"/>
      <c r="H3246" s="239">
        <v>138.93000000000001</v>
      </c>
      <c r="I3246" s="240"/>
      <c r="J3246" s="236"/>
      <c r="K3246" s="236"/>
      <c r="L3246" s="241"/>
      <c r="M3246" s="242"/>
      <c r="N3246" s="243"/>
      <c r="O3246" s="243"/>
      <c r="P3246" s="243"/>
      <c r="Q3246" s="243"/>
      <c r="R3246" s="243"/>
      <c r="S3246" s="243"/>
      <c r="T3246" s="244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5" t="s">
        <v>217</v>
      </c>
      <c r="AU3246" s="245" t="s">
        <v>81</v>
      </c>
      <c r="AV3246" s="13" t="s">
        <v>81</v>
      </c>
      <c r="AW3246" s="13" t="s">
        <v>33</v>
      </c>
      <c r="AX3246" s="13" t="s">
        <v>72</v>
      </c>
      <c r="AY3246" s="245" t="s">
        <v>204</v>
      </c>
    </row>
    <row r="3247" s="13" customFormat="1">
      <c r="A3247" s="13"/>
      <c r="B3247" s="235"/>
      <c r="C3247" s="236"/>
      <c r="D3247" s="228" t="s">
        <v>217</v>
      </c>
      <c r="E3247" s="237" t="s">
        <v>19</v>
      </c>
      <c r="F3247" s="238" t="s">
        <v>3031</v>
      </c>
      <c r="G3247" s="236"/>
      <c r="H3247" s="239">
        <v>100.44</v>
      </c>
      <c r="I3247" s="240"/>
      <c r="J3247" s="236"/>
      <c r="K3247" s="236"/>
      <c r="L3247" s="241"/>
      <c r="M3247" s="242"/>
      <c r="N3247" s="243"/>
      <c r="O3247" s="243"/>
      <c r="P3247" s="243"/>
      <c r="Q3247" s="243"/>
      <c r="R3247" s="243"/>
      <c r="S3247" s="243"/>
      <c r="T3247" s="244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45" t="s">
        <v>217</v>
      </c>
      <c r="AU3247" s="245" t="s">
        <v>81</v>
      </c>
      <c r="AV3247" s="13" t="s">
        <v>81</v>
      </c>
      <c r="AW3247" s="13" t="s">
        <v>33</v>
      </c>
      <c r="AX3247" s="13" t="s">
        <v>72</v>
      </c>
      <c r="AY3247" s="245" t="s">
        <v>204</v>
      </c>
    </row>
    <row r="3248" s="13" customFormat="1">
      <c r="A3248" s="13"/>
      <c r="B3248" s="235"/>
      <c r="C3248" s="236"/>
      <c r="D3248" s="228" t="s">
        <v>217</v>
      </c>
      <c r="E3248" s="237" t="s">
        <v>19</v>
      </c>
      <c r="F3248" s="238" t="s">
        <v>3032</v>
      </c>
      <c r="G3248" s="236"/>
      <c r="H3248" s="239">
        <v>156.13999999999999</v>
      </c>
      <c r="I3248" s="240"/>
      <c r="J3248" s="236"/>
      <c r="K3248" s="236"/>
      <c r="L3248" s="241"/>
      <c r="M3248" s="242"/>
      <c r="N3248" s="243"/>
      <c r="O3248" s="243"/>
      <c r="P3248" s="243"/>
      <c r="Q3248" s="243"/>
      <c r="R3248" s="243"/>
      <c r="S3248" s="243"/>
      <c r="T3248" s="244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45" t="s">
        <v>217</v>
      </c>
      <c r="AU3248" s="245" t="s">
        <v>81</v>
      </c>
      <c r="AV3248" s="13" t="s">
        <v>81</v>
      </c>
      <c r="AW3248" s="13" t="s">
        <v>33</v>
      </c>
      <c r="AX3248" s="13" t="s">
        <v>72</v>
      </c>
      <c r="AY3248" s="245" t="s">
        <v>204</v>
      </c>
    </row>
    <row r="3249" s="14" customFormat="1">
      <c r="A3249" s="14"/>
      <c r="B3249" s="246"/>
      <c r="C3249" s="247"/>
      <c r="D3249" s="228" t="s">
        <v>217</v>
      </c>
      <c r="E3249" s="248" t="s">
        <v>19</v>
      </c>
      <c r="F3249" s="249" t="s">
        <v>220</v>
      </c>
      <c r="G3249" s="247"/>
      <c r="H3249" s="250">
        <v>395.50999999999999</v>
      </c>
      <c r="I3249" s="251"/>
      <c r="J3249" s="247"/>
      <c r="K3249" s="247"/>
      <c r="L3249" s="252"/>
      <c r="M3249" s="253"/>
      <c r="N3249" s="254"/>
      <c r="O3249" s="254"/>
      <c r="P3249" s="254"/>
      <c r="Q3249" s="254"/>
      <c r="R3249" s="254"/>
      <c r="S3249" s="254"/>
      <c r="T3249" s="255"/>
      <c r="U3249" s="14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T3249" s="256" t="s">
        <v>217</v>
      </c>
      <c r="AU3249" s="256" t="s">
        <v>81</v>
      </c>
      <c r="AV3249" s="14" t="s">
        <v>211</v>
      </c>
      <c r="AW3249" s="14" t="s">
        <v>33</v>
      </c>
      <c r="AX3249" s="14" t="s">
        <v>79</v>
      </c>
      <c r="AY3249" s="256" t="s">
        <v>204</v>
      </c>
    </row>
    <row r="3250" s="2" customFormat="1" ht="24.15" customHeight="1">
      <c r="A3250" s="41"/>
      <c r="B3250" s="42"/>
      <c r="C3250" s="215" t="s">
        <v>3033</v>
      </c>
      <c r="D3250" s="215" t="s">
        <v>206</v>
      </c>
      <c r="E3250" s="216" t="s">
        <v>3034</v>
      </c>
      <c r="F3250" s="217" t="s">
        <v>3035</v>
      </c>
      <c r="G3250" s="218" t="s">
        <v>323</v>
      </c>
      <c r="H3250" s="219">
        <v>55.704000000000001</v>
      </c>
      <c r="I3250" s="220"/>
      <c r="J3250" s="221">
        <f>ROUND(I3250*H3250,2)</f>
        <v>0</v>
      </c>
      <c r="K3250" s="217" t="s">
        <v>19</v>
      </c>
      <c r="L3250" s="47"/>
      <c r="M3250" s="222" t="s">
        <v>19</v>
      </c>
      <c r="N3250" s="223" t="s">
        <v>43</v>
      </c>
      <c r="O3250" s="87"/>
      <c r="P3250" s="224">
        <f>O3250*H3250</f>
        <v>0</v>
      </c>
      <c r="Q3250" s="224">
        <v>0.00091</v>
      </c>
      <c r="R3250" s="224">
        <f>Q3250*H3250</f>
        <v>0.050690640000000002</v>
      </c>
      <c r="S3250" s="224">
        <v>0</v>
      </c>
      <c r="T3250" s="225">
        <f>S3250*H3250</f>
        <v>0</v>
      </c>
      <c r="U3250" s="41"/>
      <c r="V3250" s="41"/>
      <c r="W3250" s="41"/>
      <c r="X3250" s="41"/>
      <c r="Y3250" s="41"/>
      <c r="Z3250" s="41"/>
      <c r="AA3250" s="41"/>
      <c r="AB3250" s="41"/>
      <c r="AC3250" s="41"/>
      <c r="AD3250" s="41"/>
      <c r="AE3250" s="41"/>
      <c r="AR3250" s="226" t="s">
        <v>354</v>
      </c>
      <c r="AT3250" s="226" t="s">
        <v>206</v>
      </c>
      <c r="AU3250" s="226" t="s">
        <v>81</v>
      </c>
      <c r="AY3250" s="20" t="s">
        <v>204</v>
      </c>
      <c r="BE3250" s="227">
        <f>IF(N3250="základní",J3250,0)</f>
        <v>0</v>
      </c>
      <c r="BF3250" s="227">
        <f>IF(N3250="snížená",J3250,0)</f>
        <v>0</v>
      </c>
      <c r="BG3250" s="227">
        <f>IF(N3250="zákl. přenesená",J3250,0)</f>
        <v>0</v>
      </c>
      <c r="BH3250" s="227">
        <f>IF(N3250="sníž. přenesená",J3250,0)</f>
        <v>0</v>
      </c>
      <c r="BI3250" s="227">
        <f>IF(N3250="nulová",J3250,0)</f>
        <v>0</v>
      </c>
      <c r="BJ3250" s="20" t="s">
        <v>79</v>
      </c>
      <c r="BK3250" s="227">
        <f>ROUND(I3250*H3250,2)</f>
        <v>0</v>
      </c>
      <c r="BL3250" s="20" t="s">
        <v>354</v>
      </c>
      <c r="BM3250" s="226" t="s">
        <v>3036</v>
      </c>
    </row>
    <row r="3251" s="2" customFormat="1">
      <c r="A3251" s="41"/>
      <c r="B3251" s="42"/>
      <c r="C3251" s="43"/>
      <c r="D3251" s="228" t="s">
        <v>213</v>
      </c>
      <c r="E3251" s="43"/>
      <c r="F3251" s="229" t="s">
        <v>3037</v>
      </c>
      <c r="G3251" s="43"/>
      <c r="H3251" s="43"/>
      <c r="I3251" s="230"/>
      <c r="J3251" s="43"/>
      <c r="K3251" s="43"/>
      <c r="L3251" s="47"/>
      <c r="M3251" s="231"/>
      <c r="N3251" s="232"/>
      <c r="O3251" s="87"/>
      <c r="P3251" s="87"/>
      <c r="Q3251" s="87"/>
      <c r="R3251" s="87"/>
      <c r="S3251" s="87"/>
      <c r="T3251" s="88"/>
      <c r="U3251" s="41"/>
      <c r="V3251" s="41"/>
      <c r="W3251" s="41"/>
      <c r="X3251" s="41"/>
      <c r="Y3251" s="41"/>
      <c r="Z3251" s="41"/>
      <c r="AA3251" s="41"/>
      <c r="AB3251" s="41"/>
      <c r="AC3251" s="41"/>
      <c r="AD3251" s="41"/>
      <c r="AE3251" s="41"/>
      <c r="AT3251" s="20" t="s">
        <v>213</v>
      </c>
      <c r="AU3251" s="20" t="s">
        <v>81</v>
      </c>
    </row>
    <row r="3252" s="15" customFormat="1">
      <c r="A3252" s="15"/>
      <c r="B3252" s="257"/>
      <c r="C3252" s="258"/>
      <c r="D3252" s="228" t="s">
        <v>217</v>
      </c>
      <c r="E3252" s="259" t="s">
        <v>19</v>
      </c>
      <c r="F3252" s="260" t="s">
        <v>746</v>
      </c>
      <c r="G3252" s="258"/>
      <c r="H3252" s="259" t="s">
        <v>19</v>
      </c>
      <c r="I3252" s="261"/>
      <c r="J3252" s="258"/>
      <c r="K3252" s="258"/>
      <c r="L3252" s="262"/>
      <c r="M3252" s="263"/>
      <c r="N3252" s="264"/>
      <c r="O3252" s="264"/>
      <c r="P3252" s="264"/>
      <c r="Q3252" s="264"/>
      <c r="R3252" s="264"/>
      <c r="S3252" s="264"/>
      <c r="T3252" s="265"/>
      <c r="U3252" s="15"/>
      <c r="V3252" s="15"/>
      <c r="W3252" s="15"/>
      <c r="X3252" s="15"/>
      <c r="Y3252" s="15"/>
      <c r="Z3252" s="15"/>
      <c r="AA3252" s="15"/>
      <c r="AB3252" s="15"/>
      <c r="AC3252" s="15"/>
      <c r="AD3252" s="15"/>
      <c r="AE3252" s="15"/>
      <c r="AT3252" s="266" t="s">
        <v>217</v>
      </c>
      <c r="AU3252" s="266" t="s">
        <v>81</v>
      </c>
      <c r="AV3252" s="15" t="s">
        <v>79</v>
      </c>
      <c r="AW3252" s="15" t="s">
        <v>33</v>
      </c>
      <c r="AX3252" s="15" t="s">
        <v>72</v>
      </c>
      <c r="AY3252" s="266" t="s">
        <v>204</v>
      </c>
    </row>
    <row r="3253" s="13" customFormat="1">
      <c r="A3253" s="13"/>
      <c r="B3253" s="235"/>
      <c r="C3253" s="236"/>
      <c r="D3253" s="228" t="s">
        <v>217</v>
      </c>
      <c r="E3253" s="237" t="s">
        <v>19</v>
      </c>
      <c r="F3253" s="238" t="s">
        <v>3038</v>
      </c>
      <c r="G3253" s="236"/>
      <c r="H3253" s="239">
        <v>12.960000000000001</v>
      </c>
      <c r="I3253" s="240"/>
      <c r="J3253" s="236"/>
      <c r="K3253" s="236"/>
      <c r="L3253" s="241"/>
      <c r="M3253" s="242"/>
      <c r="N3253" s="243"/>
      <c r="O3253" s="243"/>
      <c r="P3253" s="243"/>
      <c r="Q3253" s="243"/>
      <c r="R3253" s="243"/>
      <c r="S3253" s="243"/>
      <c r="T3253" s="244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5" t="s">
        <v>217</v>
      </c>
      <c r="AU3253" s="245" t="s">
        <v>81</v>
      </c>
      <c r="AV3253" s="13" t="s">
        <v>81</v>
      </c>
      <c r="AW3253" s="13" t="s">
        <v>33</v>
      </c>
      <c r="AX3253" s="13" t="s">
        <v>72</v>
      </c>
      <c r="AY3253" s="245" t="s">
        <v>204</v>
      </c>
    </row>
    <row r="3254" s="13" customFormat="1">
      <c r="A3254" s="13"/>
      <c r="B3254" s="235"/>
      <c r="C3254" s="236"/>
      <c r="D3254" s="228" t="s">
        <v>217</v>
      </c>
      <c r="E3254" s="237" t="s">
        <v>19</v>
      </c>
      <c r="F3254" s="238" t="s">
        <v>3039</v>
      </c>
      <c r="G3254" s="236"/>
      <c r="H3254" s="239">
        <v>11.964</v>
      </c>
      <c r="I3254" s="240"/>
      <c r="J3254" s="236"/>
      <c r="K3254" s="236"/>
      <c r="L3254" s="241"/>
      <c r="M3254" s="242"/>
      <c r="N3254" s="243"/>
      <c r="O3254" s="243"/>
      <c r="P3254" s="243"/>
      <c r="Q3254" s="243"/>
      <c r="R3254" s="243"/>
      <c r="S3254" s="243"/>
      <c r="T3254" s="244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45" t="s">
        <v>217</v>
      </c>
      <c r="AU3254" s="245" t="s">
        <v>81</v>
      </c>
      <c r="AV3254" s="13" t="s">
        <v>81</v>
      </c>
      <c r="AW3254" s="13" t="s">
        <v>33</v>
      </c>
      <c r="AX3254" s="13" t="s">
        <v>72</v>
      </c>
      <c r="AY3254" s="245" t="s">
        <v>204</v>
      </c>
    </row>
    <row r="3255" s="13" customFormat="1">
      <c r="A3255" s="13"/>
      <c r="B3255" s="235"/>
      <c r="C3255" s="236"/>
      <c r="D3255" s="228" t="s">
        <v>217</v>
      </c>
      <c r="E3255" s="237" t="s">
        <v>19</v>
      </c>
      <c r="F3255" s="238" t="s">
        <v>3040</v>
      </c>
      <c r="G3255" s="236"/>
      <c r="H3255" s="239">
        <v>6.4800000000000004</v>
      </c>
      <c r="I3255" s="240"/>
      <c r="J3255" s="236"/>
      <c r="K3255" s="236"/>
      <c r="L3255" s="241"/>
      <c r="M3255" s="242"/>
      <c r="N3255" s="243"/>
      <c r="O3255" s="243"/>
      <c r="P3255" s="243"/>
      <c r="Q3255" s="243"/>
      <c r="R3255" s="243"/>
      <c r="S3255" s="243"/>
      <c r="T3255" s="244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T3255" s="245" t="s">
        <v>217</v>
      </c>
      <c r="AU3255" s="245" t="s">
        <v>81</v>
      </c>
      <c r="AV3255" s="13" t="s">
        <v>81</v>
      </c>
      <c r="AW3255" s="13" t="s">
        <v>33</v>
      </c>
      <c r="AX3255" s="13" t="s">
        <v>72</v>
      </c>
      <c r="AY3255" s="245" t="s">
        <v>204</v>
      </c>
    </row>
    <row r="3256" s="13" customFormat="1">
      <c r="A3256" s="13"/>
      <c r="B3256" s="235"/>
      <c r="C3256" s="236"/>
      <c r="D3256" s="228" t="s">
        <v>217</v>
      </c>
      <c r="E3256" s="237" t="s">
        <v>19</v>
      </c>
      <c r="F3256" s="238" t="s">
        <v>3041</v>
      </c>
      <c r="G3256" s="236"/>
      <c r="H3256" s="239">
        <v>6.4800000000000004</v>
      </c>
      <c r="I3256" s="240"/>
      <c r="J3256" s="236"/>
      <c r="K3256" s="236"/>
      <c r="L3256" s="241"/>
      <c r="M3256" s="242"/>
      <c r="N3256" s="243"/>
      <c r="O3256" s="243"/>
      <c r="P3256" s="243"/>
      <c r="Q3256" s="243"/>
      <c r="R3256" s="243"/>
      <c r="S3256" s="243"/>
      <c r="T3256" s="244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T3256" s="245" t="s">
        <v>217</v>
      </c>
      <c r="AU3256" s="245" t="s">
        <v>81</v>
      </c>
      <c r="AV3256" s="13" t="s">
        <v>81</v>
      </c>
      <c r="AW3256" s="13" t="s">
        <v>33</v>
      </c>
      <c r="AX3256" s="13" t="s">
        <v>72</v>
      </c>
      <c r="AY3256" s="245" t="s">
        <v>204</v>
      </c>
    </row>
    <row r="3257" s="13" customFormat="1">
      <c r="A3257" s="13"/>
      <c r="B3257" s="235"/>
      <c r="C3257" s="236"/>
      <c r="D3257" s="228" t="s">
        <v>217</v>
      </c>
      <c r="E3257" s="237" t="s">
        <v>19</v>
      </c>
      <c r="F3257" s="238" t="s">
        <v>3042</v>
      </c>
      <c r="G3257" s="236"/>
      <c r="H3257" s="239">
        <v>6.4800000000000004</v>
      </c>
      <c r="I3257" s="240"/>
      <c r="J3257" s="236"/>
      <c r="K3257" s="236"/>
      <c r="L3257" s="241"/>
      <c r="M3257" s="242"/>
      <c r="N3257" s="243"/>
      <c r="O3257" s="243"/>
      <c r="P3257" s="243"/>
      <c r="Q3257" s="243"/>
      <c r="R3257" s="243"/>
      <c r="S3257" s="243"/>
      <c r="T3257" s="244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5" t="s">
        <v>217</v>
      </c>
      <c r="AU3257" s="245" t="s">
        <v>81</v>
      </c>
      <c r="AV3257" s="13" t="s">
        <v>81</v>
      </c>
      <c r="AW3257" s="13" t="s">
        <v>33</v>
      </c>
      <c r="AX3257" s="13" t="s">
        <v>72</v>
      </c>
      <c r="AY3257" s="245" t="s">
        <v>204</v>
      </c>
    </row>
    <row r="3258" s="13" customFormat="1">
      <c r="A3258" s="13"/>
      <c r="B3258" s="235"/>
      <c r="C3258" s="236"/>
      <c r="D3258" s="228" t="s">
        <v>217</v>
      </c>
      <c r="E3258" s="237" t="s">
        <v>19</v>
      </c>
      <c r="F3258" s="238" t="s">
        <v>3043</v>
      </c>
      <c r="G3258" s="236"/>
      <c r="H3258" s="239">
        <v>6.4800000000000004</v>
      </c>
      <c r="I3258" s="240"/>
      <c r="J3258" s="236"/>
      <c r="K3258" s="236"/>
      <c r="L3258" s="241"/>
      <c r="M3258" s="242"/>
      <c r="N3258" s="243"/>
      <c r="O3258" s="243"/>
      <c r="P3258" s="243"/>
      <c r="Q3258" s="243"/>
      <c r="R3258" s="243"/>
      <c r="S3258" s="243"/>
      <c r="T3258" s="244"/>
      <c r="U3258" s="13"/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T3258" s="245" t="s">
        <v>217</v>
      </c>
      <c r="AU3258" s="245" t="s">
        <v>81</v>
      </c>
      <c r="AV3258" s="13" t="s">
        <v>81</v>
      </c>
      <c r="AW3258" s="13" t="s">
        <v>33</v>
      </c>
      <c r="AX3258" s="13" t="s">
        <v>72</v>
      </c>
      <c r="AY3258" s="245" t="s">
        <v>204</v>
      </c>
    </row>
    <row r="3259" s="13" customFormat="1">
      <c r="A3259" s="13"/>
      <c r="B3259" s="235"/>
      <c r="C3259" s="236"/>
      <c r="D3259" s="228" t="s">
        <v>217</v>
      </c>
      <c r="E3259" s="237" t="s">
        <v>19</v>
      </c>
      <c r="F3259" s="238" t="s">
        <v>3044</v>
      </c>
      <c r="G3259" s="236"/>
      <c r="H3259" s="239">
        <v>4.8600000000000003</v>
      </c>
      <c r="I3259" s="240"/>
      <c r="J3259" s="236"/>
      <c r="K3259" s="236"/>
      <c r="L3259" s="241"/>
      <c r="M3259" s="242"/>
      <c r="N3259" s="243"/>
      <c r="O3259" s="243"/>
      <c r="P3259" s="243"/>
      <c r="Q3259" s="243"/>
      <c r="R3259" s="243"/>
      <c r="S3259" s="243"/>
      <c r="T3259" s="244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45" t="s">
        <v>217</v>
      </c>
      <c r="AU3259" s="245" t="s">
        <v>81</v>
      </c>
      <c r="AV3259" s="13" t="s">
        <v>81</v>
      </c>
      <c r="AW3259" s="13" t="s">
        <v>33</v>
      </c>
      <c r="AX3259" s="13" t="s">
        <v>72</v>
      </c>
      <c r="AY3259" s="245" t="s">
        <v>204</v>
      </c>
    </row>
    <row r="3260" s="14" customFormat="1">
      <c r="A3260" s="14"/>
      <c r="B3260" s="246"/>
      <c r="C3260" s="247"/>
      <c r="D3260" s="228" t="s">
        <v>217</v>
      </c>
      <c r="E3260" s="248" t="s">
        <v>19</v>
      </c>
      <c r="F3260" s="249" t="s">
        <v>220</v>
      </c>
      <c r="G3260" s="247"/>
      <c r="H3260" s="250">
        <v>55.704000000000001</v>
      </c>
      <c r="I3260" s="251"/>
      <c r="J3260" s="247"/>
      <c r="K3260" s="247"/>
      <c r="L3260" s="252"/>
      <c r="M3260" s="253"/>
      <c r="N3260" s="254"/>
      <c r="O3260" s="254"/>
      <c r="P3260" s="254"/>
      <c r="Q3260" s="254"/>
      <c r="R3260" s="254"/>
      <c r="S3260" s="254"/>
      <c r="T3260" s="255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56" t="s">
        <v>217</v>
      </c>
      <c r="AU3260" s="256" t="s">
        <v>81</v>
      </c>
      <c r="AV3260" s="14" t="s">
        <v>211</v>
      </c>
      <c r="AW3260" s="14" t="s">
        <v>33</v>
      </c>
      <c r="AX3260" s="14" t="s">
        <v>79</v>
      </c>
      <c r="AY3260" s="256" t="s">
        <v>204</v>
      </c>
    </row>
    <row r="3261" s="2" customFormat="1" ht="24.15" customHeight="1">
      <c r="A3261" s="41"/>
      <c r="B3261" s="42"/>
      <c r="C3261" s="215" t="s">
        <v>3045</v>
      </c>
      <c r="D3261" s="215" t="s">
        <v>206</v>
      </c>
      <c r="E3261" s="216" t="s">
        <v>3046</v>
      </c>
      <c r="F3261" s="217" t="s">
        <v>3047</v>
      </c>
      <c r="G3261" s="218" t="s">
        <v>3048</v>
      </c>
      <c r="H3261" s="289"/>
      <c r="I3261" s="220"/>
      <c r="J3261" s="221">
        <f>ROUND(I3261*H3261,2)</f>
        <v>0</v>
      </c>
      <c r="K3261" s="217" t="s">
        <v>210</v>
      </c>
      <c r="L3261" s="47"/>
      <c r="M3261" s="222" t="s">
        <v>19</v>
      </c>
      <c r="N3261" s="223" t="s">
        <v>43</v>
      </c>
      <c r="O3261" s="87"/>
      <c r="P3261" s="224">
        <f>O3261*H3261</f>
        <v>0</v>
      </c>
      <c r="Q3261" s="224">
        <v>0</v>
      </c>
      <c r="R3261" s="224">
        <f>Q3261*H3261</f>
        <v>0</v>
      </c>
      <c r="S3261" s="224">
        <v>0</v>
      </c>
      <c r="T3261" s="225">
        <f>S3261*H3261</f>
        <v>0</v>
      </c>
      <c r="U3261" s="41"/>
      <c r="V3261" s="41"/>
      <c r="W3261" s="41"/>
      <c r="X3261" s="41"/>
      <c r="Y3261" s="41"/>
      <c r="Z3261" s="41"/>
      <c r="AA3261" s="41"/>
      <c r="AB3261" s="41"/>
      <c r="AC3261" s="41"/>
      <c r="AD3261" s="41"/>
      <c r="AE3261" s="41"/>
      <c r="AR3261" s="226" t="s">
        <v>354</v>
      </c>
      <c r="AT3261" s="226" t="s">
        <v>206</v>
      </c>
      <c r="AU3261" s="226" t="s">
        <v>81</v>
      </c>
      <c r="AY3261" s="20" t="s">
        <v>204</v>
      </c>
      <c r="BE3261" s="227">
        <f>IF(N3261="základní",J3261,0)</f>
        <v>0</v>
      </c>
      <c r="BF3261" s="227">
        <f>IF(N3261="snížená",J3261,0)</f>
        <v>0</v>
      </c>
      <c r="BG3261" s="227">
        <f>IF(N3261="zákl. přenesená",J3261,0)</f>
        <v>0</v>
      </c>
      <c r="BH3261" s="227">
        <f>IF(N3261="sníž. přenesená",J3261,0)</f>
        <v>0</v>
      </c>
      <c r="BI3261" s="227">
        <f>IF(N3261="nulová",J3261,0)</f>
        <v>0</v>
      </c>
      <c r="BJ3261" s="20" t="s">
        <v>79</v>
      </c>
      <c r="BK3261" s="227">
        <f>ROUND(I3261*H3261,2)</f>
        <v>0</v>
      </c>
      <c r="BL3261" s="20" t="s">
        <v>354</v>
      </c>
      <c r="BM3261" s="226" t="s">
        <v>3049</v>
      </c>
    </row>
    <row r="3262" s="2" customFormat="1">
      <c r="A3262" s="41"/>
      <c r="B3262" s="42"/>
      <c r="C3262" s="43"/>
      <c r="D3262" s="228" t="s">
        <v>213</v>
      </c>
      <c r="E3262" s="43"/>
      <c r="F3262" s="229" t="s">
        <v>3050</v>
      </c>
      <c r="G3262" s="43"/>
      <c r="H3262" s="43"/>
      <c r="I3262" s="230"/>
      <c r="J3262" s="43"/>
      <c r="K3262" s="43"/>
      <c r="L3262" s="47"/>
      <c r="M3262" s="231"/>
      <c r="N3262" s="232"/>
      <c r="O3262" s="87"/>
      <c r="P3262" s="87"/>
      <c r="Q3262" s="87"/>
      <c r="R3262" s="87"/>
      <c r="S3262" s="87"/>
      <c r="T3262" s="88"/>
      <c r="U3262" s="41"/>
      <c r="V3262" s="41"/>
      <c r="W3262" s="41"/>
      <c r="X3262" s="41"/>
      <c r="Y3262" s="41"/>
      <c r="Z3262" s="41"/>
      <c r="AA3262" s="41"/>
      <c r="AB3262" s="41"/>
      <c r="AC3262" s="41"/>
      <c r="AD3262" s="41"/>
      <c r="AE3262" s="41"/>
      <c r="AT3262" s="20" t="s">
        <v>213</v>
      </c>
      <c r="AU3262" s="20" t="s">
        <v>81</v>
      </c>
    </row>
    <row r="3263" s="2" customFormat="1">
      <c r="A3263" s="41"/>
      <c r="B3263" s="42"/>
      <c r="C3263" s="43"/>
      <c r="D3263" s="233" t="s">
        <v>215</v>
      </c>
      <c r="E3263" s="43"/>
      <c r="F3263" s="234" t="s">
        <v>3051</v>
      </c>
      <c r="G3263" s="43"/>
      <c r="H3263" s="43"/>
      <c r="I3263" s="230"/>
      <c r="J3263" s="43"/>
      <c r="K3263" s="43"/>
      <c r="L3263" s="47"/>
      <c r="M3263" s="231"/>
      <c r="N3263" s="232"/>
      <c r="O3263" s="87"/>
      <c r="P3263" s="87"/>
      <c r="Q3263" s="87"/>
      <c r="R3263" s="87"/>
      <c r="S3263" s="87"/>
      <c r="T3263" s="88"/>
      <c r="U3263" s="41"/>
      <c r="V3263" s="41"/>
      <c r="W3263" s="41"/>
      <c r="X3263" s="41"/>
      <c r="Y3263" s="41"/>
      <c r="Z3263" s="41"/>
      <c r="AA3263" s="41"/>
      <c r="AB3263" s="41"/>
      <c r="AC3263" s="41"/>
      <c r="AD3263" s="41"/>
      <c r="AE3263" s="41"/>
      <c r="AT3263" s="20" t="s">
        <v>215</v>
      </c>
      <c r="AU3263" s="20" t="s">
        <v>81</v>
      </c>
    </row>
    <row r="3264" s="12" customFormat="1" ht="22.8" customHeight="1">
      <c r="A3264" s="12"/>
      <c r="B3264" s="199"/>
      <c r="C3264" s="200"/>
      <c r="D3264" s="201" t="s">
        <v>71</v>
      </c>
      <c r="E3264" s="213" t="s">
        <v>3052</v>
      </c>
      <c r="F3264" s="213" t="s">
        <v>3053</v>
      </c>
      <c r="G3264" s="200"/>
      <c r="H3264" s="200"/>
      <c r="I3264" s="203"/>
      <c r="J3264" s="214">
        <f>BK3264</f>
        <v>0</v>
      </c>
      <c r="K3264" s="200"/>
      <c r="L3264" s="205"/>
      <c r="M3264" s="206"/>
      <c r="N3264" s="207"/>
      <c r="O3264" s="207"/>
      <c r="P3264" s="208">
        <f>SUM(P3265:P3273)</f>
        <v>0</v>
      </c>
      <c r="Q3264" s="207"/>
      <c r="R3264" s="208">
        <f>SUM(R3265:R3273)</f>
        <v>1.2631706</v>
      </c>
      <c r="S3264" s="207"/>
      <c r="T3264" s="209">
        <f>SUM(T3265:T3273)</f>
        <v>0</v>
      </c>
      <c r="U3264" s="12"/>
      <c r="V3264" s="12"/>
      <c r="W3264" s="12"/>
      <c r="X3264" s="12"/>
      <c r="Y3264" s="12"/>
      <c r="Z3264" s="12"/>
      <c r="AA3264" s="12"/>
      <c r="AB3264" s="12"/>
      <c r="AC3264" s="12"/>
      <c r="AD3264" s="12"/>
      <c r="AE3264" s="12"/>
      <c r="AR3264" s="210" t="s">
        <v>81</v>
      </c>
      <c r="AT3264" s="211" t="s">
        <v>71</v>
      </c>
      <c r="AU3264" s="211" t="s">
        <v>79</v>
      </c>
      <c r="AY3264" s="210" t="s">
        <v>204</v>
      </c>
      <c r="BK3264" s="212">
        <f>SUM(BK3265:BK3273)</f>
        <v>0</v>
      </c>
    </row>
    <row r="3265" s="2" customFormat="1" ht="33" customHeight="1">
      <c r="A3265" s="41"/>
      <c r="B3265" s="42"/>
      <c r="C3265" s="215" t="s">
        <v>3054</v>
      </c>
      <c r="D3265" s="215" t="s">
        <v>206</v>
      </c>
      <c r="E3265" s="216" t="s">
        <v>3055</v>
      </c>
      <c r="F3265" s="217" t="s">
        <v>3056</v>
      </c>
      <c r="G3265" s="218" t="s">
        <v>323</v>
      </c>
      <c r="H3265" s="219">
        <v>63.494999999999997</v>
      </c>
      <c r="I3265" s="220"/>
      <c r="J3265" s="221">
        <f>ROUND(I3265*H3265,2)</f>
        <v>0</v>
      </c>
      <c r="K3265" s="217" t="s">
        <v>19</v>
      </c>
      <c r="L3265" s="47"/>
      <c r="M3265" s="222" t="s">
        <v>19</v>
      </c>
      <c r="N3265" s="223" t="s">
        <v>43</v>
      </c>
      <c r="O3265" s="87"/>
      <c r="P3265" s="224">
        <f>O3265*H3265</f>
        <v>0</v>
      </c>
      <c r="Q3265" s="224">
        <v>0.01396</v>
      </c>
      <c r="R3265" s="224">
        <f>Q3265*H3265</f>
        <v>0.88639020000000002</v>
      </c>
      <c r="S3265" s="224">
        <v>0</v>
      </c>
      <c r="T3265" s="225">
        <f>S3265*H3265</f>
        <v>0</v>
      </c>
      <c r="U3265" s="41"/>
      <c r="V3265" s="41"/>
      <c r="W3265" s="41"/>
      <c r="X3265" s="41"/>
      <c r="Y3265" s="41"/>
      <c r="Z3265" s="41"/>
      <c r="AA3265" s="41"/>
      <c r="AB3265" s="41"/>
      <c r="AC3265" s="41"/>
      <c r="AD3265" s="41"/>
      <c r="AE3265" s="41"/>
      <c r="AR3265" s="226" t="s">
        <v>354</v>
      </c>
      <c r="AT3265" s="226" t="s">
        <v>206</v>
      </c>
      <c r="AU3265" s="226" t="s">
        <v>81</v>
      </c>
      <c r="AY3265" s="20" t="s">
        <v>204</v>
      </c>
      <c r="BE3265" s="227">
        <f>IF(N3265="základní",J3265,0)</f>
        <v>0</v>
      </c>
      <c r="BF3265" s="227">
        <f>IF(N3265="snížená",J3265,0)</f>
        <v>0</v>
      </c>
      <c r="BG3265" s="227">
        <f>IF(N3265="zákl. přenesená",J3265,0)</f>
        <v>0</v>
      </c>
      <c r="BH3265" s="227">
        <f>IF(N3265="sníž. přenesená",J3265,0)</f>
        <v>0</v>
      </c>
      <c r="BI3265" s="227">
        <f>IF(N3265="nulová",J3265,0)</f>
        <v>0</v>
      </c>
      <c r="BJ3265" s="20" t="s">
        <v>79</v>
      </c>
      <c r="BK3265" s="227">
        <f>ROUND(I3265*H3265,2)</f>
        <v>0</v>
      </c>
      <c r="BL3265" s="20" t="s">
        <v>354</v>
      </c>
      <c r="BM3265" s="226" t="s">
        <v>3057</v>
      </c>
    </row>
    <row r="3266" s="2" customFormat="1">
      <c r="A3266" s="41"/>
      <c r="B3266" s="42"/>
      <c r="C3266" s="43"/>
      <c r="D3266" s="228" t="s">
        <v>213</v>
      </c>
      <c r="E3266" s="43"/>
      <c r="F3266" s="229" t="s">
        <v>3056</v>
      </c>
      <c r="G3266" s="43"/>
      <c r="H3266" s="43"/>
      <c r="I3266" s="230"/>
      <c r="J3266" s="43"/>
      <c r="K3266" s="43"/>
      <c r="L3266" s="47"/>
      <c r="M3266" s="231"/>
      <c r="N3266" s="232"/>
      <c r="O3266" s="87"/>
      <c r="P3266" s="87"/>
      <c r="Q3266" s="87"/>
      <c r="R3266" s="87"/>
      <c r="S3266" s="87"/>
      <c r="T3266" s="88"/>
      <c r="U3266" s="41"/>
      <c r="V3266" s="41"/>
      <c r="W3266" s="41"/>
      <c r="X3266" s="41"/>
      <c r="Y3266" s="41"/>
      <c r="Z3266" s="41"/>
      <c r="AA3266" s="41"/>
      <c r="AB3266" s="41"/>
      <c r="AC3266" s="41"/>
      <c r="AD3266" s="41"/>
      <c r="AE3266" s="41"/>
      <c r="AT3266" s="20" t="s">
        <v>213</v>
      </c>
      <c r="AU3266" s="20" t="s">
        <v>81</v>
      </c>
    </row>
    <row r="3267" s="13" customFormat="1">
      <c r="A3267" s="13"/>
      <c r="B3267" s="235"/>
      <c r="C3267" s="236"/>
      <c r="D3267" s="228" t="s">
        <v>217</v>
      </c>
      <c r="E3267" s="237" t="s">
        <v>19</v>
      </c>
      <c r="F3267" s="238" t="s">
        <v>2564</v>
      </c>
      <c r="G3267" s="236"/>
      <c r="H3267" s="239">
        <v>63.494999999999997</v>
      </c>
      <c r="I3267" s="240"/>
      <c r="J3267" s="236"/>
      <c r="K3267" s="236"/>
      <c r="L3267" s="241"/>
      <c r="M3267" s="242"/>
      <c r="N3267" s="243"/>
      <c r="O3267" s="243"/>
      <c r="P3267" s="243"/>
      <c r="Q3267" s="243"/>
      <c r="R3267" s="243"/>
      <c r="S3267" s="243"/>
      <c r="T3267" s="244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T3267" s="245" t="s">
        <v>217</v>
      </c>
      <c r="AU3267" s="245" t="s">
        <v>81</v>
      </c>
      <c r="AV3267" s="13" t="s">
        <v>81</v>
      </c>
      <c r="AW3267" s="13" t="s">
        <v>33</v>
      </c>
      <c r="AX3267" s="13" t="s">
        <v>79</v>
      </c>
      <c r="AY3267" s="245" t="s">
        <v>204</v>
      </c>
    </row>
    <row r="3268" s="2" customFormat="1" ht="33" customHeight="1">
      <c r="A3268" s="41"/>
      <c r="B3268" s="42"/>
      <c r="C3268" s="215" t="s">
        <v>3058</v>
      </c>
      <c r="D3268" s="215" t="s">
        <v>206</v>
      </c>
      <c r="E3268" s="216" t="s">
        <v>3059</v>
      </c>
      <c r="F3268" s="217" t="s">
        <v>3060</v>
      </c>
      <c r="G3268" s="218" t="s">
        <v>323</v>
      </c>
      <c r="H3268" s="219">
        <v>26.989999999999998</v>
      </c>
      <c r="I3268" s="220"/>
      <c r="J3268" s="221">
        <f>ROUND(I3268*H3268,2)</f>
        <v>0</v>
      </c>
      <c r="K3268" s="217" t="s">
        <v>19</v>
      </c>
      <c r="L3268" s="47"/>
      <c r="M3268" s="222" t="s">
        <v>19</v>
      </c>
      <c r="N3268" s="223" t="s">
        <v>43</v>
      </c>
      <c r="O3268" s="87"/>
      <c r="P3268" s="224">
        <f>O3268*H3268</f>
        <v>0</v>
      </c>
      <c r="Q3268" s="224">
        <v>0.01396</v>
      </c>
      <c r="R3268" s="224">
        <f>Q3268*H3268</f>
        <v>0.37678039999999996</v>
      </c>
      <c r="S3268" s="224">
        <v>0</v>
      </c>
      <c r="T3268" s="225">
        <f>S3268*H3268</f>
        <v>0</v>
      </c>
      <c r="U3268" s="41"/>
      <c r="V3268" s="41"/>
      <c r="W3268" s="41"/>
      <c r="X3268" s="41"/>
      <c r="Y3268" s="41"/>
      <c r="Z3268" s="41"/>
      <c r="AA3268" s="41"/>
      <c r="AB3268" s="41"/>
      <c r="AC3268" s="41"/>
      <c r="AD3268" s="41"/>
      <c r="AE3268" s="41"/>
      <c r="AR3268" s="226" t="s">
        <v>354</v>
      </c>
      <c r="AT3268" s="226" t="s">
        <v>206</v>
      </c>
      <c r="AU3268" s="226" t="s">
        <v>81</v>
      </c>
      <c r="AY3268" s="20" t="s">
        <v>204</v>
      </c>
      <c r="BE3268" s="227">
        <f>IF(N3268="základní",J3268,0)</f>
        <v>0</v>
      </c>
      <c r="BF3268" s="227">
        <f>IF(N3268="snížená",J3268,0)</f>
        <v>0</v>
      </c>
      <c r="BG3268" s="227">
        <f>IF(N3268="zákl. přenesená",J3268,0)</f>
        <v>0</v>
      </c>
      <c r="BH3268" s="227">
        <f>IF(N3268="sníž. přenesená",J3268,0)</f>
        <v>0</v>
      </c>
      <c r="BI3268" s="227">
        <f>IF(N3268="nulová",J3268,0)</f>
        <v>0</v>
      </c>
      <c r="BJ3268" s="20" t="s">
        <v>79</v>
      </c>
      <c r="BK3268" s="227">
        <f>ROUND(I3268*H3268,2)</f>
        <v>0</v>
      </c>
      <c r="BL3268" s="20" t="s">
        <v>354</v>
      </c>
      <c r="BM3268" s="226" t="s">
        <v>3061</v>
      </c>
    </row>
    <row r="3269" s="2" customFormat="1">
      <c r="A3269" s="41"/>
      <c r="B3269" s="42"/>
      <c r="C3269" s="43"/>
      <c r="D3269" s="228" t="s">
        <v>213</v>
      </c>
      <c r="E3269" s="43"/>
      <c r="F3269" s="229" t="s">
        <v>3060</v>
      </c>
      <c r="G3269" s="43"/>
      <c r="H3269" s="43"/>
      <c r="I3269" s="230"/>
      <c r="J3269" s="43"/>
      <c r="K3269" s="43"/>
      <c r="L3269" s="47"/>
      <c r="M3269" s="231"/>
      <c r="N3269" s="232"/>
      <c r="O3269" s="87"/>
      <c r="P3269" s="87"/>
      <c r="Q3269" s="87"/>
      <c r="R3269" s="87"/>
      <c r="S3269" s="87"/>
      <c r="T3269" s="88"/>
      <c r="U3269" s="41"/>
      <c r="V3269" s="41"/>
      <c r="W3269" s="41"/>
      <c r="X3269" s="41"/>
      <c r="Y3269" s="41"/>
      <c r="Z3269" s="41"/>
      <c r="AA3269" s="41"/>
      <c r="AB3269" s="41"/>
      <c r="AC3269" s="41"/>
      <c r="AD3269" s="41"/>
      <c r="AE3269" s="41"/>
      <c r="AT3269" s="20" t="s">
        <v>213</v>
      </c>
      <c r="AU3269" s="20" t="s">
        <v>81</v>
      </c>
    </row>
    <row r="3270" s="13" customFormat="1">
      <c r="A3270" s="13"/>
      <c r="B3270" s="235"/>
      <c r="C3270" s="236"/>
      <c r="D3270" s="228" t="s">
        <v>217</v>
      </c>
      <c r="E3270" s="237" t="s">
        <v>19</v>
      </c>
      <c r="F3270" s="238" t="s">
        <v>3062</v>
      </c>
      <c r="G3270" s="236"/>
      <c r="H3270" s="239">
        <v>26.989999999999998</v>
      </c>
      <c r="I3270" s="240"/>
      <c r="J3270" s="236"/>
      <c r="K3270" s="236"/>
      <c r="L3270" s="241"/>
      <c r="M3270" s="242"/>
      <c r="N3270" s="243"/>
      <c r="O3270" s="243"/>
      <c r="P3270" s="243"/>
      <c r="Q3270" s="243"/>
      <c r="R3270" s="243"/>
      <c r="S3270" s="243"/>
      <c r="T3270" s="244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45" t="s">
        <v>217</v>
      </c>
      <c r="AU3270" s="245" t="s">
        <v>81</v>
      </c>
      <c r="AV3270" s="13" t="s">
        <v>81</v>
      </c>
      <c r="AW3270" s="13" t="s">
        <v>33</v>
      </c>
      <c r="AX3270" s="13" t="s">
        <v>79</v>
      </c>
      <c r="AY3270" s="245" t="s">
        <v>204</v>
      </c>
    </row>
    <row r="3271" s="2" customFormat="1" ht="24.15" customHeight="1">
      <c r="A3271" s="41"/>
      <c r="B3271" s="42"/>
      <c r="C3271" s="215" t="s">
        <v>3063</v>
      </c>
      <c r="D3271" s="215" t="s">
        <v>206</v>
      </c>
      <c r="E3271" s="216" t="s">
        <v>3064</v>
      </c>
      <c r="F3271" s="217" t="s">
        <v>3065</v>
      </c>
      <c r="G3271" s="218" t="s">
        <v>311</v>
      </c>
      <c r="H3271" s="219">
        <v>1.2629999999999999</v>
      </c>
      <c r="I3271" s="220"/>
      <c r="J3271" s="221">
        <f>ROUND(I3271*H3271,2)</f>
        <v>0</v>
      </c>
      <c r="K3271" s="217" t="s">
        <v>210</v>
      </c>
      <c r="L3271" s="47"/>
      <c r="M3271" s="222" t="s">
        <v>19</v>
      </c>
      <c r="N3271" s="223" t="s">
        <v>43</v>
      </c>
      <c r="O3271" s="87"/>
      <c r="P3271" s="224">
        <f>O3271*H3271</f>
        <v>0</v>
      </c>
      <c r="Q3271" s="224">
        <v>0</v>
      </c>
      <c r="R3271" s="224">
        <f>Q3271*H3271</f>
        <v>0</v>
      </c>
      <c r="S3271" s="224">
        <v>0</v>
      </c>
      <c r="T3271" s="225">
        <f>S3271*H3271</f>
        <v>0</v>
      </c>
      <c r="U3271" s="41"/>
      <c r="V3271" s="41"/>
      <c r="W3271" s="41"/>
      <c r="X3271" s="41"/>
      <c r="Y3271" s="41"/>
      <c r="Z3271" s="41"/>
      <c r="AA3271" s="41"/>
      <c r="AB3271" s="41"/>
      <c r="AC3271" s="41"/>
      <c r="AD3271" s="41"/>
      <c r="AE3271" s="41"/>
      <c r="AR3271" s="226" t="s">
        <v>354</v>
      </c>
      <c r="AT3271" s="226" t="s">
        <v>206</v>
      </c>
      <c r="AU3271" s="226" t="s">
        <v>81</v>
      </c>
      <c r="AY3271" s="20" t="s">
        <v>204</v>
      </c>
      <c r="BE3271" s="227">
        <f>IF(N3271="základní",J3271,0)</f>
        <v>0</v>
      </c>
      <c r="BF3271" s="227">
        <f>IF(N3271="snížená",J3271,0)</f>
        <v>0</v>
      </c>
      <c r="BG3271" s="227">
        <f>IF(N3271="zákl. přenesená",J3271,0)</f>
        <v>0</v>
      </c>
      <c r="BH3271" s="227">
        <f>IF(N3271="sníž. přenesená",J3271,0)</f>
        <v>0</v>
      </c>
      <c r="BI3271" s="227">
        <f>IF(N3271="nulová",J3271,0)</f>
        <v>0</v>
      </c>
      <c r="BJ3271" s="20" t="s">
        <v>79</v>
      </c>
      <c r="BK3271" s="227">
        <f>ROUND(I3271*H3271,2)</f>
        <v>0</v>
      </c>
      <c r="BL3271" s="20" t="s">
        <v>354</v>
      </c>
      <c r="BM3271" s="226" t="s">
        <v>3066</v>
      </c>
    </row>
    <row r="3272" s="2" customFormat="1">
      <c r="A3272" s="41"/>
      <c r="B3272" s="42"/>
      <c r="C3272" s="43"/>
      <c r="D3272" s="228" t="s">
        <v>213</v>
      </c>
      <c r="E3272" s="43"/>
      <c r="F3272" s="229" t="s">
        <v>3067</v>
      </c>
      <c r="G3272" s="43"/>
      <c r="H3272" s="43"/>
      <c r="I3272" s="230"/>
      <c r="J3272" s="43"/>
      <c r="K3272" s="43"/>
      <c r="L3272" s="47"/>
      <c r="M3272" s="231"/>
      <c r="N3272" s="232"/>
      <c r="O3272" s="87"/>
      <c r="P3272" s="87"/>
      <c r="Q3272" s="87"/>
      <c r="R3272" s="87"/>
      <c r="S3272" s="87"/>
      <c r="T3272" s="88"/>
      <c r="U3272" s="41"/>
      <c r="V3272" s="41"/>
      <c r="W3272" s="41"/>
      <c r="X3272" s="41"/>
      <c r="Y3272" s="41"/>
      <c r="Z3272" s="41"/>
      <c r="AA3272" s="41"/>
      <c r="AB3272" s="41"/>
      <c r="AC3272" s="41"/>
      <c r="AD3272" s="41"/>
      <c r="AE3272" s="41"/>
      <c r="AT3272" s="20" t="s">
        <v>213</v>
      </c>
      <c r="AU3272" s="20" t="s">
        <v>81</v>
      </c>
    </row>
    <row r="3273" s="2" customFormat="1">
      <c r="A3273" s="41"/>
      <c r="B3273" s="42"/>
      <c r="C3273" s="43"/>
      <c r="D3273" s="233" t="s">
        <v>215</v>
      </c>
      <c r="E3273" s="43"/>
      <c r="F3273" s="234" t="s">
        <v>3068</v>
      </c>
      <c r="G3273" s="43"/>
      <c r="H3273" s="43"/>
      <c r="I3273" s="230"/>
      <c r="J3273" s="43"/>
      <c r="K3273" s="43"/>
      <c r="L3273" s="47"/>
      <c r="M3273" s="231"/>
      <c r="N3273" s="232"/>
      <c r="O3273" s="87"/>
      <c r="P3273" s="87"/>
      <c r="Q3273" s="87"/>
      <c r="R3273" s="87"/>
      <c r="S3273" s="87"/>
      <c r="T3273" s="88"/>
      <c r="U3273" s="41"/>
      <c r="V3273" s="41"/>
      <c r="W3273" s="41"/>
      <c r="X3273" s="41"/>
      <c r="Y3273" s="41"/>
      <c r="Z3273" s="41"/>
      <c r="AA3273" s="41"/>
      <c r="AB3273" s="41"/>
      <c r="AC3273" s="41"/>
      <c r="AD3273" s="41"/>
      <c r="AE3273" s="41"/>
      <c r="AT3273" s="20" t="s">
        <v>215</v>
      </c>
      <c r="AU3273" s="20" t="s">
        <v>81</v>
      </c>
    </row>
    <row r="3274" s="12" customFormat="1" ht="22.8" customHeight="1">
      <c r="A3274" s="12"/>
      <c r="B3274" s="199"/>
      <c r="C3274" s="200"/>
      <c r="D3274" s="201" t="s">
        <v>71</v>
      </c>
      <c r="E3274" s="213" t="s">
        <v>3069</v>
      </c>
      <c r="F3274" s="213" t="s">
        <v>3070</v>
      </c>
      <c r="G3274" s="200"/>
      <c r="H3274" s="200"/>
      <c r="I3274" s="203"/>
      <c r="J3274" s="214">
        <f>BK3274</f>
        <v>0</v>
      </c>
      <c r="K3274" s="200"/>
      <c r="L3274" s="205"/>
      <c r="M3274" s="206"/>
      <c r="N3274" s="207"/>
      <c r="O3274" s="207"/>
      <c r="P3274" s="208">
        <f>SUM(P3275:P3652)</f>
        <v>0</v>
      </c>
      <c r="Q3274" s="207"/>
      <c r="R3274" s="208">
        <f>SUM(R3275:R3652)</f>
        <v>72.817470119999996</v>
      </c>
      <c r="S3274" s="207"/>
      <c r="T3274" s="209">
        <f>SUM(T3275:T3652)</f>
        <v>0</v>
      </c>
      <c r="U3274" s="12"/>
      <c r="V3274" s="12"/>
      <c r="W3274" s="12"/>
      <c r="X3274" s="12"/>
      <c r="Y3274" s="12"/>
      <c r="Z3274" s="12"/>
      <c r="AA3274" s="12"/>
      <c r="AB3274" s="12"/>
      <c r="AC3274" s="12"/>
      <c r="AD3274" s="12"/>
      <c r="AE3274" s="12"/>
      <c r="AR3274" s="210" t="s">
        <v>81</v>
      </c>
      <c r="AT3274" s="211" t="s">
        <v>71</v>
      </c>
      <c r="AU3274" s="211" t="s">
        <v>79</v>
      </c>
      <c r="AY3274" s="210" t="s">
        <v>204</v>
      </c>
      <c r="BK3274" s="212">
        <f>SUM(BK3275:BK3652)</f>
        <v>0</v>
      </c>
    </row>
    <row r="3275" s="2" customFormat="1" ht="24.15" customHeight="1">
      <c r="A3275" s="41"/>
      <c r="B3275" s="42"/>
      <c r="C3275" s="215" t="s">
        <v>3071</v>
      </c>
      <c r="D3275" s="215" t="s">
        <v>206</v>
      </c>
      <c r="E3275" s="216" t="s">
        <v>3072</v>
      </c>
      <c r="F3275" s="217" t="s">
        <v>3073</v>
      </c>
      <c r="G3275" s="218" t="s">
        <v>323</v>
      </c>
      <c r="H3275" s="219">
        <v>328.78500000000003</v>
      </c>
      <c r="I3275" s="220"/>
      <c r="J3275" s="221">
        <f>ROUND(I3275*H3275,2)</f>
        <v>0</v>
      </c>
      <c r="K3275" s="217" t="s">
        <v>210</v>
      </c>
      <c r="L3275" s="47"/>
      <c r="M3275" s="222" t="s">
        <v>19</v>
      </c>
      <c r="N3275" s="223" t="s">
        <v>43</v>
      </c>
      <c r="O3275" s="87"/>
      <c r="P3275" s="224">
        <f>O3275*H3275</f>
        <v>0</v>
      </c>
      <c r="Q3275" s="224">
        <v>0.04428</v>
      </c>
      <c r="R3275" s="224">
        <f>Q3275*H3275</f>
        <v>14.558599800000001</v>
      </c>
      <c r="S3275" s="224">
        <v>0</v>
      </c>
      <c r="T3275" s="225">
        <f>S3275*H3275</f>
        <v>0</v>
      </c>
      <c r="U3275" s="41"/>
      <c r="V3275" s="41"/>
      <c r="W3275" s="41"/>
      <c r="X3275" s="41"/>
      <c r="Y3275" s="41"/>
      <c r="Z3275" s="41"/>
      <c r="AA3275" s="41"/>
      <c r="AB3275" s="41"/>
      <c r="AC3275" s="41"/>
      <c r="AD3275" s="41"/>
      <c r="AE3275" s="41"/>
      <c r="AR3275" s="226" t="s">
        <v>354</v>
      </c>
      <c r="AT3275" s="226" t="s">
        <v>206</v>
      </c>
      <c r="AU3275" s="226" t="s">
        <v>81</v>
      </c>
      <c r="AY3275" s="20" t="s">
        <v>204</v>
      </c>
      <c r="BE3275" s="227">
        <f>IF(N3275="základní",J3275,0)</f>
        <v>0</v>
      </c>
      <c r="BF3275" s="227">
        <f>IF(N3275="snížená",J3275,0)</f>
        <v>0</v>
      </c>
      <c r="BG3275" s="227">
        <f>IF(N3275="zákl. přenesená",J3275,0)</f>
        <v>0</v>
      </c>
      <c r="BH3275" s="227">
        <f>IF(N3275="sníž. přenesená",J3275,0)</f>
        <v>0</v>
      </c>
      <c r="BI3275" s="227">
        <f>IF(N3275="nulová",J3275,0)</f>
        <v>0</v>
      </c>
      <c r="BJ3275" s="20" t="s">
        <v>79</v>
      </c>
      <c r="BK3275" s="227">
        <f>ROUND(I3275*H3275,2)</f>
        <v>0</v>
      </c>
      <c r="BL3275" s="20" t="s">
        <v>354</v>
      </c>
      <c r="BM3275" s="226" t="s">
        <v>3074</v>
      </c>
    </row>
    <row r="3276" s="2" customFormat="1">
      <c r="A3276" s="41"/>
      <c r="B3276" s="42"/>
      <c r="C3276" s="43"/>
      <c r="D3276" s="228" t="s">
        <v>213</v>
      </c>
      <c r="E3276" s="43"/>
      <c r="F3276" s="229" t="s">
        <v>3075</v>
      </c>
      <c r="G3276" s="43"/>
      <c r="H3276" s="43"/>
      <c r="I3276" s="230"/>
      <c r="J3276" s="43"/>
      <c r="K3276" s="43"/>
      <c r="L3276" s="47"/>
      <c r="M3276" s="231"/>
      <c r="N3276" s="232"/>
      <c r="O3276" s="87"/>
      <c r="P3276" s="87"/>
      <c r="Q3276" s="87"/>
      <c r="R3276" s="87"/>
      <c r="S3276" s="87"/>
      <c r="T3276" s="88"/>
      <c r="U3276" s="41"/>
      <c r="V3276" s="41"/>
      <c r="W3276" s="41"/>
      <c r="X3276" s="41"/>
      <c r="Y3276" s="41"/>
      <c r="Z3276" s="41"/>
      <c r="AA3276" s="41"/>
      <c r="AB3276" s="41"/>
      <c r="AC3276" s="41"/>
      <c r="AD3276" s="41"/>
      <c r="AE3276" s="41"/>
      <c r="AT3276" s="20" t="s">
        <v>213</v>
      </c>
      <c r="AU3276" s="20" t="s">
        <v>81</v>
      </c>
    </row>
    <row r="3277" s="2" customFormat="1">
      <c r="A3277" s="41"/>
      <c r="B3277" s="42"/>
      <c r="C3277" s="43"/>
      <c r="D3277" s="233" t="s">
        <v>215</v>
      </c>
      <c r="E3277" s="43"/>
      <c r="F3277" s="234" t="s">
        <v>3076</v>
      </c>
      <c r="G3277" s="43"/>
      <c r="H3277" s="43"/>
      <c r="I3277" s="230"/>
      <c r="J3277" s="43"/>
      <c r="K3277" s="43"/>
      <c r="L3277" s="47"/>
      <c r="M3277" s="231"/>
      <c r="N3277" s="232"/>
      <c r="O3277" s="87"/>
      <c r="P3277" s="87"/>
      <c r="Q3277" s="87"/>
      <c r="R3277" s="87"/>
      <c r="S3277" s="87"/>
      <c r="T3277" s="88"/>
      <c r="U3277" s="41"/>
      <c r="V3277" s="41"/>
      <c r="W3277" s="41"/>
      <c r="X3277" s="41"/>
      <c r="Y3277" s="41"/>
      <c r="Z3277" s="41"/>
      <c r="AA3277" s="41"/>
      <c r="AB3277" s="41"/>
      <c r="AC3277" s="41"/>
      <c r="AD3277" s="41"/>
      <c r="AE3277" s="41"/>
      <c r="AT3277" s="20" t="s">
        <v>215</v>
      </c>
      <c r="AU3277" s="20" t="s">
        <v>81</v>
      </c>
    </row>
    <row r="3278" s="15" customFormat="1">
      <c r="A3278" s="15"/>
      <c r="B3278" s="257"/>
      <c r="C3278" s="258"/>
      <c r="D3278" s="228" t="s">
        <v>217</v>
      </c>
      <c r="E3278" s="259" t="s">
        <v>19</v>
      </c>
      <c r="F3278" s="260" t="s">
        <v>1790</v>
      </c>
      <c r="G3278" s="258"/>
      <c r="H3278" s="259" t="s">
        <v>19</v>
      </c>
      <c r="I3278" s="261"/>
      <c r="J3278" s="258"/>
      <c r="K3278" s="258"/>
      <c r="L3278" s="262"/>
      <c r="M3278" s="263"/>
      <c r="N3278" s="264"/>
      <c r="O3278" s="264"/>
      <c r="P3278" s="264"/>
      <c r="Q3278" s="264"/>
      <c r="R3278" s="264"/>
      <c r="S3278" s="264"/>
      <c r="T3278" s="265"/>
      <c r="U3278" s="15"/>
      <c r="V3278" s="15"/>
      <c r="W3278" s="15"/>
      <c r="X3278" s="15"/>
      <c r="Y3278" s="15"/>
      <c r="Z3278" s="15"/>
      <c r="AA3278" s="15"/>
      <c r="AB3278" s="15"/>
      <c r="AC3278" s="15"/>
      <c r="AD3278" s="15"/>
      <c r="AE3278" s="15"/>
      <c r="AT3278" s="266" t="s">
        <v>217</v>
      </c>
      <c r="AU3278" s="266" t="s">
        <v>81</v>
      </c>
      <c r="AV3278" s="15" t="s">
        <v>79</v>
      </c>
      <c r="AW3278" s="15" t="s">
        <v>33</v>
      </c>
      <c r="AX3278" s="15" t="s">
        <v>72</v>
      </c>
      <c r="AY3278" s="266" t="s">
        <v>204</v>
      </c>
    </row>
    <row r="3279" s="13" customFormat="1">
      <c r="A3279" s="13"/>
      <c r="B3279" s="235"/>
      <c r="C3279" s="236"/>
      <c r="D3279" s="228" t="s">
        <v>217</v>
      </c>
      <c r="E3279" s="237" t="s">
        <v>19</v>
      </c>
      <c r="F3279" s="238" t="s">
        <v>3077</v>
      </c>
      <c r="G3279" s="236"/>
      <c r="H3279" s="239">
        <v>7.8840000000000003</v>
      </c>
      <c r="I3279" s="240"/>
      <c r="J3279" s="236"/>
      <c r="K3279" s="236"/>
      <c r="L3279" s="241"/>
      <c r="M3279" s="242"/>
      <c r="N3279" s="243"/>
      <c r="O3279" s="243"/>
      <c r="P3279" s="243"/>
      <c r="Q3279" s="243"/>
      <c r="R3279" s="243"/>
      <c r="S3279" s="243"/>
      <c r="T3279" s="244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5" t="s">
        <v>217</v>
      </c>
      <c r="AU3279" s="245" t="s">
        <v>81</v>
      </c>
      <c r="AV3279" s="13" t="s">
        <v>81</v>
      </c>
      <c r="AW3279" s="13" t="s">
        <v>33</v>
      </c>
      <c r="AX3279" s="13" t="s">
        <v>72</v>
      </c>
      <c r="AY3279" s="245" t="s">
        <v>204</v>
      </c>
    </row>
    <row r="3280" s="13" customFormat="1">
      <c r="A3280" s="13"/>
      <c r="B3280" s="235"/>
      <c r="C3280" s="236"/>
      <c r="D3280" s="228" t="s">
        <v>217</v>
      </c>
      <c r="E3280" s="237" t="s">
        <v>19</v>
      </c>
      <c r="F3280" s="238" t="s">
        <v>3078</v>
      </c>
      <c r="G3280" s="236"/>
      <c r="H3280" s="239">
        <v>26.544</v>
      </c>
      <c r="I3280" s="240"/>
      <c r="J3280" s="236"/>
      <c r="K3280" s="236"/>
      <c r="L3280" s="241"/>
      <c r="M3280" s="242"/>
      <c r="N3280" s="243"/>
      <c r="O3280" s="243"/>
      <c r="P3280" s="243"/>
      <c r="Q3280" s="243"/>
      <c r="R3280" s="243"/>
      <c r="S3280" s="243"/>
      <c r="T3280" s="244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45" t="s">
        <v>217</v>
      </c>
      <c r="AU3280" s="245" t="s">
        <v>81</v>
      </c>
      <c r="AV3280" s="13" t="s">
        <v>81</v>
      </c>
      <c r="AW3280" s="13" t="s">
        <v>33</v>
      </c>
      <c r="AX3280" s="13" t="s">
        <v>72</v>
      </c>
      <c r="AY3280" s="245" t="s">
        <v>204</v>
      </c>
    </row>
    <row r="3281" s="13" customFormat="1">
      <c r="A3281" s="13"/>
      <c r="B3281" s="235"/>
      <c r="C3281" s="236"/>
      <c r="D3281" s="228" t="s">
        <v>217</v>
      </c>
      <c r="E3281" s="237" t="s">
        <v>19</v>
      </c>
      <c r="F3281" s="238" t="s">
        <v>3079</v>
      </c>
      <c r="G3281" s="236"/>
      <c r="H3281" s="239">
        <v>-3.3490000000000002</v>
      </c>
      <c r="I3281" s="240"/>
      <c r="J3281" s="236"/>
      <c r="K3281" s="236"/>
      <c r="L3281" s="241"/>
      <c r="M3281" s="242"/>
      <c r="N3281" s="243"/>
      <c r="O3281" s="243"/>
      <c r="P3281" s="243"/>
      <c r="Q3281" s="243"/>
      <c r="R3281" s="243"/>
      <c r="S3281" s="243"/>
      <c r="T3281" s="244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5" t="s">
        <v>217</v>
      </c>
      <c r="AU3281" s="245" t="s">
        <v>81</v>
      </c>
      <c r="AV3281" s="13" t="s">
        <v>81</v>
      </c>
      <c r="AW3281" s="13" t="s">
        <v>33</v>
      </c>
      <c r="AX3281" s="13" t="s">
        <v>72</v>
      </c>
      <c r="AY3281" s="245" t="s">
        <v>204</v>
      </c>
    </row>
    <row r="3282" s="13" customFormat="1">
      <c r="A3282" s="13"/>
      <c r="B3282" s="235"/>
      <c r="C3282" s="236"/>
      <c r="D3282" s="228" t="s">
        <v>217</v>
      </c>
      <c r="E3282" s="237" t="s">
        <v>19</v>
      </c>
      <c r="F3282" s="238" t="s">
        <v>3080</v>
      </c>
      <c r="G3282" s="236"/>
      <c r="H3282" s="239">
        <v>22.814</v>
      </c>
      <c r="I3282" s="240"/>
      <c r="J3282" s="236"/>
      <c r="K3282" s="236"/>
      <c r="L3282" s="241"/>
      <c r="M3282" s="242"/>
      <c r="N3282" s="243"/>
      <c r="O3282" s="243"/>
      <c r="P3282" s="243"/>
      <c r="Q3282" s="243"/>
      <c r="R3282" s="243"/>
      <c r="S3282" s="243"/>
      <c r="T3282" s="244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45" t="s">
        <v>217</v>
      </c>
      <c r="AU3282" s="245" t="s">
        <v>81</v>
      </c>
      <c r="AV3282" s="13" t="s">
        <v>81</v>
      </c>
      <c r="AW3282" s="13" t="s">
        <v>33</v>
      </c>
      <c r="AX3282" s="13" t="s">
        <v>72</v>
      </c>
      <c r="AY3282" s="245" t="s">
        <v>204</v>
      </c>
    </row>
    <row r="3283" s="13" customFormat="1">
      <c r="A3283" s="13"/>
      <c r="B3283" s="235"/>
      <c r="C3283" s="236"/>
      <c r="D3283" s="228" t="s">
        <v>217</v>
      </c>
      <c r="E3283" s="237" t="s">
        <v>19</v>
      </c>
      <c r="F3283" s="238" t="s">
        <v>3081</v>
      </c>
      <c r="G3283" s="236"/>
      <c r="H3283" s="239">
        <v>-5.319</v>
      </c>
      <c r="I3283" s="240"/>
      <c r="J3283" s="236"/>
      <c r="K3283" s="236"/>
      <c r="L3283" s="241"/>
      <c r="M3283" s="242"/>
      <c r="N3283" s="243"/>
      <c r="O3283" s="243"/>
      <c r="P3283" s="243"/>
      <c r="Q3283" s="243"/>
      <c r="R3283" s="243"/>
      <c r="S3283" s="243"/>
      <c r="T3283" s="244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5" t="s">
        <v>217</v>
      </c>
      <c r="AU3283" s="245" t="s">
        <v>81</v>
      </c>
      <c r="AV3283" s="13" t="s">
        <v>81</v>
      </c>
      <c r="AW3283" s="13" t="s">
        <v>33</v>
      </c>
      <c r="AX3283" s="13" t="s">
        <v>72</v>
      </c>
      <c r="AY3283" s="245" t="s">
        <v>204</v>
      </c>
    </row>
    <row r="3284" s="13" customFormat="1">
      <c r="A3284" s="13"/>
      <c r="B3284" s="235"/>
      <c r="C3284" s="236"/>
      <c r="D3284" s="228" t="s">
        <v>217</v>
      </c>
      <c r="E3284" s="237" t="s">
        <v>19</v>
      </c>
      <c r="F3284" s="238" t="s">
        <v>3082</v>
      </c>
      <c r="G3284" s="236"/>
      <c r="H3284" s="239">
        <v>-1.97</v>
      </c>
      <c r="I3284" s="240"/>
      <c r="J3284" s="236"/>
      <c r="K3284" s="236"/>
      <c r="L3284" s="241"/>
      <c r="M3284" s="242"/>
      <c r="N3284" s="243"/>
      <c r="O3284" s="243"/>
      <c r="P3284" s="243"/>
      <c r="Q3284" s="243"/>
      <c r="R3284" s="243"/>
      <c r="S3284" s="243"/>
      <c r="T3284" s="244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45" t="s">
        <v>217</v>
      </c>
      <c r="AU3284" s="245" t="s">
        <v>81</v>
      </c>
      <c r="AV3284" s="13" t="s">
        <v>81</v>
      </c>
      <c r="AW3284" s="13" t="s">
        <v>33</v>
      </c>
      <c r="AX3284" s="13" t="s">
        <v>72</v>
      </c>
      <c r="AY3284" s="245" t="s">
        <v>204</v>
      </c>
    </row>
    <row r="3285" s="13" customFormat="1">
      <c r="A3285" s="13"/>
      <c r="B3285" s="235"/>
      <c r="C3285" s="236"/>
      <c r="D3285" s="228" t="s">
        <v>217</v>
      </c>
      <c r="E3285" s="237" t="s">
        <v>19</v>
      </c>
      <c r="F3285" s="238" t="s">
        <v>3083</v>
      </c>
      <c r="G3285" s="236"/>
      <c r="H3285" s="239">
        <v>5.5199999999999996</v>
      </c>
      <c r="I3285" s="240"/>
      <c r="J3285" s="236"/>
      <c r="K3285" s="236"/>
      <c r="L3285" s="241"/>
      <c r="M3285" s="242"/>
      <c r="N3285" s="243"/>
      <c r="O3285" s="243"/>
      <c r="P3285" s="243"/>
      <c r="Q3285" s="243"/>
      <c r="R3285" s="243"/>
      <c r="S3285" s="243"/>
      <c r="T3285" s="244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45" t="s">
        <v>217</v>
      </c>
      <c r="AU3285" s="245" t="s">
        <v>81</v>
      </c>
      <c r="AV3285" s="13" t="s">
        <v>81</v>
      </c>
      <c r="AW3285" s="13" t="s">
        <v>33</v>
      </c>
      <c r="AX3285" s="13" t="s">
        <v>72</v>
      </c>
      <c r="AY3285" s="245" t="s">
        <v>204</v>
      </c>
    </row>
    <row r="3286" s="16" customFormat="1">
      <c r="A3286" s="16"/>
      <c r="B3286" s="267"/>
      <c r="C3286" s="268"/>
      <c r="D3286" s="228" t="s">
        <v>217</v>
      </c>
      <c r="E3286" s="269" t="s">
        <v>19</v>
      </c>
      <c r="F3286" s="270" t="s">
        <v>268</v>
      </c>
      <c r="G3286" s="268"/>
      <c r="H3286" s="271">
        <v>52.124000000000002</v>
      </c>
      <c r="I3286" s="272"/>
      <c r="J3286" s="268"/>
      <c r="K3286" s="268"/>
      <c r="L3286" s="273"/>
      <c r="M3286" s="274"/>
      <c r="N3286" s="275"/>
      <c r="O3286" s="275"/>
      <c r="P3286" s="275"/>
      <c r="Q3286" s="275"/>
      <c r="R3286" s="275"/>
      <c r="S3286" s="275"/>
      <c r="T3286" s="276"/>
      <c r="U3286" s="16"/>
      <c r="V3286" s="16"/>
      <c r="W3286" s="16"/>
      <c r="X3286" s="16"/>
      <c r="Y3286" s="16"/>
      <c r="Z3286" s="16"/>
      <c r="AA3286" s="16"/>
      <c r="AB3286" s="16"/>
      <c r="AC3286" s="16"/>
      <c r="AD3286" s="16"/>
      <c r="AE3286" s="16"/>
      <c r="AT3286" s="277" t="s">
        <v>217</v>
      </c>
      <c r="AU3286" s="277" t="s">
        <v>81</v>
      </c>
      <c r="AV3286" s="16" t="s">
        <v>227</v>
      </c>
      <c r="AW3286" s="16" t="s">
        <v>33</v>
      </c>
      <c r="AX3286" s="16" t="s">
        <v>72</v>
      </c>
      <c r="AY3286" s="277" t="s">
        <v>204</v>
      </c>
    </row>
    <row r="3287" s="15" customFormat="1">
      <c r="A3287" s="15"/>
      <c r="B3287" s="257"/>
      <c r="C3287" s="258"/>
      <c r="D3287" s="228" t="s">
        <v>217</v>
      </c>
      <c r="E3287" s="259" t="s">
        <v>19</v>
      </c>
      <c r="F3287" s="260" t="s">
        <v>738</v>
      </c>
      <c r="G3287" s="258"/>
      <c r="H3287" s="259" t="s">
        <v>19</v>
      </c>
      <c r="I3287" s="261"/>
      <c r="J3287" s="258"/>
      <c r="K3287" s="258"/>
      <c r="L3287" s="262"/>
      <c r="M3287" s="263"/>
      <c r="N3287" s="264"/>
      <c r="O3287" s="264"/>
      <c r="P3287" s="264"/>
      <c r="Q3287" s="264"/>
      <c r="R3287" s="264"/>
      <c r="S3287" s="264"/>
      <c r="T3287" s="265"/>
      <c r="U3287" s="15"/>
      <c r="V3287" s="15"/>
      <c r="W3287" s="15"/>
      <c r="X3287" s="15"/>
      <c r="Y3287" s="15"/>
      <c r="Z3287" s="15"/>
      <c r="AA3287" s="15"/>
      <c r="AB3287" s="15"/>
      <c r="AC3287" s="15"/>
      <c r="AD3287" s="15"/>
      <c r="AE3287" s="15"/>
      <c r="AT3287" s="266" t="s">
        <v>217</v>
      </c>
      <c r="AU3287" s="266" t="s">
        <v>81</v>
      </c>
      <c r="AV3287" s="15" t="s">
        <v>79</v>
      </c>
      <c r="AW3287" s="15" t="s">
        <v>33</v>
      </c>
      <c r="AX3287" s="15" t="s">
        <v>72</v>
      </c>
      <c r="AY3287" s="266" t="s">
        <v>204</v>
      </c>
    </row>
    <row r="3288" s="13" customFormat="1">
      <c r="A3288" s="13"/>
      <c r="B3288" s="235"/>
      <c r="C3288" s="236"/>
      <c r="D3288" s="228" t="s">
        <v>217</v>
      </c>
      <c r="E3288" s="237" t="s">
        <v>19</v>
      </c>
      <c r="F3288" s="238" t="s">
        <v>3084</v>
      </c>
      <c r="G3288" s="236"/>
      <c r="H3288" s="239">
        <v>70.510999999999996</v>
      </c>
      <c r="I3288" s="240"/>
      <c r="J3288" s="236"/>
      <c r="K3288" s="236"/>
      <c r="L3288" s="241"/>
      <c r="M3288" s="242"/>
      <c r="N3288" s="243"/>
      <c r="O3288" s="243"/>
      <c r="P3288" s="243"/>
      <c r="Q3288" s="243"/>
      <c r="R3288" s="243"/>
      <c r="S3288" s="243"/>
      <c r="T3288" s="244"/>
      <c r="U3288" s="13"/>
      <c r="V3288" s="13"/>
      <c r="W3288" s="13"/>
      <c r="X3288" s="13"/>
      <c r="Y3288" s="13"/>
      <c r="Z3288" s="13"/>
      <c r="AA3288" s="13"/>
      <c r="AB3288" s="13"/>
      <c r="AC3288" s="13"/>
      <c r="AD3288" s="13"/>
      <c r="AE3288" s="13"/>
      <c r="AT3288" s="245" t="s">
        <v>217</v>
      </c>
      <c r="AU3288" s="245" t="s">
        <v>81</v>
      </c>
      <c r="AV3288" s="13" t="s">
        <v>81</v>
      </c>
      <c r="AW3288" s="13" t="s">
        <v>33</v>
      </c>
      <c r="AX3288" s="13" t="s">
        <v>72</v>
      </c>
      <c r="AY3288" s="245" t="s">
        <v>204</v>
      </c>
    </row>
    <row r="3289" s="13" customFormat="1">
      <c r="A3289" s="13"/>
      <c r="B3289" s="235"/>
      <c r="C3289" s="236"/>
      <c r="D3289" s="228" t="s">
        <v>217</v>
      </c>
      <c r="E3289" s="237" t="s">
        <v>19</v>
      </c>
      <c r="F3289" s="238" t="s">
        <v>3085</v>
      </c>
      <c r="G3289" s="236"/>
      <c r="H3289" s="239">
        <v>-16.744</v>
      </c>
      <c r="I3289" s="240"/>
      <c r="J3289" s="236"/>
      <c r="K3289" s="236"/>
      <c r="L3289" s="241"/>
      <c r="M3289" s="242"/>
      <c r="N3289" s="243"/>
      <c r="O3289" s="243"/>
      <c r="P3289" s="243"/>
      <c r="Q3289" s="243"/>
      <c r="R3289" s="243"/>
      <c r="S3289" s="243"/>
      <c r="T3289" s="244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5" t="s">
        <v>217</v>
      </c>
      <c r="AU3289" s="245" t="s">
        <v>81</v>
      </c>
      <c r="AV3289" s="13" t="s">
        <v>81</v>
      </c>
      <c r="AW3289" s="13" t="s">
        <v>33</v>
      </c>
      <c r="AX3289" s="13" t="s">
        <v>72</v>
      </c>
      <c r="AY3289" s="245" t="s">
        <v>204</v>
      </c>
    </row>
    <row r="3290" s="13" customFormat="1">
      <c r="A3290" s="13"/>
      <c r="B3290" s="235"/>
      <c r="C3290" s="236"/>
      <c r="D3290" s="228" t="s">
        <v>217</v>
      </c>
      <c r="E3290" s="237" t="s">
        <v>19</v>
      </c>
      <c r="F3290" s="238" t="s">
        <v>3086</v>
      </c>
      <c r="G3290" s="236"/>
      <c r="H3290" s="239">
        <v>-42.195</v>
      </c>
      <c r="I3290" s="240"/>
      <c r="J3290" s="236"/>
      <c r="K3290" s="236"/>
      <c r="L3290" s="241"/>
      <c r="M3290" s="242"/>
      <c r="N3290" s="243"/>
      <c r="O3290" s="243"/>
      <c r="P3290" s="243"/>
      <c r="Q3290" s="243"/>
      <c r="R3290" s="243"/>
      <c r="S3290" s="243"/>
      <c r="T3290" s="244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45" t="s">
        <v>217</v>
      </c>
      <c r="AU3290" s="245" t="s">
        <v>81</v>
      </c>
      <c r="AV3290" s="13" t="s">
        <v>81</v>
      </c>
      <c r="AW3290" s="13" t="s">
        <v>33</v>
      </c>
      <c r="AX3290" s="13" t="s">
        <v>72</v>
      </c>
      <c r="AY3290" s="245" t="s">
        <v>204</v>
      </c>
    </row>
    <row r="3291" s="13" customFormat="1">
      <c r="A3291" s="13"/>
      <c r="B3291" s="235"/>
      <c r="C3291" s="236"/>
      <c r="D3291" s="228" t="s">
        <v>217</v>
      </c>
      <c r="E3291" s="237" t="s">
        <v>19</v>
      </c>
      <c r="F3291" s="238" t="s">
        <v>3087</v>
      </c>
      <c r="G3291" s="236"/>
      <c r="H3291" s="239">
        <v>12.113</v>
      </c>
      <c r="I3291" s="240"/>
      <c r="J3291" s="236"/>
      <c r="K3291" s="236"/>
      <c r="L3291" s="241"/>
      <c r="M3291" s="242"/>
      <c r="N3291" s="243"/>
      <c r="O3291" s="243"/>
      <c r="P3291" s="243"/>
      <c r="Q3291" s="243"/>
      <c r="R3291" s="243"/>
      <c r="S3291" s="243"/>
      <c r="T3291" s="244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45" t="s">
        <v>217</v>
      </c>
      <c r="AU3291" s="245" t="s">
        <v>81</v>
      </c>
      <c r="AV3291" s="13" t="s">
        <v>81</v>
      </c>
      <c r="AW3291" s="13" t="s">
        <v>33</v>
      </c>
      <c r="AX3291" s="13" t="s">
        <v>72</v>
      </c>
      <c r="AY3291" s="245" t="s">
        <v>204</v>
      </c>
    </row>
    <row r="3292" s="13" customFormat="1">
      <c r="A3292" s="13"/>
      <c r="B3292" s="235"/>
      <c r="C3292" s="236"/>
      <c r="D3292" s="228" t="s">
        <v>217</v>
      </c>
      <c r="E3292" s="237" t="s">
        <v>19</v>
      </c>
      <c r="F3292" s="238" t="s">
        <v>3088</v>
      </c>
      <c r="G3292" s="236"/>
      <c r="H3292" s="239">
        <v>-10.875</v>
      </c>
      <c r="I3292" s="240"/>
      <c r="J3292" s="236"/>
      <c r="K3292" s="236"/>
      <c r="L3292" s="241"/>
      <c r="M3292" s="242"/>
      <c r="N3292" s="243"/>
      <c r="O3292" s="243"/>
      <c r="P3292" s="243"/>
      <c r="Q3292" s="243"/>
      <c r="R3292" s="243"/>
      <c r="S3292" s="243"/>
      <c r="T3292" s="244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45" t="s">
        <v>217</v>
      </c>
      <c r="AU3292" s="245" t="s">
        <v>81</v>
      </c>
      <c r="AV3292" s="13" t="s">
        <v>81</v>
      </c>
      <c r="AW3292" s="13" t="s">
        <v>33</v>
      </c>
      <c r="AX3292" s="13" t="s">
        <v>72</v>
      </c>
      <c r="AY3292" s="245" t="s">
        <v>204</v>
      </c>
    </row>
    <row r="3293" s="13" customFormat="1">
      <c r="A3293" s="13"/>
      <c r="B3293" s="235"/>
      <c r="C3293" s="236"/>
      <c r="D3293" s="228" t="s">
        <v>217</v>
      </c>
      <c r="E3293" s="237" t="s">
        <v>19</v>
      </c>
      <c r="F3293" s="238" t="s">
        <v>3089</v>
      </c>
      <c r="G3293" s="236"/>
      <c r="H3293" s="239">
        <v>9.0120000000000005</v>
      </c>
      <c r="I3293" s="240"/>
      <c r="J3293" s="236"/>
      <c r="K3293" s="236"/>
      <c r="L3293" s="241"/>
      <c r="M3293" s="242"/>
      <c r="N3293" s="243"/>
      <c r="O3293" s="243"/>
      <c r="P3293" s="243"/>
      <c r="Q3293" s="243"/>
      <c r="R3293" s="243"/>
      <c r="S3293" s="243"/>
      <c r="T3293" s="244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5" t="s">
        <v>217</v>
      </c>
      <c r="AU3293" s="245" t="s">
        <v>81</v>
      </c>
      <c r="AV3293" s="13" t="s">
        <v>81</v>
      </c>
      <c r="AW3293" s="13" t="s">
        <v>33</v>
      </c>
      <c r="AX3293" s="13" t="s">
        <v>72</v>
      </c>
      <c r="AY3293" s="245" t="s">
        <v>204</v>
      </c>
    </row>
    <row r="3294" s="13" customFormat="1">
      <c r="A3294" s="13"/>
      <c r="B3294" s="235"/>
      <c r="C3294" s="236"/>
      <c r="D3294" s="228" t="s">
        <v>217</v>
      </c>
      <c r="E3294" s="237" t="s">
        <v>19</v>
      </c>
      <c r="F3294" s="238" t="s">
        <v>3090</v>
      </c>
      <c r="G3294" s="236"/>
      <c r="H3294" s="239">
        <v>-6.4169999999999998</v>
      </c>
      <c r="I3294" s="240"/>
      <c r="J3294" s="236"/>
      <c r="K3294" s="236"/>
      <c r="L3294" s="241"/>
      <c r="M3294" s="242"/>
      <c r="N3294" s="243"/>
      <c r="O3294" s="243"/>
      <c r="P3294" s="243"/>
      <c r="Q3294" s="243"/>
      <c r="R3294" s="243"/>
      <c r="S3294" s="243"/>
      <c r="T3294" s="244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5" t="s">
        <v>217</v>
      </c>
      <c r="AU3294" s="245" t="s">
        <v>81</v>
      </c>
      <c r="AV3294" s="13" t="s">
        <v>81</v>
      </c>
      <c r="AW3294" s="13" t="s">
        <v>33</v>
      </c>
      <c r="AX3294" s="13" t="s">
        <v>72</v>
      </c>
      <c r="AY3294" s="245" t="s">
        <v>204</v>
      </c>
    </row>
    <row r="3295" s="13" customFormat="1">
      <c r="A3295" s="13"/>
      <c r="B3295" s="235"/>
      <c r="C3295" s="236"/>
      <c r="D3295" s="228" t="s">
        <v>217</v>
      </c>
      <c r="E3295" s="237" t="s">
        <v>19</v>
      </c>
      <c r="F3295" s="238" t="s">
        <v>3091</v>
      </c>
      <c r="G3295" s="236"/>
      <c r="H3295" s="239">
        <v>10.561999999999999</v>
      </c>
      <c r="I3295" s="240"/>
      <c r="J3295" s="236"/>
      <c r="K3295" s="236"/>
      <c r="L3295" s="241"/>
      <c r="M3295" s="242"/>
      <c r="N3295" s="243"/>
      <c r="O3295" s="243"/>
      <c r="P3295" s="243"/>
      <c r="Q3295" s="243"/>
      <c r="R3295" s="243"/>
      <c r="S3295" s="243"/>
      <c r="T3295" s="244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5" t="s">
        <v>217</v>
      </c>
      <c r="AU3295" s="245" t="s">
        <v>81</v>
      </c>
      <c r="AV3295" s="13" t="s">
        <v>81</v>
      </c>
      <c r="AW3295" s="13" t="s">
        <v>33</v>
      </c>
      <c r="AX3295" s="13" t="s">
        <v>72</v>
      </c>
      <c r="AY3295" s="245" t="s">
        <v>204</v>
      </c>
    </row>
    <row r="3296" s="13" customFormat="1">
      <c r="A3296" s="13"/>
      <c r="B3296" s="235"/>
      <c r="C3296" s="236"/>
      <c r="D3296" s="228" t="s">
        <v>217</v>
      </c>
      <c r="E3296" s="237" t="s">
        <v>19</v>
      </c>
      <c r="F3296" s="238" t="s">
        <v>3092</v>
      </c>
      <c r="G3296" s="236"/>
      <c r="H3296" s="239">
        <v>-7.5209999999999999</v>
      </c>
      <c r="I3296" s="240"/>
      <c r="J3296" s="236"/>
      <c r="K3296" s="236"/>
      <c r="L3296" s="241"/>
      <c r="M3296" s="242"/>
      <c r="N3296" s="243"/>
      <c r="O3296" s="243"/>
      <c r="P3296" s="243"/>
      <c r="Q3296" s="243"/>
      <c r="R3296" s="243"/>
      <c r="S3296" s="243"/>
      <c r="T3296" s="244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5" t="s">
        <v>217</v>
      </c>
      <c r="AU3296" s="245" t="s">
        <v>81</v>
      </c>
      <c r="AV3296" s="13" t="s">
        <v>81</v>
      </c>
      <c r="AW3296" s="13" t="s">
        <v>33</v>
      </c>
      <c r="AX3296" s="13" t="s">
        <v>72</v>
      </c>
      <c r="AY3296" s="245" t="s">
        <v>204</v>
      </c>
    </row>
    <row r="3297" s="16" customFormat="1">
      <c r="A3297" s="16"/>
      <c r="B3297" s="267"/>
      <c r="C3297" s="268"/>
      <c r="D3297" s="228" t="s">
        <v>217</v>
      </c>
      <c r="E3297" s="269" t="s">
        <v>19</v>
      </c>
      <c r="F3297" s="270" t="s">
        <v>268</v>
      </c>
      <c r="G3297" s="268"/>
      <c r="H3297" s="271">
        <v>18.446000000000002</v>
      </c>
      <c r="I3297" s="272"/>
      <c r="J3297" s="268"/>
      <c r="K3297" s="268"/>
      <c r="L3297" s="273"/>
      <c r="M3297" s="274"/>
      <c r="N3297" s="275"/>
      <c r="O3297" s="275"/>
      <c r="P3297" s="275"/>
      <c r="Q3297" s="275"/>
      <c r="R3297" s="275"/>
      <c r="S3297" s="275"/>
      <c r="T3297" s="276"/>
      <c r="U3297" s="16"/>
      <c r="V3297" s="16"/>
      <c r="W3297" s="16"/>
      <c r="X3297" s="16"/>
      <c r="Y3297" s="16"/>
      <c r="Z3297" s="16"/>
      <c r="AA3297" s="16"/>
      <c r="AB3297" s="16"/>
      <c r="AC3297" s="16"/>
      <c r="AD3297" s="16"/>
      <c r="AE3297" s="16"/>
      <c r="AT3297" s="277" t="s">
        <v>217</v>
      </c>
      <c r="AU3297" s="277" t="s">
        <v>81</v>
      </c>
      <c r="AV3297" s="16" t="s">
        <v>227</v>
      </c>
      <c r="AW3297" s="16" t="s">
        <v>33</v>
      </c>
      <c r="AX3297" s="16" t="s">
        <v>72</v>
      </c>
      <c r="AY3297" s="277" t="s">
        <v>204</v>
      </c>
    </row>
    <row r="3298" s="15" customFormat="1">
      <c r="A3298" s="15"/>
      <c r="B3298" s="257"/>
      <c r="C3298" s="258"/>
      <c r="D3298" s="228" t="s">
        <v>217</v>
      </c>
      <c r="E3298" s="259" t="s">
        <v>19</v>
      </c>
      <c r="F3298" s="260" t="s">
        <v>743</v>
      </c>
      <c r="G3298" s="258"/>
      <c r="H3298" s="259" t="s">
        <v>19</v>
      </c>
      <c r="I3298" s="261"/>
      <c r="J3298" s="258"/>
      <c r="K3298" s="258"/>
      <c r="L3298" s="262"/>
      <c r="M3298" s="263"/>
      <c r="N3298" s="264"/>
      <c r="O3298" s="264"/>
      <c r="P3298" s="264"/>
      <c r="Q3298" s="264"/>
      <c r="R3298" s="264"/>
      <c r="S3298" s="264"/>
      <c r="T3298" s="265"/>
      <c r="U3298" s="15"/>
      <c r="V3298" s="15"/>
      <c r="W3298" s="15"/>
      <c r="X3298" s="15"/>
      <c r="Y3298" s="15"/>
      <c r="Z3298" s="15"/>
      <c r="AA3298" s="15"/>
      <c r="AB3298" s="15"/>
      <c r="AC3298" s="15"/>
      <c r="AD3298" s="15"/>
      <c r="AE3298" s="15"/>
      <c r="AT3298" s="266" t="s">
        <v>217</v>
      </c>
      <c r="AU3298" s="266" t="s">
        <v>81</v>
      </c>
      <c r="AV3298" s="15" t="s">
        <v>79</v>
      </c>
      <c r="AW3298" s="15" t="s">
        <v>33</v>
      </c>
      <c r="AX3298" s="15" t="s">
        <v>72</v>
      </c>
      <c r="AY3298" s="266" t="s">
        <v>204</v>
      </c>
    </row>
    <row r="3299" s="13" customFormat="1">
      <c r="A3299" s="13"/>
      <c r="B3299" s="235"/>
      <c r="C3299" s="236"/>
      <c r="D3299" s="228" t="s">
        <v>217</v>
      </c>
      <c r="E3299" s="237" t="s">
        <v>19</v>
      </c>
      <c r="F3299" s="238" t="s">
        <v>3093</v>
      </c>
      <c r="G3299" s="236"/>
      <c r="H3299" s="239">
        <v>64.116</v>
      </c>
      <c r="I3299" s="240"/>
      <c r="J3299" s="236"/>
      <c r="K3299" s="236"/>
      <c r="L3299" s="241"/>
      <c r="M3299" s="242"/>
      <c r="N3299" s="243"/>
      <c r="O3299" s="243"/>
      <c r="P3299" s="243"/>
      <c r="Q3299" s="243"/>
      <c r="R3299" s="243"/>
      <c r="S3299" s="243"/>
      <c r="T3299" s="244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5" t="s">
        <v>217</v>
      </c>
      <c r="AU3299" s="245" t="s">
        <v>81</v>
      </c>
      <c r="AV3299" s="13" t="s">
        <v>81</v>
      </c>
      <c r="AW3299" s="13" t="s">
        <v>33</v>
      </c>
      <c r="AX3299" s="13" t="s">
        <v>72</v>
      </c>
      <c r="AY3299" s="245" t="s">
        <v>204</v>
      </c>
    </row>
    <row r="3300" s="13" customFormat="1">
      <c r="A3300" s="13"/>
      <c r="B3300" s="235"/>
      <c r="C3300" s="236"/>
      <c r="D3300" s="228" t="s">
        <v>217</v>
      </c>
      <c r="E3300" s="237" t="s">
        <v>19</v>
      </c>
      <c r="F3300" s="238" t="s">
        <v>3094</v>
      </c>
      <c r="G3300" s="236"/>
      <c r="H3300" s="239">
        <v>-0.70899999999999996</v>
      </c>
      <c r="I3300" s="240"/>
      <c r="J3300" s="236"/>
      <c r="K3300" s="236"/>
      <c r="L3300" s="241"/>
      <c r="M3300" s="242"/>
      <c r="N3300" s="243"/>
      <c r="O3300" s="243"/>
      <c r="P3300" s="243"/>
      <c r="Q3300" s="243"/>
      <c r="R3300" s="243"/>
      <c r="S3300" s="243"/>
      <c r="T3300" s="244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5" t="s">
        <v>217</v>
      </c>
      <c r="AU3300" s="245" t="s">
        <v>81</v>
      </c>
      <c r="AV3300" s="13" t="s">
        <v>81</v>
      </c>
      <c r="AW3300" s="13" t="s">
        <v>33</v>
      </c>
      <c r="AX3300" s="13" t="s">
        <v>72</v>
      </c>
      <c r="AY3300" s="245" t="s">
        <v>204</v>
      </c>
    </row>
    <row r="3301" s="13" customFormat="1">
      <c r="A3301" s="13"/>
      <c r="B3301" s="235"/>
      <c r="C3301" s="236"/>
      <c r="D3301" s="228" t="s">
        <v>217</v>
      </c>
      <c r="E3301" s="237" t="s">
        <v>19</v>
      </c>
      <c r="F3301" s="238" t="s">
        <v>3095</v>
      </c>
      <c r="G3301" s="236"/>
      <c r="H3301" s="239">
        <v>-16.329999999999998</v>
      </c>
      <c r="I3301" s="240"/>
      <c r="J3301" s="236"/>
      <c r="K3301" s="236"/>
      <c r="L3301" s="241"/>
      <c r="M3301" s="242"/>
      <c r="N3301" s="243"/>
      <c r="O3301" s="243"/>
      <c r="P3301" s="243"/>
      <c r="Q3301" s="243"/>
      <c r="R3301" s="243"/>
      <c r="S3301" s="243"/>
      <c r="T3301" s="244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45" t="s">
        <v>217</v>
      </c>
      <c r="AU3301" s="245" t="s">
        <v>81</v>
      </c>
      <c r="AV3301" s="13" t="s">
        <v>81</v>
      </c>
      <c r="AW3301" s="13" t="s">
        <v>33</v>
      </c>
      <c r="AX3301" s="13" t="s">
        <v>72</v>
      </c>
      <c r="AY3301" s="245" t="s">
        <v>204</v>
      </c>
    </row>
    <row r="3302" s="13" customFormat="1">
      <c r="A3302" s="13"/>
      <c r="B3302" s="235"/>
      <c r="C3302" s="236"/>
      <c r="D3302" s="228" t="s">
        <v>217</v>
      </c>
      <c r="E3302" s="237" t="s">
        <v>19</v>
      </c>
      <c r="F3302" s="238" t="s">
        <v>3096</v>
      </c>
      <c r="G3302" s="236"/>
      <c r="H3302" s="239">
        <v>37.307000000000002</v>
      </c>
      <c r="I3302" s="240"/>
      <c r="J3302" s="236"/>
      <c r="K3302" s="236"/>
      <c r="L3302" s="241"/>
      <c r="M3302" s="242"/>
      <c r="N3302" s="243"/>
      <c r="O3302" s="243"/>
      <c r="P3302" s="243"/>
      <c r="Q3302" s="243"/>
      <c r="R3302" s="243"/>
      <c r="S3302" s="243"/>
      <c r="T3302" s="244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5" t="s">
        <v>217</v>
      </c>
      <c r="AU3302" s="245" t="s">
        <v>81</v>
      </c>
      <c r="AV3302" s="13" t="s">
        <v>81</v>
      </c>
      <c r="AW3302" s="13" t="s">
        <v>33</v>
      </c>
      <c r="AX3302" s="13" t="s">
        <v>72</v>
      </c>
      <c r="AY3302" s="245" t="s">
        <v>204</v>
      </c>
    </row>
    <row r="3303" s="13" customFormat="1">
      <c r="A3303" s="13"/>
      <c r="B3303" s="235"/>
      <c r="C3303" s="236"/>
      <c r="D3303" s="228" t="s">
        <v>217</v>
      </c>
      <c r="E3303" s="237" t="s">
        <v>19</v>
      </c>
      <c r="F3303" s="238" t="s">
        <v>3097</v>
      </c>
      <c r="G3303" s="236"/>
      <c r="H3303" s="239">
        <v>24.838999999999999</v>
      </c>
      <c r="I3303" s="240"/>
      <c r="J3303" s="236"/>
      <c r="K3303" s="236"/>
      <c r="L3303" s="241"/>
      <c r="M3303" s="242"/>
      <c r="N3303" s="243"/>
      <c r="O3303" s="243"/>
      <c r="P3303" s="243"/>
      <c r="Q3303" s="243"/>
      <c r="R3303" s="243"/>
      <c r="S3303" s="243"/>
      <c r="T3303" s="244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5" t="s">
        <v>217</v>
      </c>
      <c r="AU3303" s="245" t="s">
        <v>81</v>
      </c>
      <c r="AV3303" s="13" t="s">
        <v>81</v>
      </c>
      <c r="AW3303" s="13" t="s">
        <v>33</v>
      </c>
      <c r="AX3303" s="13" t="s">
        <v>72</v>
      </c>
      <c r="AY3303" s="245" t="s">
        <v>204</v>
      </c>
    </row>
    <row r="3304" s="13" customFormat="1">
      <c r="A3304" s="13"/>
      <c r="B3304" s="235"/>
      <c r="C3304" s="236"/>
      <c r="D3304" s="228" t="s">
        <v>217</v>
      </c>
      <c r="E3304" s="237" t="s">
        <v>19</v>
      </c>
      <c r="F3304" s="238" t="s">
        <v>3098</v>
      </c>
      <c r="G3304" s="236"/>
      <c r="H3304" s="239">
        <v>73.498999999999995</v>
      </c>
      <c r="I3304" s="240"/>
      <c r="J3304" s="236"/>
      <c r="K3304" s="236"/>
      <c r="L3304" s="241"/>
      <c r="M3304" s="242"/>
      <c r="N3304" s="243"/>
      <c r="O3304" s="243"/>
      <c r="P3304" s="243"/>
      <c r="Q3304" s="243"/>
      <c r="R3304" s="243"/>
      <c r="S3304" s="243"/>
      <c r="T3304" s="244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45" t="s">
        <v>217</v>
      </c>
      <c r="AU3304" s="245" t="s">
        <v>81</v>
      </c>
      <c r="AV3304" s="13" t="s">
        <v>81</v>
      </c>
      <c r="AW3304" s="13" t="s">
        <v>33</v>
      </c>
      <c r="AX3304" s="13" t="s">
        <v>72</v>
      </c>
      <c r="AY3304" s="245" t="s">
        <v>204</v>
      </c>
    </row>
    <row r="3305" s="13" customFormat="1">
      <c r="A3305" s="13"/>
      <c r="B3305" s="235"/>
      <c r="C3305" s="236"/>
      <c r="D3305" s="228" t="s">
        <v>217</v>
      </c>
      <c r="E3305" s="237" t="s">
        <v>19</v>
      </c>
      <c r="F3305" s="238" t="s">
        <v>3099</v>
      </c>
      <c r="G3305" s="236"/>
      <c r="H3305" s="239">
        <v>-5.5199999999999996</v>
      </c>
      <c r="I3305" s="240"/>
      <c r="J3305" s="236"/>
      <c r="K3305" s="236"/>
      <c r="L3305" s="241"/>
      <c r="M3305" s="242"/>
      <c r="N3305" s="243"/>
      <c r="O3305" s="243"/>
      <c r="P3305" s="243"/>
      <c r="Q3305" s="243"/>
      <c r="R3305" s="243"/>
      <c r="S3305" s="243"/>
      <c r="T3305" s="244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5" t="s">
        <v>217</v>
      </c>
      <c r="AU3305" s="245" t="s">
        <v>81</v>
      </c>
      <c r="AV3305" s="13" t="s">
        <v>81</v>
      </c>
      <c r="AW3305" s="13" t="s">
        <v>33</v>
      </c>
      <c r="AX3305" s="13" t="s">
        <v>72</v>
      </c>
      <c r="AY3305" s="245" t="s">
        <v>204</v>
      </c>
    </row>
    <row r="3306" s="13" customFormat="1">
      <c r="A3306" s="13"/>
      <c r="B3306" s="235"/>
      <c r="C3306" s="236"/>
      <c r="D3306" s="228" t="s">
        <v>217</v>
      </c>
      <c r="E3306" s="237" t="s">
        <v>19</v>
      </c>
      <c r="F3306" s="238" t="s">
        <v>3100</v>
      </c>
      <c r="G3306" s="236"/>
      <c r="H3306" s="239">
        <v>-2.0699999999999998</v>
      </c>
      <c r="I3306" s="240"/>
      <c r="J3306" s="236"/>
      <c r="K3306" s="236"/>
      <c r="L3306" s="241"/>
      <c r="M3306" s="242"/>
      <c r="N3306" s="243"/>
      <c r="O3306" s="243"/>
      <c r="P3306" s="243"/>
      <c r="Q3306" s="243"/>
      <c r="R3306" s="243"/>
      <c r="S3306" s="243"/>
      <c r="T3306" s="244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T3306" s="245" t="s">
        <v>217</v>
      </c>
      <c r="AU3306" s="245" t="s">
        <v>81</v>
      </c>
      <c r="AV3306" s="13" t="s">
        <v>81</v>
      </c>
      <c r="AW3306" s="13" t="s">
        <v>33</v>
      </c>
      <c r="AX3306" s="13" t="s">
        <v>72</v>
      </c>
      <c r="AY3306" s="245" t="s">
        <v>204</v>
      </c>
    </row>
    <row r="3307" s="13" customFormat="1">
      <c r="A3307" s="13"/>
      <c r="B3307" s="235"/>
      <c r="C3307" s="236"/>
      <c r="D3307" s="228" t="s">
        <v>217</v>
      </c>
      <c r="E3307" s="237" t="s">
        <v>19</v>
      </c>
      <c r="F3307" s="238" t="s">
        <v>3101</v>
      </c>
      <c r="G3307" s="236"/>
      <c r="H3307" s="239">
        <v>-15.882</v>
      </c>
      <c r="I3307" s="240"/>
      <c r="J3307" s="236"/>
      <c r="K3307" s="236"/>
      <c r="L3307" s="241"/>
      <c r="M3307" s="242"/>
      <c r="N3307" s="243"/>
      <c r="O3307" s="243"/>
      <c r="P3307" s="243"/>
      <c r="Q3307" s="243"/>
      <c r="R3307" s="243"/>
      <c r="S3307" s="243"/>
      <c r="T3307" s="244"/>
      <c r="U3307" s="13"/>
      <c r="V3307" s="13"/>
      <c r="W3307" s="13"/>
      <c r="X3307" s="13"/>
      <c r="Y3307" s="13"/>
      <c r="Z3307" s="13"/>
      <c r="AA3307" s="13"/>
      <c r="AB3307" s="13"/>
      <c r="AC3307" s="13"/>
      <c r="AD3307" s="13"/>
      <c r="AE3307" s="13"/>
      <c r="AT3307" s="245" t="s">
        <v>217</v>
      </c>
      <c r="AU3307" s="245" t="s">
        <v>81</v>
      </c>
      <c r="AV3307" s="13" t="s">
        <v>81</v>
      </c>
      <c r="AW3307" s="13" t="s">
        <v>33</v>
      </c>
      <c r="AX3307" s="13" t="s">
        <v>72</v>
      </c>
      <c r="AY3307" s="245" t="s">
        <v>204</v>
      </c>
    </row>
    <row r="3308" s="13" customFormat="1">
      <c r="A3308" s="13"/>
      <c r="B3308" s="235"/>
      <c r="C3308" s="236"/>
      <c r="D3308" s="228" t="s">
        <v>217</v>
      </c>
      <c r="E3308" s="237" t="s">
        <v>19</v>
      </c>
      <c r="F3308" s="238" t="s">
        <v>3102</v>
      </c>
      <c r="G3308" s="236"/>
      <c r="H3308" s="239">
        <v>-1.6799999999999999</v>
      </c>
      <c r="I3308" s="240"/>
      <c r="J3308" s="236"/>
      <c r="K3308" s="236"/>
      <c r="L3308" s="241"/>
      <c r="M3308" s="242"/>
      <c r="N3308" s="243"/>
      <c r="O3308" s="243"/>
      <c r="P3308" s="243"/>
      <c r="Q3308" s="243"/>
      <c r="R3308" s="243"/>
      <c r="S3308" s="243"/>
      <c r="T3308" s="244"/>
      <c r="U3308" s="13"/>
      <c r="V3308" s="13"/>
      <c r="W3308" s="13"/>
      <c r="X3308" s="13"/>
      <c r="Y3308" s="13"/>
      <c r="Z3308" s="13"/>
      <c r="AA3308" s="13"/>
      <c r="AB3308" s="13"/>
      <c r="AC3308" s="13"/>
      <c r="AD3308" s="13"/>
      <c r="AE3308" s="13"/>
      <c r="AT3308" s="245" t="s">
        <v>217</v>
      </c>
      <c r="AU3308" s="245" t="s">
        <v>81</v>
      </c>
      <c r="AV3308" s="13" t="s">
        <v>81</v>
      </c>
      <c r="AW3308" s="13" t="s">
        <v>33</v>
      </c>
      <c r="AX3308" s="13" t="s">
        <v>72</v>
      </c>
      <c r="AY3308" s="245" t="s">
        <v>204</v>
      </c>
    </row>
    <row r="3309" s="16" customFormat="1">
      <c r="A3309" s="16"/>
      <c r="B3309" s="267"/>
      <c r="C3309" s="268"/>
      <c r="D3309" s="228" t="s">
        <v>217</v>
      </c>
      <c r="E3309" s="269" t="s">
        <v>19</v>
      </c>
      <c r="F3309" s="270" t="s">
        <v>268</v>
      </c>
      <c r="G3309" s="268"/>
      <c r="H3309" s="271">
        <v>157.56999999999999</v>
      </c>
      <c r="I3309" s="272"/>
      <c r="J3309" s="268"/>
      <c r="K3309" s="268"/>
      <c r="L3309" s="273"/>
      <c r="M3309" s="274"/>
      <c r="N3309" s="275"/>
      <c r="O3309" s="275"/>
      <c r="P3309" s="275"/>
      <c r="Q3309" s="275"/>
      <c r="R3309" s="275"/>
      <c r="S3309" s="275"/>
      <c r="T3309" s="276"/>
      <c r="U3309" s="16"/>
      <c r="V3309" s="16"/>
      <c r="W3309" s="16"/>
      <c r="X3309" s="16"/>
      <c r="Y3309" s="16"/>
      <c r="Z3309" s="16"/>
      <c r="AA3309" s="16"/>
      <c r="AB3309" s="16"/>
      <c r="AC3309" s="16"/>
      <c r="AD3309" s="16"/>
      <c r="AE3309" s="16"/>
      <c r="AT3309" s="277" t="s">
        <v>217</v>
      </c>
      <c r="AU3309" s="277" t="s">
        <v>81</v>
      </c>
      <c r="AV3309" s="16" t="s">
        <v>227</v>
      </c>
      <c r="AW3309" s="16" t="s">
        <v>33</v>
      </c>
      <c r="AX3309" s="16" t="s">
        <v>72</v>
      </c>
      <c r="AY3309" s="277" t="s">
        <v>204</v>
      </c>
    </row>
    <row r="3310" s="15" customFormat="1">
      <c r="A3310" s="15"/>
      <c r="B3310" s="257"/>
      <c r="C3310" s="258"/>
      <c r="D3310" s="228" t="s">
        <v>217</v>
      </c>
      <c r="E3310" s="259" t="s">
        <v>19</v>
      </c>
      <c r="F3310" s="260" t="s">
        <v>746</v>
      </c>
      <c r="G3310" s="258"/>
      <c r="H3310" s="259" t="s">
        <v>19</v>
      </c>
      <c r="I3310" s="261"/>
      <c r="J3310" s="258"/>
      <c r="K3310" s="258"/>
      <c r="L3310" s="262"/>
      <c r="M3310" s="263"/>
      <c r="N3310" s="264"/>
      <c r="O3310" s="264"/>
      <c r="P3310" s="264"/>
      <c r="Q3310" s="264"/>
      <c r="R3310" s="264"/>
      <c r="S3310" s="264"/>
      <c r="T3310" s="265"/>
      <c r="U3310" s="15"/>
      <c r="V3310" s="15"/>
      <c r="W3310" s="15"/>
      <c r="X3310" s="15"/>
      <c r="Y3310" s="15"/>
      <c r="Z3310" s="15"/>
      <c r="AA3310" s="15"/>
      <c r="AB3310" s="15"/>
      <c r="AC3310" s="15"/>
      <c r="AD3310" s="15"/>
      <c r="AE3310" s="15"/>
      <c r="AT3310" s="266" t="s">
        <v>217</v>
      </c>
      <c r="AU3310" s="266" t="s">
        <v>81</v>
      </c>
      <c r="AV3310" s="15" t="s">
        <v>79</v>
      </c>
      <c r="AW3310" s="15" t="s">
        <v>33</v>
      </c>
      <c r="AX3310" s="15" t="s">
        <v>72</v>
      </c>
      <c r="AY3310" s="266" t="s">
        <v>204</v>
      </c>
    </row>
    <row r="3311" s="13" customFormat="1">
      <c r="A3311" s="13"/>
      <c r="B3311" s="235"/>
      <c r="C3311" s="236"/>
      <c r="D3311" s="228" t="s">
        <v>217</v>
      </c>
      <c r="E3311" s="237" t="s">
        <v>19</v>
      </c>
      <c r="F3311" s="238" t="s">
        <v>3103</v>
      </c>
      <c r="G3311" s="236"/>
      <c r="H3311" s="239">
        <v>63.752000000000002</v>
      </c>
      <c r="I3311" s="240"/>
      <c r="J3311" s="236"/>
      <c r="K3311" s="236"/>
      <c r="L3311" s="241"/>
      <c r="M3311" s="242"/>
      <c r="N3311" s="243"/>
      <c r="O3311" s="243"/>
      <c r="P3311" s="243"/>
      <c r="Q3311" s="243"/>
      <c r="R3311" s="243"/>
      <c r="S3311" s="243"/>
      <c r="T3311" s="244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5" t="s">
        <v>217</v>
      </c>
      <c r="AU3311" s="245" t="s">
        <v>81</v>
      </c>
      <c r="AV3311" s="13" t="s">
        <v>81</v>
      </c>
      <c r="AW3311" s="13" t="s">
        <v>33</v>
      </c>
      <c r="AX3311" s="13" t="s">
        <v>72</v>
      </c>
      <c r="AY3311" s="245" t="s">
        <v>204</v>
      </c>
    </row>
    <row r="3312" s="13" customFormat="1">
      <c r="A3312" s="13"/>
      <c r="B3312" s="235"/>
      <c r="C3312" s="236"/>
      <c r="D3312" s="228" t="s">
        <v>217</v>
      </c>
      <c r="E3312" s="237" t="s">
        <v>19</v>
      </c>
      <c r="F3312" s="238" t="s">
        <v>3104</v>
      </c>
      <c r="G3312" s="236"/>
      <c r="H3312" s="239">
        <v>-7.5899999999999999</v>
      </c>
      <c r="I3312" s="240"/>
      <c r="J3312" s="236"/>
      <c r="K3312" s="236"/>
      <c r="L3312" s="241"/>
      <c r="M3312" s="242"/>
      <c r="N3312" s="243"/>
      <c r="O3312" s="243"/>
      <c r="P3312" s="243"/>
      <c r="Q3312" s="243"/>
      <c r="R3312" s="243"/>
      <c r="S3312" s="243"/>
      <c r="T3312" s="244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45" t="s">
        <v>217</v>
      </c>
      <c r="AU3312" s="245" t="s">
        <v>81</v>
      </c>
      <c r="AV3312" s="13" t="s">
        <v>81</v>
      </c>
      <c r="AW3312" s="13" t="s">
        <v>33</v>
      </c>
      <c r="AX3312" s="13" t="s">
        <v>72</v>
      </c>
      <c r="AY3312" s="245" t="s">
        <v>204</v>
      </c>
    </row>
    <row r="3313" s="13" customFormat="1">
      <c r="A3313" s="13"/>
      <c r="B3313" s="235"/>
      <c r="C3313" s="236"/>
      <c r="D3313" s="228" t="s">
        <v>217</v>
      </c>
      <c r="E3313" s="237" t="s">
        <v>19</v>
      </c>
      <c r="F3313" s="238" t="s">
        <v>3105</v>
      </c>
      <c r="G3313" s="236"/>
      <c r="H3313" s="239">
        <v>26.934000000000001</v>
      </c>
      <c r="I3313" s="240"/>
      <c r="J3313" s="236"/>
      <c r="K3313" s="236"/>
      <c r="L3313" s="241"/>
      <c r="M3313" s="242"/>
      <c r="N3313" s="243"/>
      <c r="O3313" s="243"/>
      <c r="P3313" s="243"/>
      <c r="Q3313" s="243"/>
      <c r="R3313" s="243"/>
      <c r="S3313" s="243"/>
      <c r="T3313" s="244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45" t="s">
        <v>217</v>
      </c>
      <c r="AU3313" s="245" t="s">
        <v>81</v>
      </c>
      <c r="AV3313" s="13" t="s">
        <v>81</v>
      </c>
      <c r="AW3313" s="13" t="s">
        <v>33</v>
      </c>
      <c r="AX3313" s="13" t="s">
        <v>72</v>
      </c>
      <c r="AY3313" s="245" t="s">
        <v>204</v>
      </c>
    </row>
    <row r="3314" s="13" customFormat="1">
      <c r="A3314" s="13"/>
      <c r="B3314" s="235"/>
      <c r="C3314" s="236"/>
      <c r="D3314" s="228" t="s">
        <v>217</v>
      </c>
      <c r="E3314" s="237" t="s">
        <v>19</v>
      </c>
      <c r="F3314" s="238" t="s">
        <v>3106</v>
      </c>
      <c r="G3314" s="236"/>
      <c r="H3314" s="239">
        <v>17.548999999999999</v>
      </c>
      <c r="I3314" s="240"/>
      <c r="J3314" s="236"/>
      <c r="K3314" s="236"/>
      <c r="L3314" s="241"/>
      <c r="M3314" s="242"/>
      <c r="N3314" s="243"/>
      <c r="O3314" s="243"/>
      <c r="P3314" s="243"/>
      <c r="Q3314" s="243"/>
      <c r="R3314" s="243"/>
      <c r="S3314" s="243"/>
      <c r="T3314" s="244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45" t="s">
        <v>217</v>
      </c>
      <c r="AU3314" s="245" t="s">
        <v>81</v>
      </c>
      <c r="AV3314" s="13" t="s">
        <v>81</v>
      </c>
      <c r="AW3314" s="13" t="s">
        <v>33</v>
      </c>
      <c r="AX3314" s="13" t="s">
        <v>72</v>
      </c>
      <c r="AY3314" s="245" t="s">
        <v>204</v>
      </c>
    </row>
    <row r="3315" s="16" customFormat="1">
      <c r="A3315" s="16"/>
      <c r="B3315" s="267"/>
      <c r="C3315" s="268"/>
      <c r="D3315" s="228" t="s">
        <v>217</v>
      </c>
      <c r="E3315" s="269" t="s">
        <v>19</v>
      </c>
      <c r="F3315" s="270" t="s">
        <v>268</v>
      </c>
      <c r="G3315" s="268"/>
      <c r="H3315" s="271">
        <v>100.645</v>
      </c>
      <c r="I3315" s="272"/>
      <c r="J3315" s="268"/>
      <c r="K3315" s="268"/>
      <c r="L3315" s="273"/>
      <c r="M3315" s="274"/>
      <c r="N3315" s="275"/>
      <c r="O3315" s="275"/>
      <c r="P3315" s="275"/>
      <c r="Q3315" s="275"/>
      <c r="R3315" s="275"/>
      <c r="S3315" s="275"/>
      <c r="T3315" s="276"/>
      <c r="U3315" s="16"/>
      <c r="V3315" s="16"/>
      <c r="W3315" s="16"/>
      <c r="X3315" s="16"/>
      <c r="Y3315" s="16"/>
      <c r="Z3315" s="16"/>
      <c r="AA3315" s="16"/>
      <c r="AB3315" s="16"/>
      <c r="AC3315" s="16"/>
      <c r="AD3315" s="16"/>
      <c r="AE3315" s="16"/>
      <c r="AT3315" s="277" t="s">
        <v>217</v>
      </c>
      <c r="AU3315" s="277" t="s">
        <v>81</v>
      </c>
      <c r="AV3315" s="16" t="s">
        <v>227</v>
      </c>
      <c r="AW3315" s="16" t="s">
        <v>33</v>
      </c>
      <c r="AX3315" s="16" t="s">
        <v>72</v>
      </c>
      <c r="AY3315" s="277" t="s">
        <v>204</v>
      </c>
    </row>
    <row r="3316" s="14" customFormat="1">
      <c r="A3316" s="14"/>
      <c r="B3316" s="246"/>
      <c r="C3316" s="247"/>
      <c r="D3316" s="228" t="s">
        <v>217</v>
      </c>
      <c r="E3316" s="248" t="s">
        <v>19</v>
      </c>
      <c r="F3316" s="249" t="s">
        <v>220</v>
      </c>
      <c r="G3316" s="247"/>
      <c r="H3316" s="250">
        <v>328.78500000000003</v>
      </c>
      <c r="I3316" s="251"/>
      <c r="J3316" s="247"/>
      <c r="K3316" s="247"/>
      <c r="L3316" s="252"/>
      <c r="M3316" s="253"/>
      <c r="N3316" s="254"/>
      <c r="O3316" s="254"/>
      <c r="P3316" s="254"/>
      <c r="Q3316" s="254"/>
      <c r="R3316" s="254"/>
      <c r="S3316" s="254"/>
      <c r="T3316" s="255"/>
      <c r="U3316" s="14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T3316" s="256" t="s">
        <v>217</v>
      </c>
      <c r="AU3316" s="256" t="s">
        <v>81</v>
      </c>
      <c r="AV3316" s="14" t="s">
        <v>211</v>
      </c>
      <c r="AW3316" s="14" t="s">
        <v>33</v>
      </c>
      <c r="AX3316" s="14" t="s">
        <v>79</v>
      </c>
      <c r="AY3316" s="256" t="s">
        <v>204</v>
      </c>
    </row>
    <row r="3317" s="2" customFormat="1" ht="24.15" customHeight="1">
      <c r="A3317" s="41"/>
      <c r="B3317" s="42"/>
      <c r="C3317" s="215" t="s">
        <v>3107</v>
      </c>
      <c r="D3317" s="215" t="s">
        <v>206</v>
      </c>
      <c r="E3317" s="216" t="s">
        <v>3108</v>
      </c>
      <c r="F3317" s="217" t="s">
        <v>3109</v>
      </c>
      <c r="G3317" s="218" t="s">
        <v>323</v>
      </c>
      <c r="H3317" s="219">
        <v>86.170000000000002</v>
      </c>
      <c r="I3317" s="220"/>
      <c r="J3317" s="221">
        <f>ROUND(I3317*H3317,2)</f>
        <v>0</v>
      </c>
      <c r="K3317" s="217" t="s">
        <v>210</v>
      </c>
      <c r="L3317" s="47"/>
      <c r="M3317" s="222" t="s">
        <v>19</v>
      </c>
      <c r="N3317" s="223" t="s">
        <v>43</v>
      </c>
      <c r="O3317" s="87"/>
      <c r="P3317" s="224">
        <f>O3317*H3317</f>
        <v>0</v>
      </c>
      <c r="Q3317" s="224">
        <v>0.045699999999999998</v>
      </c>
      <c r="R3317" s="224">
        <f>Q3317*H3317</f>
        <v>3.9379689999999998</v>
      </c>
      <c r="S3317" s="224">
        <v>0</v>
      </c>
      <c r="T3317" s="225">
        <f>S3317*H3317</f>
        <v>0</v>
      </c>
      <c r="U3317" s="41"/>
      <c r="V3317" s="41"/>
      <c r="W3317" s="41"/>
      <c r="X3317" s="41"/>
      <c r="Y3317" s="41"/>
      <c r="Z3317" s="41"/>
      <c r="AA3317" s="41"/>
      <c r="AB3317" s="41"/>
      <c r="AC3317" s="41"/>
      <c r="AD3317" s="41"/>
      <c r="AE3317" s="41"/>
      <c r="AR3317" s="226" t="s">
        <v>354</v>
      </c>
      <c r="AT3317" s="226" t="s">
        <v>206</v>
      </c>
      <c r="AU3317" s="226" t="s">
        <v>81</v>
      </c>
      <c r="AY3317" s="20" t="s">
        <v>204</v>
      </c>
      <c r="BE3317" s="227">
        <f>IF(N3317="základní",J3317,0)</f>
        <v>0</v>
      </c>
      <c r="BF3317" s="227">
        <f>IF(N3317="snížená",J3317,0)</f>
        <v>0</v>
      </c>
      <c r="BG3317" s="227">
        <f>IF(N3317="zákl. přenesená",J3317,0)</f>
        <v>0</v>
      </c>
      <c r="BH3317" s="227">
        <f>IF(N3317="sníž. přenesená",J3317,0)</f>
        <v>0</v>
      </c>
      <c r="BI3317" s="227">
        <f>IF(N3317="nulová",J3317,0)</f>
        <v>0</v>
      </c>
      <c r="BJ3317" s="20" t="s">
        <v>79</v>
      </c>
      <c r="BK3317" s="227">
        <f>ROUND(I3317*H3317,2)</f>
        <v>0</v>
      </c>
      <c r="BL3317" s="20" t="s">
        <v>354</v>
      </c>
      <c r="BM3317" s="226" t="s">
        <v>3110</v>
      </c>
    </row>
    <row r="3318" s="2" customFormat="1">
      <c r="A3318" s="41"/>
      <c r="B3318" s="42"/>
      <c r="C3318" s="43"/>
      <c r="D3318" s="228" t="s">
        <v>213</v>
      </c>
      <c r="E3318" s="43"/>
      <c r="F3318" s="229" t="s">
        <v>3111</v>
      </c>
      <c r="G3318" s="43"/>
      <c r="H3318" s="43"/>
      <c r="I3318" s="230"/>
      <c r="J3318" s="43"/>
      <c r="K3318" s="43"/>
      <c r="L3318" s="47"/>
      <c r="M3318" s="231"/>
      <c r="N3318" s="232"/>
      <c r="O3318" s="87"/>
      <c r="P3318" s="87"/>
      <c r="Q3318" s="87"/>
      <c r="R3318" s="87"/>
      <c r="S3318" s="87"/>
      <c r="T3318" s="88"/>
      <c r="U3318" s="41"/>
      <c r="V3318" s="41"/>
      <c r="W3318" s="41"/>
      <c r="X3318" s="41"/>
      <c r="Y3318" s="41"/>
      <c r="Z3318" s="41"/>
      <c r="AA3318" s="41"/>
      <c r="AB3318" s="41"/>
      <c r="AC3318" s="41"/>
      <c r="AD3318" s="41"/>
      <c r="AE3318" s="41"/>
      <c r="AT3318" s="20" t="s">
        <v>213</v>
      </c>
      <c r="AU3318" s="20" t="s">
        <v>81</v>
      </c>
    </row>
    <row r="3319" s="2" customFormat="1">
      <c r="A3319" s="41"/>
      <c r="B3319" s="42"/>
      <c r="C3319" s="43"/>
      <c r="D3319" s="233" t="s">
        <v>215</v>
      </c>
      <c r="E3319" s="43"/>
      <c r="F3319" s="234" t="s">
        <v>3112</v>
      </c>
      <c r="G3319" s="43"/>
      <c r="H3319" s="43"/>
      <c r="I3319" s="230"/>
      <c r="J3319" s="43"/>
      <c r="K3319" s="43"/>
      <c r="L3319" s="47"/>
      <c r="M3319" s="231"/>
      <c r="N3319" s="232"/>
      <c r="O3319" s="87"/>
      <c r="P3319" s="87"/>
      <c r="Q3319" s="87"/>
      <c r="R3319" s="87"/>
      <c r="S3319" s="87"/>
      <c r="T3319" s="88"/>
      <c r="U3319" s="41"/>
      <c r="V3319" s="41"/>
      <c r="W3319" s="41"/>
      <c r="X3319" s="41"/>
      <c r="Y3319" s="41"/>
      <c r="Z3319" s="41"/>
      <c r="AA3319" s="41"/>
      <c r="AB3319" s="41"/>
      <c r="AC3319" s="41"/>
      <c r="AD3319" s="41"/>
      <c r="AE3319" s="41"/>
      <c r="AT3319" s="20" t="s">
        <v>215</v>
      </c>
      <c r="AU3319" s="20" t="s">
        <v>81</v>
      </c>
    </row>
    <row r="3320" s="15" customFormat="1">
      <c r="A3320" s="15"/>
      <c r="B3320" s="257"/>
      <c r="C3320" s="258"/>
      <c r="D3320" s="228" t="s">
        <v>217</v>
      </c>
      <c r="E3320" s="259" t="s">
        <v>19</v>
      </c>
      <c r="F3320" s="260" t="s">
        <v>738</v>
      </c>
      <c r="G3320" s="258"/>
      <c r="H3320" s="259" t="s">
        <v>19</v>
      </c>
      <c r="I3320" s="261"/>
      <c r="J3320" s="258"/>
      <c r="K3320" s="258"/>
      <c r="L3320" s="262"/>
      <c r="M3320" s="263"/>
      <c r="N3320" s="264"/>
      <c r="O3320" s="264"/>
      <c r="P3320" s="264"/>
      <c r="Q3320" s="264"/>
      <c r="R3320" s="264"/>
      <c r="S3320" s="264"/>
      <c r="T3320" s="265"/>
      <c r="U3320" s="15"/>
      <c r="V3320" s="15"/>
      <c r="W3320" s="15"/>
      <c r="X3320" s="15"/>
      <c r="Y3320" s="15"/>
      <c r="Z3320" s="15"/>
      <c r="AA3320" s="15"/>
      <c r="AB3320" s="15"/>
      <c r="AC3320" s="15"/>
      <c r="AD3320" s="15"/>
      <c r="AE3320" s="15"/>
      <c r="AT3320" s="266" t="s">
        <v>217</v>
      </c>
      <c r="AU3320" s="266" t="s">
        <v>81</v>
      </c>
      <c r="AV3320" s="15" t="s">
        <v>79</v>
      </c>
      <c r="AW3320" s="15" t="s">
        <v>33</v>
      </c>
      <c r="AX3320" s="15" t="s">
        <v>72</v>
      </c>
      <c r="AY3320" s="266" t="s">
        <v>204</v>
      </c>
    </row>
    <row r="3321" s="13" customFormat="1">
      <c r="A3321" s="13"/>
      <c r="B3321" s="235"/>
      <c r="C3321" s="236"/>
      <c r="D3321" s="228" t="s">
        <v>217</v>
      </c>
      <c r="E3321" s="237" t="s">
        <v>19</v>
      </c>
      <c r="F3321" s="238" t="s">
        <v>3113</v>
      </c>
      <c r="G3321" s="236"/>
      <c r="H3321" s="239">
        <v>32.784999999999997</v>
      </c>
      <c r="I3321" s="240"/>
      <c r="J3321" s="236"/>
      <c r="K3321" s="236"/>
      <c r="L3321" s="241"/>
      <c r="M3321" s="242"/>
      <c r="N3321" s="243"/>
      <c r="O3321" s="243"/>
      <c r="P3321" s="243"/>
      <c r="Q3321" s="243"/>
      <c r="R3321" s="243"/>
      <c r="S3321" s="243"/>
      <c r="T3321" s="244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45" t="s">
        <v>217</v>
      </c>
      <c r="AU3321" s="245" t="s">
        <v>81</v>
      </c>
      <c r="AV3321" s="13" t="s">
        <v>81</v>
      </c>
      <c r="AW3321" s="13" t="s">
        <v>33</v>
      </c>
      <c r="AX3321" s="13" t="s">
        <v>72</v>
      </c>
      <c r="AY3321" s="245" t="s">
        <v>204</v>
      </c>
    </row>
    <row r="3322" s="13" customFormat="1">
      <c r="A3322" s="13"/>
      <c r="B3322" s="235"/>
      <c r="C3322" s="236"/>
      <c r="D3322" s="228" t="s">
        <v>217</v>
      </c>
      <c r="E3322" s="237" t="s">
        <v>19</v>
      </c>
      <c r="F3322" s="238" t="s">
        <v>3114</v>
      </c>
      <c r="G3322" s="236"/>
      <c r="H3322" s="239">
        <v>13.243</v>
      </c>
      <c r="I3322" s="240"/>
      <c r="J3322" s="236"/>
      <c r="K3322" s="236"/>
      <c r="L3322" s="241"/>
      <c r="M3322" s="242"/>
      <c r="N3322" s="243"/>
      <c r="O3322" s="243"/>
      <c r="P3322" s="243"/>
      <c r="Q3322" s="243"/>
      <c r="R3322" s="243"/>
      <c r="S3322" s="243"/>
      <c r="T3322" s="244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5" t="s">
        <v>217</v>
      </c>
      <c r="AU3322" s="245" t="s">
        <v>81</v>
      </c>
      <c r="AV3322" s="13" t="s">
        <v>81</v>
      </c>
      <c r="AW3322" s="13" t="s">
        <v>33</v>
      </c>
      <c r="AX3322" s="13" t="s">
        <v>72</v>
      </c>
      <c r="AY3322" s="245" t="s">
        <v>204</v>
      </c>
    </row>
    <row r="3323" s="16" customFormat="1">
      <c r="A3323" s="16"/>
      <c r="B3323" s="267"/>
      <c r="C3323" s="268"/>
      <c r="D3323" s="228" t="s">
        <v>217</v>
      </c>
      <c r="E3323" s="269" t="s">
        <v>19</v>
      </c>
      <c r="F3323" s="270" t="s">
        <v>268</v>
      </c>
      <c r="G3323" s="268"/>
      <c r="H3323" s="271">
        <v>46.027999999999999</v>
      </c>
      <c r="I3323" s="272"/>
      <c r="J3323" s="268"/>
      <c r="K3323" s="268"/>
      <c r="L3323" s="273"/>
      <c r="M3323" s="274"/>
      <c r="N3323" s="275"/>
      <c r="O3323" s="275"/>
      <c r="P3323" s="275"/>
      <c r="Q3323" s="275"/>
      <c r="R3323" s="275"/>
      <c r="S3323" s="275"/>
      <c r="T3323" s="276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6"/>
      <c r="AE3323" s="16"/>
      <c r="AT3323" s="277" t="s">
        <v>217</v>
      </c>
      <c r="AU3323" s="277" t="s">
        <v>81</v>
      </c>
      <c r="AV3323" s="16" t="s">
        <v>227</v>
      </c>
      <c r="AW3323" s="16" t="s">
        <v>33</v>
      </c>
      <c r="AX3323" s="16" t="s">
        <v>72</v>
      </c>
      <c r="AY3323" s="277" t="s">
        <v>204</v>
      </c>
    </row>
    <row r="3324" s="15" customFormat="1">
      <c r="A3324" s="15"/>
      <c r="B3324" s="257"/>
      <c r="C3324" s="258"/>
      <c r="D3324" s="228" t="s">
        <v>217</v>
      </c>
      <c r="E3324" s="259" t="s">
        <v>19</v>
      </c>
      <c r="F3324" s="260" t="s">
        <v>743</v>
      </c>
      <c r="G3324" s="258"/>
      <c r="H3324" s="259" t="s">
        <v>19</v>
      </c>
      <c r="I3324" s="261"/>
      <c r="J3324" s="258"/>
      <c r="K3324" s="258"/>
      <c r="L3324" s="262"/>
      <c r="M3324" s="263"/>
      <c r="N3324" s="264"/>
      <c r="O3324" s="264"/>
      <c r="P3324" s="264"/>
      <c r="Q3324" s="264"/>
      <c r="R3324" s="264"/>
      <c r="S3324" s="264"/>
      <c r="T3324" s="265"/>
      <c r="U3324" s="15"/>
      <c r="V3324" s="15"/>
      <c r="W3324" s="15"/>
      <c r="X3324" s="15"/>
      <c r="Y3324" s="15"/>
      <c r="Z3324" s="15"/>
      <c r="AA3324" s="15"/>
      <c r="AB3324" s="15"/>
      <c r="AC3324" s="15"/>
      <c r="AD3324" s="15"/>
      <c r="AE3324" s="15"/>
      <c r="AT3324" s="266" t="s">
        <v>217</v>
      </c>
      <c r="AU3324" s="266" t="s">
        <v>81</v>
      </c>
      <c r="AV3324" s="15" t="s">
        <v>79</v>
      </c>
      <c r="AW3324" s="15" t="s">
        <v>33</v>
      </c>
      <c r="AX3324" s="15" t="s">
        <v>72</v>
      </c>
      <c r="AY3324" s="266" t="s">
        <v>204</v>
      </c>
    </row>
    <row r="3325" s="13" customFormat="1">
      <c r="A3325" s="13"/>
      <c r="B3325" s="235"/>
      <c r="C3325" s="236"/>
      <c r="D3325" s="228" t="s">
        <v>217</v>
      </c>
      <c r="E3325" s="237" t="s">
        <v>19</v>
      </c>
      <c r="F3325" s="238" t="s">
        <v>3115</v>
      </c>
      <c r="G3325" s="236"/>
      <c r="H3325" s="239">
        <v>13.243</v>
      </c>
      <c r="I3325" s="240"/>
      <c r="J3325" s="236"/>
      <c r="K3325" s="236"/>
      <c r="L3325" s="241"/>
      <c r="M3325" s="242"/>
      <c r="N3325" s="243"/>
      <c r="O3325" s="243"/>
      <c r="P3325" s="243"/>
      <c r="Q3325" s="243"/>
      <c r="R3325" s="243"/>
      <c r="S3325" s="243"/>
      <c r="T3325" s="244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5" t="s">
        <v>217</v>
      </c>
      <c r="AU3325" s="245" t="s">
        <v>81</v>
      </c>
      <c r="AV3325" s="13" t="s">
        <v>81</v>
      </c>
      <c r="AW3325" s="13" t="s">
        <v>33</v>
      </c>
      <c r="AX3325" s="13" t="s">
        <v>72</v>
      </c>
      <c r="AY3325" s="245" t="s">
        <v>204</v>
      </c>
    </row>
    <row r="3326" s="16" customFormat="1">
      <c r="A3326" s="16"/>
      <c r="B3326" s="267"/>
      <c r="C3326" s="268"/>
      <c r="D3326" s="228" t="s">
        <v>217</v>
      </c>
      <c r="E3326" s="269" t="s">
        <v>19</v>
      </c>
      <c r="F3326" s="270" t="s">
        <v>268</v>
      </c>
      <c r="G3326" s="268"/>
      <c r="H3326" s="271">
        <v>13.243</v>
      </c>
      <c r="I3326" s="272"/>
      <c r="J3326" s="268"/>
      <c r="K3326" s="268"/>
      <c r="L3326" s="273"/>
      <c r="M3326" s="274"/>
      <c r="N3326" s="275"/>
      <c r="O3326" s="275"/>
      <c r="P3326" s="275"/>
      <c r="Q3326" s="275"/>
      <c r="R3326" s="275"/>
      <c r="S3326" s="275"/>
      <c r="T3326" s="276"/>
      <c r="U3326" s="16"/>
      <c r="V3326" s="16"/>
      <c r="W3326" s="16"/>
      <c r="X3326" s="16"/>
      <c r="Y3326" s="16"/>
      <c r="Z3326" s="16"/>
      <c r="AA3326" s="16"/>
      <c r="AB3326" s="16"/>
      <c r="AC3326" s="16"/>
      <c r="AD3326" s="16"/>
      <c r="AE3326" s="16"/>
      <c r="AT3326" s="277" t="s">
        <v>217</v>
      </c>
      <c r="AU3326" s="277" t="s">
        <v>81</v>
      </c>
      <c r="AV3326" s="16" t="s">
        <v>227</v>
      </c>
      <c r="AW3326" s="16" t="s">
        <v>33</v>
      </c>
      <c r="AX3326" s="16" t="s">
        <v>72</v>
      </c>
      <c r="AY3326" s="277" t="s">
        <v>204</v>
      </c>
    </row>
    <row r="3327" s="15" customFormat="1">
      <c r="A3327" s="15"/>
      <c r="B3327" s="257"/>
      <c r="C3327" s="258"/>
      <c r="D3327" s="228" t="s">
        <v>217</v>
      </c>
      <c r="E3327" s="259" t="s">
        <v>19</v>
      </c>
      <c r="F3327" s="260" t="s">
        <v>746</v>
      </c>
      <c r="G3327" s="258"/>
      <c r="H3327" s="259" t="s">
        <v>19</v>
      </c>
      <c r="I3327" s="261"/>
      <c r="J3327" s="258"/>
      <c r="K3327" s="258"/>
      <c r="L3327" s="262"/>
      <c r="M3327" s="263"/>
      <c r="N3327" s="264"/>
      <c r="O3327" s="264"/>
      <c r="P3327" s="264"/>
      <c r="Q3327" s="264"/>
      <c r="R3327" s="264"/>
      <c r="S3327" s="264"/>
      <c r="T3327" s="265"/>
      <c r="U3327" s="15"/>
      <c r="V3327" s="15"/>
      <c r="W3327" s="15"/>
      <c r="X3327" s="15"/>
      <c r="Y3327" s="15"/>
      <c r="Z3327" s="15"/>
      <c r="AA3327" s="15"/>
      <c r="AB3327" s="15"/>
      <c r="AC3327" s="15"/>
      <c r="AD3327" s="15"/>
      <c r="AE3327" s="15"/>
      <c r="AT3327" s="266" t="s">
        <v>217</v>
      </c>
      <c r="AU3327" s="266" t="s">
        <v>81</v>
      </c>
      <c r="AV3327" s="15" t="s">
        <v>79</v>
      </c>
      <c r="AW3327" s="15" t="s">
        <v>33</v>
      </c>
      <c r="AX3327" s="15" t="s">
        <v>72</v>
      </c>
      <c r="AY3327" s="266" t="s">
        <v>204</v>
      </c>
    </row>
    <row r="3328" s="13" customFormat="1">
      <c r="A3328" s="13"/>
      <c r="B3328" s="235"/>
      <c r="C3328" s="236"/>
      <c r="D3328" s="228" t="s">
        <v>217</v>
      </c>
      <c r="E3328" s="237" t="s">
        <v>19</v>
      </c>
      <c r="F3328" s="238" t="s">
        <v>3116</v>
      </c>
      <c r="G3328" s="236"/>
      <c r="H3328" s="239">
        <v>23.192</v>
      </c>
      <c r="I3328" s="240"/>
      <c r="J3328" s="236"/>
      <c r="K3328" s="236"/>
      <c r="L3328" s="241"/>
      <c r="M3328" s="242"/>
      <c r="N3328" s="243"/>
      <c r="O3328" s="243"/>
      <c r="P3328" s="243"/>
      <c r="Q3328" s="243"/>
      <c r="R3328" s="243"/>
      <c r="S3328" s="243"/>
      <c r="T3328" s="244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45" t="s">
        <v>217</v>
      </c>
      <c r="AU3328" s="245" t="s">
        <v>81</v>
      </c>
      <c r="AV3328" s="13" t="s">
        <v>81</v>
      </c>
      <c r="AW3328" s="13" t="s">
        <v>33</v>
      </c>
      <c r="AX3328" s="13" t="s">
        <v>72</v>
      </c>
      <c r="AY3328" s="245" t="s">
        <v>204</v>
      </c>
    </row>
    <row r="3329" s="13" customFormat="1">
      <c r="A3329" s="13"/>
      <c r="B3329" s="235"/>
      <c r="C3329" s="236"/>
      <c r="D3329" s="228" t="s">
        <v>217</v>
      </c>
      <c r="E3329" s="237" t="s">
        <v>19</v>
      </c>
      <c r="F3329" s="238" t="s">
        <v>3117</v>
      </c>
      <c r="G3329" s="236"/>
      <c r="H3329" s="239">
        <v>3.7069999999999999</v>
      </c>
      <c r="I3329" s="240"/>
      <c r="J3329" s="236"/>
      <c r="K3329" s="236"/>
      <c r="L3329" s="241"/>
      <c r="M3329" s="242"/>
      <c r="N3329" s="243"/>
      <c r="O3329" s="243"/>
      <c r="P3329" s="243"/>
      <c r="Q3329" s="243"/>
      <c r="R3329" s="243"/>
      <c r="S3329" s="243"/>
      <c r="T3329" s="244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5" t="s">
        <v>217</v>
      </c>
      <c r="AU3329" s="245" t="s">
        <v>81</v>
      </c>
      <c r="AV3329" s="13" t="s">
        <v>81</v>
      </c>
      <c r="AW3329" s="13" t="s">
        <v>33</v>
      </c>
      <c r="AX3329" s="13" t="s">
        <v>72</v>
      </c>
      <c r="AY3329" s="245" t="s">
        <v>204</v>
      </c>
    </row>
    <row r="3330" s="16" customFormat="1">
      <c r="A3330" s="16"/>
      <c r="B3330" s="267"/>
      <c r="C3330" s="268"/>
      <c r="D3330" s="228" t="s">
        <v>217</v>
      </c>
      <c r="E3330" s="269" t="s">
        <v>19</v>
      </c>
      <c r="F3330" s="270" t="s">
        <v>268</v>
      </c>
      <c r="G3330" s="268"/>
      <c r="H3330" s="271">
        <v>26.899000000000001</v>
      </c>
      <c r="I3330" s="272"/>
      <c r="J3330" s="268"/>
      <c r="K3330" s="268"/>
      <c r="L3330" s="273"/>
      <c r="M3330" s="274"/>
      <c r="N3330" s="275"/>
      <c r="O3330" s="275"/>
      <c r="P3330" s="275"/>
      <c r="Q3330" s="275"/>
      <c r="R3330" s="275"/>
      <c r="S3330" s="275"/>
      <c r="T3330" s="276"/>
      <c r="U3330" s="16"/>
      <c r="V3330" s="16"/>
      <c r="W3330" s="16"/>
      <c r="X3330" s="16"/>
      <c r="Y3330" s="16"/>
      <c r="Z3330" s="16"/>
      <c r="AA3330" s="16"/>
      <c r="AB3330" s="16"/>
      <c r="AC3330" s="16"/>
      <c r="AD3330" s="16"/>
      <c r="AE3330" s="16"/>
      <c r="AT3330" s="277" t="s">
        <v>217</v>
      </c>
      <c r="AU3330" s="277" t="s">
        <v>81</v>
      </c>
      <c r="AV3330" s="16" t="s">
        <v>227</v>
      </c>
      <c r="AW3330" s="16" t="s">
        <v>33</v>
      </c>
      <c r="AX3330" s="16" t="s">
        <v>72</v>
      </c>
      <c r="AY3330" s="277" t="s">
        <v>204</v>
      </c>
    </row>
    <row r="3331" s="14" customFormat="1">
      <c r="A3331" s="14"/>
      <c r="B3331" s="246"/>
      <c r="C3331" s="247"/>
      <c r="D3331" s="228" t="s">
        <v>217</v>
      </c>
      <c r="E3331" s="248" t="s">
        <v>19</v>
      </c>
      <c r="F3331" s="249" t="s">
        <v>220</v>
      </c>
      <c r="G3331" s="247"/>
      <c r="H3331" s="250">
        <v>86.170000000000002</v>
      </c>
      <c r="I3331" s="251"/>
      <c r="J3331" s="247"/>
      <c r="K3331" s="247"/>
      <c r="L3331" s="252"/>
      <c r="M3331" s="253"/>
      <c r="N3331" s="254"/>
      <c r="O3331" s="254"/>
      <c r="P3331" s="254"/>
      <c r="Q3331" s="254"/>
      <c r="R3331" s="254"/>
      <c r="S3331" s="254"/>
      <c r="T3331" s="255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56" t="s">
        <v>217</v>
      </c>
      <c r="AU3331" s="256" t="s">
        <v>81</v>
      </c>
      <c r="AV3331" s="14" t="s">
        <v>211</v>
      </c>
      <c r="AW3331" s="14" t="s">
        <v>33</v>
      </c>
      <c r="AX3331" s="14" t="s">
        <v>79</v>
      </c>
      <c r="AY3331" s="256" t="s">
        <v>204</v>
      </c>
    </row>
    <row r="3332" s="2" customFormat="1" ht="24.15" customHeight="1">
      <c r="A3332" s="41"/>
      <c r="B3332" s="42"/>
      <c r="C3332" s="215" t="s">
        <v>3118</v>
      </c>
      <c r="D3332" s="215" t="s">
        <v>206</v>
      </c>
      <c r="E3332" s="216" t="s">
        <v>3119</v>
      </c>
      <c r="F3332" s="217" t="s">
        <v>3120</v>
      </c>
      <c r="G3332" s="218" t="s">
        <v>323</v>
      </c>
      <c r="H3332" s="219">
        <v>556.29999999999995</v>
      </c>
      <c r="I3332" s="220"/>
      <c r="J3332" s="221">
        <f>ROUND(I3332*H3332,2)</f>
        <v>0</v>
      </c>
      <c r="K3332" s="217" t="s">
        <v>210</v>
      </c>
      <c r="L3332" s="47"/>
      <c r="M3332" s="222" t="s">
        <v>19</v>
      </c>
      <c r="N3332" s="223" t="s">
        <v>43</v>
      </c>
      <c r="O3332" s="87"/>
      <c r="P3332" s="224">
        <f>O3332*H3332</f>
        <v>0</v>
      </c>
      <c r="Q3332" s="224">
        <v>0.045539999999999997</v>
      </c>
      <c r="R3332" s="224">
        <f>Q3332*H3332</f>
        <v>25.333901999999995</v>
      </c>
      <c r="S3332" s="224">
        <v>0</v>
      </c>
      <c r="T3332" s="225">
        <f>S3332*H3332</f>
        <v>0</v>
      </c>
      <c r="U3332" s="41"/>
      <c r="V3332" s="41"/>
      <c r="W3332" s="41"/>
      <c r="X3332" s="41"/>
      <c r="Y3332" s="41"/>
      <c r="Z3332" s="41"/>
      <c r="AA3332" s="41"/>
      <c r="AB3332" s="41"/>
      <c r="AC3332" s="41"/>
      <c r="AD3332" s="41"/>
      <c r="AE3332" s="41"/>
      <c r="AR3332" s="226" t="s">
        <v>354</v>
      </c>
      <c r="AT3332" s="226" t="s">
        <v>206</v>
      </c>
      <c r="AU3332" s="226" t="s">
        <v>81</v>
      </c>
      <c r="AY3332" s="20" t="s">
        <v>204</v>
      </c>
      <c r="BE3332" s="227">
        <f>IF(N3332="základní",J3332,0)</f>
        <v>0</v>
      </c>
      <c r="BF3332" s="227">
        <f>IF(N3332="snížená",J3332,0)</f>
        <v>0</v>
      </c>
      <c r="BG3332" s="227">
        <f>IF(N3332="zákl. přenesená",J3332,0)</f>
        <v>0</v>
      </c>
      <c r="BH3332" s="227">
        <f>IF(N3332="sníž. přenesená",J3332,0)</f>
        <v>0</v>
      </c>
      <c r="BI3332" s="227">
        <f>IF(N3332="nulová",J3332,0)</f>
        <v>0</v>
      </c>
      <c r="BJ3332" s="20" t="s">
        <v>79</v>
      </c>
      <c r="BK3332" s="227">
        <f>ROUND(I3332*H3332,2)</f>
        <v>0</v>
      </c>
      <c r="BL3332" s="20" t="s">
        <v>354</v>
      </c>
      <c r="BM3332" s="226" t="s">
        <v>3121</v>
      </c>
    </row>
    <row r="3333" s="2" customFormat="1">
      <c r="A3333" s="41"/>
      <c r="B3333" s="42"/>
      <c r="C3333" s="43"/>
      <c r="D3333" s="228" t="s">
        <v>213</v>
      </c>
      <c r="E3333" s="43"/>
      <c r="F3333" s="229" t="s">
        <v>3122</v>
      </c>
      <c r="G3333" s="43"/>
      <c r="H3333" s="43"/>
      <c r="I3333" s="230"/>
      <c r="J3333" s="43"/>
      <c r="K3333" s="43"/>
      <c r="L3333" s="47"/>
      <c r="M3333" s="231"/>
      <c r="N3333" s="232"/>
      <c r="O3333" s="87"/>
      <c r="P3333" s="87"/>
      <c r="Q3333" s="87"/>
      <c r="R3333" s="87"/>
      <c r="S3333" s="87"/>
      <c r="T3333" s="88"/>
      <c r="U3333" s="41"/>
      <c r="V3333" s="41"/>
      <c r="W3333" s="41"/>
      <c r="X3333" s="41"/>
      <c r="Y3333" s="41"/>
      <c r="Z3333" s="41"/>
      <c r="AA3333" s="41"/>
      <c r="AB3333" s="41"/>
      <c r="AC3333" s="41"/>
      <c r="AD3333" s="41"/>
      <c r="AE3333" s="41"/>
      <c r="AT3333" s="20" t="s">
        <v>213</v>
      </c>
      <c r="AU3333" s="20" t="s">
        <v>81</v>
      </c>
    </row>
    <row r="3334" s="2" customFormat="1">
      <c r="A3334" s="41"/>
      <c r="B3334" s="42"/>
      <c r="C3334" s="43"/>
      <c r="D3334" s="233" t="s">
        <v>215</v>
      </c>
      <c r="E3334" s="43"/>
      <c r="F3334" s="234" t="s">
        <v>3123</v>
      </c>
      <c r="G3334" s="43"/>
      <c r="H3334" s="43"/>
      <c r="I3334" s="230"/>
      <c r="J3334" s="43"/>
      <c r="K3334" s="43"/>
      <c r="L3334" s="47"/>
      <c r="M3334" s="231"/>
      <c r="N3334" s="232"/>
      <c r="O3334" s="87"/>
      <c r="P3334" s="87"/>
      <c r="Q3334" s="87"/>
      <c r="R3334" s="87"/>
      <c r="S3334" s="87"/>
      <c r="T3334" s="88"/>
      <c r="U3334" s="41"/>
      <c r="V3334" s="41"/>
      <c r="W3334" s="41"/>
      <c r="X3334" s="41"/>
      <c r="Y3334" s="41"/>
      <c r="Z3334" s="41"/>
      <c r="AA3334" s="41"/>
      <c r="AB3334" s="41"/>
      <c r="AC3334" s="41"/>
      <c r="AD3334" s="41"/>
      <c r="AE3334" s="41"/>
      <c r="AT3334" s="20" t="s">
        <v>215</v>
      </c>
      <c r="AU3334" s="20" t="s">
        <v>81</v>
      </c>
    </row>
    <row r="3335" s="15" customFormat="1">
      <c r="A3335" s="15"/>
      <c r="B3335" s="257"/>
      <c r="C3335" s="258"/>
      <c r="D3335" s="228" t="s">
        <v>217</v>
      </c>
      <c r="E3335" s="259" t="s">
        <v>19</v>
      </c>
      <c r="F3335" s="260" t="s">
        <v>1790</v>
      </c>
      <c r="G3335" s="258"/>
      <c r="H3335" s="259" t="s">
        <v>19</v>
      </c>
      <c r="I3335" s="261"/>
      <c r="J3335" s="258"/>
      <c r="K3335" s="258"/>
      <c r="L3335" s="262"/>
      <c r="M3335" s="263"/>
      <c r="N3335" s="264"/>
      <c r="O3335" s="264"/>
      <c r="P3335" s="264"/>
      <c r="Q3335" s="264"/>
      <c r="R3335" s="264"/>
      <c r="S3335" s="264"/>
      <c r="T3335" s="265"/>
      <c r="U3335" s="15"/>
      <c r="V3335" s="15"/>
      <c r="W3335" s="15"/>
      <c r="X3335" s="15"/>
      <c r="Y3335" s="15"/>
      <c r="Z3335" s="15"/>
      <c r="AA3335" s="15"/>
      <c r="AB3335" s="15"/>
      <c r="AC3335" s="15"/>
      <c r="AD3335" s="15"/>
      <c r="AE3335" s="15"/>
      <c r="AT3335" s="266" t="s">
        <v>217</v>
      </c>
      <c r="AU3335" s="266" t="s">
        <v>81</v>
      </c>
      <c r="AV3335" s="15" t="s">
        <v>79</v>
      </c>
      <c r="AW3335" s="15" t="s">
        <v>33</v>
      </c>
      <c r="AX3335" s="15" t="s">
        <v>72</v>
      </c>
      <c r="AY3335" s="266" t="s">
        <v>204</v>
      </c>
    </row>
    <row r="3336" s="13" customFormat="1">
      <c r="A3336" s="13"/>
      <c r="B3336" s="235"/>
      <c r="C3336" s="236"/>
      <c r="D3336" s="228" t="s">
        <v>217</v>
      </c>
      <c r="E3336" s="237" t="s">
        <v>19</v>
      </c>
      <c r="F3336" s="238" t="s">
        <v>3124</v>
      </c>
      <c r="G3336" s="236"/>
      <c r="H3336" s="239">
        <v>42.340000000000003</v>
      </c>
      <c r="I3336" s="240"/>
      <c r="J3336" s="236"/>
      <c r="K3336" s="236"/>
      <c r="L3336" s="241"/>
      <c r="M3336" s="242"/>
      <c r="N3336" s="243"/>
      <c r="O3336" s="243"/>
      <c r="P3336" s="243"/>
      <c r="Q3336" s="243"/>
      <c r="R3336" s="243"/>
      <c r="S3336" s="243"/>
      <c r="T3336" s="244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45" t="s">
        <v>217</v>
      </c>
      <c r="AU3336" s="245" t="s">
        <v>81</v>
      </c>
      <c r="AV3336" s="13" t="s">
        <v>81</v>
      </c>
      <c r="AW3336" s="13" t="s">
        <v>33</v>
      </c>
      <c r="AX3336" s="13" t="s">
        <v>72</v>
      </c>
      <c r="AY3336" s="245" t="s">
        <v>204</v>
      </c>
    </row>
    <row r="3337" s="13" customFormat="1">
      <c r="A3337" s="13"/>
      <c r="B3337" s="235"/>
      <c r="C3337" s="236"/>
      <c r="D3337" s="228" t="s">
        <v>217</v>
      </c>
      <c r="E3337" s="237" t="s">
        <v>19</v>
      </c>
      <c r="F3337" s="238" t="s">
        <v>3125</v>
      </c>
      <c r="G3337" s="236"/>
      <c r="H3337" s="239">
        <v>61.845999999999997</v>
      </c>
      <c r="I3337" s="240"/>
      <c r="J3337" s="236"/>
      <c r="K3337" s="236"/>
      <c r="L3337" s="241"/>
      <c r="M3337" s="242"/>
      <c r="N3337" s="243"/>
      <c r="O3337" s="243"/>
      <c r="P3337" s="243"/>
      <c r="Q3337" s="243"/>
      <c r="R3337" s="243"/>
      <c r="S3337" s="243"/>
      <c r="T3337" s="244"/>
      <c r="U3337" s="13"/>
      <c r="V3337" s="13"/>
      <c r="W3337" s="13"/>
      <c r="X3337" s="13"/>
      <c r="Y3337" s="13"/>
      <c r="Z3337" s="13"/>
      <c r="AA3337" s="13"/>
      <c r="AB3337" s="13"/>
      <c r="AC3337" s="13"/>
      <c r="AD3337" s="13"/>
      <c r="AE3337" s="13"/>
      <c r="AT3337" s="245" t="s">
        <v>217</v>
      </c>
      <c r="AU3337" s="245" t="s">
        <v>81</v>
      </c>
      <c r="AV3337" s="13" t="s">
        <v>81</v>
      </c>
      <c r="AW3337" s="13" t="s">
        <v>33</v>
      </c>
      <c r="AX3337" s="13" t="s">
        <v>72</v>
      </c>
      <c r="AY3337" s="245" t="s">
        <v>204</v>
      </c>
    </row>
    <row r="3338" s="13" customFormat="1">
      <c r="A3338" s="13"/>
      <c r="B3338" s="235"/>
      <c r="C3338" s="236"/>
      <c r="D3338" s="228" t="s">
        <v>217</v>
      </c>
      <c r="E3338" s="237" t="s">
        <v>19</v>
      </c>
      <c r="F3338" s="238" t="s">
        <v>3126</v>
      </c>
      <c r="G3338" s="236"/>
      <c r="H3338" s="239">
        <v>-3.1520000000000001</v>
      </c>
      <c r="I3338" s="240"/>
      <c r="J3338" s="236"/>
      <c r="K3338" s="236"/>
      <c r="L3338" s="241"/>
      <c r="M3338" s="242"/>
      <c r="N3338" s="243"/>
      <c r="O3338" s="243"/>
      <c r="P3338" s="243"/>
      <c r="Q3338" s="243"/>
      <c r="R3338" s="243"/>
      <c r="S3338" s="243"/>
      <c r="T3338" s="244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45" t="s">
        <v>217</v>
      </c>
      <c r="AU3338" s="245" t="s">
        <v>81</v>
      </c>
      <c r="AV3338" s="13" t="s">
        <v>81</v>
      </c>
      <c r="AW3338" s="13" t="s">
        <v>33</v>
      </c>
      <c r="AX3338" s="13" t="s">
        <v>72</v>
      </c>
      <c r="AY3338" s="245" t="s">
        <v>204</v>
      </c>
    </row>
    <row r="3339" s="13" customFormat="1">
      <c r="A3339" s="13"/>
      <c r="B3339" s="235"/>
      <c r="C3339" s="236"/>
      <c r="D3339" s="228" t="s">
        <v>217</v>
      </c>
      <c r="E3339" s="237" t="s">
        <v>19</v>
      </c>
      <c r="F3339" s="238" t="s">
        <v>3127</v>
      </c>
      <c r="G3339" s="236"/>
      <c r="H3339" s="239">
        <v>50.265999999999998</v>
      </c>
      <c r="I3339" s="240"/>
      <c r="J3339" s="236"/>
      <c r="K3339" s="236"/>
      <c r="L3339" s="241"/>
      <c r="M3339" s="242"/>
      <c r="N3339" s="243"/>
      <c r="O3339" s="243"/>
      <c r="P3339" s="243"/>
      <c r="Q3339" s="243"/>
      <c r="R3339" s="243"/>
      <c r="S3339" s="243"/>
      <c r="T3339" s="244"/>
      <c r="U3339" s="13"/>
      <c r="V3339" s="13"/>
      <c r="W3339" s="13"/>
      <c r="X3339" s="13"/>
      <c r="Y3339" s="13"/>
      <c r="Z3339" s="13"/>
      <c r="AA3339" s="13"/>
      <c r="AB3339" s="13"/>
      <c r="AC3339" s="13"/>
      <c r="AD3339" s="13"/>
      <c r="AE3339" s="13"/>
      <c r="AT3339" s="245" t="s">
        <v>217</v>
      </c>
      <c r="AU3339" s="245" t="s">
        <v>81</v>
      </c>
      <c r="AV3339" s="13" t="s">
        <v>81</v>
      </c>
      <c r="AW3339" s="13" t="s">
        <v>33</v>
      </c>
      <c r="AX3339" s="13" t="s">
        <v>72</v>
      </c>
      <c r="AY3339" s="245" t="s">
        <v>204</v>
      </c>
    </row>
    <row r="3340" s="13" customFormat="1">
      <c r="A3340" s="13"/>
      <c r="B3340" s="235"/>
      <c r="C3340" s="236"/>
      <c r="D3340" s="228" t="s">
        <v>217</v>
      </c>
      <c r="E3340" s="237" t="s">
        <v>19</v>
      </c>
      <c r="F3340" s="238" t="s">
        <v>3128</v>
      </c>
      <c r="G3340" s="236"/>
      <c r="H3340" s="239">
        <v>53.189</v>
      </c>
      <c r="I3340" s="240"/>
      <c r="J3340" s="236"/>
      <c r="K3340" s="236"/>
      <c r="L3340" s="241"/>
      <c r="M3340" s="242"/>
      <c r="N3340" s="243"/>
      <c r="O3340" s="243"/>
      <c r="P3340" s="243"/>
      <c r="Q3340" s="243"/>
      <c r="R3340" s="243"/>
      <c r="S3340" s="243"/>
      <c r="T3340" s="244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5" t="s">
        <v>217</v>
      </c>
      <c r="AU3340" s="245" t="s">
        <v>81</v>
      </c>
      <c r="AV3340" s="13" t="s">
        <v>81</v>
      </c>
      <c r="AW3340" s="13" t="s">
        <v>33</v>
      </c>
      <c r="AX3340" s="13" t="s">
        <v>72</v>
      </c>
      <c r="AY3340" s="245" t="s">
        <v>204</v>
      </c>
    </row>
    <row r="3341" s="13" customFormat="1">
      <c r="A3341" s="13"/>
      <c r="B3341" s="235"/>
      <c r="C3341" s="236"/>
      <c r="D3341" s="228" t="s">
        <v>217</v>
      </c>
      <c r="E3341" s="237" t="s">
        <v>19</v>
      </c>
      <c r="F3341" s="238" t="s">
        <v>3129</v>
      </c>
      <c r="G3341" s="236"/>
      <c r="H3341" s="239">
        <v>-2.9550000000000001</v>
      </c>
      <c r="I3341" s="240"/>
      <c r="J3341" s="236"/>
      <c r="K3341" s="236"/>
      <c r="L3341" s="241"/>
      <c r="M3341" s="242"/>
      <c r="N3341" s="243"/>
      <c r="O3341" s="243"/>
      <c r="P3341" s="243"/>
      <c r="Q3341" s="243"/>
      <c r="R3341" s="243"/>
      <c r="S3341" s="243"/>
      <c r="T3341" s="244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45" t="s">
        <v>217</v>
      </c>
      <c r="AU3341" s="245" t="s">
        <v>81</v>
      </c>
      <c r="AV3341" s="13" t="s">
        <v>81</v>
      </c>
      <c r="AW3341" s="13" t="s">
        <v>33</v>
      </c>
      <c r="AX3341" s="13" t="s">
        <v>72</v>
      </c>
      <c r="AY3341" s="245" t="s">
        <v>204</v>
      </c>
    </row>
    <row r="3342" s="13" customFormat="1">
      <c r="A3342" s="13"/>
      <c r="B3342" s="235"/>
      <c r="C3342" s="236"/>
      <c r="D3342" s="228" t="s">
        <v>217</v>
      </c>
      <c r="E3342" s="237" t="s">
        <v>19</v>
      </c>
      <c r="F3342" s="238" t="s">
        <v>3130</v>
      </c>
      <c r="G3342" s="236"/>
      <c r="H3342" s="239">
        <v>-7.0919999999999996</v>
      </c>
      <c r="I3342" s="240"/>
      <c r="J3342" s="236"/>
      <c r="K3342" s="236"/>
      <c r="L3342" s="241"/>
      <c r="M3342" s="242"/>
      <c r="N3342" s="243"/>
      <c r="O3342" s="243"/>
      <c r="P3342" s="243"/>
      <c r="Q3342" s="243"/>
      <c r="R3342" s="243"/>
      <c r="S3342" s="243"/>
      <c r="T3342" s="244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5" t="s">
        <v>217</v>
      </c>
      <c r="AU3342" s="245" t="s">
        <v>81</v>
      </c>
      <c r="AV3342" s="13" t="s">
        <v>81</v>
      </c>
      <c r="AW3342" s="13" t="s">
        <v>33</v>
      </c>
      <c r="AX3342" s="13" t="s">
        <v>72</v>
      </c>
      <c r="AY3342" s="245" t="s">
        <v>204</v>
      </c>
    </row>
    <row r="3343" s="16" customFormat="1">
      <c r="A3343" s="16"/>
      <c r="B3343" s="267"/>
      <c r="C3343" s="268"/>
      <c r="D3343" s="228" t="s">
        <v>217</v>
      </c>
      <c r="E3343" s="269" t="s">
        <v>19</v>
      </c>
      <c r="F3343" s="270" t="s">
        <v>268</v>
      </c>
      <c r="G3343" s="268"/>
      <c r="H3343" s="271">
        <v>194.44200000000001</v>
      </c>
      <c r="I3343" s="272"/>
      <c r="J3343" s="268"/>
      <c r="K3343" s="268"/>
      <c r="L3343" s="273"/>
      <c r="M3343" s="274"/>
      <c r="N3343" s="275"/>
      <c r="O3343" s="275"/>
      <c r="P3343" s="275"/>
      <c r="Q3343" s="275"/>
      <c r="R3343" s="275"/>
      <c r="S3343" s="275"/>
      <c r="T3343" s="276"/>
      <c r="U3343" s="16"/>
      <c r="V3343" s="16"/>
      <c r="W3343" s="16"/>
      <c r="X3343" s="16"/>
      <c r="Y3343" s="16"/>
      <c r="Z3343" s="16"/>
      <c r="AA3343" s="16"/>
      <c r="AB3343" s="16"/>
      <c r="AC3343" s="16"/>
      <c r="AD3343" s="16"/>
      <c r="AE3343" s="16"/>
      <c r="AT3343" s="277" t="s">
        <v>217</v>
      </c>
      <c r="AU3343" s="277" t="s">
        <v>81</v>
      </c>
      <c r="AV3343" s="16" t="s">
        <v>227</v>
      </c>
      <c r="AW3343" s="16" t="s">
        <v>33</v>
      </c>
      <c r="AX3343" s="16" t="s">
        <v>72</v>
      </c>
      <c r="AY3343" s="277" t="s">
        <v>204</v>
      </c>
    </row>
    <row r="3344" s="15" customFormat="1">
      <c r="A3344" s="15"/>
      <c r="B3344" s="257"/>
      <c r="C3344" s="258"/>
      <c r="D3344" s="228" t="s">
        <v>217</v>
      </c>
      <c r="E3344" s="259" t="s">
        <v>19</v>
      </c>
      <c r="F3344" s="260" t="s">
        <v>738</v>
      </c>
      <c r="G3344" s="258"/>
      <c r="H3344" s="259" t="s">
        <v>19</v>
      </c>
      <c r="I3344" s="261"/>
      <c r="J3344" s="258"/>
      <c r="K3344" s="258"/>
      <c r="L3344" s="262"/>
      <c r="M3344" s="263"/>
      <c r="N3344" s="264"/>
      <c r="O3344" s="264"/>
      <c r="P3344" s="264"/>
      <c r="Q3344" s="264"/>
      <c r="R3344" s="264"/>
      <c r="S3344" s="264"/>
      <c r="T3344" s="265"/>
      <c r="U3344" s="15"/>
      <c r="V3344" s="15"/>
      <c r="W3344" s="15"/>
      <c r="X3344" s="15"/>
      <c r="Y3344" s="15"/>
      <c r="Z3344" s="15"/>
      <c r="AA3344" s="15"/>
      <c r="AB3344" s="15"/>
      <c r="AC3344" s="15"/>
      <c r="AD3344" s="15"/>
      <c r="AE3344" s="15"/>
      <c r="AT3344" s="266" t="s">
        <v>217</v>
      </c>
      <c r="AU3344" s="266" t="s">
        <v>81</v>
      </c>
      <c r="AV3344" s="15" t="s">
        <v>79</v>
      </c>
      <c r="AW3344" s="15" t="s">
        <v>33</v>
      </c>
      <c r="AX3344" s="15" t="s">
        <v>72</v>
      </c>
      <c r="AY3344" s="266" t="s">
        <v>204</v>
      </c>
    </row>
    <row r="3345" s="13" customFormat="1">
      <c r="A3345" s="13"/>
      <c r="B3345" s="235"/>
      <c r="C3345" s="236"/>
      <c r="D3345" s="228" t="s">
        <v>217</v>
      </c>
      <c r="E3345" s="237" t="s">
        <v>19</v>
      </c>
      <c r="F3345" s="238" t="s">
        <v>3131</v>
      </c>
      <c r="G3345" s="236"/>
      <c r="H3345" s="239">
        <v>32.170999999999999</v>
      </c>
      <c r="I3345" s="240"/>
      <c r="J3345" s="236"/>
      <c r="K3345" s="236"/>
      <c r="L3345" s="241"/>
      <c r="M3345" s="242"/>
      <c r="N3345" s="243"/>
      <c r="O3345" s="243"/>
      <c r="P3345" s="243"/>
      <c r="Q3345" s="243"/>
      <c r="R3345" s="243"/>
      <c r="S3345" s="243"/>
      <c r="T3345" s="244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5" t="s">
        <v>217</v>
      </c>
      <c r="AU3345" s="245" t="s">
        <v>81</v>
      </c>
      <c r="AV3345" s="13" t="s">
        <v>81</v>
      </c>
      <c r="AW3345" s="13" t="s">
        <v>33</v>
      </c>
      <c r="AX3345" s="13" t="s">
        <v>72</v>
      </c>
      <c r="AY3345" s="245" t="s">
        <v>204</v>
      </c>
    </row>
    <row r="3346" s="13" customFormat="1">
      <c r="A3346" s="13"/>
      <c r="B3346" s="235"/>
      <c r="C3346" s="236"/>
      <c r="D3346" s="228" t="s">
        <v>217</v>
      </c>
      <c r="E3346" s="237" t="s">
        <v>19</v>
      </c>
      <c r="F3346" s="238" t="s">
        <v>3132</v>
      </c>
      <c r="G3346" s="236"/>
      <c r="H3346" s="239">
        <v>29.716000000000001</v>
      </c>
      <c r="I3346" s="240"/>
      <c r="J3346" s="236"/>
      <c r="K3346" s="236"/>
      <c r="L3346" s="241"/>
      <c r="M3346" s="242"/>
      <c r="N3346" s="243"/>
      <c r="O3346" s="243"/>
      <c r="P3346" s="243"/>
      <c r="Q3346" s="243"/>
      <c r="R3346" s="243"/>
      <c r="S3346" s="243"/>
      <c r="T3346" s="244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5" t="s">
        <v>217</v>
      </c>
      <c r="AU3346" s="245" t="s">
        <v>81</v>
      </c>
      <c r="AV3346" s="13" t="s">
        <v>81</v>
      </c>
      <c r="AW3346" s="13" t="s">
        <v>33</v>
      </c>
      <c r="AX3346" s="13" t="s">
        <v>72</v>
      </c>
      <c r="AY3346" s="245" t="s">
        <v>204</v>
      </c>
    </row>
    <row r="3347" s="13" customFormat="1">
      <c r="A3347" s="13"/>
      <c r="B3347" s="235"/>
      <c r="C3347" s="236"/>
      <c r="D3347" s="228" t="s">
        <v>217</v>
      </c>
      <c r="E3347" s="237" t="s">
        <v>19</v>
      </c>
      <c r="F3347" s="238" t="s">
        <v>3133</v>
      </c>
      <c r="G3347" s="236"/>
      <c r="H3347" s="239">
        <v>51.648000000000003</v>
      </c>
      <c r="I3347" s="240"/>
      <c r="J3347" s="236"/>
      <c r="K3347" s="236"/>
      <c r="L3347" s="241"/>
      <c r="M3347" s="242"/>
      <c r="N3347" s="243"/>
      <c r="O3347" s="243"/>
      <c r="P3347" s="243"/>
      <c r="Q3347" s="243"/>
      <c r="R3347" s="243"/>
      <c r="S3347" s="243"/>
      <c r="T3347" s="244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5" t="s">
        <v>217</v>
      </c>
      <c r="AU3347" s="245" t="s">
        <v>81</v>
      </c>
      <c r="AV3347" s="13" t="s">
        <v>81</v>
      </c>
      <c r="AW3347" s="13" t="s">
        <v>33</v>
      </c>
      <c r="AX3347" s="13" t="s">
        <v>72</v>
      </c>
      <c r="AY3347" s="245" t="s">
        <v>204</v>
      </c>
    </row>
    <row r="3348" s="13" customFormat="1">
      <c r="A3348" s="13"/>
      <c r="B3348" s="235"/>
      <c r="C3348" s="236"/>
      <c r="D3348" s="228" t="s">
        <v>217</v>
      </c>
      <c r="E3348" s="237" t="s">
        <v>19</v>
      </c>
      <c r="F3348" s="238" t="s">
        <v>3134</v>
      </c>
      <c r="G3348" s="236"/>
      <c r="H3348" s="239">
        <v>-5.75</v>
      </c>
      <c r="I3348" s="240"/>
      <c r="J3348" s="236"/>
      <c r="K3348" s="236"/>
      <c r="L3348" s="241"/>
      <c r="M3348" s="242"/>
      <c r="N3348" s="243"/>
      <c r="O3348" s="243"/>
      <c r="P3348" s="243"/>
      <c r="Q3348" s="243"/>
      <c r="R3348" s="243"/>
      <c r="S3348" s="243"/>
      <c r="T3348" s="244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45" t="s">
        <v>217</v>
      </c>
      <c r="AU3348" s="245" t="s">
        <v>81</v>
      </c>
      <c r="AV3348" s="13" t="s">
        <v>81</v>
      </c>
      <c r="AW3348" s="13" t="s">
        <v>33</v>
      </c>
      <c r="AX3348" s="13" t="s">
        <v>72</v>
      </c>
      <c r="AY3348" s="245" t="s">
        <v>204</v>
      </c>
    </row>
    <row r="3349" s="13" customFormat="1">
      <c r="A3349" s="13"/>
      <c r="B3349" s="235"/>
      <c r="C3349" s="236"/>
      <c r="D3349" s="228" t="s">
        <v>217</v>
      </c>
      <c r="E3349" s="237" t="s">
        <v>19</v>
      </c>
      <c r="F3349" s="238" t="s">
        <v>3135</v>
      </c>
      <c r="G3349" s="236"/>
      <c r="H3349" s="239">
        <v>-3.6800000000000002</v>
      </c>
      <c r="I3349" s="240"/>
      <c r="J3349" s="236"/>
      <c r="K3349" s="236"/>
      <c r="L3349" s="241"/>
      <c r="M3349" s="242"/>
      <c r="N3349" s="243"/>
      <c r="O3349" s="243"/>
      <c r="P3349" s="243"/>
      <c r="Q3349" s="243"/>
      <c r="R3349" s="243"/>
      <c r="S3349" s="243"/>
      <c r="T3349" s="244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45" t="s">
        <v>217</v>
      </c>
      <c r="AU3349" s="245" t="s">
        <v>81</v>
      </c>
      <c r="AV3349" s="13" t="s">
        <v>81</v>
      </c>
      <c r="AW3349" s="13" t="s">
        <v>33</v>
      </c>
      <c r="AX3349" s="13" t="s">
        <v>72</v>
      </c>
      <c r="AY3349" s="245" t="s">
        <v>204</v>
      </c>
    </row>
    <row r="3350" s="13" customFormat="1">
      <c r="A3350" s="13"/>
      <c r="B3350" s="235"/>
      <c r="C3350" s="236"/>
      <c r="D3350" s="228" t="s">
        <v>217</v>
      </c>
      <c r="E3350" s="237" t="s">
        <v>19</v>
      </c>
      <c r="F3350" s="238" t="s">
        <v>3136</v>
      </c>
      <c r="G3350" s="236"/>
      <c r="H3350" s="239">
        <v>7.5910000000000002</v>
      </c>
      <c r="I3350" s="240"/>
      <c r="J3350" s="236"/>
      <c r="K3350" s="236"/>
      <c r="L3350" s="241"/>
      <c r="M3350" s="242"/>
      <c r="N3350" s="243"/>
      <c r="O3350" s="243"/>
      <c r="P3350" s="243"/>
      <c r="Q3350" s="243"/>
      <c r="R3350" s="243"/>
      <c r="S3350" s="243"/>
      <c r="T3350" s="244"/>
      <c r="U3350" s="13"/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T3350" s="245" t="s">
        <v>217</v>
      </c>
      <c r="AU3350" s="245" t="s">
        <v>81</v>
      </c>
      <c r="AV3350" s="13" t="s">
        <v>81</v>
      </c>
      <c r="AW3350" s="13" t="s">
        <v>33</v>
      </c>
      <c r="AX3350" s="13" t="s">
        <v>72</v>
      </c>
      <c r="AY3350" s="245" t="s">
        <v>204</v>
      </c>
    </row>
    <row r="3351" s="13" customFormat="1">
      <c r="A3351" s="13"/>
      <c r="B3351" s="235"/>
      <c r="C3351" s="236"/>
      <c r="D3351" s="228" t="s">
        <v>217</v>
      </c>
      <c r="E3351" s="237" t="s">
        <v>19</v>
      </c>
      <c r="F3351" s="238" t="s">
        <v>3137</v>
      </c>
      <c r="G3351" s="236"/>
      <c r="H3351" s="239">
        <v>-1.8400000000000001</v>
      </c>
      <c r="I3351" s="240"/>
      <c r="J3351" s="236"/>
      <c r="K3351" s="236"/>
      <c r="L3351" s="241"/>
      <c r="M3351" s="242"/>
      <c r="N3351" s="243"/>
      <c r="O3351" s="243"/>
      <c r="P3351" s="243"/>
      <c r="Q3351" s="243"/>
      <c r="R3351" s="243"/>
      <c r="S3351" s="243"/>
      <c r="T3351" s="244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T3351" s="245" t="s">
        <v>217</v>
      </c>
      <c r="AU3351" s="245" t="s">
        <v>81</v>
      </c>
      <c r="AV3351" s="13" t="s">
        <v>81</v>
      </c>
      <c r="AW3351" s="13" t="s">
        <v>33</v>
      </c>
      <c r="AX3351" s="13" t="s">
        <v>72</v>
      </c>
      <c r="AY3351" s="245" t="s">
        <v>204</v>
      </c>
    </row>
    <row r="3352" s="16" customFormat="1">
      <c r="A3352" s="16"/>
      <c r="B3352" s="267"/>
      <c r="C3352" s="268"/>
      <c r="D3352" s="228" t="s">
        <v>217</v>
      </c>
      <c r="E3352" s="269" t="s">
        <v>19</v>
      </c>
      <c r="F3352" s="270" t="s">
        <v>268</v>
      </c>
      <c r="G3352" s="268"/>
      <c r="H3352" s="271">
        <v>109.856</v>
      </c>
      <c r="I3352" s="272"/>
      <c r="J3352" s="268"/>
      <c r="K3352" s="268"/>
      <c r="L3352" s="273"/>
      <c r="M3352" s="274"/>
      <c r="N3352" s="275"/>
      <c r="O3352" s="275"/>
      <c r="P3352" s="275"/>
      <c r="Q3352" s="275"/>
      <c r="R3352" s="275"/>
      <c r="S3352" s="275"/>
      <c r="T3352" s="276"/>
      <c r="U3352" s="16"/>
      <c r="V3352" s="16"/>
      <c r="W3352" s="16"/>
      <c r="X3352" s="16"/>
      <c r="Y3352" s="16"/>
      <c r="Z3352" s="16"/>
      <c r="AA3352" s="16"/>
      <c r="AB3352" s="16"/>
      <c r="AC3352" s="16"/>
      <c r="AD3352" s="16"/>
      <c r="AE3352" s="16"/>
      <c r="AT3352" s="277" t="s">
        <v>217</v>
      </c>
      <c r="AU3352" s="277" t="s">
        <v>81</v>
      </c>
      <c r="AV3352" s="16" t="s">
        <v>227</v>
      </c>
      <c r="AW3352" s="16" t="s">
        <v>33</v>
      </c>
      <c r="AX3352" s="16" t="s">
        <v>72</v>
      </c>
      <c r="AY3352" s="277" t="s">
        <v>204</v>
      </c>
    </row>
    <row r="3353" s="15" customFormat="1">
      <c r="A3353" s="15"/>
      <c r="B3353" s="257"/>
      <c r="C3353" s="258"/>
      <c r="D3353" s="228" t="s">
        <v>217</v>
      </c>
      <c r="E3353" s="259" t="s">
        <v>19</v>
      </c>
      <c r="F3353" s="260" t="s">
        <v>743</v>
      </c>
      <c r="G3353" s="258"/>
      <c r="H3353" s="259" t="s">
        <v>19</v>
      </c>
      <c r="I3353" s="261"/>
      <c r="J3353" s="258"/>
      <c r="K3353" s="258"/>
      <c r="L3353" s="262"/>
      <c r="M3353" s="263"/>
      <c r="N3353" s="264"/>
      <c r="O3353" s="264"/>
      <c r="P3353" s="264"/>
      <c r="Q3353" s="264"/>
      <c r="R3353" s="264"/>
      <c r="S3353" s="264"/>
      <c r="T3353" s="265"/>
      <c r="U3353" s="15"/>
      <c r="V3353" s="15"/>
      <c r="W3353" s="15"/>
      <c r="X3353" s="15"/>
      <c r="Y3353" s="15"/>
      <c r="Z3353" s="15"/>
      <c r="AA3353" s="15"/>
      <c r="AB3353" s="15"/>
      <c r="AC3353" s="15"/>
      <c r="AD3353" s="15"/>
      <c r="AE3353" s="15"/>
      <c r="AT3353" s="266" t="s">
        <v>217</v>
      </c>
      <c r="AU3353" s="266" t="s">
        <v>81</v>
      </c>
      <c r="AV3353" s="15" t="s">
        <v>79</v>
      </c>
      <c r="AW3353" s="15" t="s">
        <v>33</v>
      </c>
      <c r="AX3353" s="15" t="s">
        <v>72</v>
      </c>
      <c r="AY3353" s="266" t="s">
        <v>204</v>
      </c>
    </row>
    <row r="3354" s="13" customFormat="1">
      <c r="A3354" s="13"/>
      <c r="B3354" s="235"/>
      <c r="C3354" s="236"/>
      <c r="D3354" s="228" t="s">
        <v>217</v>
      </c>
      <c r="E3354" s="237" t="s">
        <v>19</v>
      </c>
      <c r="F3354" s="238" t="s">
        <v>3138</v>
      </c>
      <c r="G3354" s="236"/>
      <c r="H3354" s="239">
        <v>35.436</v>
      </c>
      <c r="I3354" s="240"/>
      <c r="J3354" s="236"/>
      <c r="K3354" s="236"/>
      <c r="L3354" s="241"/>
      <c r="M3354" s="242"/>
      <c r="N3354" s="243"/>
      <c r="O3354" s="243"/>
      <c r="P3354" s="243"/>
      <c r="Q3354" s="243"/>
      <c r="R3354" s="243"/>
      <c r="S3354" s="243"/>
      <c r="T3354" s="244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45" t="s">
        <v>217</v>
      </c>
      <c r="AU3354" s="245" t="s">
        <v>81</v>
      </c>
      <c r="AV3354" s="13" t="s">
        <v>81</v>
      </c>
      <c r="AW3354" s="13" t="s">
        <v>33</v>
      </c>
      <c r="AX3354" s="13" t="s">
        <v>72</v>
      </c>
      <c r="AY3354" s="245" t="s">
        <v>204</v>
      </c>
    </row>
    <row r="3355" s="13" customFormat="1">
      <c r="A3355" s="13"/>
      <c r="B3355" s="235"/>
      <c r="C3355" s="236"/>
      <c r="D3355" s="228" t="s">
        <v>217</v>
      </c>
      <c r="E3355" s="237" t="s">
        <v>19</v>
      </c>
      <c r="F3355" s="238" t="s">
        <v>3139</v>
      </c>
      <c r="G3355" s="236"/>
      <c r="H3355" s="239">
        <v>38.113999999999997</v>
      </c>
      <c r="I3355" s="240"/>
      <c r="J3355" s="236"/>
      <c r="K3355" s="236"/>
      <c r="L3355" s="241"/>
      <c r="M3355" s="242"/>
      <c r="N3355" s="243"/>
      <c r="O3355" s="243"/>
      <c r="P3355" s="243"/>
      <c r="Q3355" s="243"/>
      <c r="R3355" s="243"/>
      <c r="S3355" s="243"/>
      <c r="T3355" s="244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5" t="s">
        <v>217</v>
      </c>
      <c r="AU3355" s="245" t="s">
        <v>81</v>
      </c>
      <c r="AV3355" s="13" t="s">
        <v>81</v>
      </c>
      <c r="AW3355" s="13" t="s">
        <v>33</v>
      </c>
      <c r="AX3355" s="13" t="s">
        <v>72</v>
      </c>
      <c r="AY3355" s="245" t="s">
        <v>204</v>
      </c>
    </row>
    <row r="3356" s="13" customFormat="1">
      <c r="A3356" s="13"/>
      <c r="B3356" s="235"/>
      <c r="C3356" s="236"/>
      <c r="D3356" s="228" t="s">
        <v>217</v>
      </c>
      <c r="E3356" s="237" t="s">
        <v>19</v>
      </c>
      <c r="F3356" s="238" t="s">
        <v>3140</v>
      </c>
      <c r="G3356" s="236"/>
      <c r="H3356" s="239">
        <v>-7.5899999999999999</v>
      </c>
      <c r="I3356" s="240"/>
      <c r="J3356" s="236"/>
      <c r="K3356" s="236"/>
      <c r="L3356" s="241"/>
      <c r="M3356" s="242"/>
      <c r="N3356" s="243"/>
      <c r="O3356" s="243"/>
      <c r="P3356" s="243"/>
      <c r="Q3356" s="243"/>
      <c r="R3356" s="243"/>
      <c r="S3356" s="243"/>
      <c r="T3356" s="244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5" t="s">
        <v>217</v>
      </c>
      <c r="AU3356" s="245" t="s">
        <v>81</v>
      </c>
      <c r="AV3356" s="13" t="s">
        <v>81</v>
      </c>
      <c r="AW3356" s="13" t="s">
        <v>33</v>
      </c>
      <c r="AX3356" s="13" t="s">
        <v>72</v>
      </c>
      <c r="AY3356" s="245" t="s">
        <v>204</v>
      </c>
    </row>
    <row r="3357" s="13" customFormat="1">
      <c r="A3357" s="13"/>
      <c r="B3357" s="235"/>
      <c r="C3357" s="236"/>
      <c r="D3357" s="228" t="s">
        <v>217</v>
      </c>
      <c r="E3357" s="237" t="s">
        <v>19</v>
      </c>
      <c r="F3357" s="238" t="s">
        <v>3141</v>
      </c>
      <c r="G3357" s="236"/>
      <c r="H3357" s="239">
        <v>7.6559999999999997</v>
      </c>
      <c r="I3357" s="240"/>
      <c r="J3357" s="236"/>
      <c r="K3357" s="236"/>
      <c r="L3357" s="241"/>
      <c r="M3357" s="242"/>
      <c r="N3357" s="243"/>
      <c r="O3357" s="243"/>
      <c r="P3357" s="243"/>
      <c r="Q3357" s="243"/>
      <c r="R3357" s="243"/>
      <c r="S3357" s="243"/>
      <c r="T3357" s="244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5" t="s">
        <v>217</v>
      </c>
      <c r="AU3357" s="245" t="s">
        <v>81</v>
      </c>
      <c r="AV3357" s="13" t="s">
        <v>81</v>
      </c>
      <c r="AW3357" s="13" t="s">
        <v>33</v>
      </c>
      <c r="AX3357" s="13" t="s">
        <v>72</v>
      </c>
      <c r="AY3357" s="245" t="s">
        <v>204</v>
      </c>
    </row>
    <row r="3358" s="13" customFormat="1">
      <c r="A3358" s="13"/>
      <c r="B3358" s="235"/>
      <c r="C3358" s="236"/>
      <c r="D3358" s="228" t="s">
        <v>217</v>
      </c>
      <c r="E3358" s="237" t="s">
        <v>19</v>
      </c>
      <c r="F3358" s="238" t="s">
        <v>3142</v>
      </c>
      <c r="G3358" s="236"/>
      <c r="H3358" s="239">
        <v>32.106000000000002</v>
      </c>
      <c r="I3358" s="240"/>
      <c r="J3358" s="236"/>
      <c r="K3358" s="236"/>
      <c r="L3358" s="241"/>
      <c r="M3358" s="242"/>
      <c r="N3358" s="243"/>
      <c r="O3358" s="243"/>
      <c r="P3358" s="243"/>
      <c r="Q3358" s="243"/>
      <c r="R3358" s="243"/>
      <c r="S3358" s="243"/>
      <c r="T3358" s="244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45" t="s">
        <v>217</v>
      </c>
      <c r="AU3358" s="245" t="s">
        <v>81</v>
      </c>
      <c r="AV3358" s="13" t="s">
        <v>81</v>
      </c>
      <c r="AW3358" s="13" t="s">
        <v>33</v>
      </c>
      <c r="AX3358" s="13" t="s">
        <v>72</v>
      </c>
      <c r="AY3358" s="245" t="s">
        <v>204</v>
      </c>
    </row>
    <row r="3359" s="13" customFormat="1">
      <c r="A3359" s="13"/>
      <c r="B3359" s="235"/>
      <c r="C3359" s="236"/>
      <c r="D3359" s="228" t="s">
        <v>217</v>
      </c>
      <c r="E3359" s="237" t="s">
        <v>19</v>
      </c>
      <c r="F3359" s="238" t="s">
        <v>3100</v>
      </c>
      <c r="G3359" s="236"/>
      <c r="H3359" s="239">
        <v>-2.0699999999999998</v>
      </c>
      <c r="I3359" s="240"/>
      <c r="J3359" s="236"/>
      <c r="K3359" s="236"/>
      <c r="L3359" s="241"/>
      <c r="M3359" s="242"/>
      <c r="N3359" s="243"/>
      <c r="O3359" s="243"/>
      <c r="P3359" s="243"/>
      <c r="Q3359" s="243"/>
      <c r="R3359" s="243"/>
      <c r="S3359" s="243"/>
      <c r="T3359" s="244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45" t="s">
        <v>217</v>
      </c>
      <c r="AU3359" s="245" t="s">
        <v>81</v>
      </c>
      <c r="AV3359" s="13" t="s">
        <v>81</v>
      </c>
      <c r="AW3359" s="13" t="s">
        <v>33</v>
      </c>
      <c r="AX3359" s="13" t="s">
        <v>72</v>
      </c>
      <c r="AY3359" s="245" t="s">
        <v>204</v>
      </c>
    </row>
    <row r="3360" s="13" customFormat="1">
      <c r="A3360" s="13"/>
      <c r="B3360" s="235"/>
      <c r="C3360" s="236"/>
      <c r="D3360" s="228" t="s">
        <v>217</v>
      </c>
      <c r="E3360" s="237" t="s">
        <v>19</v>
      </c>
      <c r="F3360" s="238" t="s">
        <v>3143</v>
      </c>
      <c r="G3360" s="236"/>
      <c r="H3360" s="239">
        <v>36.499000000000002</v>
      </c>
      <c r="I3360" s="240"/>
      <c r="J3360" s="236"/>
      <c r="K3360" s="236"/>
      <c r="L3360" s="241"/>
      <c r="M3360" s="242"/>
      <c r="N3360" s="243"/>
      <c r="O3360" s="243"/>
      <c r="P3360" s="243"/>
      <c r="Q3360" s="243"/>
      <c r="R3360" s="243"/>
      <c r="S3360" s="243"/>
      <c r="T3360" s="244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45" t="s">
        <v>217</v>
      </c>
      <c r="AU3360" s="245" t="s">
        <v>81</v>
      </c>
      <c r="AV3360" s="13" t="s">
        <v>81</v>
      </c>
      <c r="AW3360" s="13" t="s">
        <v>33</v>
      </c>
      <c r="AX3360" s="13" t="s">
        <v>72</v>
      </c>
      <c r="AY3360" s="245" t="s">
        <v>204</v>
      </c>
    </row>
    <row r="3361" s="13" customFormat="1">
      <c r="A3361" s="13"/>
      <c r="B3361" s="235"/>
      <c r="C3361" s="236"/>
      <c r="D3361" s="228" t="s">
        <v>217</v>
      </c>
      <c r="E3361" s="237" t="s">
        <v>19</v>
      </c>
      <c r="F3361" s="238" t="s">
        <v>3100</v>
      </c>
      <c r="G3361" s="236"/>
      <c r="H3361" s="239">
        <v>-2.0699999999999998</v>
      </c>
      <c r="I3361" s="240"/>
      <c r="J3361" s="236"/>
      <c r="K3361" s="236"/>
      <c r="L3361" s="241"/>
      <c r="M3361" s="242"/>
      <c r="N3361" s="243"/>
      <c r="O3361" s="243"/>
      <c r="P3361" s="243"/>
      <c r="Q3361" s="243"/>
      <c r="R3361" s="243"/>
      <c r="S3361" s="243"/>
      <c r="T3361" s="244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5" t="s">
        <v>217</v>
      </c>
      <c r="AU3361" s="245" t="s">
        <v>81</v>
      </c>
      <c r="AV3361" s="13" t="s">
        <v>81</v>
      </c>
      <c r="AW3361" s="13" t="s">
        <v>33</v>
      </c>
      <c r="AX3361" s="13" t="s">
        <v>72</v>
      </c>
      <c r="AY3361" s="245" t="s">
        <v>204</v>
      </c>
    </row>
    <row r="3362" s="16" customFormat="1">
      <c r="A3362" s="16"/>
      <c r="B3362" s="267"/>
      <c r="C3362" s="268"/>
      <c r="D3362" s="228" t="s">
        <v>217</v>
      </c>
      <c r="E3362" s="269" t="s">
        <v>19</v>
      </c>
      <c r="F3362" s="270" t="s">
        <v>268</v>
      </c>
      <c r="G3362" s="268"/>
      <c r="H3362" s="271">
        <v>138.08099999999999</v>
      </c>
      <c r="I3362" s="272"/>
      <c r="J3362" s="268"/>
      <c r="K3362" s="268"/>
      <c r="L3362" s="273"/>
      <c r="M3362" s="274"/>
      <c r="N3362" s="275"/>
      <c r="O3362" s="275"/>
      <c r="P3362" s="275"/>
      <c r="Q3362" s="275"/>
      <c r="R3362" s="275"/>
      <c r="S3362" s="275"/>
      <c r="T3362" s="276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6"/>
      <c r="AE3362" s="16"/>
      <c r="AT3362" s="277" t="s">
        <v>217</v>
      </c>
      <c r="AU3362" s="277" t="s">
        <v>81</v>
      </c>
      <c r="AV3362" s="16" t="s">
        <v>227</v>
      </c>
      <c r="AW3362" s="16" t="s">
        <v>33</v>
      </c>
      <c r="AX3362" s="16" t="s">
        <v>72</v>
      </c>
      <c r="AY3362" s="277" t="s">
        <v>204</v>
      </c>
    </row>
    <row r="3363" s="15" customFormat="1">
      <c r="A3363" s="15"/>
      <c r="B3363" s="257"/>
      <c r="C3363" s="258"/>
      <c r="D3363" s="228" t="s">
        <v>217</v>
      </c>
      <c r="E3363" s="259" t="s">
        <v>19</v>
      </c>
      <c r="F3363" s="260" t="s">
        <v>746</v>
      </c>
      <c r="G3363" s="258"/>
      <c r="H3363" s="259" t="s">
        <v>19</v>
      </c>
      <c r="I3363" s="261"/>
      <c r="J3363" s="258"/>
      <c r="K3363" s="258"/>
      <c r="L3363" s="262"/>
      <c r="M3363" s="263"/>
      <c r="N3363" s="264"/>
      <c r="O3363" s="264"/>
      <c r="P3363" s="264"/>
      <c r="Q3363" s="264"/>
      <c r="R3363" s="264"/>
      <c r="S3363" s="264"/>
      <c r="T3363" s="265"/>
      <c r="U3363" s="15"/>
      <c r="V3363" s="15"/>
      <c r="W3363" s="15"/>
      <c r="X3363" s="15"/>
      <c r="Y3363" s="15"/>
      <c r="Z3363" s="15"/>
      <c r="AA3363" s="15"/>
      <c r="AB3363" s="15"/>
      <c r="AC3363" s="15"/>
      <c r="AD3363" s="15"/>
      <c r="AE3363" s="15"/>
      <c r="AT3363" s="266" t="s">
        <v>217</v>
      </c>
      <c r="AU3363" s="266" t="s">
        <v>81</v>
      </c>
      <c r="AV3363" s="15" t="s">
        <v>79</v>
      </c>
      <c r="AW3363" s="15" t="s">
        <v>33</v>
      </c>
      <c r="AX3363" s="15" t="s">
        <v>72</v>
      </c>
      <c r="AY3363" s="266" t="s">
        <v>204</v>
      </c>
    </row>
    <row r="3364" s="13" customFormat="1">
      <c r="A3364" s="13"/>
      <c r="B3364" s="235"/>
      <c r="C3364" s="236"/>
      <c r="D3364" s="228" t="s">
        <v>217</v>
      </c>
      <c r="E3364" s="237" t="s">
        <v>19</v>
      </c>
      <c r="F3364" s="238" t="s">
        <v>3144</v>
      </c>
      <c r="G3364" s="236"/>
      <c r="H3364" s="239">
        <v>47.442999999999998</v>
      </c>
      <c r="I3364" s="240"/>
      <c r="J3364" s="236"/>
      <c r="K3364" s="236"/>
      <c r="L3364" s="241"/>
      <c r="M3364" s="242"/>
      <c r="N3364" s="243"/>
      <c r="O3364" s="243"/>
      <c r="P3364" s="243"/>
      <c r="Q3364" s="243"/>
      <c r="R3364" s="243"/>
      <c r="S3364" s="243"/>
      <c r="T3364" s="244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45" t="s">
        <v>217</v>
      </c>
      <c r="AU3364" s="245" t="s">
        <v>81</v>
      </c>
      <c r="AV3364" s="13" t="s">
        <v>81</v>
      </c>
      <c r="AW3364" s="13" t="s">
        <v>33</v>
      </c>
      <c r="AX3364" s="13" t="s">
        <v>72</v>
      </c>
      <c r="AY3364" s="245" t="s">
        <v>204</v>
      </c>
    </row>
    <row r="3365" s="13" customFormat="1">
      <c r="A3365" s="13"/>
      <c r="B3365" s="235"/>
      <c r="C3365" s="236"/>
      <c r="D3365" s="228" t="s">
        <v>217</v>
      </c>
      <c r="E3365" s="237" t="s">
        <v>19</v>
      </c>
      <c r="F3365" s="238" t="s">
        <v>3145</v>
      </c>
      <c r="G3365" s="236"/>
      <c r="H3365" s="239">
        <v>21.533000000000001</v>
      </c>
      <c r="I3365" s="240"/>
      <c r="J3365" s="236"/>
      <c r="K3365" s="236"/>
      <c r="L3365" s="241"/>
      <c r="M3365" s="242"/>
      <c r="N3365" s="243"/>
      <c r="O3365" s="243"/>
      <c r="P3365" s="243"/>
      <c r="Q3365" s="243"/>
      <c r="R3365" s="243"/>
      <c r="S3365" s="243"/>
      <c r="T3365" s="244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5" t="s">
        <v>217</v>
      </c>
      <c r="AU3365" s="245" t="s">
        <v>81</v>
      </c>
      <c r="AV3365" s="13" t="s">
        <v>81</v>
      </c>
      <c r="AW3365" s="13" t="s">
        <v>33</v>
      </c>
      <c r="AX3365" s="13" t="s">
        <v>72</v>
      </c>
      <c r="AY3365" s="245" t="s">
        <v>204</v>
      </c>
    </row>
    <row r="3366" s="13" customFormat="1">
      <c r="A3366" s="13"/>
      <c r="B3366" s="235"/>
      <c r="C3366" s="236"/>
      <c r="D3366" s="228" t="s">
        <v>217</v>
      </c>
      <c r="E3366" s="237" t="s">
        <v>19</v>
      </c>
      <c r="F3366" s="238" t="s">
        <v>3146</v>
      </c>
      <c r="G3366" s="236"/>
      <c r="H3366" s="239">
        <v>56.445</v>
      </c>
      <c r="I3366" s="240"/>
      <c r="J3366" s="236"/>
      <c r="K3366" s="236"/>
      <c r="L3366" s="241"/>
      <c r="M3366" s="242"/>
      <c r="N3366" s="243"/>
      <c r="O3366" s="243"/>
      <c r="P3366" s="243"/>
      <c r="Q3366" s="243"/>
      <c r="R3366" s="243"/>
      <c r="S3366" s="243"/>
      <c r="T3366" s="244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5" t="s">
        <v>217</v>
      </c>
      <c r="AU3366" s="245" t="s">
        <v>81</v>
      </c>
      <c r="AV3366" s="13" t="s">
        <v>81</v>
      </c>
      <c r="AW3366" s="13" t="s">
        <v>33</v>
      </c>
      <c r="AX3366" s="13" t="s">
        <v>72</v>
      </c>
      <c r="AY3366" s="245" t="s">
        <v>204</v>
      </c>
    </row>
    <row r="3367" s="13" customFormat="1">
      <c r="A3367" s="13"/>
      <c r="B3367" s="235"/>
      <c r="C3367" s="236"/>
      <c r="D3367" s="228" t="s">
        <v>217</v>
      </c>
      <c r="E3367" s="237" t="s">
        <v>19</v>
      </c>
      <c r="F3367" s="238" t="s">
        <v>3147</v>
      </c>
      <c r="G3367" s="236"/>
      <c r="H3367" s="239">
        <v>-7.3600000000000003</v>
      </c>
      <c r="I3367" s="240"/>
      <c r="J3367" s="236"/>
      <c r="K3367" s="236"/>
      <c r="L3367" s="241"/>
      <c r="M3367" s="242"/>
      <c r="N3367" s="243"/>
      <c r="O3367" s="243"/>
      <c r="P3367" s="243"/>
      <c r="Q3367" s="243"/>
      <c r="R3367" s="243"/>
      <c r="S3367" s="243"/>
      <c r="T3367" s="244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45" t="s">
        <v>217</v>
      </c>
      <c r="AU3367" s="245" t="s">
        <v>81</v>
      </c>
      <c r="AV3367" s="13" t="s">
        <v>81</v>
      </c>
      <c r="AW3367" s="13" t="s">
        <v>33</v>
      </c>
      <c r="AX3367" s="13" t="s">
        <v>72</v>
      </c>
      <c r="AY3367" s="245" t="s">
        <v>204</v>
      </c>
    </row>
    <row r="3368" s="13" customFormat="1">
      <c r="A3368" s="13"/>
      <c r="B3368" s="235"/>
      <c r="C3368" s="236"/>
      <c r="D3368" s="228" t="s">
        <v>217</v>
      </c>
      <c r="E3368" s="237" t="s">
        <v>19</v>
      </c>
      <c r="F3368" s="238" t="s">
        <v>3148</v>
      </c>
      <c r="G3368" s="236"/>
      <c r="H3368" s="239">
        <v>-4.1399999999999997</v>
      </c>
      <c r="I3368" s="240"/>
      <c r="J3368" s="236"/>
      <c r="K3368" s="236"/>
      <c r="L3368" s="241"/>
      <c r="M3368" s="242"/>
      <c r="N3368" s="243"/>
      <c r="O3368" s="243"/>
      <c r="P3368" s="243"/>
      <c r="Q3368" s="243"/>
      <c r="R3368" s="243"/>
      <c r="S3368" s="243"/>
      <c r="T3368" s="244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5" t="s">
        <v>217</v>
      </c>
      <c r="AU3368" s="245" t="s">
        <v>81</v>
      </c>
      <c r="AV3368" s="13" t="s">
        <v>81</v>
      </c>
      <c r="AW3368" s="13" t="s">
        <v>33</v>
      </c>
      <c r="AX3368" s="13" t="s">
        <v>72</v>
      </c>
      <c r="AY3368" s="245" t="s">
        <v>204</v>
      </c>
    </row>
    <row r="3369" s="16" customFormat="1">
      <c r="A3369" s="16"/>
      <c r="B3369" s="267"/>
      <c r="C3369" s="268"/>
      <c r="D3369" s="228" t="s">
        <v>217</v>
      </c>
      <c r="E3369" s="269" t="s">
        <v>19</v>
      </c>
      <c r="F3369" s="270" t="s">
        <v>268</v>
      </c>
      <c r="G3369" s="268"/>
      <c r="H3369" s="271">
        <v>113.92100000000001</v>
      </c>
      <c r="I3369" s="272"/>
      <c r="J3369" s="268"/>
      <c r="K3369" s="268"/>
      <c r="L3369" s="273"/>
      <c r="M3369" s="274"/>
      <c r="N3369" s="275"/>
      <c r="O3369" s="275"/>
      <c r="P3369" s="275"/>
      <c r="Q3369" s="275"/>
      <c r="R3369" s="275"/>
      <c r="S3369" s="275"/>
      <c r="T3369" s="276"/>
      <c r="U3369" s="16"/>
      <c r="V3369" s="16"/>
      <c r="W3369" s="16"/>
      <c r="X3369" s="16"/>
      <c r="Y3369" s="16"/>
      <c r="Z3369" s="16"/>
      <c r="AA3369" s="16"/>
      <c r="AB3369" s="16"/>
      <c r="AC3369" s="16"/>
      <c r="AD3369" s="16"/>
      <c r="AE3369" s="16"/>
      <c r="AT3369" s="277" t="s">
        <v>217</v>
      </c>
      <c r="AU3369" s="277" t="s">
        <v>81</v>
      </c>
      <c r="AV3369" s="16" t="s">
        <v>227</v>
      </c>
      <c r="AW3369" s="16" t="s">
        <v>33</v>
      </c>
      <c r="AX3369" s="16" t="s">
        <v>72</v>
      </c>
      <c r="AY3369" s="277" t="s">
        <v>204</v>
      </c>
    </row>
    <row r="3370" s="14" customFormat="1">
      <c r="A3370" s="14"/>
      <c r="B3370" s="246"/>
      <c r="C3370" s="247"/>
      <c r="D3370" s="228" t="s">
        <v>217</v>
      </c>
      <c r="E3370" s="248" t="s">
        <v>19</v>
      </c>
      <c r="F3370" s="249" t="s">
        <v>220</v>
      </c>
      <c r="G3370" s="247"/>
      <c r="H3370" s="250">
        <v>556.29999999999995</v>
      </c>
      <c r="I3370" s="251"/>
      <c r="J3370" s="247"/>
      <c r="K3370" s="247"/>
      <c r="L3370" s="252"/>
      <c r="M3370" s="253"/>
      <c r="N3370" s="254"/>
      <c r="O3370" s="254"/>
      <c r="P3370" s="254"/>
      <c r="Q3370" s="254"/>
      <c r="R3370" s="254"/>
      <c r="S3370" s="254"/>
      <c r="T3370" s="255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T3370" s="256" t="s">
        <v>217</v>
      </c>
      <c r="AU3370" s="256" t="s">
        <v>81</v>
      </c>
      <c r="AV3370" s="14" t="s">
        <v>211</v>
      </c>
      <c r="AW3370" s="14" t="s">
        <v>33</v>
      </c>
      <c r="AX3370" s="14" t="s">
        <v>79</v>
      </c>
      <c r="AY3370" s="256" t="s">
        <v>204</v>
      </c>
    </row>
    <row r="3371" s="2" customFormat="1" ht="24.15" customHeight="1">
      <c r="A3371" s="41"/>
      <c r="B3371" s="42"/>
      <c r="C3371" s="215" t="s">
        <v>3149</v>
      </c>
      <c r="D3371" s="215" t="s">
        <v>206</v>
      </c>
      <c r="E3371" s="216" t="s">
        <v>3150</v>
      </c>
      <c r="F3371" s="217" t="s">
        <v>3151</v>
      </c>
      <c r="G3371" s="218" t="s">
        <v>323</v>
      </c>
      <c r="H3371" s="219">
        <v>41.411000000000001</v>
      </c>
      <c r="I3371" s="220"/>
      <c r="J3371" s="221">
        <f>ROUND(I3371*H3371,2)</f>
        <v>0</v>
      </c>
      <c r="K3371" s="217" t="s">
        <v>210</v>
      </c>
      <c r="L3371" s="47"/>
      <c r="M3371" s="222" t="s">
        <v>19</v>
      </c>
      <c r="N3371" s="223" t="s">
        <v>43</v>
      </c>
      <c r="O3371" s="87"/>
      <c r="P3371" s="224">
        <f>O3371*H3371</f>
        <v>0</v>
      </c>
      <c r="Q3371" s="224">
        <v>0.046960000000000002</v>
      </c>
      <c r="R3371" s="224">
        <f>Q3371*H3371</f>
        <v>1.9446605600000002</v>
      </c>
      <c r="S3371" s="224">
        <v>0</v>
      </c>
      <c r="T3371" s="225">
        <f>S3371*H3371</f>
        <v>0</v>
      </c>
      <c r="U3371" s="41"/>
      <c r="V3371" s="41"/>
      <c r="W3371" s="41"/>
      <c r="X3371" s="41"/>
      <c r="Y3371" s="41"/>
      <c r="Z3371" s="41"/>
      <c r="AA3371" s="41"/>
      <c r="AB3371" s="41"/>
      <c r="AC3371" s="41"/>
      <c r="AD3371" s="41"/>
      <c r="AE3371" s="41"/>
      <c r="AR3371" s="226" t="s">
        <v>354</v>
      </c>
      <c r="AT3371" s="226" t="s">
        <v>206</v>
      </c>
      <c r="AU3371" s="226" t="s">
        <v>81</v>
      </c>
      <c r="AY3371" s="20" t="s">
        <v>204</v>
      </c>
      <c r="BE3371" s="227">
        <f>IF(N3371="základní",J3371,0)</f>
        <v>0</v>
      </c>
      <c r="BF3371" s="227">
        <f>IF(N3371="snížená",J3371,0)</f>
        <v>0</v>
      </c>
      <c r="BG3371" s="227">
        <f>IF(N3371="zákl. přenesená",J3371,0)</f>
        <v>0</v>
      </c>
      <c r="BH3371" s="227">
        <f>IF(N3371="sníž. přenesená",J3371,0)</f>
        <v>0</v>
      </c>
      <c r="BI3371" s="227">
        <f>IF(N3371="nulová",J3371,0)</f>
        <v>0</v>
      </c>
      <c r="BJ3371" s="20" t="s">
        <v>79</v>
      </c>
      <c r="BK3371" s="227">
        <f>ROUND(I3371*H3371,2)</f>
        <v>0</v>
      </c>
      <c r="BL3371" s="20" t="s">
        <v>354</v>
      </c>
      <c r="BM3371" s="226" t="s">
        <v>3152</v>
      </c>
    </row>
    <row r="3372" s="2" customFormat="1">
      <c r="A3372" s="41"/>
      <c r="B3372" s="42"/>
      <c r="C3372" s="43"/>
      <c r="D3372" s="228" t="s">
        <v>213</v>
      </c>
      <c r="E3372" s="43"/>
      <c r="F3372" s="229" t="s">
        <v>3153</v>
      </c>
      <c r="G3372" s="43"/>
      <c r="H3372" s="43"/>
      <c r="I3372" s="230"/>
      <c r="J3372" s="43"/>
      <c r="K3372" s="43"/>
      <c r="L3372" s="47"/>
      <c r="M3372" s="231"/>
      <c r="N3372" s="232"/>
      <c r="O3372" s="87"/>
      <c r="P3372" s="87"/>
      <c r="Q3372" s="87"/>
      <c r="R3372" s="87"/>
      <c r="S3372" s="87"/>
      <c r="T3372" s="88"/>
      <c r="U3372" s="41"/>
      <c r="V3372" s="41"/>
      <c r="W3372" s="41"/>
      <c r="X3372" s="41"/>
      <c r="Y3372" s="41"/>
      <c r="Z3372" s="41"/>
      <c r="AA3372" s="41"/>
      <c r="AB3372" s="41"/>
      <c r="AC3372" s="41"/>
      <c r="AD3372" s="41"/>
      <c r="AE3372" s="41"/>
      <c r="AT3372" s="20" t="s">
        <v>213</v>
      </c>
      <c r="AU3372" s="20" t="s">
        <v>81</v>
      </c>
    </row>
    <row r="3373" s="2" customFormat="1">
      <c r="A3373" s="41"/>
      <c r="B3373" s="42"/>
      <c r="C3373" s="43"/>
      <c r="D3373" s="233" t="s">
        <v>215</v>
      </c>
      <c r="E3373" s="43"/>
      <c r="F3373" s="234" t="s">
        <v>3154</v>
      </c>
      <c r="G3373" s="43"/>
      <c r="H3373" s="43"/>
      <c r="I3373" s="230"/>
      <c r="J3373" s="43"/>
      <c r="K3373" s="43"/>
      <c r="L3373" s="47"/>
      <c r="M3373" s="231"/>
      <c r="N3373" s="232"/>
      <c r="O3373" s="87"/>
      <c r="P3373" s="87"/>
      <c r="Q3373" s="87"/>
      <c r="R3373" s="87"/>
      <c r="S3373" s="87"/>
      <c r="T3373" s="88"/>
      <c r="U3373" s="41"/>
      <c r="V3373" s="41"/>
      <c r="W3373" s="41"/>
      <c r="X3373" s="41"/>
      <c r="Y3373" s="41"/>
      <c r="Z3373" s="41"/>
      <c r="AA3373" s="41"/>
      <c r="AB3373" s="41"/>
      <c r="AC3373" s="41"/>
      <c r="AD3373" s="41"/>
      <c r="AE3373" s="41"/>
      <c r="AT3373" s="20" t="s">
        <v>215</v>
      </c>
      <c r="AU3373" s="20" t="s">
        <v>81</v>
      </c>
    </row>
    <row r="3374" s="15" customFormat="1">
      <c r="A3374" s="15"/>
      <c r="B3374" s="257"/>
      <c r="C3374" s="258"/>
      <c r="D3374" s="228" t="s">
        <v>217</v>
      </c>
      <c r="E3374" s="259" t="s">
        <v>19</v>
      </c>
      <c r="F3374" s="260" t="s">
        <v>1790</v>
      </c>
      <c r="G3374" s="258"/>
      <c r="H3374" s="259" t="s">
        <v>19</v>
      </c>
      <c r="I3374" s="261"/>
      <c r="J3374" s="258"/>
      <c r="K3374" s="258"/>
      <c r="L3374" s="262"/>
      <c r="M3374" s="263"/>
      <c r="N3374" s="264"/>
      <c r="O3374" s="264"/>
      <c r="P3374" s="264"/>
      <c r="Q3374" s="264"/>
      <c r="R3374" s="264"/>
      <c r="S3374" s="264"/>
      <c r="T3374" s="265"/>
      <c r="U3374" s="15"/>
      <c r="V3374" s="15"/>
      <c r="W3374" s="15"/>
      <c r="X3374" s="15"/>
      <c r="Y3374" s="15"/>
      <c r="Z3374" s="15"/>
      <c r="AA3374" s="15"/>
      <c r="AB3374" s="15"/>
      <c r="AC3374" s="15"/>
      <c r="AD3374" s="15"/>
      <c r="AE3374" s="15"/>
      <c r="AT3374" s="266" t="s">
        <v>217</v>
      </c>
      <c r="AU3374" s="266" t="s">
        <v>81</v>
      </c>
      <c r="AV3374" s="15" t="s">
        <v>79</v>
      </c>
      <c r="AW3374" s="15" t="s">
        <v>33</v>
      </c>
      <c r="AX3374" s="15" t="s">
        <v>72</v>
      </c>
      <c r="AY3374" s="266" t="s">
        <v>204</v>
      </c>
    </row>
    <row r="3375" s="13" customFormat="1">
      <c r="A3375" s="13"/>
      <c r="B3375" s="235"/>
      <c r="C3375" s="236"/>
      <c r="D3375" s="228" t="s">
        <v>217</v>
      </c>
      <c r="E3375" s="237" t="s">
        <v>19</v>
      </c>
      <c r="F3375" s="238" t="s">
        <v>3155</v>
      </c>
      <c r="G3375" s="236"/>
      <c r="H3375" s="239">
        <v>7.8840000000000003</v>
      </c>
      <c r="I3375" s="240"/>
      <c r="J3375" s="236"/>
      <c r="K3375" s="236"/>
      <c r="L3375" s="241"/>
      <c r="M3375" s="242"/>
      <c r="N3375" s="243"/>
      <c r="O3375" s="243"/>
      <c r="P3375" s="243"/>
      <c r="Q3375" s="243"/>
      <c r="R3375" s="243"/>
      <c r="S3375" s="243"/>
      <c r="T3375" s="244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T3375" s="245" t="s">
        <v>217</v>
      </c>
      <c r="AU3375" s="245" t="s">
        <v>81</v>
      </c>
      <c r="AV3375" s="13" t="s">
        <v>81</v>
      </c>
      <c r="AW3375" s="13" t="s">
        <v>33</v>
      </c>
      <c r="AX3375" s="13" t="s">
        <v>72</v>
      </c>
      <c r="AY3375" s="245" t="s">
        <v>204</v>
      </c>
    </row>
    <row r="3376" s="15" customFormat="1">
      <c r="A3376" s="15"/>
      <c r="B3376" s="257"/>
      <c r="C3376" s="258"/>
      <c r="D3376" s="228" t="s">
        <v>217</v>
      </c>
      <c r="E3376" s="259" t="s">
        <v>19</v>
      </c>
      <c r="F3376" s="260" t="s">
        <v>743</v>
      </c>
      <c r="G3376" s="258"/>
      <c r="H3376" s="259" t="s">
        <v>19</v>
      </c>
      <c r="I3376" s="261"/>
      <c r="J3376" s="258"/>
      <c r="K3376" s="258"/>
      <c r="L3376" s="262"/>
      <c r="M3376" s="263"/>
      <c r="N3376" s="264"/>
      <c r="O3376" s="264"/>
      <c r="P3376" s="264"/>
      <c r="Q3376" s="264"/>
      <c r="R3376" s="264"/>
      <c r="S3376" s="264"/>
      <c r="T3376" s="265"/>
      <c r="U3376" s="15"/>
      <c r="V3376" s="15"/>
      <c r="W3376" s="15"/>
      <c r="X3376" s="15"/>
      <c r="Y3376" s="15"/>
      <c r="Z3376" s="15"/>
      <c r="AA3376" s="15"/>
      <c r="AB3376" s="15"/>
      <c r="AC3376" s="15"/>
      <c r="AD3376" s="15"/>
      <c r="AE3376" s="15"/>
      <c r="AT3376" s="266" t="s">
        <v>217</v>
      </c>
      <c r="AU3376" s="266" t="s">
        <v>81</v>
      </c>
      <c r="AV3376" s="15" t="s">
        <v>79</v>
      </c>
      <c r="AW3376" s="15" t="s">
        <v>33</v>
      </c>
      <c r="AX3376" s="15" t="s">
        <v>72</v>
      </c>
      <c r="AY3376" s="266" t="s">
        <v>204</v>
      </c>
    </row>
    <row r="3377" s="13" customFormat="1">
      <c r="A3377" s="13"/>
      <c r="B3377" s="235"/>
      <c r="C3377" s="236"/>
      <c r="D3377" s="228" t="s">
        <v>217</v>
      </c>
      <c r="E3377" s="237" t="s">
        <v>19</v>
      </c>
      <c r="F3377" s="238" t="s">
        <v>3156</v>
      </c>
      <c r="G3377" s="236"/>
      <c r="H3377" s="239">
        <v>33.527000000000001</v>
      </c>
      <c r="I3377" s="240"/>
      <c r="J3377" s="236"/>
      <c r="K3377" s="236"/>
      <c r="L3377" s="241"/>
      <c r="M3377" s="242"/>
      <c r="N3377" s="243"/>
      <c r="O3377" s="243"/>
      <c r="P3377" s="243"/>
      <c r="Q3377" s="243"/>
      <c r="R3377" s="243"/>
      <c r="S3377" s="243"/>
      <c r="T3377" s="244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5" t="s">
        <v>217</v>
      </c>
      <c r="AU3377" s="245" t="s">
        <v>81</v>
      </c>
      <c r="AV3377" s="13" t="s">
        <v>81</v>
      </c>
      <c r="AW3377" s="13" t="s">
        <v>33</v>
      </c>
      <c r="AX3377" s="13" t="s">
        <v>72</v>
      </c>
      <c r="AY3377" s="245" t="s">
        <v>204</v>
      </c>
    </row>
    <row r="3378" s="14" customFormat="1">
      <c r="A3378" s="14"/>
      <c r="B3378" s="246"/>
      <c r="C3378" s="247"/>
      <c r="D3378" s="228" t="s">
        <v>217</v>
      </c>
      <c r="E3378" s="248" t="s">
        <v>19</v>
      </c>
      <c r="F3378" s="249" t="s">
        <v>220</v>
      </c>
      <c r="G3378" s="247"/>
      <c r="H3378" s="250">
        <v>41.411000000000001</v>
      </c>
      <c r="I3378" s="251"/>
      <c r="J3378" s="247"/>
      <c r="K3378" s="247"/>
      <c r="L3378" s="252"/>
      <c r="M3378" s="253"/>
      <c r="N3378" s="254"/>
      <c r="O3378" s="254"/>
      <c r="P3378" s="254"/>
      <c r="Q3378" s="254"/>
      <c r="R3378" s="254"/>
      <c r="S3378" s="254"/>
      <c r="T3378" s="255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56" t="s">
        <v>217</v>
      </c>
      <c r="AU3378" s="256" t="s">
        <v>81</v>
      </c>
      <c r="AV3378" s="14" t="s">
        <v>211</v>
      </c>
      <c r="AW3378" s="14" t="s">
        <v>33</v>
      </c>
      <c r="AX3378" s="14" t="s">
        <v>79</v>
      </c>
      <c r="AY3378" s="256" t="s">
        <v>204</v>
      </c>
    </row>
    <row r="3379" s="2" customFormat="1" ht="16.5" customHeight="1">
      <c r="A3379" s="41"/>
      <c r="B3379" s="42"/>
      <c r="C3379" s="215" t="s">
        <v>3157</v>
      </c>
      <c r="D3379" s="215" t="s">
        <v>206</v>
      </c>
      <c r="E3379" s="216" t="s">
        <v>3158</v>
      </c>
      <c r="F3379" s="217" t="s">
        <v>3159</v>
      </c>
      <c r="G3379" s="218" t="s">
        <v>209</v>
      </c>
      <c r="H3379" s="219">
        <v>327.11000000000001</v>
      </c>
      <c r="I3379" s="220"/>
      <c r="J3379" s="221">
        <f>ROUND(I3379*H3379,2)</f>
        <v>0</v>
      </c>
      <c r="K3379" s="217" t="s">
        <v>210</v>
      </c>
      <c r="L3379" s="47"/>
      <c r="M3379" s="222" t="s">
        <v>19</v>
      </c>
      <c r="N3379" s="223" t="s">
        <v>43</v>
      </c>
      <c r="O3379" s="87"/>
      <c r="P3379" s="224">
        <f>O3379*H3379</f>
        <v>0</v>
      </c>
      <c r="Q3379" s="224">
        <v>0.0010300000000000001</v>
      </c>
      <c r="R3379" s="224">
        <f>Q3379*H3379</f>
        <v>0.33692330000000004</v>
      </c>
      <c r="S3379" s="224">
        <v>0</v>
      </c>
      <c r="T3379" s="225">
        <f>S3379*H3379</f>
        <v>0</v>
      </c>
      <c r="U3379" s="41"/>
      <c r="V3379" s="41"/>
      <c r="W3379" s="41"/>
      <c r="X3379" s="41"/>
      <c r="Y3379" s="41"/>
      <c r="Z3379" s="41"/>
      <c r="AA3379" s="41"/>
      <c r="AB3379" s="41"/>
      <c r="AC3379" s="41"/>
      <c r="AD3379" s="41"/>
      <c r="AE3379" s="41"/>
      <c r="AR3379" s="226" t="s">
        <v>354</v>
      </c>
      <c r="AT3379" s="226" t="s">
        <v>206</v>
      </c>
      <c r="AU3379" s="226" t="s">
        <v>81</v>
      </c>
      <c r="AY3379" s="20" t="s">
        <v>204</v>
      </c>
      <c r="BE3379" s="227">
        <f>IF(N3379="základní",J3379,0)</f>
        <v>0</v>
      </c>
      <c r="BF3379" s="227">
        <f>IF(N3379="snížená",J3379,0)</f>
        <v>0</v>
      </c>
      <c r="BG3379" s="227">
        <f>IF(N3379="zákl. přenesená",J3379,0)</f>
        <v>0</v>
      </c>
      <c r="BH3379" s="227">
        <f>IF(N3379="sníž. přenesená",J3379,0)</f>
        <v>0</v>
      </c>
      <c r="BI3379" s="227">
        <f>IF(N3379="nulová",J3379,0)</f>
        <v>0</v>
      </c>
      <c r="BJ3379" s="20" t="s">
        <v>79</v>
      </c>
      <c r="BK3379" s="227">
        <f>ROUND(I3379*H3379,2)</f>
        <v>0</v>
      </c>
      <c r="BL3379" s="20" t="s">
        <v>354</v>
      </c>
      <c r="BM3379" s="226" t="s">
        <v>3160</v>
      </c>
    </row>
    <row r="3380" s="2" customFormat="1">
      <c r="A3380" s="41"/>
      <c r="B3380" s="42"/>
      <c r="C3380" s="43"/>
      <c r="D3380" s="228" t="s">
        <v>213</v>
      </c>
      <c r="E3380" s="43"/>
      <c r="F3380" s="229" t="s">
        <v>3161</v>
      </c>
      <c r="G3380" s="43"/>
      <c r="H3380" s="43"/>
      <c r="I3380" s="230"/>
      <c r="J3380" s="43"/>
      <c r="K3380" s="43"/>
      <c r="L3380" s="47"/>
      <c r="M3380" s="231"/>
      <c r="N3380" s="232"/>
      <c r="O3380" s="87"/>
      <c r="P3380" s="87"/>
      <c r="Q3380" s="87"/>
      <c r="R3380" s="87"/>
      <c r="S3380" s="87"/>
      <c r="T3380" s="88"/>
      <c r="U3380" s="41"/>
      <c r="V3380" s="41"/>
      <c r="W3380" s="41"/>
      <c r="X3380" s="41"/>
      <c r="Y3380" s="41"/>
      <c r="Z3380" s="41"/>
      <c r="AA3380" s="41"/>
      <c r="AB3380" s="41"/>
      <c r="AC3380" s="41"/>
      <c r="AD3380" s="41"/>
      <c r="AE3380" s="41"/>
      <c r="AT3380" s="20" t="s">
        <v>213</v>
      </c>
      <c r="AU3380" s="20" t="s">
        <v>81</v>
      </c>
    </row>
    <row r="3381" s="2" customFormat="1">
      <c r="A3381" s="41"/>
      <c r="B3381" s="42"/>
      <c r="C3381" s="43"/>
      <c r="D3381" s="233" t="s">
        <v>215</v>
      </c>
      <c r="E3381" s="43"/>
      <c r="F3381" s="234" t="s">
        <v>3162</v>
      </c>
      <c r="G3381" s="43"/>
      <c r="H3381" s="43"/>
      <c r="I3381" s="230"/>
      <c r="J3381" s="43"/>
      <c r="K3381" s="43"/>
      <c r="L3381" s="47"/>
      <c r="M3381" s="231"/>
      <c r="N3381" s="232"/>
      <c r="O3381" s="87"/>
      <c r="P3381" s="87"/>
      <c r="Q3381" s="87"/>
      <c r="R3381" s="87"/>
      <c r="S3381" s="87"/>
      <c r="T3381" s="88"/>
      <c r="U3381" s="41"/>
      <c r="V3381" s="41"/>
      <c r="W3381" s="41"/>
      <c r="X3381" s="41"/>
      <c r="Y3381" s="41"/>
      <c r="Z3381" s="41"/>
      <c r="AA3381" s="41"/>
      <c r="AB3381" s="41"/>
      <c r="AC3381" s="41"/>
      <c r="AD3381" s="41"/>
      <c r="AE3381" s="41"/>
      <c r="AT3381" s="20" t="s">
        <v>215</v>
      </c>
      <c r="AU3381" s="20" t="s">
        <v>81</v>
      </c>
    </row>
    <row r="3382" s="15" customFormat="1">
      <c r="A3382" s="15"/>
      <c r="B3382" s="257"/>
      <c r="C3382" s="258"/>
      <c r="D3382" s="228" t="s">
        <v>217</v>
      </c>
      <c r="E3382" s="259" t="s">
        <v>19</v>
      </c>
      <c r="F3382" s="260" t="s">
        <v>3163</v>
      </c>
      <c r="G3382" s="258"/>
      <c r="H3382" s="259" t="s">
        <v>19</v>
      </c>
      <c r="I3382" s="261"/>
      <c r="J3382" s="258"/>
      <c r="K3382" s="258"/>
      <c r="L3382" s="262"/>
      <c r="M3382" s="263"/>
      <c r="N3382" s="264"/>
      <c r="O3382" s="264"/>
      <c r="P3382" s="264"/>
      <c r="Q3382" s="264"/>
      <c r="R3382" s="264"/>
      <c r="S3382" s="264"/>
      <c r="T3382" s="265"/>
      <c r="U3382" s="15"/>
      <c r="V3382" s="15"/>
      <c r="W3382" s="15"/>
      <c r="X3382" s="15"/>
      <c r="Y3382" s="15"/>
      <c r="Z3382" s="15"/>
      <c r="AA3382" s="15"/>
      <c r="AB3382" s="15"/>
      <c r="AC3382" s="15"/>
      <c r="AD3382" s="15"/>
      <c r="AE3382" s="15"/>
      <c r="AT3382" s="266" t="s">
        <v>217</v>
      </c>
      <c r="AU3382" s="266" t="s">
        <v>81</v>
      </c>
      <c r="AV3382" s="15" t="s">
        <v>79</v>
      </c>
      <c r="AW3382" s="15" t="s">
        <v>33</v>
      </c>
      <c r="AX3382" s="15" t="s">
        <v>72</v>
      </c>
      <c r="AY3382" s="266" t="s">
        <v>204</v>
      </c>
    </row>
    <row r="3383" s="13" customFormat="1">
      <c r="A3383" s="13"/>
      <c r="B3383" s="235"/>
      <c r="C3383" s="236"/>
      <c r="D3383" s="228" t="s">
        <v>217</v>
      </c>
      <c r="E3383" s="237" t="s">
        <v>19</v>
      </c>
      <c r="F3383" s="238" t="s">
        <v>3164</v>
      </c>
      <c r="G3383" s="236"/>
      <c r="H3383" s="239">
        <v>111.76000000000001</v>
      </c>
      <c r="I3383" s="240"/>
      <c r="J3383" s="236"/>
      <c r="K3383" s="236"/>
      <c r="L3383" s="241"/>
      <c r="M3383" s="242"/>
      <c r="N3383" s="243"/>
      <c r="O3383" s="243"/>
      <c r="P3383" s="243"/>
      <c r="Q3383" s="243"/>
      <c r="R3383" s="243"/>
      <c r="S3383" s="243"/>
      <c r="T3383" s="244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5" t="s">
        <v>217</v>
      </c>
      <c r="AU3383" s="245" t="s">
        <v>81</v>
      </c>
      <c r="AV3383" s="13" t="s">
        <v>81</v>
      </c>
      <c r="AW3383" s="13" t="s">
        <v>33</v>
      </c>
      <c r="AX3383" s="13" t="s">
        <v>72</v>
      </c>
      <c r="AY3383" s="245" t="s">
        <v>204</v>
      </c>
    </row>
    <row r="3384" s="15" customFormat="1">
      <c r="A3384" s="15"/>
      <c r="B3384" s="257"/>
      <c r="C3384" s="258"/>
      <c r="D3384" s="228" t="s">
        <v>217</v>
      </c>
      <c r="E3384" s="259" t="s">
        <v>19</v>
      </c>
      <c r="F3384" s="260" t="s">
        <v>3165</v>
      </c>
      <c r="G3384" s="258"/>
      <c r="H3384" s="259" t="s">
        <v>19</v>
      </c>
      <c r="I3384" s="261"/>
      <c r="J3384" s="258"/>
      <c r="K3384" s="258"/>
      <c r="L3384" s="262"/>
      <c r="M3384" s="263"/>
      <c r="N3384" s="264"/>
      <c r="O3384" s="264"/>
      <c r="P3384" s="264"/>
      <c r="Q3384" s="264"/>
      <c r="R3384" s="264"/>
      <c r="S3384" s="264"/>
      <c r="T3384" s="265"/>
      <c r="U3384" s="15"/>
      <c r="V3384" s="15"/>
      <c r="W3384" s="15"/>
      <c r="X3384" s="15"/>
      <c r="Y3384" s="15"/>
      <c r="Z3384" s="15"/>
      <c r="AA3384" s="15"/>
      <c r="AB3384" s="15"/>
      <c r="AC3384" s="15"/>
      <c r="AD3384" s="15"/>
      <c r="AE3384" s="15"/>
      <c r="AT3384" s="266" t="s">
        <v>217</v>
      </c>
      <c r="AU3384" s="266" t="s">
        <v>81</v>
      </c>
      <c r="AV3384" s="15" t="s">
        <v>79</v>
      </c>
      <c r="AW3384" s="15" t="s">
        <v>33</v>
      </c>
      <c r="AX3384" s="15" t="s">
        <v>72</v>
      </c>
      <c r="AY3384" s="266" t="s">
        <v>204</v>
      </c>
    </row>
    <row r="3385" s="13" customFormat="1">
      <c r="A3385" s="13"/>
      <c r="B3385" s="235"/>
      <c r="C3385" s="236"/>
      <c r="D3385" s="228" t="s">
        <v>217</v>
      </c>
      <c r="E3385" s="237" t="s">
        <v>19</v>
      </c>
      <c r="F3385" s="238" t="s">
        <v>3166</v>
      </c>
      <c r="G3385" s="236"/>
      <c r="H3385" s="239">
        <v>67.829999999999998</v>
      </c>
      <c r="I3385" s="240"/>
      <c r="J3385" s="236"/>
      <c r="K3385" s="236"/>
      <c r="L3385" s="241"/>
      <c r="M3385" s="242"/>
      <c r="N3385" s="243"/>
      <c r="O3385" s="243"/>
      <c r="P3385" s="243"/>
      <c r="Q3385" s="243"/>
      <c r="R3385" s="243"/>
      <c r="S3385" s="243"/>
      <c r="T3385" s="244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5" t="s">
        <v>217</v>
      </c>
      <c r="AU3385" s="245" t="s">
        <v>81</v>
      </c>
      <c r="AV3385" s="13" t="s">
        <v>81</v>
      </c>
      <c r="AW3385" s="13" t="s">
        <v>33</v>
      </c>
      <c r="AX3385" s="13" t="s">
        <v>72</v>
      </c>
      <c r="AY3385" s="245" t="s">
        <v>204</v>
      </c>
    </row>
    <row r="3386" s="15" customFormat="1">
      <c r="A3386" s="15"/>
      <c r="B3386" s="257"/>
      <c r="C3386" s="258"/>
      <c r="D3386" s="228" t="s">
        <v>217</v>
      </c>
      <c r="E3386" s="259" t="s">
        <v>19</v>
      </c>
      <c r="F3386" s="260" t="s">
        <v>3167</v>
      </c>
      <c r="G3386" s="258"/>
      <c r="H3386" s="259" t="s">
        <v>19</v>
      </c>
      <c r="I3386" s="261"/>
      <c r="J3386" s="258"/>
      <c r="K3386" s="258"/>
      <c r="L3386" s="262"/>
      <c r="M3386" s="263"/>
      <c r="N3386" s="264"/>
      <c r="O3386" s="264"/>
      <c r="P3386" s="264"/>
      <c r="Q3386" s="264"/>
      <c r="R3386" s="264"/>
      <c r="S3386" s="264"/>
      <c r="T3386" s="265"/>
      <c r="U3386" s="15"/>
      <c r="V3386" s="15"/>
      <c r="W3386" s="15"/>
      <c r="X3386" s="15"/>
      <c r="Y3386" s="15"/>
      <c r="Z3386" s="15"/>
      <c r="AA3386" s="15"/>
      <c r="AB3386" s="15"/>
      <c r="AC3386" s="15"/>
      <c r="AD3386" s="15"/>
      <c r="AE3386" s="15"/>
      <c r="AT3386" s="266" t="s">
        <v>217</v>
      </c>
      <c r="AU3386" s="266" t="s">
        <v>81</v>
      </c>
      <c r="AV3386" s="15" t="s">
        <v>79</v>
      </c>
      <c r="AW3386" s="15" t="s">
        <v>33</v>
      </c>
      <c r="AX3386" s="15" t="s">
        <v>72</v>
      </c>
      <c r="AY3386" s="266" t="s">
        <v>204</v>
      </c>
    </row>
    <row r="3387" s="13" customFormat="1">
      <c r="A3387" s="13"/>
      <c r="B3387" s="235"/>
      <c r="C3387" s="236"/>
      <c r="D3387" s="228" t="s">
        <v>217</v>
      </c>
      <c r="E3387" s="237" t="s">
        <v>19</v>
      </c>
      <c r="F3387" s="238" t="s">
        <v>3168</v>
      </c>
      <c r="G3387" s="236"/>
      <c r="H3387" s="239">
        <v>83.980000000000004</v>
      </c>
      <c r="I3387" s="240"/>
      <c r="J3387" s="236"/>
      <c r="K3387" s="236"/>
      <c r="L3387" s="241"/>
      <c r="M3387" s="242"/>
      <c r="N3387" s="243"/>
      <c r="O3387" s="243"/>
      <c r="P3387" s="243"/>
      <c r="Q3387" s="243"/>
      <c r="R3387" s="243"/>
      <c r="S3387" s="243"/>
      <c r="T3387" s="244"/>
      <c r="U3387" s="13"/>
      <c r="V3387" s="13"/>
      <c r="W3387" s="13"/>
      <c r="X3387" s="13"/>
      <c r="Y3387" s="13"/>
      <c r="Z3387" s="13"/>
      <c r="AA3387" s="13"/>
      <c r="AB3387" s="13"/>
      <c r="AC3387" s="13"/>
      <c r="AD3387" s="13"/>
      <c r="AE3387" s="13"/>
      <c r="AT3387" s="245" t="s">
        <v>217</v>
      </c>
      <c r="AU3387" s="245" t="s">
        <v>81</v>
      </c>
      <c r="AV3387" s="13" t="s">
        <v>81</v>
      </c>
      <c r="AW3387" s="13" t="s">
        <v>33</v>
      </c>
      <c r="AX3387" s="13" t="s">
        <v>72</v>
      </c>
      <c r="AY3387" s="245" t="s">
        <v>204</v>
      </c>
    </row>
    <row r="3388" s="15" customFormat="1">
      <c r="A3388" s="15"/>
      <c r="B3388" s="257"/>
      <c r="C3388" s="258"/>
      <c r="D3388" s="228" t="s">
        <v>217</v>
      </c>
      <c r="E3388" s="259" t="s">
        <v>19</v>
      </c>
      <c r="F3388" s="260" t="s">
        <v>3169</v>
      </c>
      <c r="G3388" s="258"/>
      <c r="H3388" s="259" t="s">
        <v>19</v>
      </c>
      <c r="I3388" s="261"/>
      <c r="J3388" s="258"/>
      <c r="K3388" s="258"/>
      <c r="L3388" s="262"/>
      <c r="M3388" s="263"/>
      <c r="N3388" s="264"/>
      <c r="O3388" s="264"/>
      <c r="P3388" s="264"/>
      <c r="Q3388" s="264"/>
      <c r="R3388" s="264"/>
      <c r="S3388" s="264"/>
      <c r="T3388" s="265"/>
      <c r="U3388" s="15"/>
      <c r="V3388" s="15"/>
      <c r="W3388" s="15"/>
      <c r="X3388" s="15"/>
      <c r="Y3388" s="15"/>
      <c r="Z3388" s="15"/>
      <c r="AA3388" s="15"/>
      <c r="AB3388" s="15"/>
      <c r="AC3388" s="15"/>
      <c r="AD3388" s="15"/>
      <c r="AE3388" s="15"/>
      <c r="AT3388" s="266" t="s">
        <v>217</v>
      </c>
      <c r="AU3388" s="266" t="s">
        <v>81</v>
      </c>
      <c r="AV3388" s="15" t="s">
        <v>79</v>
      </c>
      <c r="AW3388" s="15" t="s">
        <v>33</v>
      </c>
      <c r="AX3388" s="15" t="s">
        <v>72</v>
      </c>
      <c r="AY3388" s="266" t="s">
        <v>204</v>
      </c>
    </row>
    <row r="3389" s="13" customFormat="1">
      <c r="A3389" s="13"/>
      <c r="B3389" s="235"/>
      <c r="C3389" s="236"/>
      <c r="D3389" s="228" t="s">
        <v>217</v>
      </c>
      <c r="E3389" s="237" t="s">
        <v>19</v>
      </c>
      <c r="F3389" s="238" t="s">
        <v>3170</v>
      </c>
      <c r="G3389" s="236"/>
      <c r="H3389" s="239">
        <v>63.539999999999999</v>
      </c>
      <c r="I3389" s="240"/>
      <c r="J3389" s="236"/>
      <c r="K3389" s="236"/>
      <c r="L3389" s="241"/>
      <c r="M3389" s="242"/>
      <c r="N3389" s="243"/>
      <c r="O3389" s="243"/>
      <c r="P3389" s="243"/>
      <c r="Q3389" s="243"/>
      <c r="R3389" s="243"/>
      <c r="S3389" s="243"/>
      <c r="T3389" s="244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45" t="s">
        <v>217</v>
      </c>
      <c r="AU3389" s="245" t="s">
        <v>81</v>
      </c>
      <c r="AV3389" s="13" t="s">
        <v>81</v>
      </c>
      <c r="AW3389" s="13" t="s">
        <v>33</v>
      </c>
      <c r="AX3389" s="13" t="s">
        <v>72</v>
      </c>
      <c r="AY3389" s="245" t="s">
        <v>204</v>
      </c>
    </row>
    <row r="3390" s="14" customFormat="1">
      <c r="A3390" s="14"/>
      <c r="B3390" s="246"/>
      <c r="C3390" s="247"/>
      <c r="D3390" s="228" t="s">
        <v>217</v>
      </c>
      <c r="E3390" s="248" t="s">
        <v>19</v>
      </c>
      <c r="F3390" s="249" t="s">
        <v>220</v>
      </c>
      <c r="G3390" s="247"/>
      <c r="H3390" s="250">
        <v>327.11000000000001</v>
      </c>
      <c r="I3390" s="251"/>
      <c r="J3390" s="247"/>
      <c r="K3390" s="247"/>
      <c r="L3390" s="252"/>
      <c r="M3390" s="253"/>
      <c r="N3390" s="254"/>
      <c r="O3390" s="254"/>
      <c r="P3390" s="254"/>
      <c r="Q3390" s="254"/>
      <c r="R3390" s="254"/>
      <c r="S3390" s="254"/>
      <c r="T3390" s="255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T3390" s="256" t="s">
        <v>217</v>
      </c>
      <c r="AU3390" s="256" t="s">
        <v>81</v>
      </c>
      <c r="AV3390" s="14" t="s">
        <v>211</v>
      </c>
      <c r="AW3390" s="14" t="s">
        <v>33</v>
      </c>
      <c r="AX3390" s="14" t="s">
        <v>79</v>
      </c>
      <c r="AY3390" s="256" t="s">
        <v>204</v>
      </c>
    </row>
    <row r="3391" s="2" customFormat="1" ht="16.5" customHeight="1">
      <c r="A3391" s="41"/>
      <c r="B3391" s="42"/>
      <c r="C3391" s="215" t="s">
        <v>3171</v>
      </c>
      <c r="D3391" s="215" t="s">
        <v>206</v>
      </c>
      <c r="E3391" s="216" t="s">
        <v>3172</v>
      </c>
      <c r="F3391" s="217" t="s">
        <v>3173</v>
      </c>
      <c r="G3391" s="218" t="s">
        <v>209</v>
      </c>
      <c r="H3391" s="219">
        <v>65.040000000000006</v>
      </c>
      <c r="I3391" s="220"/>
      <c r="J3391" s="221">
        <f>ROUND(I3391*H3391,2)</f>
        <v>0</v>
      </c>
      <c r="K3391" s="217" t="s">
        <v>210</v>
      </c>
      <c r="L3391" s="47"/>
      <c r="M3391" s="222" t="s">
        <v>19</v>
      </c>
      <c r="N3391" s="223" t="s">
        <v>43</v>
      </c>
      <c r="O3391" s="87"/>
      <c r="P3391" s="224">
        <f>O3391*H3391</f>
        <v>0</v>
      </c>
      <c r="Q3391" s="224">
        <v>0.00091</v>
      </c>
      <c r="R3391" s="224">
        <f>Q3391*H3391</f>
        <v>0.059186400000000007</v>
      </c>
      <c r="S3391" s="224">
        <v>0</v>
      </c>
      <c r="T3391" s="225">
        <f>S3391*H3391</f>
        <v>0</v>
      </c>
      <c r="U3391" s="41"/>
      <c r="V3391" s="41"/>
      <c r="W3391" s="41"/>
      <c r="X3391" s="41"/>
      <c r="Y3391" s="41"/>
      <c r="Z3391" s="41"/>
      <c r="AA3391" s="41"/>
      <c r="AB3391" s="41"/>
      <c r="AC3391" s="41"/>
      <c r="AD3391" s="41"/>
      <c r="AE3391" s="41"/>
      <c r="AR3391" s="226" t="s">
        <v>354</v>
      </c>
      <c r="AT3391" s="226" t="s">
        <v>206</v>
      </c>
      <c r="AU3391" s="226" t="s">
        <v>81</v>
      </c>
      <c r="AY3391" s="20" t="s">
        <v>204</v>
      </c>
      <c r="BE3391" s="227">
        <f>IF(N3391="základní",J3391,0)</f>
        <v>0</v>
      </c>
      <c r="BF3391" s="227">
        <f>IF(N3391="snížená",J3391,0)</f>
        <v>0</v>
      </c>
      <c r="BG3391" s="227">
        <f>IF(N3391="zákl. přenesená",J3391,0)</f>
        <v>0</v>
      </c>
      <c r="BH3391" s="227">
        <f>IF(N3391="sníž. přenesená",J3391,0)</f>
        <v>0</v>
      </c>
      <c r="BI3391" s="227">
        <f>IF(N3391="nulová",J3391,0)</f>
        <v>0</v>
      </c>
      <c r="BJ3391" s="20" t="s">
        <v>79</v>
      </c>
      <c r="BK3391" s="227">
        <f>ROUND(I3391*H3391,2)</f>
        <v>0</v>
      </c>
      <c r="BL3391" s="20" t="s">
        <v>354</v>
      </c>
      <c r="BM3391" s="226" t="s">
        <v>3174</v>
      </c>
    </row>
    <row r="3392" s="2" customFormat="1">
      <c r="A3392" s="41"/>
      <c r="B3392" s="42"/>
      <c r="C3392" s="43"/>
      <c r="D3392" s="228" t="s">
        <v>213</v>
      </c>
      <c r="E3392" s="43"/>
      <c r="F3392" s="229" t="s">
        <v>3175</v>
      </c>
      <c r="G3392" s="43"/>
      <c r="H3392" s="43"/>
      <c r="I3392" s="230"/>
      <c r="J3392" s="43"/>
      <c r="K3392" s="43"/>
      <c r="L3392" s="47"/>
      <c r="M3392" s="231"/>
      <c r="N3392" s="232"/>
      <c r="O3392" s="87"/>
      <c r="P3392" s="87"/>
      <c r="Q3392" s="87"/>
      <c r="R3392" s="87"/>
      <c r="S3392" s="87"/>
      <c r="T3392" s="88"/>
      <c r="U3392" s="41"/>
      <c r="V3392" s="41"/>
      <c r="W3392" s="41"/>
      <c r="X3392" s="41"/>
      <c r="Y3392" s="41"/>
      <c r="Z3392" s="41"/>
      <c r="AA3392" s="41"/>
      <c r="AB3392" s="41"/>
      <c r="AC3392" s="41"/>
      <c r="AD3392" s="41"/>
      <c r="AE3392" s="41"/>
      <c r="AT3392" s="20" t="s">
        <v>213</v>
      </c>
      <c r="AU3392" s="20" t="s">
        <v>81</v>
      </c>
    </row>
    <row r="3393" s="2" customFormat="1">
      <c r="A3393" s="41"/>
      <c r="B3393" s="42"/>
      <c r="C3393" s="43"/>
      <c r="D3393" s="233" t="s">
        <v>215</v>
      </c>
      <c r="E3393" s="43"/>
      <c r="F3393" s="234" t="s">
        <v>3176</v>
      </c>
      <c r="G3393" s="43"/>
      <c r="H3393" s="43"/>
      <c r="I3393" s="230"/>
      <c r="J3393" s="43"/>
      <c r="K3393" s="43"/>
      <c r="L3393" s="47"/>
      <c r="M3393" s="231"/>
      <c r="N3393" s="232"/>
      <c r="O3393" s="87"/>
      <c r="P3393" s="87"/>
      <c r="Q3393" s="87"/>
      <c r="R3393" s="87"/>
      <c r="S3393" s="87"/>
      <c r="T3393" s="88"/>
      <c r="U3393" s="41"/>
      <c r="V3393" s="41"/>
      <c r="W3393" s="41"/>
      <c r="X3393" s="41"/>
      <c r="Y3393" s="41"/>
      <c r="Z3393" s="41"/>
      <c r="AA3393" s="41"/>
      <c r="AB3393" s="41"/>
      <c r="AC3393" s="41"/>
      <c r="AD3393" s="41"/>
      <c r="AE3393" s="41"/>
      <c r="AT3393" s="20" t="s">
        <v>215</v>
      </c>
      <c r="AU3393" s="20" t="s">
        <v>81</v>
      </c>
    </row>
    <row r="3394" s="15" customFormat="1">
      <c r="A3394" s="15"/>
      <c r="B3394" s="257"/>
      <c r="C3394" s="258"/>
      <c r="D3394" s="228" t="s">
        <v>217</v>
      </c>
      <c r="E3394" s="259" t="s">
        <v>19</v>
      </c>
      <c r="F3394" s="260" t="s">
        <v>1790</v>
      </c>
      <c r="G3394" s="258"/>
      <c r="H3394" s="259" t="s">
        <v>19</v>
      </c>
      <c r="I3394" s="261"/>
      <c r="J3394" s="258"/>
      <c r="K3394" s="258"/>
      <c r="L3394" s="262"/>
      <c r="M3394" s="263"/>
      <c r="N3394" s="264"/>
      <c r="O3394" s="264"/>
      <c r="P3394" s="264"/>
      <c r="Q3394" s="264"/>
      <c r="R3394" s="264"/>
      <c r="S3394" s="264"/>
      <c r="T3394" s="265"/>
      <c r="U3394" s="15"/>
      <c r="V3394" s="15"/>
      <c r="W3394" s="15"/>
      <c r="X3394" s="15"/>
      <c r="Y3394" s="15"/>
      <c r="Z3394" s="15"/>
      <c r="AA3394" s="15"/>
      <c r="AB3394" s="15"/>
      <c r="AC3394" s="15"/>
      <c r="AD3394" s="15"/>
      <c r="AE3394" s="15"/>
      <c r="AT3394" s="266" t="s">
        <v>217</v>
      </c>
      <c r="AU3394" s="266" t="s">
        <v>81</v>
      </c>
      <c r="AV3394" s="15" t="s">
        <v>79</v>
      </c>
      <c r="AW3394" s="15" t="s">
        <v>33</v>
      </c>
      <c r="AX3394" s="15" t="s">
        <v>72</v>
      </c>
      <c r="AY3394" s="266" t="s">
        <v>204</v>
      </c>
    </row>
    <row r="3395" s="13" customFormat="1">
      <c r="A3395" s="13"/>
      <c r="B3395" s="235"/>
      <c r="C3395" s="236"/>
      <c r="D3395" s="228" t="s">
        <v>217</v>
      </c>
      <c r="E3395" s="237" t="s">
        <v>19</v>
      </c>
      <c r="F3395" s="238" t="s">
        <v>3177</v>
      </c>
      <c r="G3395" s="236"/>
      <c r="H3395" s="239">
        <v>6.2800000000000002</v>
      </c>
      <c r="I3395" s="240"/>
      <c r="J3395" s="236"/>
      <c r="K3395" s="236"/>
      <c r="L3395" s="241"/>
      <c r="M3395" s="242"/>
      <c r="N3395" s="243"/>
      <c r="O3395" s="243"/>
      <c r="P3395" s="243"/>
      <c r="Q3395" s="243"/>
      <c r="R3395" s="243"/>
      <c r="S3395" s="243"/>
      <c r="T3395" s="244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5" t="s">
        <v>217</v>
      </c>
      <c r="AU3395" s="245" t="s">
        <v>81</v>
      </c>
      <c r="AV3395" s="13" t="s">
        <v>81</v>
      </c>
      <c r="AW3395" s="13" t="s">
        <v>33</v>
      </c>
      <c r="AX3395" s="13" t="s">
        <v>72</v>
      </c>
      <c r="AY3395" s="245" t="s">
        <v>204</v>
      </c>
    </row>
    <row r="3396" s="15" customFormat="1">
      <c r="A3396" s="15"/>
      <c r="B3396" s="257"/>
      <c r="C3396" s="258"/>
      <c r="D3396" s="228" t="s">
        <v>217</v>
      </c>
      <c r="E3396" s="259" t="s">
        <v>19</v>
      </c>
      <c r="F3396" s="260" t="s">
        <v>738</v>
      </c>
      <c r="G3396" s="258"/>
      <c r="H3396" s="259" t="s">
        <v>19</v>
      </c>
      <c r="I3396" s="261"/>
      <c r="J3396" s="258"/>
      <c r="K3396" s="258"/>
      <c r="L3396" s="262"/>
      <c r="M3396" s="263"/>
      <c r="N3396" s="264"/>
      <c r="O3396" s="264"/>
      <c r="P3396" s="264"/>
      <c r="Q3396" s="264"/>
      <c r="R3396" s="264"/>
      <c r="S3396" s="264"/>
      <c r="T3396" s="265"/>
      <c r="U3396" s="15"/>
      <c r="V3396" s="15"/>
      <c r="W3396" s="15"/>
      <c r="X3396" s="15"/>
      <c r="Y3396" s="15"/>
      <c r="Z3396" s="15"/>
      <c r="AA3396" s="15"/>
      <c r="AB3396" s="15"/>
      <c r="AC3396" s="15"/>
      <c r="AD3396" s="15"/>
      <c r="AE3396" s="15"/>
      <c r="AT3396" s="266" t="s">
        <v>217</v>
      </c>
      <c r="AU3396" s="266" t="s">
        <v>81</v>
      </c>
      <c r="AV3396" s="15" t="s">
        <v>79</v>
      </c>
      <c r="AW3396" s="15" t="s">
        <v>33</v>
      </c>
      <c r="AX3396" s="15" t="s">
        <v>72</v>
      </c>
      <c r="AY3396" s="266" t="s">
        <v>204</v>
      </c>
    </row>
    <row r="3397" s="13" customFormat="1">
      <c r="A3397" s="13"/>
      <c r="B3397" s="235"/>
      <c r="C3397" s="236"/>
      <c r="D3397" s="228" t="s">
        <v>217</v>
      </c>
      <c r="E3397" s="237" t="s">
        <v>19</v>
      </c>
      <c r="F3397" s="238" t="s">
        <v>3178</v>
      </c>
      <c r="G3397" s="236"/>
      <c r="H3397" s="239">
        <v>16.149999999999999</v>
      </c>
      <c r="I3397" s="240"/>
      <c r="J3397" s="236"/>
      <c r="K3397" s="236"/>
      <c r="L3397" s="241"/>
      <c r="M3397" s="242"/>
      <c r="N3397" s="243"/>
      <c r="O3397" s="243"/>
      <c r="P3397" s="243"/>
      <c r="Q3397" s="243"/>
      <c r="R3397" s="243"/>
      <c r="S3397" s="243"/>
      <c r="T3397" s="244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5" t="s">
        <v>217</v>
      </c>
      <c r="AU3397" s="245" t="s">
        <v>81</v>
      </c>
      <c r="AV3397" s="13" t="s">
        <v>81</v>
      </c>
      <c r="AW3397" s="13" t="s">
        <v>33</v>
      </c>
      <c r="AX3397" s="13" t="s">
        <v>72</v>
      </c>
      <c r="AY3397" s="245" t="s">
        <v>204</v>
      </c>
    </row>
    <row r="3398" s="15" customFormat="1">
      <c r="A3398" s="15"/>
      <c r="B3398" s="257"/>
      <c r="C3398" s="258"/>
      <c r="D3398" s="228" t="s">
        <v>217</v>
      </c>
      <c r="E3398" s="259" t="s">
        <v>19</v>
      </c>
      <c r="F3398" s="260" t="s">
        <v>743</v>
      </c>
      <c r="G3398" s="258"/>
      <c r="H3398" s="259" t="s">
        <v>19</v>
      </c>
      <c r="I3398" s="261"/>
      <c r="J3398" s="258"/>
      <c r="K3398" s="258"/>
      <c r="L3398" s="262"/>
      <c r="M3398" s="263"/>
      <c r="N3398" s="264"/>
      <c r="O3398" s="264"/>
      <c r="P3398" s="264"/>
      <c r="Q3398" s="264"/>
      <c r="R3398" s="264"/>
      <c r="S3398" s="264"/>
      <c r="T3398" s="265"/>
      <c r="U3398" s="15"/>
      <c r="V3398" s="15"/>
      <c r="W3398" s="15"/>
      <c r="X3398" s="15"/>
      <c r="Y3398" s="15"/>
      <c r="Z3398" s="15"/>
      <c r="AA3398" s="15"/>
      <c r="AB3398" s="15"/>
      <c r="AC3398" s="15"/>
      <c r="AD3398" s="15"/>
      <c r="AE3398" s="15"/>
      <c r="AT3398" s="266" t="s">
        <v>217</v>
      </c>
      <c r="AU3398" s="266" t="s">
        <v>81</v>
      </c>
      <c r="AV3398" s="15" t="s">
        <v>79</v>
      </c>
      <c r="AW3398" s="15" t="s">
        <v>33</v>
      </c>
      <c r="AX3398" s="15" t="s">
        <v>72</v>
      </c>
      <c r="AY3398" s="266" t="s">
        <v>204</v>
      </c>
    </row>
    <row r="3399" s="13" customFormat="1">
      <c r="A3399" s="13"/>
      <c r="B3399" s="235"/>
      <c r="C3399" s="236"/>
      <c r="D3399" s="228" t="s">
        <v>217</v>
      </c>
      <c r="E3399" s="237" t="s">
        <v>19</v>
      </c>
      <c r="F3399" s="238" t="s">
        <v>3179</v>
      </c>
      <c r="G3399" s="236"/>
      <c r="H3399" s="239">
        <v>21.43</v>
      </c>
      <c r="I3399" s="240"/>
      <c r="J3399" s="236"/>
      <c r="K3399" s="236"/>
      <c r="L3399" s="241"/>
      <c r="M3399" s="242"/>
      <c r="N3399" s="243"/>
      <c r="O3399" s="243"/>
      <c r="P3399" s="243"/>
      <c r="Q3399" s="243"/>
      <c r="R3399" s="243"/>
      <c r="S3399" s="243"/>
      <c r="T3399" s="244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45" t="s">
        <v>217</v>
      </c>
      <c r="AU3399" s="245" t="s">
        <v>81</v>
      </c>
      <c r="AV3399" s="13" t="s">
        <v>81</v>
      </c>
      <c r="AW3399" s="13" t="s">
        <v>33</v>
      </c>
      <c r="AX3399" s="13" t="s">
        <v>72</v>
      </c>
      <c r="AY3399" s="245" t="s">
        <v>204</v>
      </c>
    </row>
    <row r="3400" s="15" customFormat="1">
      <c r="A3400" s="15"/>
      <c r="B3400" s="257"/>
      <c r="C3400" s="258"/>
      <c r="D3400" s="228" t="s">
        <v>217</v>
      </c>
      <c r="E3400" s="259" t="s">
        <v>19</v>
      </c>
      <c r="F3400" s="260" t="s">
        <v>746</v>
      </c>
      <c r="G3400" s="258"/>
      <c r="H3400" s="259" t="s">
        <v>19</v>
      </c>
      <c r="I3400" s="261"/>
      <c r="J3400" s="258"/>
      <c r="K3400" s="258"/>
      <c r="L3400" s="262"/>
      <c r="M3400" s="263"/>
      <c r="N3400" s="264"/>
      <c r="O3400" s="264"/>
      <c r="P3400" s="264"/>
      <c r="Q3400" s="264"/>
      <c r="R3400" s="264"/>
      <c r="S3400" s="264"/>
      <c r="T3400" s="265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T3400" s="266" t="s">
        <v>217</v>
      </c>
      <c r="AU3400" s="266" t="s">
        <v>81</v>
      </c>
      <c r="AV3400" s="15" t="s">
        <v>79</v>
      </c>
      <c r="AW3400" s="15" t="s">
        <v>33</v>
      </c>
      <c r="AX3400" s="15" t="s">
        <v>72</v>
      </c>
      <c r="AY3400" s="266" t="s">
        <v>204</v>
      </c>
    </row>
    <row r="3401" s="13" customFormat="1">
      <c r="A3401" s="13"/>
      <c r="B3401" s="235"/>
      <c r="C3401" s="236"/>
      <c r="D3401" s="228" t="s">
        <v>217</v>
      </c>
      <c r="E3401" s="237" t="s">
        <v>19</v>
      </c>
      <c r="F3401" s="238" t="s">
        <v>3180</v>
      </c>
      <c r="G3401" s="236"/>
      <c r="H3401" s="239">
        <v>21.18</v>
      </c>
      <c r="I3401" s="240"/>
      <c r="J3401" s="236"/>
      <c r="K3401" s="236"/>
      <c r="L3401" s="241"/>
      <c r="M3401" s="242"/>
      <c r="N3401" s="243"/>
      <c r="O3401" s="243"/>
      <c r="P3401" s="243"/>
      <c r="Q3401" s="243"/>
      <c r="R3401" s="243"/>
      <c r="S3401" s="243"/>
      <c r="T3401" s="244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5" t="s">
        <v>217</v>
      </c>
      <c r="AU3401" s="245" t="s">
        <v>81</v>
      </c>
      <c r="AV3401" s="13" t="s">
        <v>81</v>
      </c>
      <c r="AW3401" s="13" t="s">
        <v>33</v>
      </c>
      <c r="AX3401" s="13" t="s">
        <v>72</v>
      </c>
      <c r="AY3401" s="245" t="s">
        <v>204</v>
      </c>
    </row>
    <row r="3402" s="14" customFormat="1">
      <c r="A3402" s="14"/>
      <c r="B3402" s="246"/>
      <c r="C3402" s="247"/>
      <c r="D3402" s="228" t="s">
        <v>217</v>
      </c>
      <c r="E3402" s="248" t="s">
        <v>19</v>
      </c>
      <c r="F3402" s="249" t="s">
        <v>220</v>
      </c>
      <c r="G3402" s="247"/>
      <c r="H3402" s="250">
        <v>65.040000000000006</v>
      </c>
      <c r="I3402" s="251"/>
      <c r="J3402" s="247"/>
      <c r="K3402" s="247"/>
      <c r="L3402" s="252"/>
      <c r="M3402" s="253"/>
      <c r="N3402" s="254"/>
      <c r="O3402" s="254"/>
      <c r="P3402" s="254"/>
      <c r="Q3402" s="254"/>
      <c r="R3402" s="254"/>
      <c r="S3402" s="254"/>
      <c r="T3402" s="255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56" t="s">
        <v>217</v>
      </c>
      <c r="AU3402" s="256" t="s">
        <v>81</v>
      </c>
      <c r="AV3402" s="14" t="s">
        <v>211</v>
      </c>
      <c r="AW3402" s="14" t="s">
        <v>33</v>
      </c>
      <c r="AX3402" s="14" t="s">
        <v>79</v>
      </c>
      <c r="AY3402" s="256" t="s">
        <v>204</v>
      </c>
    </row>
    <row r="3403" s="2" customFormat="1" ht="21.75" customHeight="1">
      <c r="A3403" s="41"/>
      <c r="B3403" s="42"/>
      <c r="C3403" s="215" t="s">
        <v>3181</v>
      </c>
      <c r="D3403" s="215" t="s">
        <v>206</v>
      </c>
      <c r="E3403" s="216" t="s">
        <v>3182</v>
      </c>
      <c r="F3403" s="217" t="s">
        <v>3183</v>
      </c>
      <c r="G3403" s="218" t="s">
        <v>323</v>
      </c>
      <c r="H3403" s="219">
        <v>1496.2000000000001</v>
      </c>
      <c r="I3403" s="220"/>
      <c r="J3403" s="221">
        <f>ROUND(I3403*H3403,2)</f>
        <v>0</v>
      </c>
      <c r="K3403" s="217" t="s">
        <v>210</v>
      </c>
      <c r="L3403" s="47"/>
      <c r="M3403" s="222" t="s">
        <v>19</v>
      </c>
      <c r="N3403" s="223" t="s">
        <v>43</v>
      </c>
      <c r="O3403" s="87"/>
      <c r="P3403" s="224">
        <f>O3403*H3403</f>
        <v>0</v>
      </c>
      <c r="Q3403" s="224">
        <v>0.00020000000000000001</v>
      </c>
      <c r="R3403" s="224">
        <f>Q3403*H3403</f>
        <v>0.29924000000000001</v>
      </c>
      <c r="S3403" s="224">
        <v>0</v>
      </c>
      <c r="T3403" s="225">
        <f>S3403*H3403</f>
        <v>0</v>
      </c>
      <c r="U3403" s="41"/>
      <c r="V3403" s="41"/>
      <c r="W3403" s="41"/>
      <c r="X3403" s="41"/>
      <c r="Y3403" s="41"/>
      <c r="Z3403" s="41"/>
      <c r="AA3403" s="41"/>
      <c r="AB3403" s="41"/>
      <c r="AC3403" s="41"/>
      <c r="AD3403" s="41"/>
      <c r="AE3403" s="41"/>
      <c r="AR3403" s="226" t="s">
        <v>354</v>
      </c>
      <c r="AT3403" s="226" t="s">
        <v>206</v>
      </c>
      <c r="AU3403" s="226" t="s">
        <v>81</v>
      </c>
      <c r="AY3403" s="20" t="s">
        <v>204</v>
      </c>
      <c r="BE3403" s="227">
        <f>IF(N3403="základní",J3403,0)</f>
        <v>0</v>
      </c>
      <c r="BF3403" s="227">
        <f>IF(N3403="snížená",J3403,0)</f>
        <v>0</v>
      </c>
      <c r="BG3403" s="227">
        <f>IF(N3403="zákl. přenesená",J3403,0)</f>
        <v>0</v>
      </c>
      <c r="BH3403" s="227">
        <f>IF(N3403="sníž. přenesená",J3403,0)</f>
        <v>0</v>
      </c>
      <c r="BI3403" s="227">
        <f>IF(N3403="nulová",J3403,0)</f>
        <v>0</v>
      </c>
      <c r="BJ3403" s="20" t="s">
        <v>79</v>
      </c>
      <c r="BK3403" s="227">
        <f>ROUND(I3403*H3403,2)</f>
        <v>0</v>
      </c>
      <c r="BL3403" s="20" t="s">
        <v>354</v>
      </c>
      <c r="BM3403" s="226" t="s">
        <v>3184</v>
      </c>
    </row>
    <row r="3404" s="2" customFormat="1">
      <c r="A3404" s="41"/>
      <c r="B3404" s="42"/>
      <c r="C3404" s="43"/>
      <c r="D3404" s="228" t="s">
        <v>213</v>
      </c>
      <c r="E3404" s="43"/>
      <c r="F3404" s="229" t="s">
        <v>3185</v>
      </c>
      <c r="G3404" s="43"/>
      <c r="H3404" s="43"/>
      <c r="I3404" s="230"/>
      <c r="J3404" s="43"/>
      <c r="K3404" s="43"/>
      <c r="L3404" s="47"/>
      <c r="M3404" s="231"/>
      <c r="N3404" s="232"/>
      <c r="O3404" s="87"/>
      <c r="P3404" s="87"/>
      <c r="Q3404" s="87"/>
      <c r="R3404" s="87"/>
      <c r="S3404" s="87"/>
      <c r="T3404" s="88"/>
      <c r="U3404" s="41"/>
      <c r="V3404" s="41"/>
      <c r="W3404" s="41"/>
      <c r="X3404" s="41"/>
      <c r="Y3404" s="41"/>
      <c r="Z3404" s="41"/>
      <c r="AA3404" s="41"/>
      <c r="AB3404" s="41"/>
      <c r="AC3404" s="41"/>
      <c r="AD3404" s="41"/>
      <c r="AE3404" s="41"/>
      <c r="AT3404" s="20" t="s">
        <v>213</v>
      </c>
      <c r="AU3404" s="20" t="s">
        <v>81</v>
      </c>
    </row>
    <row r="3405" s="2" customFormat="1">
      <c r="A3405" s="41"/>
      <c r="B3405" s="42"/>
      <c r="C3405" s="43"/>
      <c r="D3405" s="233" t="s">
        <v>215</v>
      </c>
      <c r="E3405" s="43"/>
      <c r="F3405" s="234" t="s">
        <v>3186</v>
      </c>
      <c r="G3405" s="43"/>
      <c r="H3405" s="43"/>
      <c r="I3405" s="230"/>
      <c r="J3405" s="43"/>
      <c r="K3405" s="43"/>
      <c r="L3405" s="47"/>
      <c r="M3405" s="231"/>
      <c r="N3405" s="232"/>
      <c r="O3405" s="87"/>
      <c r="P3405" s="87"/>
      <c r="Q3405" s="87"/>
      <c r="R3405" s="87"/>
      <c r="S3405" s="87"/>
      <c r="T3405" s="88"/>
      <c r="U3405" s="41"/>
      <c r="V3405" s="41"/>
      <c r="W3405" s="41"/>
      <c r="X3405" s="41"/>
      <c r="Y3405" s="41"/>
      <c r="Z3405" s="41"/>
      <c r="AA3405" s="41"/>
      <c r="AB3405" s="41"/>
      <c r="AC3405" s="41"/>
      <c r="AD3405" s="41"/>
      <c r="AE3405" s="41"/>
      <c r="AT3405" s="20" t="s">
        <v>215</v>
      </c>
      <c r="AU3405" s="20" t="s">
        <v>81</v>
      </c>
    </row>
    <row r="3406" s="13" customFormat="1">
      <c r="A3406" s="13"/>
      <c r="B3406" s="235"/>
      <c r="C3406" s="236"/>
      <c r="D3406" s="228" t="s">
        <v>217</v>
      </c>
      <c r="E3406" s="237" t="s">
        <v>19</v>
      </c>
      <c r="F3406" s="238" t="s">
        <v>3187</v>
      </c>
      <c r="G3406" s="236"/>
      <c r="H3406" s="239">
        <v>1012.6660000000001</v>
      </c>
      <c r="I3406" s="240"/>
      <c r="J3406" s="236"/>
      <c r="K3406" s="236"/>
      <c r="L3406" s="241"/>
      <c r="M3406" s="242"/>
      <c r="N3406" s="243"/>
      <c r="O3406" s="243"/>
      <c r="P3406" s="243"/>
      <c r="Q3406" s="243"/>
      <c r="R3406" s="243"/>
      <c r="S3406" s="243"/>
      <c r="T3406" s="244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45" t="s">
        <v>217</v>
      </c>
      <c r="AU3406" s="245" t="s">
        <v>81</v>
      </c>
      <c r="AV3406" s="13" t="s">
        <v>81</v>
      </c>
      <c r="AW3406" s="13" t="s">
        <v>33</v>
      </c>
      <c r="AX3406" s="13" t="s">
        <v>72</v>
      </c>
      <c r="AY3406" s="245" t="s">
        <v>204</v>
      </c>
    </row>
    <row r="3407" s="13" customFormat="1">
      <c r="A3407" s="13"/>
      <c r="B3407" s="235"/>
      <c r="C3407" s="236"/>
      <c r="D3407" s="228" t="s">
        <v>217</v>
      </c>
      <c r="E3407" s="237" t="s">
        <v>19</v>
      </c>
      <c r="F3407" s="238" t="s">
        <v>3188</v>
      </c>
      <c r="G3407" s="236"/>
      <c r="H3407" s="239">
        <v>381.63999999999999</v>
      </c>
      <c r="I3407" s="240"/>
      <c r="J3407" s="236"/>
      <c r="K3407" s="236"/>
      <c r="L3407" s="241"/>
      <c r="M3407" s="242"/>
      <c r="N3407" s="243"/>
      <c r="O3407" s="243"/>
      <c r="P3407" s="243"/>
      <c r="Q3407" s="243"/>
      <c r="R3407" s="243"/>
      <c r="S3407" s="243"/>
      <c r="T3407" s="244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45" t="s">
        <v>217</v>
      </c>
      <c r="AU3407" s="245" t="s">
        <v>81</v>
      </c>
      <c r="AV3407" s="13" t="s">
        <v>81</v>
      </c>
      <c r="AW3407" s="13" t="s">
        <v>33</v>
      </c>
      <c r="AX3407" s="13" t="s">
        <v>72</v>
      </c>
      <c r="AY3407" s="245" t="s">
        <v>204</v>
      </c>
    </row>
    <row r="3408" s="13" customFormat="1">
      <c r="A3408" s="13"/>
      <c r="B3408" s="235"/>
      <c r="C3408" s="236"/>
      <c r="D3408" s="228" t="s">
        <v>217</v>
      </c>
      <c r="E3408" s="237" t="s">
        <v>19</v>
      </c>
      <c r="F3408" s="238" t="s">
        <v>3189</v>
      </c>
      <c r="G3408" s="236"/>
      <c r="H3408" s="239">
        <v>101.89400000000001</v>
      </c>
      <c r="I3408" s="240"/>
      <c r="J3408" s="236"/>
      <c r="K3408" s="236"/>
      <c r="L3408" s="241"/>
      <c r="M3408" s="242"/>
      <c r="N3408" s="243"/>
      <c r="O3408" s="243"/>
      <c r="P3408" s="243"/>
      <c r="Q3408" s="243"/>
      <c r="R3408" s="243"/>
      <c r="S3408" s="243"/>
      <c r="T3408" s="244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45" t="s">
        <v>217</v>
      </c>
      <c r="AU3408" s="245" t="s">
        <v>81</v>
      </c>
      <c r="AV3408" s="13" t="s">
        <v>81</v>
      </c>
      <c r="AW3408" s="13" t="s">
        <v>33</v>
      </c>
      <c r="AX3408" s="13" t="s">
        <v>72</v>
      </c>
      <c r="AY3408" s="245" t="s">
        <v>204</v>
      </c>
    </row>
    <row r="3409" s="14" customFormat="1">
      <c r="A3409" s="14"/>
      <c r="B3409" s="246"/>
      <c r="C3409" s="247"/>
      <c r="D3409" s="228" t="s">
        <v>217</v>
      </c>
      <c r="E3409" s="248" t="s">
        <v>19</v>
      </c>
      <c r="F3409" s="249" t="s">
        <v>220</v>
      </c>
      <c r="G3409" s="247"/>
      <c r="H3409" s="250">
        <v>1496.2000000000001</v>
      </c>
      <c r="I3409" s="251"/>
      <c r="J3409" s="247"/>
      <c r="K3409" s="247"/>
      <c r="L3409" s="252"/>
      <c r="M3409" s="253"/>
      <c r="N3409" s="254"/>
      <c r="O3409" s="254"/>
      <c r="P3409" s="254"/>
      <c r="Q3409" s="254"/>
      <c r="R3409" s="254"/>
      <c r="S3409" s="254"/>
      <c r="T3409" s="255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56" t="s">
        <v>217</v>
      </c>
      <c r="AU3409" s="256" t="s">
        <v>81</v>
      </c>
      <c r="AV3409" s="14" t="s">
        <v>211</v>
      </c>
      <c r="AW3409" s="14" t="s">
        <v>33</v>
      </c>
      <c r="AX3409" s="14" t="s">
        <v>79</v>
      </c>
      <c r="AY3409" s="256" t="s">
        <v>204</v>
      </c>
    </row>
    <row r="3410" s="2" customFormat="1" ht="16.5" customHeight="1">
      <c r="A3410" s="41"/>
      <c r="B3410" s="42"/>
      <c r="C3410" s="215" t="s">
        <v>3190</v>
      </c>
      <c r="D3410" s="215" t="s">
        <v>206</v>
      </c>
      <c r="E3410" s="216" t="s">
        <v>3191</v>
      </c>
      <c r="F3410" s="217" t="s">
        <v>3192</v>
      </c>
      <c r="G3410" s="218" t="s">
        <v>209</v>
      </c>
      <c r="H3410" s="219">
        <v>118.06999999999999</v>
      </c>
      <c r="I3410" s="220"/>
      <c r="J3410" s="221">
        <f>ROUND(I3410*H3410,2)</f>
        <v>0</v>
      </c>
      <c r="K3410" s="217" t="s">
        <v>210</v>
      </c>
      <c r="L3410" s="47"/>
      <c r="M3410" s="222" t="s">
        <v>19</v>
      </c>
      <c r="N3410" s="223" t="s">
        <v>43</v>
      </c>
      <c r="O3410" s="87"/>
      <c r="P3410" s="224">
        <f>O3410*H3410</f>
        <v>0</v>
      </c>
      <c r="Q3410" s="224">
        <v>0.00012</v>
      </c>
      <c r="R3410" s="224">
        <f>Q3410*H3410</f>
        <v>0.014168399999999999</v>
      </c>
      <c r="S3410" s="224">
        <v>0</v>
      </c>
      <c r="T3410" s="225">
        <f>S3410*H3410</f>
        <v>0</v>
      </c>
      <c r="U3410" s="41"/>
      <c r="V3410" s="41"/>
      <c r="W3410" s="41"/>
      <c r="X3410" s="41"/>
      <c r="Y3410" s="41"/>
      <c r="Z3410" s="41"/>
      <c r="AA3410" s="41"/>
      <c r="AB3410" s="41"/>
      <c r="AC3410" s="41"/>
      <c r="AD3410" s="41"/>
      <c r="AE3410" s="41"/>
      <c r="AR3410" s="226" t="s">
        <v>354</v>
      </c>
      <c r="AT3410" s="226" t="s">
        <v>206</v>
      </c>
      <c r="AU3410" s="226" t="s">
        <v>81</v>
      </c>
      <c r="AY3410" s="20" t="s">
        <v>204</v>
      </c>
      <c r="BE3410" s="227">
        <f>IF(N3410="základní",J3410,0)</f>
        <v>0</v>
      </c>
      <c r="BF3410" s="227">
        <f>IF(N3410="snížená",J3410,0)</f>
        <v>0</v>
      </c>
      <c r="BG3410" s="227">
        <f>IF(N3410="zákl. přenesená",J3410,0)</f>
        <v>0</v>
      </c>
      <c r="BH3410" s="227">
        <f>IF(N3410="sníž. přenesená",J3410,0)</f>
        <v>0</v>
      </c>
      <c r="BI3410" s="227">
        <f>IF(N3410="nulová",J3410,0)</f>
        <v>0</v>
      </c>
      <c r="BJ3410" s="20" t="s">
        <v>79</v>
      </c>
      <c r="BK3410" s="227">
        <f>ROUND(I3410*H3410,2)</f>
        <v>0</v>
      </c>
      <c r="BL3410" s="20" t="s">
        <v>354</v>
      </c>
      <c r="BM3410" s="226" t="s">
        <v>3193</v>
      </c>
    </row>
    <row r="3411" s="2" customFormat="1">
      <c r="A3411" s="41"/>
      <c r="B3411" s="42"/>
      <c r="C3411" s="43"/>
      <c r="D3411" s="228" t="s">
        <v>213</v>
      </c>
      <c r="E3411" s="43"/>
      <c r="F3411" s="229" t="s">
        <v>3194</v>
      </c>
      <c r="G3411" s="43"/>
      <c r="H3411" s="43"/>
      <c r="I3411" s="230"/>
      <c r="J3411" s="43"/>
      <c r="K3411" s="43"/>
      <c r="L3411" s="47"/>
      <c r="M3411" s="231"/>
      <c r="N3411" s="232"/>
      <c r="O3411" s="87"/>
      <c r="P3411" s="87"/>
      <c r="Q3411" s="87"/>
      <c r="R3411" s="87"/>
      <c r="S3411" s="87"/>
      <c r="T3411" s="88"/>
      <c r="U3411" s="41"/>
      <c r="V3411" s="41"/>
      <c r="W3411" s="41"/>
      <c r="X3411" s="41"/>
      <c r="Y3411" s="41"/>
      <c r="Z3411" s="41"/>
      <c r="AA3411" s="41"/>
      <c r="AB3411" s="41"/>
      <c r="AC3411" s="41"/>
      <c r="AD3411" s="41"/>
      <c r="AE3411" s="41"/>
      <c r="AT3411" s="20" t="s">
        <v>213</v>
      </c>
      <c r="AU3411" s="20" t="s">
        <v>81</v>
      </c>
    </row>
    <row r="3412" s="2" customFormat="1">
      <c r="A3412" s="41"/>
      <c r="B3412" s="42"/>
      <c r="C3412" s="43"/>
      <c r="D3412" s="233" t="s">
        <v>215</v>
      </c>
      <c r="E3412" s="43"/>
      <c r="F3412" s="234" t="s">
        <v>3195</v>
      </c>
      <c r="G3412" s="43"/>
      <c r="H3412" s="43"/>
      <c r="I3412" s="230"/>
      <c r="J3412" s="43"/>
      <c r="K3412" s="43"/>
      <c r="L3412" s="47"/>
      <c r="M3412" s="231"/>
      <c r="N3412" s="232"/>
      <c r="O3412" s="87"/>
      <c r="P3412" s="87"/>
      <c r="Q3412" s="87"/>
      <c r="R3412" s="87"/>
      <c r="S3412" s="87"/>
      <c r="T3412" s="88"/>
      <c r="U3412" s="41"/>
      <c r="V3412" s="41"/>
      <c r="W3412" s="41"/>
      <c r="X3412" s="41"/>
      <c r="Y3412" s="41"/>
      <c r="Z3412" s="41"/>
      <c r="AA3412" s="41"/>
      <c r="AB3412" s="41"/>
      <c r="AC3412" s="41"/>
      <c r="AD3412" s="41"/>
      <c r="AE3412" s="41"/>
      <c r="AT3412" s="20" t="s">
        <v>215</v>
      </c>
      <c r="AU3412" s="20" t="s">
        <v>81</v>
      </c>
    </row>
    <row r="3413" s="15" customFormat="1">
      <c r="A3413" s="15"/>
      <c r="B3413" s="257"/>
      <c r="C3413" s="258"/>
      <c r="D3413" s="228" t="s">
        <v>217</v>
      </c>
      <c r="E3413" s="259" t="s">
        <v>19</v>
      </c>
      <c r="F3413" s="260" t="s">
        <v>1790</v>
      </c>
      <c r="G3413" s="258"/>
      <c r="H3413" s="259" t="s">
        <v>19</v>
      </c>
      <c r="I3413" s="261"/>
      <c r="J3413" s="258"/>
      <c r="K3413" s="258"/>
      <c r="L3413" s="262"/>
      <c r="M3413" s="263"/>
      <c r="N3413" s="264"/>
      <c r="O3413" s="264"/>
      <c r="P3413" s="264"/>
      <c r="Q3413" s="264"/>
      <c r="R3413" s="264"/>
      <c r="S3413" s="264"/>
      <c r="T3413" s="265"/>
      <c r="U3413" s="15"/>
      <c r="V3413" s="15"/>
      <c r="W3413" s="15"/>
      <c r="X3413" s="15"/>
      <c r="Y3413" s="15"/>
      <c r="Z3413" s="15"/>
      <c r="AA3413" s="15"/>
      <c r="AB3413" s="15"/>
      <c r="AC3413" s="15"/>
      <c r="AD3413" s="15"/>
      <c r="AE3413" s="15"/>
      <c r="AT3413" s="266" t="s">
        <v>217</v>
      </c>
      <c r="AU3413" s="266" t="s">
        <v>81</v>
      </c>
      <c r="AV3413" s="15" t="s">
        <v>79</v>
      </c>
      <c r="AW3413" s="15" t="s">
        <v>33</v>
      </c>
      <c r="AX3413" s="15" t="s">
        <v>72</v>
      </c>
      <c r="AY3413" s="266" t="s">
        <v>204</v>
      </c>
    </row>
    <row r="3414" s="13" customFormat="1">
      <c r="A3414" s="13"/>
      <c r="B3414" s="235"/>
      <c r="C3414" s="236"/>
      <c r="D3414" s="228" t="s">
        <v>217</v>
      </c>
      <c r="E3414" s="237" t="s">
        <v>19</v>
      </c>
      <c r="F3414" s="238" t="s">
        <v>3196</v>
      </c>
      <c r="G3414" s="236"/>
      <c r="H3414" s="239">
        <v>14.65</v>
      </c>
      <c r="I3414" s="240"/>
      <c r="J3414" s="236"/>
      <c r="K3414" s="236"/>
      <c r="L3414" s="241"/>
      <c r="M3414" s="242"/>
      <c r="N3414" s="243"/>
      <c r="O3414" s="243"/>
      <c r="P3414" s="243"/>
      <c r="Q3414" s="243"/>
      <c r="R3414" s="243"/>
      <c r="S3414" s="243"/>
      <c r="T3414" s="244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T3414" s="245" t="s">
        <v>217</v>
      </c>
      <c r="AU3414" s="245" t="s">
        <v>81</v>
      </c>
      <c r="AV3414" s="13" t="s">
        <v>81</v>
      </c>
      <c r="AW3414" s="13" t="s">
        <v>33</v>
      </c>
      <c r="AX3414" s="13" t="s">
        <v>72</v>
      </c>
      <c r="AY3414" s="245" t="s">
        <v>204</v>
      </c>
    </row>
    <row r="3415" s="15" customFormat="1">
      <c r="A3415" s="15"/>
      <c r="B3415" s="257"/>
      <c r="C3415" s="258"/>
      <c r="D3415" s="228" t="s">
        <v>217</v>
      </c>
      <c r="E3415" s="259" t="s">
        <v>19</v>
      </c>
      <c r="F3415" s="260" t="s">
        <v>738</v>
      </c>
      <c r="G3415" s="258"/>
      <c r="H3415" s="259" t="s">
        <v>19</v>
      </c>
      <c r="I3415" s="261"/>
      <c r="J3415" s="258"/>
      <c r="K3415" s="258"/>
      <c r="L3415" s="262"/>
      <c r="M3415" s="263"/>
      <c r="N3415" s="264"/>
      <c r="O3415" s="264"/>
      <c r="P3415" s="264"/>
      <c r="Q3415" s="264"/>
      <c r="R3415" s="264"/>
      <c r="S3415" s="264"/>
      <c r="T3415" s="265"/>
      <c r="U3415" s="15"/>
      <c r="V3415" s="15"/>
      <c r="W3415" s="15"/>
      <c r="X3415" s="15"/>
      <c r="Y3415" s="15"/>
      <c r="Z3415" s="15"/>
      <c r="AA3415" s="15"/>
      <c r="AB3415" s="15"/>
      <c r="AC3415" s="15"/>
      <c r="AD3415" s="15"/>
      <c r="AE3415" s="15"/>
      <c r="AT3415" s="266" t="s">
        <v>217</v>
      </c>
      <c r="AU3415" s="266" t="s">
        <v>81</v>
      </c>
      <c r="AV3415" s="15" t="s">
        <v>79</v>
      </c>
      <c r="AW3415" s="15" t="s">
        <v>33</v>
      </c>
      <c r="AX3415" s="15" t="s">
        <v>72</v>
      </c>
      <c r="AY3415" s="266" t="s">
        <v>204</v>
      </c>
    </row>
    <row r="3416" s="13" customFormat="1">
      <c r="A3416" s="13"/>
      <c r="B3416" s="235"/>
      <c r="C3416" s="236"/>
      <c r="D3416" s="228" t="s">
        <v>217</v>
      </c>
      <c r="E3416" s="237" t="s">
        <v>19</v>
      </c>
      <c r="F3416" s="238" t="s">
        <v>3197</v>
      </c>
      <c r="G3416" s="236"/>
      <c r="H3416" s="239">
        <v>31.100000000000001</v>
      </c>
      <c r="I3416" s="240"/>
      <c r="J3416" s="236"/>
      <c r="K3416" s="236"/>
      <c r="L3416" s="241"/>
      <c r="M3416" s="242"/>
      <c r="N3416" s="243"/>
      <c r="O3416" s="243"/>
      <c r="P3416" s="243"/>
      <c r="Q3416" s="243"/>
      <c r="R3416" s="243"/>
      <c r="S3416" s="243"/>
      <c r="T3416" s="244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5" t="s">
        <v>217</v>
      </c>
      <c r="AU3416" s="245" t="s">
        <v>81</v>
      </c>
      <c r="AV3416" s="13" t="s">
        <v>81</v>
      </c>
      <c r="AW3416" s="13" t="s">
        <v>33</v>
      </c>
      <c r="AX3416" s="13" t="s">
        <v>72</v>
      </c>
      <c r="AY3416" s="245" t="s">
        <v>204</v>
      </c>
    </row>
    <row r="3417" s="15" customFormat="1">
      <c r="A3417" s="15"/>
      <c r="B3417" s="257"/>
      <c r="C3417" s="258"/>
      <c r="D3417" s="228" t="s">
        <v>217</v>
      </c>
      <c r="E3417" s="259" t="s">
        <v>19</v>
      </c>
      <c r="F3417" s="260" t="s">
        <v>743</v>
      </c>
      <c r="G3417" s="258"/>
      <c r="H3417" s="259" t="s">
        <v>19</v>
      </c>
      <c r="I3417" s="261"/>
      <c r="J3417" s="258"/>
      <c r="K3417" s="258"/>
      <c r="L3417" s="262"/>
      <c r="M3417" s="263"/>
      <c r="N3417" s="264"/>
      <c r="O3417" s="264"/>
      <c r="P3417" s="264"/>
      <c r="Q3417" s="264"/>
      <c r="R3417" s="264"/>
      <c r="S3417" s="264"/>
      <c r="T3417" s="265"/>
      <c r="U3417" s="15"/>
      <c r="V3417" s="15"/>
      <c r="W3417" s="15"/>
      <c r="X3417" s="15"/>
      <c r="Y3417" s="15"/>
      <c r="Z3417" s="15"/>
      <c r="AA3417" s="15"/>
      <c r="AB3417" s="15"/>
      <c r="AC3417" s="15"/>
      <c r="AD3417" s="15"/>
      <c r="AE3417" s="15"/>
      <c r="AT3417" s="266" t="s">
        <v>217</v>
      </c>
      <c r="AU3417" s="266" t="s">
        <v>81</v>
      </c>
      <c r="AV3417" s="15" t="s">
        <v>79</v>
      </c>
      <c r="AW3417" s="15" t="s">
        <v>33</v>
      </c>
      <c r="AX3417" s="15" t="s">
        <v>72</v>
      </c>
      <c r="AY3417" s="266" t="s">
        <v>204</v>
      </c>
    </row>
    <row r="3418" s="13" customFormat="1">
      <c r="A3418" s="13"/>
      <c r="B3418" s="235"/>
      <c r="C3418" s="236"/>
      <c r="D3418" s="228" t="s">
        <v>217</v>
      </c>
      <c r="E3418" s="237" t="s">
        <v>19</v>
      </c>
      <c r="F3418" s="238" t="s">
        <v>3198</v>
      </c>
      <c r="G3418" s="236"/>
      <c r="H3418" s="239">
        <v>27.989999999999998</v>
      </c>
      <c r="I3418" s="240"/>
      <c r="J3418" s="236"/>
      <c r="K3418" s="236"/>
      <c r="L3418" s="241"/>
      <c r="M3418" s="242"/>
      <c r="N3418" s="243"/>
      <c r="O3418" s="243"/>
      <c r="P3418" s="243"/>
      <c r="Q3418" s="243"/>
      <c r="R3418" s="243"/>
      <c r="S3418" s="243"/>
      <c r="T3418" s="244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45" t="s">
        <v>217</v>
      </c>
      <c r="AU3418" s="245" t="s">
        <v>81</v>
      </c>
      <c r="AV3418" s="13" t="s">
        <v>81</v>
      </c>
      <c r="AW3418" s="13" t="s">
        <v>33</v>
      </c>
      <c r="AX3418" s="13" t="s">
        <v>72</v>
      </c>
      <c r="AY3418" s="245" t="s">
        <v>204</v>
      </c>
    </row>
    <row r="3419" s="15" customFormat="1">
      <c r="A3419" s="15"/>
      <c r="B3419" s="257"/>
      <c r="C3419" s="258"/>
      <c r="D3419" s="228" t="s">
        <v>217</v>
      </c>
      <c r="E3419" s="259" t="s">
        <v>19</v>
      </c>
      <c r="F3419" s="260" t="s">
        <v>746</v>
      </c>
      <c r="G3419" s="258"/>
      <c r="H3419" s="259" t="s">
        <v>19</v>
      </c>
      <c r="I3419" s="261"/>
      <c r="J3419" s="258"/>
      <c r="K3419" s="258"/>
      <c r="L3419" s="262"/>
      <c r="M3419" s="263"/>
      <c r="N3419" s="264"/>
      <c r="O3419" s="264"/>
      <c r="P3419" s="264"/>
      <c r="Q3419" s="264"/>
      <c r="R3419" s="264"/>
      <c r="S3419" s="264"/>
      <c r="T3419" s="265"/>
      <c r="U3419" s="15"/>
      <c r="V3419" s="15"/>
      <c r="W3419" s="15"/>
      <c r="X3419" s="15"/>
      <c r="Y3419" s="15"/>
      <c r="Z3419" s="15"/>
      <c r="AA3419" s="15"/>
      <c r="AB3419" s="15"/>
      <c r="AC3419" s="15"/>
      <c r="AD3419" s="15"/>
      <c r="AE3419" s="15"/>
      <c r="AT3419" s="266" t="s">
        <v>217</v>
      </c>
      <c r="AU3419" s="266" t="s">
        <v>81</v>
      </c>
      <c r="AV3419" s="15" t="s">
        <v>79</v>
      </c>
      <c r="AW3419" s="15" t="s">
        <v>33</v>
      </c>
      <c r="AX3419" s="15" t="s">
        <v>72</v>
      </c>
      <c r="AY3419" s="266" t="s">
        <v>204</v>
      </c>
    </row>
    <row r="3420" s="13" customFormat="1">
      <c r="A3420" s="13"/>
      <c r="B3420" s="235"/>
      <c r="C3420" s="236"/>
      <c r="D3420" s="228" t="s">
        <v>217</v>
      </c>
      <c r="E3420" s="237" t="s">
        <v>19</v>
      </c>
      <c r="F3420" s="238" t="s">
        <v>3199</v>
      </c>
      <c r="G3420" s="236"/>
      <c r="H3420" s="239">
        <v>44.329999999999998</v>
      </c>
      <c r="I3420" s="240"/>
      <c r="J3420" s="236"/>
      <c r="K3420" s="236"/>
      <c r="L3420" s="241"/>
      <c r="M3420" s="242"/>
      <c r="N3420" s="243"/>
      <c r="O3420" s="243"/>
      <c r="P3420" s="243"/>
      <c r="Q3420" s="243"/>
      <c r="R3420" s="243"/>
      <c r="S3420" s="243"/>
      <c r="T3420" s="244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5" t="s">
        <v>217</v>
      </c>
      <c r="AU3420" s="245" t="s">
        <v>81</v>
      </c>
      <c r="AV3420" s="13" t="s">
        <v>81</v>
      </c>
      <c r="AW3420" s="13" t="s">
        <v>33</v>
      </c>
      <c r="AX3420" s="13" t="s">
        <v>72</v>
      </c>
      <c r="AY3420" s="245" t="s">
        <v>204</v>
      </c>
    </row>
    <row r="3421" s="14" customFormat="1">
      <c r="A3421" s="14"/>
      <c r="B3421" s="246"/>
      <c r="C3421" s="247"/>
      <c r="D3421" s="228" t="s">
        <v>217</v>
      </c>
      <c r="E3421" s="248" t="s">
        <v>19</v>
      </c>
      <c r="F3421" s="249" t="s">
        <v>220</v>
      </c>
      <c r="G3421" s="247"/>
      <c r="H3421" s="250">
        <v>118.06999999999999</v>
      </c>
      <c r="I3421" s="251"/>
      <c r="J3421" s="247"/>
      <c r="K3421" s="247"/>
      <c r="L3421" s="252"/>
      <c r="M3421" s="253"/>
      <c r="N3421" s="254"/>
      <c r="O3421" s="254"/>
      <c r="P3421" s="254"/>
      <c r="Q3421" s="254"/>
      <c r="R3421" s="254"/>
      <c r="S3421" s="254"/>
      <c r="T3421" s="255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56" t="s">
        <v>217</v>
      </c>
      <c r="AU3421" s="256" t="s">
        <v>81</v>
      </c>
      <c r="AV3421" s="14" t="s">
        <v>211</v>
      </c>
      <c r="AW3421" s="14" t="s">
        <v>33</v>
      </c>
      <c r="AX3421" s="14" t="s">
        <v>79</v>
      </c>
      <c r="AY3421" s="256" t="s">
        <v>204</v>
      </c>
    </row>
    <row r="3422" s="2" customFormat="1" ht="37.8" customHeight="1">
      <c r="A3422" s="41"/>
      <c r="B3422" s="42"/>
      <c r="C3422" s="215" t="s">
        <v>3200</v>
      </c>
      <c r="D3422" s="215" t="s">
        <v>206</v>
      </c>
      <c r="E3422" s="216" t="s">
        <v>3201</v>
      </c>
      <c r="F3422" s="217" t="s">
        <v>3202</v>
      </c>
      <c r="G3422" s="218" t="s">
        <v>323</v>
      </c>
      <c r="H3422" s="219">
        <v>227.55799999999999</v>
      </c>
      <c r="I3422" s="220"/>
      <c r="J3422" s="221">
        <f>ROUND(I3422*H3422,2)</f>
        <v>0</v>
      </c>
      <c r="K3422" s="217" t="s">
        <v>210</v>
      </c>
      <c r="L3422" s="47"/>
      <c r="M3422" s="222" t="s">
        <v>19</v>
      </c>
      <c r="N3422" s="223" t="s">
        <v>43</v>
      </c>
      <c r="O3422" s="87"/>
      <c r="P3422" s="224">
        <f>O3422*H3422</f>
        <v>0</v>
      </c>
      <c r="Q3422" s="224">
        <v>0.046210000000000001</v>
      </c>
      <c r="R3422" s="224">
        <f>Q3422*H3422</f>
        <v>10.51545518</v>
      </c>
      <c r="S3422" s="224">
        <v>0</v>
      </c>
      <c r="T3422" s="225">
        <f>S3422*H3422</f>
        <v>0</v>
      </c>
      <c r="U3422" s="41"/>
      <c r="V3422" s="41"/>
      <c r="W3422" s="41"/>
      <c r="X3422" s="41"/>
      <c r="Y3422" s="41"/>
      <c r="Z3422" s="41"/>
      <c r="AA3422" s="41"/>
      <c r="AB3422" s="41"/>
      <c r="AC3422" s="41"/>
      <c r="AD3422" s="41"/>
      <c r="AE3422" s="41"/>
      <c r="AR3422" s="226" t="s">
        <v>354</v>
      </c>
      <c r="AT3422" s="226" t="s">
        <v>206</v>
      </c>
      <c r="AU3422" s="226" t="s">
        <v>81</v>
      </c>
      <c r="AY3422" s="20" t="s">
        <v>204</v>
      </c>
      <c r="BE3422" s="227">
        <f>IF(N3422="základní",J3422,0)</f>
        <v>0</v>
      </c>
      <c r="BF3422" s="227">
        <f>IF(N3422="snížená",J3422,0)</f>
        <v>0</v>
      </c>
      <c r="BG3422" s="227">
        <f>IF(N3422="zákl. přenesená",J3422,0)</f>
        <v>0</v>
      </c>
      <c r="BH3422" s="227">
        <f>IF(N3422="sníž. přenesená",J3422,0)</f>
        <v>0</v>
      </c>
      <c r="BI3422" s="227">
        <f>IF(N3422="nulová",J3422,0)</f>
        <v>0</v>
      </c>
      <c r="BJ3422" s="20" t="s">
        <v>79</v>
      </c>
      <c r="BK3422" s="227">
        <f>ROUND(I3422*H3422,2)</f>
        <v>0</v>
      </c>
      <c r="BL3422" s="20" t="s">
        <v>354</v>
      </c>
      <c r="BM3422" s="226" t="s">
        <v>3203</v>
      </c>
    </row>
    <row r="3423" s="2" customFormat="1">
      <c r="A3423" s="41"/>
      <c r="B3423" s="42"/>
      <c r="C3423" s="43"/>
      <c r="D3423" s="228" t="s">
        <v>213</v>
      </c>
      <c r="E3423" s="43"/>
      <c r="F3423" s="229" t="s">
        <v>3204</v>
      </c>
      <c r="G3423" s="43"/>
      <c r="H3423" s="43"/>
      <c r="I3423" s="230"/>
      <c r="J3423" s="43"/>
      <c r="K3423" s="43"/>
      <c r="L3423" s="47"/>
      <c r="M3423" s="231"/>
      <c r="N3423" s="232"/>
      <c r="O3423" s="87"/>
      <c r="P3423" s="87"/>
      <c r="Q3423" s="87"/>
      <c r="R3423" s="87"/>
      <c r="S3423" s="87"/>
      <c r="T3423" s="88"/>
      <c r="U3423" s="41"/>
      <c r="V3423" s="41"/>
      <c r="W3423" s="41"/>
      <c r="X3423" s="41"/>
      <c r="Y3423" s="41"/>
      <c r="Z3423" s="41"/>
      <c r="AA3423" s="41"/>
      <c r="AB3423" s="41"/>
      <c r="AC3423" s="41"/>
      <c r="AD3423" s="41"/>
      <c r="AE3423" s="41"/>
      <c r="AT3423" s="20" t="s">
        <v>213</v>
      </c>
      <c r="AU3423" s="20" t="s">
        <v>81</v>
      </c>
    </row>
    <row r="3424" s="2" customFormat="1">
      <c r="A3424" s="41"/>
      <c r="B3424" s="42"/>
      <c r="C3424" s="43"/>
      <c r="D3424" s="233" t="s">
        <v>215</v>
      </c>
      <c r="E3424" s="43"/>
      <c r="F3424" s="234" t="s">
        <v>3205</v>
      </c>
      <c r="G3424" s="43"/>
      <c r="H3424" s="43"/>
      <c r="I3424" s="230"/>
      <c r="J3424" s="43"/>
      <c r="K3424" s="43"/>
      <c r="L3424" s="47"/>
      <c r="M3424" s="231"/>
      <c r="N3424" s="232"/>
      <c r="O3424" s="87"/>
      <c r="P3424" s="87"/>
      <c r="Q3424" s="87"/>
      <c r="R3424" s="87"/>
      <c r="S3424" s="87"/>
      <c r="T3424" s="88"/>
      <c r="U3424" s="41"/>
      <c r="V3424" s="41"/>
      <c r="W3424" s="41"/>
      <c r="X3424" s="41"/>
      <c r="Y3424" s="41"/>
      <c r="Z3424" s="41"/>
      <c r="AA3424" s="41"/>
      <c r="AB3424" s="41"/>
      <c r="AC3424" s="41"/>
      <c r="AD3424" s="41"/>
      <c r="AE3424" s="41"/>
      <c r="AT3424" s="20" t="s">
        <v>215</v>
      </c>
      <c r="AU3424" s="20" t="s">
        <v>81</v>
      </c>
    </row>
    <row r="3425" s="15" customFormat="1">
      <c r="A3425" s="15"/>
      <c r="B3425" s="257"/>
      <c r="C3425" s="258"/>
      <c r="D3425" s="228" t="s">
        <v>217</v>
      </c>
      <c r="E3425" s="259" t="s">
        <v>19</v>
      </c>
      <c r="F3425" s="260" t="s">
        <v>743</v>
      </c>
      <c r="G3425" s="258"/>
      <c r="H3425" s="259" t="s">
        <v>19</v>
      </c>
      <c r="I3425" s="261"/>
      <c r="J3425" s="258"/>
      <c r="K3425" s="258"/>
      <c r="L3425" s="262"/>
      <c r="M3425" s="263"/>
      <c r="N3425" s="264"/>
      <c r="O3425" s="264"/>
      <c r="P3425" s="264"/>
      <c r="Q3425" s="264"/>
      <c r="R3425" s="264"/>
      <c r="S3425" s="264"/>
      <c r="T3425" s="265"/>
      <c r="U3425" s="15"/>
      <c r="V3425" s="15"/>
      <c r="W3425" s="15"/>
      <c r="X3425" s="15"/>
      <c r="Y3425" s="15"/>
      <c r="Z3425" s="15"/>
      <c r="AA3425" s="15"/>
      <c r="AB3425" s="15"/>
      <c r="AC3425" s="15"/>
      <c r="AD3425" s="15"/>
      <c r="AE3425" s="15"/>
      <c r="AT3425" s="266" t="s">
        <v>217</v>
      </c>
      <c r="AU3425" s="266" t="s">
        <v>81</v>
      </c>
      <c r="AV3425" s="15" t="s">
        <v>79</v>
      </c>
      <c r="AW3425" s="15" t="s">
        <v>33</v>
      </c>
      <c r="AX3425" s="15" t="s">
        <v>72</v>
      </c>
      <c r="AY3425" s="266" t="s">
        <v>204</v>
      </c>
    </row>
    <row r="3426" s="13" customFormat="1">
      <c r="A3426" s="13"/>
      <c r="B3426" s="235"/>
      <c r="C3426" s="236"/>
      <c r="D3426" s="228" t="s">
        <v>217</v>
      </c>
      <c r="E3426" s="237" t="s">
        <v>19</v>
      </c>
      <c r="F3426" s="238" t="s">
        <v>3206</v>
      </c>
      <c r="G3426" s="236"/>
      <c r="H3426" s="239">
        <v>46.060000000000002</v>
      </c>
      <c r="I3426" s="240"/>
      <c r="J3426" s="236"/>
      <c r="K3426" s="236"/>
      <c r="L3426" s="241"/>
      <c r="M3426" s="242"/>
      <c r="N3426" s="243"/>
      <c r="O3426" s="243"/>
      <c r="P3426" s="243"/>
      <c r="Q3426" s="243"/>
      <c r="R3426" s="243"/>
      <c r="S3426" s="243"/>
      <c r="T3426" s="244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5" t="s">
        <v>217</v>
      </c>
      <c r="AU3426" s="245" t="s">
        <v>81</v>
      </c>
      <c r="AV3426" s="13" t="s">
        <v>81</v>
      </c>
      <c r="AW3426" s="13" t="s">
        <v>33</v>
      </c>
      <c r="AX3426" s="13" t="s">
        <v>72</v>
      </c>
      <c r="AY3426" s="245" t="s">
        <v>204</v>
      </c>
    </row>
    <row r="3427" s="13" customFormat="1">
      <c r="A3427" s="13"/>
      <c r="B3427" s="235"/>
      <c r="C3427" s="236"/>
      <c r="D3427" s="228" t="s">
        <v>217</v>
      </c>
      <c r="E3427" s="237" t="s">
        <v>19</v>
      </c>
      <c r="F3427" s="238" t="s">
        <v>3207</v>
      </c>
      <c r="G3427" s="236"/>
      <c r="H3427" s="239">
        <v>35.369</v>
      </c>
      <c r="I3427" s="240"/>
      <c r="J3427" s="236"/>
      <c r="K3427" s="236"/>
      <c r="L3427" s="241"/>
      <c r="M3427" s="242"/>
      <c r="N3427" s="243"/>
      <c r="O3427" s="243"/>
      <c r="P3427" s="243"/>
      <c r="Q3427" s="243"/>
      <c r="R3427" s="243"/>
      <c r="S3427" s="243"/>
      <c r="T3427" s="244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5" t="s">
        <v>217</v>
      </c>
      <c r="AU3427" s="245" t="s">
        <v>81</v>
      </c>
      <c r="AV3427" s="13" t="s">
        <v>81</v>
      </c>
      <c r="AW3427" s="13" t="s">
        <v>33</v>
      </c>
      <c r="AX3427" s="13" t="s">
        <v>72</v>
      </c>
      <c r="AY3427" s="245" t="s">
        <v>204</v>
      </c>
    </row>
    <row r="3428" s="13" customFormat="1">
      <c r="A3428" s="13"/>
      <c r="B3428" s="235"/>
      <c r="C3428" s="236"/>
      <c r="D3428" s="228" t="s">
        <v>217</v>
      </c>
      <c r="E3428" s="237" t="s">
        <v>19</v>
      </c>
      <c r="F3428" s="238" t="s">
        <v>3208</v>
      </c>
      <c r="G3428" s="236"/>
      <c r="H3428" s="239">
        <v>4.5220000000000002</v>
      </c>
      <c r="I3428" s="240"/>
      <c r="J3428" s="236"/>
      <c r="K3428" s="236"/>
      <c r="L3428" s="241"/>
      <c r="M3428" s="242"/>
      <c r="N3428" s="243"/>
      <c r="O3428" s="243"/>
      <c r="P3428" s="243"/>
      <c r="Q3428" s="243"/>
      <c r="R3428" s="243"/>
      <c r="S3428" s="243"/>
      <c r="T3428" s="244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45" t="s">
        <v>217</v>
      </c>
      <c r="AU3428" s="245" t="s">
        <v>81</v>
      </c>
      <c r="AV3428" s="13" t="s">
        <v>81</v>
      </c>
      <c r="AW3428" s="13" t="s">
        <v>33</v>
      </c>
      <c r="AX3428" s="13" t="s">
        <v>72</v>
      </c>
      <c r="AY3428" s="245" t="s">
        <v>204</v>
      </c>
    </row>
    <row r="3429" s="16" customFormat="1">
      <c r="A3429" s="16"/>
      <c r="B3429" s="267"/>
      <c r="C3429" s="268"/>
      <c r="D3429" s="228" t="s">
        <v>217</v>
      </c>
      <c r="E3429" s="269" t="s">
        <v>19</v>
      </c>
      <c r="F3429" s="270" t="s">
        <v>268</v>
      </c>
      <c r="G3429" s="268"/>
      <c r="H3429" s="271">
        <v>85.950999999999993</v>
      </c>
      <c r="I3429" s="272"/>
      <c r="J3429" s="268"/>
      <c r="K3429" s="268"/>
      <c r="L3429" s="273"/>
      <c r="M3429" s="274"/>
      <c r="N3429" s="275"/>
      <c r="O3429" s="275"/>
      <c r="P3429" s="275"/>
      <c r="Q3429" s="275"/>
      <c r="R3429" s="275"/>
      <c r="S3429" s="275"/>
      <c r="T3429" s="276"/>
      <c r="U3429" s="16"/>
      <c r="V3429" s="16"/>
      <c r="W3429" s="16"/>
      <c r="X3429" s="16"/>
      <c r="Y3429" s="16"/>
      <c r="Z3429" s="16"/>
      <c r="AA3429" s="16"/>
      <c r="AB3429" s="16"/>
      <c r="AC3429" s="16"/>
      <c r="AD3429" s="16"/>
      <c r="AE3429" s="16"/>
      <c r="AT3429" s="277" t="s">
        <v>217</v>
      </c>
      <c r="AU3429" s="277" t="s">
        <v>81</v>
      </c>
      <c r="AV3429" s="16" t="s">
        <v>227</v>
      </c>
      <c r="AW3429" s="16" t="s">
        <v>33</v>
      </c>
      <c r="AX3429" s="16" t="s">
        <v>72</v>
      </c>
      <c r="AY3429" s="277" t="s">
        <v>204</v>
      </c>
    </row>
    <row r="3430" s="15" customFormat="1">
      <c r="A3430" s="15"/>
      <c r="B3430" s="257"/>
      <c r="C3430" s="258"/>
      <c r="D3430" s="228" t="s">
        <v>217</v>
      </c>
      <c r="E3430" s="259" t="s">
        <v>19</v>
      </c>
      <c r="F3430" s="260" t="s">
        <v>746</v>
      </c>
      <c r="G3430" s="258"/>
      <c r="H3430" s="259" t="s">
        <v>19</v>
      </c>
      <c r="I3430" s="261"/>
      <c r="J3430" s="258"/>
      <c r="K3430" s="258"/>
      <c r="L3430" s="262"/>
      <c r="M3430" s="263"/>
      <c r="N3430" s="264"/>
      <c r="O3430" s="264"/>
      <c r="P3430" s="264"/>
      <c r="Q3430" s="264"/>
      <c r="R3430" s="264"/>
      <c r="S3430" s="264"/>
      <c r="T3430" s="265"/>
      <c r="U3430" s="15"/>
      <c r="V3430" s="15"/>
      <c r="W3430" s="15"/>
      <c r="X3430" s="15"/>
      <c r="Y3430" s="15"/>
      <c r="Z3430" s="15"/>
      <c r="AA3430" s="15"/>
      <c r="AB3430" s="15"/>
      <c r="AC3430" s="15"/>
      <c r="AD3430" s="15"/>
      <c r="AE3430" s="15"/>
      <c r="AT3430" s="266" t="s">
        <v>217</v>
      </c>
      <c r="AU3430" s="266" t="s">
        <v>81</v>
      </c>
      <c r="AV3430" s="15" t="s">
        <v>79</v>
      </c>
      <c r="AW3430" s="15" t="s">
        <v>33</v>
      </c>
      <c r="AX3430" s="15" t="s">
        <v>72</v>
      </c>
      <c r="AY3430" s="266" t="s">
        <v>204</v>
      </c>
    </row>
    <row r="3431" s="13" customFormat="1">
      <c r="A3431" s="13"/>
      <c r="B3431" s="235"/>
      <c r="C3431" s="236"/>
      <c r="D3431" s="228" t="s">
        <v>217</v>
      </c>
      <c r="E3431" s="237" t="s">
        <v>19</v>
      </c>
      <c r="F3431" s="238" t="s">
        <v>3209</v>
      </c>
      <c r="G3431" s="236"/>
      <c r="H3431" s="239">
        <v>38.338999999999999</v>
      </c>
      <c r="I3431" s="240"/>
      <c r="J3431" s="236"/>
      <c r="K3431" s="236"/>
      <c r="L3431" s="241"/>
      <c r="M3431" s="242"/>
      <c r="N3431" s="243"/>
      <c r="O3431" s="243"/>
      <c r="P3431" s="243"/>
      <c r="Q3431" s="243"/>
      <c r="R3431" s="243"/>
      <c r="S3431" s="243"/>
      <c r="T3431" s="244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45" t="s">
        <v>217</v>
      </c>
      <c r="AU3431" s="245" t="s">
        <v>81</v>
      </c>
      <c r="AV3431" s="13" t="s">
        <v>81</v>
      </c>
      <c r="AW3431" s="13" t="s">
        <v>33</v>
      </c>
      <c r="AX3431" s="13" t="s">
        <v>72</v>
      </c>
      <c r="AY3431" s="245" t="s">
        <v>204</v>
      </c>
    </row>
    <row r="3432" s="13" customFormat="1">
      <c r="A3432" s="13"/>
      <c r="B3432" s="235"/>
      <c r="C3432" s="236"/>
      <c r="D3432" s="228" t="s">
        <v>217</v>
      </c>
      <c r="E3432" s="237" t="s">
        <v>19</v>
      </c>
      <c r="F3432" s="238" t="s">
        <v>3100</v>
      </c>
      <c r="G3432" s="236"/>
      <c r="H3432" s="239">
        <v>-2.0699999999999998</v>
      </c>
      <c r="I3432" s="240"/>
      <c r="J3432" s="236"/>
      <c r="K3432" s="236"/>
      <c r="L3432" s="241"/>
      <c r="M3432" s="242"/>
      <c r="N3432" s="243"/>
      <c r="O3432" s="243"/>
      <c r="P3432" s="243"/>
      <c r="Q3432" s="243"/>
      <c r="R3432" s="243"/>
      <c r="S3432" s="243"/>
      <c r="T3432" s="244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T3432" s="245" t="s">
        <v>217</v>
      </c>
      <c r="AU3432" s="245" t="s">
        <v>81</v>
      </c>
      <c r="AV3432" s="13" t="s">
        <v>81</v>
      </c>
      <c r="AW3432" s="13" t="s">
        <v>33</v>
      </c>
      <c r="AX3432" s="13" t="s">
        <v>72</v>
      </c>
      <c r="AY3432" s="245" t="s">
        <v>204</v>
      </c>
    </row>
    <row r="3433" s="13" customFormat="1">
      <c r="A3433" s="13"/>
      <c r="B3433" s="235"/>
      <c r="C3433" s="236"/>
      <c r="D3433" s="228" t="s">
        <v>217</v>
      </c>
      <c r="E3433" s="237" t="s">
        <v>19</v>
      </c>
      <c r="F3433" s="238" t="s">
        <v>3210</v>
      </c>
      <c r="G3433" s="236"/>
      <c r="H3433" s="239">
        <v>106.606</v>
      </c>
      <c r="I3433" s="240"/>
      <c r="J3433" s="236"/>
      <c r="K3433" s="236"/>
      <c r="L3433" s="241"/>
      <c r="M3433" s="242"/>
      <c r="N3433" s="243"/>
      <c r="O3433" s="243"/>
      <c r="P3433" s="243"/>
      <c r="Q3433" s="243"/>
      <c r="R3433" s="243"/>
      <c r="S3433" s="243"/>
      <c r="T3433" s="244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45" t="s">
        <v>217</v>
      </c>
      <c r="AU3433" s="245" t="s">
        <v>81</v>
      </c>
      <c r="AV3433" s="13" t="s">
        <v>81</v>
      </c>
      <c r="AW3433" s="13" t="s">
        <v>33</v>
      </c>
      <c r="AX3433" s="13" t="s">
        <v>72</v>
      </c>
      <c r="AY3433" s="245" t="s">
        <v>204</v>
      </c>
    </row>
    <row r="3434" s="13" customFormat="1">
      <c r="A3434" s="13"/>
      <c r="B3434" s="235"/>
      <c r="C3434" s="236"/>
      <c r="D3434" s="228" t="s">
        <v>217</v>
      </c>
      <c r="E3434" s="237" t="s">
        <v>19</v>
      </c>
      <c r="F3434" s="238" t="s">
        <v>3211</v>
      </c>
      <c r="G3434" s="236"/>
      <c r="H3434" s="239">
        <v>4.9420000000000002</v>
      </c>
      <c r="I3434" s="240"/>
      <c r="J3434" s="236"/>
      <c r="K3434" s="236"/>
      <c r="L3434" s="241"/>
      <c r="M3434" s="242"/>
      <c r="N3434" s="243"/>
      <c r="O3434" s="243"/>
      <c r="P3434" s="243"/>
      <c r="Q3434" s="243"/>
      <c r="R3434" s="243"/>
      <c r="S3434" s="243"/>
      <c r="T3434" s="244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45" t="s">
        <v>217</v>
      </c>
      <c r="AU3434" s="245" t="s">
        <v>81</v>
      </c>
      <c r="AV3434" s="13" t="s">
        <v>81</v>
      </c>
      <c r="AW3434" s="13" t="s">
        <v>33</v>
      </c>
      <c r="AX3434" s="13" t="s">
        <v>72</v>
      </c>
      <c r="AY3434" s="245" t="s">
        <v>204</v>
      </c>
    </row>
    <row r="3435" s="13" customFormat="1">
      <c r="A3435" s="13"/>
      <c r="B3435" s="235"/>
      <c r="C3435" s="236"/>
      <c r="D3435" s="228" t="s">
        <v>217</v>
      </c>
      <c r="E3435" s="237" t="s">
        <v>19</v>
      </c>
      <c r="F3435" s="238" t="s">
        <v>3212</v>
      </c>
      <c r="G3435" s="236"/>
      <c r="H3435" s="239">
        <v>-6.21</v>
      </c>
      <c r="I3435" s="240"/>
      <c r="J3435" s="236"/>
      <c r="K3435" s="236"/>
      <c r="L3435" s="241"/>
      <c r="M3435" s="242"/>
      <c r="N3435" s="243"/>
      <c r="O3435" s="243"/>
      <c r="P3435" s="243"/>
      <c r="Q3435" s="243"/>
      <c r="R3435" s="243"/>
      <c r="S3435" s="243"/>
      <c r="T3435" s="244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5" t="s">
        <v>217</v>
      </c>
      <c r="AU3435" s="245" t="s">
        <v>81</v>
      </c>
      <c r="AV3435" s="13" t="s">
        <v>81</v>
      </c>
      <c r="AW3435" s="13" t="s">
        <v>33</v>
      </c>
      <c r="AX3435" s="13" t="s">
        <v>72</v>
      </c>
      <c r="AY3435" s="245" t="s">
        <v>204</v>
      </c>
    </row>
    <row r="3436" s="16" customFormat="1">
      <c r="A3436" s="16"/>
      <c r="B3436" s="267"/>
      <c r="C3436" s="268"/>
      <c r="D3436" s="228" t="s">
        <v>217</v>
      </c>
      <c r="E3436" s="269" t="s">
        <v>19</v>
      </c>
      <c r="F3436" s="270" t="s">
        <v>268</v>
      </c>
      <c r="G3436" s="268"/>
      <c r="H3436" s="271">
        <v>141.607</v>
      </c>
      <c r="I3436" s="272"/>
      <c r="J3436" s="268"/>
      <c r="K3436" s="268"/>
      <c r="L3436" s="273"/>
      <c r="M3436" s="274"/>
      <c r="N3436" s="275"/>
      <c r="O3436" s="275"/>
      <c r="P3436" s="275"/>
      <c r="Q3436" s="275"/>
      <c r="R3436" s="275"/>
      <c r="S3436" s="275"/>
      <c r="T3436" s="276"/>
      <c r="U3436" s="16"/>
      <c r="V3436" s="16"/>
      <c r="W3436" s="16"/>
      <c r="X3436" s="16"/>
      <c r="Y3436" s="16"/>
      <c r="Z3436" s="16"/>
      <c r="AA3436" s="16"/>
      <c r="AB3436" s="16"/>
      <c r="AC3436" s="16"/>
      <c r="AD3436" s="16"/>
      <c r="AE3436" s="16"/>
      <c r="AT3436" s="277" t="s">
        <v>217</v>
      </c>
      <c r="AU3436" s="277" t="s">
        <v>81</v>
      </c>
      <c r="AV3436" s="16" t="s">
        <v>227</v>
      </c>
      <c r="AW3436" s="16" t="s">
        <v>33</v>
      </c>
      <c r="AX3436" s="16" t="s">
        <v>72</v>
      </c>
      <c r="AY3436" s="277" t="s">
        <v>204</v>
      </c>
    </row>
    <row r="3437" s="14" customFormat="1">
      <c r="A3437" s="14"/>
      <c r="B3437" s="246"/>
      <c r="C3437" s="247"/>
      <c r="D3437" s="228" t="s">
        <v>217</v>
      </c>
      <c r="E3437" s="248" t="s">
        <v>19</v>
      </c>
      <c r="F3437" s="249" t="s">
        <v>220</v>
      </c>
      <c r="G3437" s="247"/>
      <c r="H3437" s="250">
        <v>227.55799999999999</v>
      </c>
      <c r="I3437" s="251"/>
      <c r="J3437" s="247"/>
      <c r="K3437" s="247"/>
      <c r="L3437" s="252"/>
      <c r="M3437" s="253"/>
      <c r="N3437" s="254"/>
      <c r="O3437" s="254"/>
      <c r="P3437" s="254"/>
      <c r="Q3437" s="254"/>
      <c r="R3437" s="254"/>
      <c r="S3437" s="254"/>
      <c r="T3437" s="255"/>
      <c r="U3437" s="14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T3437" s="256" t="s">
        <v>217</v>
      </c>
      <c r="AU3437" s="256" t="s">
        <v>81</v>
      </c>
      <c r="AV3437" s="14" t="s">
        <v>211</v>
      </c>
      <c r="AW3437" s="14" t="s">
        <v>33</v>
      </c>
      <c r="AX3437" s="14" t="s">
        <v>79</v>
      </c>
      <c r="AY3437" s="256" t="s">
        <v>204</v>
      </c>
    </row>
    <row r="3438" s="2" customFormat="1" ht="37.8" customHeight="1">
      <c r="A3438" s="41"/>
      <c r="B3438" s="42"/>
      <c r="C3438" s="215" t="s">
        <v>3213</v>
      </c>
      <c r="D3438" s="215" t="s">
        <v>206</v>
      </c>
      <c r="E3438" s="216" t="s">
        <v>3214</v>
      </c>
      <c r="F3438" s="217" t="s">
        <v>3215</v>
      </c>
      <c r="G3438" s="218" t="s">
        <v>323</v>
      </c>
      <c r="H3438" s="219">
        <v>33.496000000000002</v>
      </c>
      <c r="I3438" s="220"/>
      <c r="J3438" s="221">
        <f>ROUND(I3438*H3438,2)</f>
        <v>0</v>
      </c>
      <c r="K3438" s="217" t="s">
        <v>210</v>
      </c>
      <c r="L3438" s="47"/>
      <c r="M3438" s="222" t="s">
        <v>19</v>
      </c>
      <c r="N3438" s="223" t="s">
        <v>43</v>
      </c>
      <c r="O3438" s="87"/>
      <c r="P3438" s="224">
        <f>O3438*H3438</f>
        <v>0</v>
      </c>
      <c r="Q3438" s="224">
        <v>0.047699999999999999</v>
      </c>
      <c r="R3438" s="224">
        <f>Q3438*H3438</f>
        <v>1.5977592000000001</v>
      </c>
      <c r="S3438" s="224">
        <v>0</v>
      </c>
      <c r="T3438" s="225">
        <f>S3438*H3438</f>
        <v>0</v>
      </c>
      <c r="U3438" s="41"/>
      <c r="V3438" s="41"/>
      <c r="W3438" s="41"/>
      <c r="X3438" s="41"/>
      <c r="Y3438" s="41"/>
      <c r="Z3438" s="41"/>
      <c r="AA3438" s="41"/>
      <c r="AB3438" s="41"/>
      <c r="AC3438" s="41"/>
      <c r="AD3438" s="41"/>
      <c r="AE3438" s="41"/>
      <c r="AR3438" s="226" t="s">
        <v>354</v>
      </c>
      <c r="AT3438" s="226" t="s">
        <v>206</v>
      </c>
      <c r="AU3438" s="226" t="s">
        <v>81</v>
      </c>
      <c r="AY3438" s="20" t="s">
        <v>204</v>
      </c>
      <c r="BE3438" s="227">
        <f>IF(N3438="základní",J3438,0)</f>
        <v>0</v>
      </c>
      <c r="BF3438" s="227">
        <f>IF(N3438="snížená",J3438,0)</f>
        <v>0</v>
      </c>
      <c r="BG3438" s="227">
        <f>IF(N3438="zákl. přenesená",J3438,0)</f>
        <v>0</v>
      </c>
      <c r="BH3438" s="227">
        <f>IF(N3438="sníž. přenesená",J3438,0)</f>
        <v>0</v>
      </c>
      <c r="BI3438" s="227">
        <f>IF(N3438="nulová",J3438,0)</f>
        <v>0</v>
      </c>
      <c r="BJ3438" s="20" t="s">
        <v>79</v>
      </c>
      <c r="BK3438" s="227">
        <f>ROUND(I3438*H3438,2)</f>
        <v>0</v>
      </c>
      <c r="BL3438" s="20" t="s">
        <v>354</v>
      </c>
      <c r="BM3438" s="226" t="s">
        <v>3216</v>
      </c>
    </row>
    <row r="3439" s="2" customFormat="1">
      <c r="A3439" s="41"/>
      <c r="B3439" s="42"/>
      <c r="C3439" s="43"/>
      <c r="D3439" s="228" t="s">
        <v>213</v>
      </c>
      <c r="E3439" s="43"/>
      <c r="F3439" s="229" t="s">
        <v>3217</v>
      </c>
      <c r="G3439" s="43"/>
      <c r="H3439" s="43"/>
      <c r="I3439" s="230"/>
      <c r="J3439" s="43"/>
      <c r="K3439" s="43"/>
      <c r="L3439" s="47"/>
      <c r="M3439" s="231"/>
      <c r="N3439" s="232"/>
      <c r="O3439" s="87"/>
      <c r="P3439" s="87"/>
      <c r="Q3439" s="87"/>
      <c r="R3439" s="87"/>
      <c r="S3439" s="87"/>
      <c r="T3439" s="88"/>
      <c r="U3439" s="41"/>
      <c r="V3439" s="41"/>
      <c r="W3439" s="41"/>
      <c r="X3439" s="41"/>
      <c r="Y3439" s="41"/>
      <c r="Z3439" s="41"/>
      <c r="AA3439" s="41"/>
      <c r="AB3439" s="41"/>
      <c r="AC3439" s="41"/>
      <c r="AD3439" s="41"/>
      <c r="AE3439" s="41"/>
      <c r="AT3439" s="20" t="s">
        <v>213</v>
      </c>
      <c r="AU3439" s="20" t="s">
        <v>81</v>
      </c>
    </row>
    <row r="3440" s="2" customFormat="1">
      <c r="A3440" s="41"/>
      <c r="B3440" s="42"/>
      <c r="C3440" s="43"/>
      <c r="D3440" s="233" t="s">
        <v>215</v>
      </c>
      <c r="E3440" s="43"/>
      <c r="F3440" s="234" t="s">
        <v>3218</v>
      </c>
      <c r="G3440" s="43"/>
      <c r="H3440" s="43"/>
      <c r="I3440" s="230"/>
      <c r="J3440" s="43"/>
      <c r="K3440" s="43"/>
      <c r="L3440" s="47"/>
      <c r="M3440" s="231"/>
      <c r="N3440" s="232"/>
      <c r="O3440" s="87"/>
      <c r="P3440" s="87"/>
      <c r="Q3440" s="87"/>
      <c r="R3440" s="87"/>
      <c r="S3440" s="87"/>
      <c r="T3440" s="88"/>
      <c r="U3440" s="41"/>
      <c r="V3440" s="41"/>
      <c r="W3440" s="41"/>
      <c r="X3440" s="41"/>
      <c r="Y3440" s="41"/>
      <c r="Z3440" s="41"/>
      <c r="AA3440" s="41"/>
      <c r="AB3440" s="41"/>
      <c r="AC3440" s="41"/>
      <c r="AD3440" s="41"/>
      <c r="AE3440" s="41"/>
      <c r="AT3440" s="20" t="s">
        <v>215</v>
      </c>
      <c r="AU3440" s="20" t="s">
        <v>81</v>
      </c>
    </row>
    <row r="3441" s="15" customFormat="1">
      <c r="A3441" s="15"/>
      <c r="B3441" s="257"/>
      <c r="C3441" s="258"/>
      <c r="D3441" s="228" t="s">
        <v>217</v>
      </c>
      <c r="E3441" s="259" t="s">
        <v>19</v>
      </c>
      <c r="F3441" s="260" t="s">
        <v>1790</v>
      </c>
      <c r="G3441" s="258"/>
      <c r="H3441" s="259" t="s">
        <v>19</v>
      </c>
      <c r="I3441" s="261"/>
      <c r="J3441" s="258"/>
      <c r="K3441" s="258"/>
      <c r="L3441" s="262"/>
      <c r="M3441" s="263"/>
      <c r="N3441" s="264"/>
      <c r="O3441" s="264"/>
      <c r="P3441" s="264"/>
      <c r="Q3441" s="264"/>
      <c r="R3441" s="264"/>
      <c r="S3441" s="264"/>
      <c r="T3441" s="265"/>
      <c r="U3441" s="15"/>
      <c r="V3441" s="15"/>
      <c r="W3441" s="15"/>
      <c r="X3441" s="15"/>
      <c r="Y3441" s="15"/>
      <c r="Z3441" s="15"/>
      <c r="AA3441" s="15"/>
      <c r="AB3441" s="15"/>
      <c r="AC3441" s="15"/>
      <c r="AD3441" s="15"/>
      <c r="AE3441" s="15"/>
      <c r="AT3441" s="266" t="s">
        <v>217</v>
      </c>
      <c r="AU3441" s="266" t="s">
        <v>81</v>
      </c>
      <c r="AV3441" s="15" t="s">
        <v>79</v>
      </c>
      <c r="AW3441" s="15" t="s">
        <v>33</v>
      </c>
      <c r="AX3441" s="15" t="s">
        <v>72</v>
      </c>
      <c r="AY3441" s="266" t="s">
        <v>204</v>
      </c>
    </row>
    <row r="3442" s="13" customFormat="1">
      <c r="A3442" s="13"/>
      <c r="B3442" s="235"/>
      <c r="C3442" s="236"/>
      <c r="D3442" s="228" t="s">
        <v>217</v>
      </c>
      <c r="E3442" s="237" t="s">
        <v>19</v>
      </c>
      <c r="F3442" s="238" t="s">
        <v>3219</v>
      </c>
      <c r="G3442" s="236"/>
      <c r="H3442" s="239">
        <v>4.4690000000000003</v>
      </c>
      <c r="I3442" s="240"/>
      <c r="J3442" s="236"/>
      <c r="K3442" s="236"/>
      <c r="L3442" s="241"/>
      <c r="M3442" s="242"/>
      <c r="N3442" s="243"/>
      <c r="O3442" s="243"/>
      <c r="P3442" s="243"/>
      <c r="Q3442" s="243"/>
      <c r="R3442" s="243"/>
      <c r="S3442" s="243"/>
      <c r="T3442" s="244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5" t="s">
        <v>217</v>
      </c>
      <c r="AU3442" s="245" t="s">
        <v>81</v>
      </c>
      <c r="AV3442" s="13" t="s">
        <v>81</v>
      </c>
      <c r="AW3442" s="13" t="s">
        <v>33</v>
      </c>
      <c r="AX3442" s="13" t="s">
        <v>72</v>
      </c>
      <c r="AY3442" s="245" t="s">
        <v>204</v>
      </c>
    </row>
    <row r="3443" s="15" customFormat="1">
      <c r="A3443" s="15"/>
      <c r="B3443" s="257"/>
      <c r="C3443" s="258"/>
      <c r="D3443" s="228" t="s">
        <v>217</v>
      </c>
      <c r="E3443" s="259" t="s">
        <v>19</v>
      </c>
      <c r="F3443" s="260" t="s">
        <v>738</v>
      </c>
      <c r="G3443" s="258"/>
      <c r="H3443" s="259" t="s">
        <v>19</v>
      </c>
      <c r="I3443" s="261"/>
      <c r="J3443" s="258"/>
      <c r="K3443" s="258"/>
      <c r="L3443" s="262"/>
      <c r="M3443" s="263"/>
      <c r="N3443" s="264"/>
      <c r="O3443" s="264"/>
      <c r="P3443" s="264"/>
      <c r="Q3443" s="264"/>
      <c r="R3443" s="264"/>
      <c r="S3443" s="264"/>
      <c r="T3443" s="265"/>
      <c r="U3443" s="15"/>
      <c r="V3443" s="15"/>
      <c r="W3443" s="15"/>
      <c r="X3443" s="15"/>
      <c r="Y3443" s="15"/>
      <c r="Z3443" s="15"/>
      <c r="AA3443" s="15"/>
      <c r="AB3443" s="15"/>
      <c r="AC3443" s="15"/>
      <c r="AD3443" s="15"/>
      <c r="AE3443" s="15"/>
      <c r="AT3443" s="266" t="s">
        <v>217</v>
      </c>
      <c r="AU3443" s="266" t="s">
        <v>81</v>
      </c>
      <c r="AV3443" s="15" t="s">
        <v>79</v>
      </c>
      <c r="AW3443" s="15" t="s">
        <v>33</v>
      </c>
      <c r="AX3443" s="15" t="s">
        <v>72</v>
      </c>
      <c r="AY3443" s="266" t="s">
        <v>204</v>
      </c>
    </row>
    <row r="3444" s="13" customFormat="1">
      <c r="A3444" s="13"/>
      <c r="B3444" s="235"/>
      <c r="C3444" s="236"/>
      <c r="D3444" s="228" t="s">
        <v>217</v>
      </c>
      <c r="E3444" s="237" t="s">
        <v>19</v>
      </c>
      <c r="F3444" s="238" t="s">
        <v>3220</v>
      </c>
      <c r="G3444" s="236"/>
      <c r="H3444" s="239">
        <v>11.693</v>
      </c>
      <c r="I3444" s="240"/>
      <c r="J3444" s="236"/>
      <c r="K3444" s="236"/>
      <c r="L3444" s="241"/>
      <c r="M3444" s="242"/>
      <c r="N3444" s="243"/>
      <c r="O3444" s="243"/>
      <c r="P3444" s="243"/>
      <c r="Q3444" s="243"/>
      <c r="R3444" s="243"/>
      <c r="S3444" s="243"/>
      <c r="T3444" s="244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45" t="s">
        <v>217</v>
      </c>
      <c r="AU3444" s="245" t="s">
        <v>81</v>
      </c>
      <c r="AV3444" s="13" t="s">
        <v>81</v>
      </c>
      <c r="AW3444" s="13" t="s">
        <v>33</v>
      </c>
      <c r="AX3444" s="13" t="s">
        <v>72</v>
      </c>
      <c r="AY3444" s="245" t="s">
        <v>204</v>
      </c>
    </row>
    <row r="3445" s="13" customFormat="1">
      <c r="A3445" s="13"/>
      <c r="B3445" s="235"/>
      <c r="C3445" s="236"/>
      <c r="D3445" s="228" t="s">
        <v>217</v>
      </c>
      <c r="E3445" s="237" t="s">
        <v>19</v>
      </c>
      <c r="F3445" s="238" t="s">
        <v>3100</v>
      </c>
      <c r="G3445" s="236"/>
      <c r="H3445" s="239">
        <v>-2.0699999999999998</v>
      </c>
      <c r="I3445" s="240"/>
      <c r="J3445" s="236"/>
      <c r="K3445" s="236"/>
      <c r="L3445" s="241"/>
      <c r="M3445" s="242"/>
      <c r="N3445" s="243"/>
      <c r="O3445" s="243"/>
      <c r="P3445" s="243"/>
      <c r="Q3445" s="243"/>
      <c r="R3445" s="243"/>
      <c r="S3445" s="243"/>
      <c r="T3445" s="244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5" t="s">
        <v>217</v>
      </c>
      <c r="AU3445" s="245" t="s">
        <v>81</v>
      </c>
      <c r="AV3445" s="13" t="s">
        <v>81</v>
      </c>
      <c r="AW3445" s="13" t="s">
        <v>33</v>
      </c>
      <c r="AX3445" s="13" t="s">
        <v>72</v>
      </c>
      <c r="AY3445" s="245" t="s">
        <v>204</v>
      </c>
    </row>
    <row r="3446" s="15" customFormat="1">
      <c r="A3446" s="15"/>
      <c r="B3446" s="257"/>
      <c r="C3446" s="258"/>
      <c r="D3446" s="228" t="s">
        <v>217</v>
      </c>
      <c r="E3446" s="259" t="s">
        <v>19</v>
      </c>
      <c r="F3446" s="260" t="s">
        <v>743</v>
      </c>
      <c r="G3446" s="258"/>
      <c r="H3446" s="259" t="s">
        <v>19</v>
      </c>
      <c r="I3446" s="261"/>
      <c r="J3446" s="258"/>
      <c r="K3446" s="258"/>
      <c r="L3446" s="262"/>
      <c r="M3446" s="263"/>
      <c r="N3446" s="264"/>
      <c r="O3446" s="264"/>
      <c r="P3446" s="264"/>
      <c r="Q3446" s="264"/>
      <c r="R3446" s="264"/>
      <c r="S3446" s="264"/>
      <c r="T3446" s="265"/>
      <c r="U3446" s="15"/>
      <c r="V3446" s="15"/>
      <c r="W3446" s="15"/>
      <c r="X3446" s="15"/>
      <c r="Y3446" s="15"/>
      <c r="Z3446" s="15"/>
      <c r="AA3446" s="15"/>
      <c r="AB3446" s="15"/>
      <c r="AC3446" s="15"/>
      <c r="AD3446" s="15"/>
      <c r="AE3446" s="15"/>
      <c r="AT3446" s="266" t="s">
        <v>217</v>
      </c>
      <c r="AU3446" s="266" t="s">
        <v>81</v>
      </c>
      <c r="AV3446" s="15" t="s">
        <v>79</v>
      </c>
      <c r="AW3446" s="15" t="s">
        <v>33</v>
      </c>
      <c r="AX3446" s="15" t="s">
        <v>72</v>
      </c>
      <c r="AY3446" s="266" t="s">
        <v>204</v>
      </c>
    </row>
    <row r="3447" s="13" customFormat="1">
      <c r="A3447" s="13"/>
      <c r="B3447" s="235"/>
      <c r="C3447" s="236"/>
      <c r="D3447" s="228" t="s">
        <v>217</v>
      </c>
      <c r="E3447" s="237" t="s">
        <v>19</v>
      </c>
      <c r="F3447" s="238" t="s">
        <v>3221</v>
      </c>
      <c r="G3447" s="236"/>
      <c r="H3447" s="239">
        <v>4.2960000000000003</v>
      </c>
      <c r="I3447" s="240"/>
      <c r="J3447" s="236"/>
      <c r="K3447" s="236"/>
      <c r="L3447" s="241"/>
      <c r="M3447" s="242"/>
      <c r="N3447" s="243"/>
      <c r="O3447" s="243"/>
      <c r="P3447" s="243"/>
      <c r="Q3447" s="243"/>
      <c r="R3447" s="243"/>
      <c r="S3447" s="243"/>
      <c r="T3447" s="244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45" t="s">
        <v>217</v>
      </c>
      <c r="AU3447" s="245" t="s">
        <v>81</v>
      </c>
      <c r="AV3447" s="13" t="s">
        <v>81</v>
      </c>
      <c r="AW3447" s="13" t="s">
        <v>33</v>
      </c>
      <c r="AX3447" s="13" t="s">
        <v>72</v>
      </c>
      <c r="AY3447" s="245" t="s">
        <v>204</v>
      </c>
    </row>
    <row r="3448" s="15" customFormat="1">
      <c r="A3448" s="15"/>
      <c r="B3448" s="257"/>
      <c r="C3448" s="258"/>
      <c r="D3448" s="228" t="s">
        <v>217</v>
      </c>
      <c r="E3448" s="259" t="s">
        <v>19</v>
      </c>
      <c r="F3448" s="260" t="s">
        <v>746</v>
      </c>
      <c r="G3448" s="258"/>
      <c r="H3448" s="259" t="s">
        <v>19</v>
      </c>
      <c r="I3448" s="261"/>
      <c r="J3448" s="258"/>
      <c r="K3448" s="258"/>
      <c r="L3448" s="262"/>
      <c r="M3448" s="263"/>
      <c r="N3448" s="264"/>
      <c r="O3448" s="264"/>
      <c r="P3448" s="264"/>
      <c r="Q3448" s="264"/>
      <c r="R3448" s="264"/>
      <c r="S3448" s="264"/>
      <c r="T3448" s="265"/>
      <c r="U3448" s="15"/>
      <c r="V3448" s="15"/>
      <c r="W3448" s="15"/>
      <c r="X3448" s="15"/>
      <c r="Y3448" s="15"/>
      <c r="Z3448" s="15"/>
      <c r="AA3448" s="15"/>
      <c r="AB3448" s="15"/>
      <c r="AC3448" s="15"/>
      <c r="AD3448" s="15"/>
      <c r="AE3448" s="15"/>
      <c r="AT3448" s="266" t="s">
        <v>217</v>
      </c>
      <c r="AU3448" s="266" t="s">
        <v>81</v>
      </c>
      <c r="AV3448" s="15" t="s">
        <v>79</v>
      </c>
      <c r="AW3448" s="15" t="s">
        <v>33</v>
      </c>
      <c r="AX3448" s="15" t="s">
        <v>72</v>
      </c>
      <c r="AY3448" s="266" t="s">
        <v>204</v>
      </c>
    </row>
    <row r="3449" s="13" customFormat="1">
      <c r="A3449" s="13"/>
      <c r="B3449" s="235"/>
      <c r="C3449" s="236"/>
      <c r="D3449" s="228" t="s">
        <v>217</v>
      </c>
      <c r="E3449" s="237" t="s">
        <v>19</v>
      </c>
      <c r="F3449" s="238" t="s">
        <v>3222</v>
      </c>
      <c r="G3449" s="236"/>
      <c r="H3449" s="239">
        <v>15.108000000000001</v>
      </c>
      <c r="I3449" s="240"/>
      <c r="J3449" s="236"/>
      <c r="K3449" s="236"/>
      <c r="L3449" s="241"/>
      <c r="M3449" s="242"/>
      <c r="N3449" s="243"/>
      <c r="O3449" s="243"/>
      <c r="P3449" s="243"/>
      <c r="Q3449" s="243"/>
      <c r="R3449" s="243"/>
      <c r="S3449" s="243"/>
      <c r="T3449" s="244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45" t="s">
        <v>217</v>
      </c>
      <c r="AU3449" s="245" t="s">
        <v>81</v>
      </c>
      <c r="AV3449" s="13" t="s">
        <v>81</v>
      </c>
      <c r="AW3449" s="13" t="s">
        <v>33</v>
      </c>
      <c r="AX3449" s="13" t="s">
        <v>72</v>
      </c>
      <c r="AY3449" s="245" t="s">
        <v>204</v>
      </c>
    </row>
    <row r="3450" s="14" customFormat="1">
      <c r="A3450" s="14"/>
      <c r="B3450" s="246"/>
      <c r="C3450" s="247"/>
      <c r="D3450" s="228" t="s">
        <v>217</v>
      </c>
      <c r="E3450" s="248" t="s">
        <v>19</v>
      </c>
      <c r="F3450" s="249" t="s">
        <v>220</v>
      </c>
      <c r="G3450" s="247"/>
      <c r="H3450" s="250">
        <v>33.496000000000002</v>
      </c>
      <c r="I3450" s="251"/>
      <c r="J3450" s="247"/>
      <c r="K3450" s="247"/>
      <c r="L3450" s="252"/>
      <c r="M3450" s="253"/>
      <c r="N3450" s="254"/>
      <c r="O3450" s="254"/>
      <c r="P3450" s="254"/>
      <c r="Q3450" s="254"/>
      <c r="R3450" s="254"/>
      <c r="S3450" s="254"/>
      <c r="T3450" s="255"/>
      <c r="U3450" s="14"/>
      <c r="V3450" s="14"/>
      <c r="W3450" s="14"/>
      <c r="X3450" s="14"/>
      <c r="Y3450" s="14"/>
      <c r="Z3450" s="14"/>
      <c r="AA3450" s="14"/>
      <c r="AB3450" s="14"/>
      <c r="AC3450" s="14"/>
      <c r="AD3450" s="14"/>
      <c r="AE3450" s="14"/>
      <c r="AT3450" s="256" t="s">
        <v>217</v>
      </c>
      <c r="AU3450" s="256" t="s">
        <v>81</v>
      </c>
      <c r="AV3450" s="14" t="s">
        <v>211</v>
      </c>
      <c r="AW3450" s="14" t="s">
        <v>33</v>
      </c>
      <c r="AX3450" s="14" t="s">
        <v>79</v>
      </c>
      <c r="AY3450" s="256" t="s">
        <v>204</v>
      </c>
    </row>
    <row r="3451" s="2" customFormat="1" ht="37.8" customHeight="1">
      <c r="A3451" s="41"/>
      <c r="B3451" s="42"/>
      <c r="C3451" s="215" t="s">
        <v>3223</v>
      </c>
      <c r="D3451" s="215" t="s">
        <v>206</v>
      </c>
      <c r="E3451" s="216" t="s">
        <v>3224</v>
      </c>
      <c r="F3451" s="217" t="s">
        <v>3225</v>
      </c>
      <c r="G3451" s="218" t="s">
        <v>323</v>
      </c>
      <c r="H3451" s="219">
        <v>7.0430000000000001</v>
      </c>
      <c r="I3451" s="220"/>
      <c r="J3451" s="221">
        <f>ROUND(I3451*H3451,2)</f>
        <v>0</v>
      </c>
      <c r="K3451" s="217" t="s">
        <v>19</v>
      </c>
      <c r="L3451" s="47"/>
      <c r="M3451" s="222" t="s">
        <v>19</v>
      </c>
      <c r="N3451" s="223" t="s">
        <v>43</v>
      </c>
      <c r="O3451" s="87"/>
      <c r="P3451" s="224">
        <f>O3451*H3451</f>
        <v>0</v>
      </c>
      <c r="Q3451" s="224">
        <v>0.045990000000000003</v>
      </c>
      <c r="R3451" s="224">
        <f>Q3451*H3451</f>
        <v>0.32390757000000003</v>
      </c>
      <c r="S3451" s="224">
        <v>0</v>
      </c>
      <c r="T3451" s="225">
        <f>S3451*H3451</f>
        <v>0</v>
      </c>
      <c r="U3451" s="41"/>
      <c r="V3451" s="41"/>
      <c r="W3451" s="41"/>
      <c r="X3451" s="41"/>
      <c r="Y3451" s="41"/>
      <c r="Z3451" s="41"/>
      <c r="AA3451" s="41"/>
      <c r="AB3451" s="41"/>
      <c r="AC3451" s="41"/>
      <c r="AD3451" s="41"/>
      <c r="AE3451" s="41"/>
      <c r="AR3451" s="226" t="s">
        <v>354</v>
      </c>
      <c r="AT3451" s="226" t="s">
        <v>206</v>
      </c>
      <c r="AU3451" s="226" t="s">
        <v>81</v>
      </c>
      <c r="AY3451" s="20" t="s">
        <v>204</v>
      </c>
      <c r="BE3451" s="227">
        <f>IF(N3451="základní",J3451,0)</f>
        <v>0</v>
      </c>
      <c r="BF3451" s="227">
        <f>IF(N3451="snížená",J3451,0)</f>
        <v>0</v>
      </c>
      <c r="BG3451" s="227">
        <f>IF(N3451="zákl. přenesená",J3451,0)</f>
        <v>0</v>
      </c>
      <c r="BH3451" s="227">
        <f>IF(N3451="sníž. přenesená",J3451,0)</f>
        <v>0</v>
      </c>
      <c r="BI3451" s="227">
        <f>IF(N3451="nulová",J3451,0)</f>
        <v>0</v>
      </c>
      <c r="BJ3451" s="20" t="s">
        <v>79</v>
      </c>
      <c r="BK3451" s="227">
        <f>ROUND(I3451*H3451,2)</f>
        <v>0</v>
      </c>
      <c r="BL3451" s="20" t="s">
        <v>354</v>
      </c>
      <c r="BM3451" s="226" t="s">
        <v>3226</v>
      </c>
    </row>
    <row r="3452" s="2" customFormat="1">
      <c r="A3452" s="41"/>
      <c r="B3452" s="42"/>
      <c r="C3452" s="43"/>
      <c r="D3452" s="228" t="s">
        <v>213</v>
      </c>
      <c r="E3452" s="43"/>
      <c r="F3452" s="229" t="s">
        <v>3227</v>
      </c>
      <c r="G3452" s="43"/>
      <c r="H3452" s="43"/>
      <c r="I3452" s="230"/>
      <c r="J3452" s="43"/>
      <c r="K3452" s="43"/>
      <c r="L3452" s="47"/>
      <c r="M3452" s="231"/>
      <c r="N3452" s="232"/>
      <c r="O3452" s="87"/>
      <c r="P3452" s="87"/>
      <c r="Q3452" s="87"/>
      <c r="R3452" s="87"/>
      <c r="S3452" s="87"/>
      <c r="T3452" s="88"/>
      <c r="U3452" s="41"/>
      <c r="V3452" s="41"/>
      <c r="W3452" s="41"/>
      <c r="X3452" s="41"/>
      <c r="Y3452" s="41"/>
      <c r="Z3452" s="41"/>
      <c r="AA3452" s="41"/>
      <c r="AB3452" s="41"/>
      <c r="AC3452" s="41"/>
      <c r="AD3452" s="41"/>
      <c r="AE3452" s="41"/>
      <c r="AT3452" s="20" t="s">
        <v>213</v>
      </c>
      <c r="AU3452" s="20" t="s">
        <v>81</v>
      </c>
    </row>
    <row r="3453" s="15" customFormat="1">
      <c r="A3453" s="15"/>
      <c r="B3453" s="257"/>
      <c r="C3453" s="258"/>
      <c r="D3453" s="228" t="s">
        <v>217</v>
      </c>
      <c r="E3453" s="259" t="s">
        <v>19</v>
      </c>
      <c r="F3453" s="260" t="s">
        <v>743</v>
      </c>
      <c r="G3453" s="258"/>
      <c r="H3453" s="259" t="s">
        <v>19</v>
      </c>
      <c r="I3453" s="261"/>
      <c r="J3453" s="258"/>
      <c r="K3453" s="258"/>
      <c r="L3453" s="262"/>
      <c r="M3453" s="263"/>
      <c r="N3453" s="264"/>
      <c r="O3453" s="264"/>
      <c r="P3453" s="264"/>
      <c r="Q3453" s="264"/>
      <c r="R3453" s="264"/>
      <c r="S3453" s="264"/>
      <c r="T3453" s="265"/>
      <c r="U3453" s="15"/>
      <c r="V3453" s="15"/>
      <c r="W3453" s="15"/>
      <c r="X3453" s="15"/>
      <c r="Y3453" s="15"/>
      <c r="Z3453" s="15"/>
      <c r="AA3453" s="15"/>
      <c r="AB3453" s="15"/>
      <c r="AC3453" s="15"/>
      <c r="AD3453" s="15"/>
      <c r="AE3453" s="15"/>
      <c r="AT3453" s="266" t="s">
        <v>217</v>
      </c>
      <c r="AU3453" s="266" t="s">
        <v>81</v>
      </c>
      <c r="AV3453" s="15" t="s">
        <v>79</v>
      </c>
      <c r="AW3453" s="15" t="s">
        <v>33</v>
      </c>
      <c r="AX3453" s="15" t="s">
        <v>72</v>
      </c>
      <c r="AY3453" s="266" t="s">
        <v>204</v>
      </c>
    </row>
    <row r="3454" s="13" customFormat="1">
      <c r="A3454" s="13"/>
      <c r="B3454" s="235"/>
      <c r="C3454" s="236"/>
      <c r="D3454" s="228" t="s">
        <v>217</v>
      </c>
      <c r="E3454" s="237" t="s">
        <v>19</v>
      </c>
      <c r="F3454" s="238" t="s">
        <v>3228</v>
      </c>
      <c r="G3454" s="236"/>
      <c r="H3454" s="239">
        <v>8.8829999999999991</v>
      </c>
      <c r="I3454" s="240"/>
      <c r="J3454" s="236"/>
      <c r="K3454" s="236"/>
      <c r="L3454" s="241"/>
      <c r="M3454" s="242"/>
      <c r="N3454" s="243"/>
      <c r="O3454" s="243"/>
      <c r="P3454" s="243"/>
      <c r="Q3454" s="243"/>
      <c r="R3454" s="243"/>
      <c r="S3454" s="243"/>
      <c r="T3454" s="244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5" t="s">
        <v>217</v>
      </c>
      <c r="AU3454" s="245" t="s">
        <v>81</v>
      </c>
      <c r="AV3454" s="13" t="s">
        <v>81</v>
      </c>
      <c r="AW3454" s="13" t="s">
        <v>33</v>
      </c>
      <c r="AX3454" s="13" t="s">
        <v>72</v>
      </c>
      <c r="AY3454" s="245" t="s">
        <v>204</v>
      </c>
    </row>
    <row r="3455" s="13" customFormat="1">
      <c r="A3455" s="13"/>
      <c r="B3455" s="235"/>
      <c r="C3455" s="236"/>
      <c r="D3455" s="228" t="s">
        <v>217</v>
      </c>
      <c r="E3455" s="237" t="s">
        <v>19</v>
      </c>
      <c r="F3455" s="238" t="s">
        <v>3137</v>
      </c>
      <c r="G3455" s="236"/>
      <c r="H3455" s="239">
        <v>-1.8400000000000001</v>
      </c>
      <c r="I3455" s="240"/>
      <c r="J3455" s="236"/>
      <c r="K3455" s="236"/>
      <c r="L3455" s="241"/>
      <c r="M3455" s="242"/>
      <c r="N3455" s="243"/>
      <c r="O3455" s="243"/>
      <c r="P3455" s="243"/>
      <c r="Q3455" s="243"/>
      <c r="R3455" s="243"/>
      <c r="S3455" s="243"/>
      <c r="T3455" s="244"/>
      <c r="U3455" s="13"/>
      <c r="V3455" s="13"/>
      <c r="W3455" s="13"/>
      <c r="X3455" s="13"/>
      <c r="Y3455" s="13"/>
      <c r="Z3455" s="13"/>
      <c r="AA3455" s="13"/>
      <c r="AB3455" s="13"/>
      <c r="AC3455" s="13"/>
      <c r="AD3455" s="13"/>
      <c r="AE3455" s="13"/>
      <c r="AT3455" s="245" t="s">
        <v>217</v>
      </c>
      <c r="AU3455" s="245" t="s">
        <v>81</v>
      </c>
      <c r="AV3455" s="13" t="s">
        <v>81</v>
      </c>
      <c r="AW3455" s="13" t="s">
        <v>33</v>
      </c>
      <c r="AX3455" s="13" t="s">
        <v>72</v>
      </c>
      <c r="AY3455" s="245" t="s">
        <v>204</v>
      </c>
    </row>
    <row r="3456" s="14" customFormat="1">
      <c r="A3456" s="14"/>
      <c r="B3456" s="246"/>
      <c r="C3456" s="247"/>
      <c r="D3456" s="228" t="s">
        <v>217</v>
      </c>
      <c r="E3456" s="248" t="s">
        <v>19</v>
      </c>
      <c r="F3456" s="249" t="s">
        <v>220</v>
      </c>
      <c r="G3456" s="247"/>
      <c r="H3456" s="250">
        <v>7.0430000000000001</v>
      </c>
      <c r="I3456" s="251"/>
      <c r="J3456" s="247"/>
      <c r="K3456" s="247"/>
      <c r="L3456" s="252"/>
      <c r="M3456" s="253"/>
      <c r="N3456" s="254"/>
      <c r="O3456" s="254"/>
      <c r="P3456" s="254"/>
      <c r="Q3456" s="254"/>
      <c r="R3456" s="254"/>
      <c r="S3456" s="254"/>
      <c r="T3456" s="255"/>
      <c r="U3456" s="14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T3456" s="256" t="s">
        <v>217</v>
      </c>
      <c r="AU3456" s="256" t="s">
        <v>81</v>
      </c>
      <c r="AV3456" s="14" t="s">
        <v>211</v>
      </c>
      <c r="AW3456" s="14" t="s">
        <v>33</v>
      </c>
      <c r="AX3456" s="14" t="s">
        <v>79</v>
      </c>
      <c r="AY3456" s="256" t="s">
        <v>204</v>
      </c>
    </row>
    <row r="3457" s="2" customFormat="1" ht="37.8" customHeight="1">
      <c r="A3457" s="41"/>
      <c r="B3457" s="42"/>
      <c r="C3457" s="215" t="s">
        <v>3229</v>
      </c>
      <c r="D3457" s="215" t="s">
        <v>206</v>
      </c>
      <c r="E3457" s="216" t="s">
        <v>3230</v>
      </c>
      <c r="F3457" s="217" t="s">
        <v>3231</v>
      </c>
      <c r="G3457" s="218" t="s">
        <v>323</v>
      </c>
      <c r="H3457" s="219">
        <v>5.9260000000000002</v>
      </c>
      <c r="I3457" s="220"/>
      <c r="J3457" s="221">
        <f>ROUND(I3457*H3457,2)</f>
        <v>0</v>
      </c>
      <c r="K3457" s="217" t="s">
        <v>19</v>
      </c>
      <c r="L3457" s="47"/>
      <c r="M3457" s="222" t="s">
        <v>19</v>
      </c>
      <c r="N3457" s="223" t="s">
        <v>43</v>
      </c>
      <c r="O3457" s="87"/>
      <c r="P3457" s="224">
        <f>O3457*H3457</f>
        <v>0</v>
      </c>
      <c r="Q3457" s="224">
        <v>0.052290000000000003</v>
      </c>
      <c r="R3457" s="224">
        <f>Q3457*H3457</f>
        <v>0.30987054000000003</v>
      </c>
      <c r="S3457" s="224">
        <v>0</v>
      </c>
      <c r="T3457" s="225">
        <f>S3457*H3457</f>
        <v>0</v>
      </c>
      <c r="U3457" s="41"/>
      <c r="V3457" s="41"/>
      <c r="W3457" s="41"/>
      <c r="X3457" s="41"/>
      <c r="Y3457" s="41"/>
      <c r="Z3457" s="41"/>
      <c r="AA3457" s="41"/>
      <c r="AB3457" s="41"/>
      <c r="AC3457" s="41"/>
      <c r="AD3457" s="41"/>
      <c r="AE3457" s="41"/>
      <c r="AR3457" s="226" t="s">
        <v>354</v>
      </c>
      <c r="AT3457" s="226" t="s">
        <v>206</v>
      </c>
      <c r="AU3457" s="226" t="s">
        <v>81</v>
      </c>
      <c r="AY3457" s="20" t="s">
        <v>204</v>
      </c>
      <c r="BE3457" s="227">
        <f>IF(N3457="základní",J3457,0)</f>
        <v>0</v>
      </c>
      <c r="BF3457" s="227">
        <f>IF(N3457="snížená",J3457,0)</f>
        <v>0</v>
      </c>
      <c r="BG3457" s="227">
        <f>IF(N3457="zákl. přenesená",J3457,0)</f>
        <v>0</v>
      </c>
      <c r="BH3457" s="227">
        <f>IF(N3457="sníž. přenesená",J3457,0)</f>
        <v>0</v>
      </c>
      <c r="BI3457" s="227">
        <f>IF(N3457="nulová",J3457,0)</f>
        <v>0</v>
      </c>
      <c r="BJ3457" s="20" t="s">
        <v>79</v>
      </c>
      <c r="BK3457" s="227">
        <f>ROUND(I3457*H3457,2)</f>
        <v>0</v>
      </c>
      <c r="BL3457" s="20" t="s">
        <v>354</v>
      </c>
      <c r="BM3457" s="226" t="s">
        <v>3232</v>
      </c>
    </row>
    <row r="3458" s="2" customFormat="1">
      <c r="A3458" s="41"/>
      <c r="B3458" s="42"/>
      <c r="C3458" s="43"/>
      <c r="D3458" s="228" t="s">
        <v>213</v>
      </c>
      <c r="E3458" s="43"/>
      <c r="F3458" s="229" t="s">
        <v>3233</v>
      </c>
      <c r="G3458" s="43"/>
      <c r="H3458" s="43"/>
      <c r="I3458" s="230"/>
      <c r="J3458" s="43"/>
      <c r="K3458" s="43"/>
      <c r="L3458" s="47"/>
      <c r="M3458" s="231"/>
      <c r="N3458" s="232"/>
      <c r="O3458" s="87"/>
      <c r="P3458" s="87"/>
      <c r="Q3458" s="87"/>
      <c r="R3458" s="87"/>
      <c r="S3458" s="87"/>
      <c r="T3458" s="88"/>
      <c r="U3458" s="41"/>
      <c r="V3458" s="41"/>
      <c r="W3458" s="41"/>
      <c r="X3458" s="41"/>
      <c r="Y3458" s="41"/>
      <c r="Z3458" s="41"/>
      <c r="AA3458" s="41"/>
      <c r="AB3458" s="41"/>
      <c r="AC3458" s="41"/>
      <c r="AD3458" s="41"/>
      <c r="AE3458" s="41"/>
      <c r="AT3458" s="20" t="s">
        <v>213</v>
      </c>
      <c r="AU3458" s="20" t="s">
        <v>81</v>
      </c>
    </row>
    <row r="3459" s="15" customFormat="1">
      <c r="A3459" s="15"/>
      <c r="B3459" s="257"/>
      <c r="C3459" s="258"/>
      <c r="D3459" s="228" t="s">
        <v>217</v>
      </c>
      <c r="E3459" s="259" t="s">
        <v>19</v>
      </c>
      <c r="F3459" s="260" t="s">
        <v>746</v>
      </c>
      <c r="G3459" s="258"/>
      <c r="H3459" s="259" t="s">
        <v>19</v>
      </c>
      <c r="I3459" s="261"/>
      <c r="J3459" s="258"/>
      <c r="K3459" s="258"/>
      <c r="L3459" s="262"/>
      <c r="M3459" s="263"/>
      <c r="N3459" s="264"/>
      <c r="O3459" s="264"/>
      <c r="P3459" s="264"/>
      <c r="Q3459" s="264"/>
      <c r="R3459" s="264"/>
      <c r="S3459" s="264"/>
      <c r="T3459" s="265"/>
      <c r="U3459" s="15"/>
      <c r="V3459" s="15"/>
      <c r="W3459" s="15"/>
      <c r="X3459" s="15"/>
      <c r="Y3459" s="15"/>
      <c r="Z3459" s="15"/>
      <c r="AA3459" s="15"/>
      <c r="AB3459" s="15"/>
      <c r="AC3459" s="15"/>
      <c r="AD3459" s="15"/>
      <c r="AE3459" s="15"/>
      <c r="AT3459" s="266" t="s">
        <v>217</v>
      </c>
      <c r="AU3459" s="266" t="s">
        <v>81</v>
      </c>
      <c r="AV3459" s="15" t="s">
        <v>79</v>
      </c>
      <c r="AW3459" s="15" t="s">
        <v>33</v>
      </c>
      <c r="AX3459" s="15" t="s">
        <v>72</v>
      </c>
      <c r="AY3459" s="266" t="s">
        <v>204</v>
      </c>
    </row>
    <row r="3460" s="13" customFormat="1">
      <c r="A3460" s="13"/>
      <c r="B3460" s="235"/>
      <c r="C3460" s="236"/>
      <c r="D3460" s="228" t="s">
        <v>217</v>
      </c>
      <c r="E3460" s="237" t="s">
        <v>19</v>
      </c>
      <c r="F3460" s="238" t="s">
        <v>3234</v>
      </c>
      <c r="G3460" s="236"/>
      <c r="H3460" s="239">
        <v>7.766</v>
      </c>
      <c r="I3460" s="240"/>
      <c r="J3460" s="236"/>
      <c r="K3460" s="236"/>
      <c r="L3460" s="241"/>
      <c r="M3460" s="242"/>
      <c r="N3460" s="243"/>
      <c r="O3460" s="243"/>
      <c r="P3460" s="243"/>
      <c r="Q3460" s="243"/>
      <c r="R3460" s="243"/>
      <c r="S3460" s="243"/>
      <c r="T3460" s="244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45" t="s">
        <v>217</v>
      </c>
      <c r="AU3460" s="245" t="s">
        <v>81</v>
      </c>
      <c r="AV3460" s="13" t="s">
        <v>81</v>
      </c>
      <c r="AW3460" s="13" t="s">
        <v>33</v>
      </c>
      <c r="AX3460" s="13" t="s">
        <v>72</v>
      </c>
      <c r="AY3460" s="245" t="s">
        <v>204</v>
      </c>
    </row>
    <row r="3461" s="13" customFormat="1">
      <c r="A3461" s="13"/>
      <c r="B3461" s="235"/>
      <c r="C3461" s="236"/>
      <c r="D3461" s="228" t="s">
        <v>217</v>
      </c>
      <c r="E3461" s="237" t="s">
        <v>19</v>
      </c>
      <c r="F3461" s="238" t="s">
        <v>3137</v>
      </c>
      <c r="G3461" s="236"/>
      <c r="H3461" s="239">
        <v>-1.8400000000000001</v>
      </c>
      <c r="I3461" s="240"/>
      <c r="J3461" s="236"/>
      <c r="K3461" s="236"/>
      <c r="L3461" s="241"/>
      <c r="M3461" s="242"/>
      <c r="N3461" s="243"/>
      <c r="O3461" s="243"/>
      <c r="P3461" s="243"/>
      <c r="Q3461" s="243"/>
      <c r="R3461" s="243"/>
      <c r="S3461" s="243"/>
      <c r="T3461" s="244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45" t="s">
        <v>217</v>
      </c>
      <c r="AU3461" s="245" t="s">
        <v>81</v>
      </c>
      <c r="AV3461" s="13" t="s">
        <v>81</v>
      </c>
      <c r="AW3461" s="13" t="s">
        <v>33</v>
      </c>
      <c r="AX3461" s="13" t="s">
        <v>72</v>
      </c>
      <c r="AY3461" s="245" t="s">
        <v>204</v>
      </c>
    </row>
    <row r="3462" s="14" customFormat="1">
      <c r="A3462" s="14"/>
      <c r="B3462" s="246"/>
      <c r="C3462" s="247"/>
      <c r="D3462" s="228" t="s">
        <v>217</v>
      </c>
      <c r="E3462" s="248" t="s">
        <v>19</v>
      </c>
      <c r="F3462" s="249" t="s">
        <v>220</v>
      </c>
      <c r="G3462" s="247"/>
      <c r="H3462" s="250">
        <v>5.9260000000000002</v>
      </c>
      <c r="I3462" s="251"/>
      <c r="J3462" s="247"/>
      <c r="K3462" s="247"/>
      <c r="L3462" s="252"/>
      <c r="M3462" s="253"/>
      <c r="N3462" s="254"/>
      <c r="O3462" s="254"/>
      <c r="P3462" s="254"/>
      <c r="Q3462" s="254"/>
      <c r="R3462" s="254"/>
      <c r="S3462" s="254"/>
      <c r="T3462" s="255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T3462" s="256" t="s">
        <v>217</v>
      </c>
      <c r="AU3462" s="256" t="s">
        <v>81</v>
      </c>
      <c r="AV3462" s="14" t="s">
        <v>211</v>
      </c>
      <c r="AW3462" s="14" t="s">
        <v>33</v>
      </c>
      <c r="AX3462" s="14" t="s">
        <v>79</v>
      </c>
      <c r="AY3462" s="256" t="s">
        <v>204</v>
      </c>
    </row>
    <row r="3463" s="2" customFormat="1" ht="37.8" customHeight="1">
      <c r="A3463" s="41"/>
      <c r="B3463" s="42"/>
      <c r="C3463" s="215" t="s">
        <v>3235</v>
      </c>
      <c r="D3463" s="215" t="s">
        <v>206</v>
      </c>
      <c r="E3463" s="216" t="s">
        <v>3236</v>
      </c>
      <c r="F3463" s="217" t="s">
        <v>3237</v>
      </c>
      <c r="G3463" s="218" t="s">
        <v>323</v>
      </c>
      <c r="H3463" s="219">
        <v>48.996000000000002</v>
      </c>
      <c r="I3463" s="220"/>
      <c r="J3463" s="221">
        <f>ROUND(I3463*H3463,2)</f>
        <v>0</v>
      </c>
      <c r="K3463" s="217" t="s">
        <v>19</v>
      </c>
      <c r="L3463" s="47"/>
      <c r="M3463" s="222" t="s">
        <v>19</v>
      </c>
      <c r="N3463" s="223" t="s">
        <v>43</v>
      </c>
      <c r="O3463" s="87"/>
      <c r="P3463" s="224">
        <f>O3463*H3463</f>
        <v>0</v>
      </c>
      <c r="Q3463" s="224">
        <v>0.047699999999999999</v>
      </c>
      <c r="R3463" s="224">
        <f>Q3463*H3463</f>
        <v>2.3371092</v>
      </c>
      <c r="S3463" s="224">
        <v>0</v>
      </c>
      <c r="T3463" s="225">
        <f>S3463*H3463</f>
        <v>0</v>
      </c>
      <c r="U3463" s="41"/>
      <c r="V3463" s="41"/>
      <c r="W3463" s="41"/>
      <c r="X3463" s="41"/>
      <c r="Y3463" s="41"/>
      <c r="Z3463" s="41"/>
      <c r="AA3463" s="41"/>
      <c r="AB3463" s="41"/>
      <c r="AC3463" s="41"/>
      <c r="AD3463" s="41"/>
      <c r="AE3463" s="41"/>
      <c r="AR3463" s="226" t="s">
        <v>354</v>
      </c>
      <c r="AT3463" s="226" t="s">
        <v>206</v>
      </c>
      <c r="AU3463" s="226" t="s">
        <v>81</v>
      </c>
      <c r="AY3463" s="20" t="s">
        <v>204</v>
      </c>
      <c r="BE3463" s="227">
        <f>IF(N3463="základní",J3463,0)</f>
        <v>0</v>
      </c>
      <c r="BF3463" s="227">
        <f>IF(N3463="snížená",J3463,0)</f>
        <v>0</v>
      </c>
      <c r="BG3463" s="227">
        <f>IF(N3463="zákl. přenesená",J3463,0)</f>
        <v>0</v>
      </c>
      <c r="BH3463" s="227">
        <f>IF(N3463="sníž. přenesená",J3463,0)</f>
        <v>0</v>
      </c>
      <c r="BI3463" s="227">
        <f>IF(N3463="nulová",J3463,0)</f>
        <v>0</v>
      </c>
      <c r="BJ3463" s="20" t="s">
        <v>79</v>
      </c>
      <c r="BK3463" s="227">
        <f>ROUND(I3463*H3463,2)</f>
        <v>0</v>
      </c>
      <c r="BL3463" s="20" t="s">
        <v>354</v>
      </c>
      <c r="BM3463" s="226" t="s">
        <v>3238</v>
      </c>
    </row>
    <row r="3464" s="2" customFormat="1">
      <c r="A3464" s="41"/>
      <c r="B3464" s="42"/>
      <c r="C3464" s="43"/>
      <c r="D3464" s="228" t="s">
        <v>213</v>
      </c>
      <c r="E3464" s="43"/>
      <c r="F3464" s="229" t="s">
        <v>3239</v>
      </c>
      <c r="G3464" s="43"/>
      <c r="H3464" s="43"/>
      <c r="I3464" s="230"/>
      <c r="J3464" s="43"/>
      <c r="K3464" s="43"/>
      <c r="L3464" s="47"/>
      <c r="M3464" s="231"/>
      <c r="N3464" s="232"/>
      <c r="O3464" s="87"/>
      <c r="P3464" s="87"/>
      <c r="Q3464" s="87"/>
      <c r="R3464" s="87"/>
      <c r="S3464" s="87"/>
      <c r="T3464" s="88"/>
      <c r="U3464" s="41"/>
      <c r="V3464" s="41"/>
      <c r="W3464" s="41"/>
      <c r="X3464" s="41"/>
      <c r="Y3464" s="41"/>
      <c r="Z3464" s="41"/>
      <c r="AA3464" s="41"/>
      <c r="AB3464" s="41"/>
      <c r="AC3464" s="41"/>
      <c r="AD3464" s="41"/>
      <c r="AE3464" s="41"/>
      <c r="AT3464" s="20" t="s">
        <v>213</v>
      </c>
      <c r="AU3464" s="20" t="s">
        <v>81</v>
      </c>
    </row>
    <row r="3465" s="15" customFormat="1">
      <c r="A3465" s="15"/>
      <c r="B3465" s="257"/>
      <c r="C3465" s="258"/>
      <c r="D3465" s="228" t="s">
        <v>217</v>
      </c>
      <c r="E3465" s="259" t="s">
        <v>19</v>
      </c>
      <c r="F3465" s="260" t="s">
        <v>1790</v>
      </c>
      <c r="G3465" s="258"/>
      <c r="H3465" s="259" t="s">
        <v>19</v>
      </c>
      <c r="I3465" s="261"/>
      <c r="J3465" s="258"/>
      <c r="K3465" s="258"/>
      <c r="L3465" s="262"/>
      <c r="M3465" s="263"/>
      <c r="N3465" s="264"/>
      <c r="O3465" s="264"/>
      <c r="P3465" s="264"/>
      <c r="Q3465" s="264"/>
      <c r="R3465" s="264"/>
      <c r="S3465" s="264"/>
      <c r="T3465" s="265"/>
      <c r="U3465" s="15"/>
      <c r="V3465" s="15"/>
      <c r="W3465" s="15"/>
      <c r="X3465" s="15"/>
      <c r="Y3465" s="15"/>
      <c r="Z3465" s="15"/>
      <c r="AA3465" s="15"/>
      <c r="AB3465" s="15"/>
      <c r="AC3465" s="15"/>
      <c r="AD3465" s="15"/>
      <c r="AE3465" s="15"/>
      <c r="AT3465" s="266" t="s">
        <v>217</v>
      </c>
      <c r="AU3465" s="266" t="s">
        <v>81</v>
      </c>
      <c r="AV3465" s="15" t="s">
        <v>79</v>
      </c>
      <c r="AW3465" s="15" t="s">
        <v>33</v>
      </c>
      <c r="AX3465" s="15" t="s">
        <v>72</v>
      </c>
      <c r="AY3465" s="266" t="s">
        <v>204</v>
      </c>
    </row>
    <row r="3466" s="13" customFormat="1">
      <c r="A3466" s="13"/>
      <c r="B3466" s="235"/>
      <c r="C3466" s="236"/>
      <c r="D3466" s="228" t="s">
        <v>217</v>
      </c>
      <c r="E3466" s="237" t="s">
        <v>19</v>
      </c>
      <c r="F3466" s="238" t="s">
        <v>3240</v>
      </c>
      <c r="G3466" s="236"/>
      <c r="H3466" s="239">
        <v>9.9120000000000008</v>
      </c>
      <c r="I3466" s="240"/>
      <c r="J3466" s="236"/>
      <c r="K3466" s="236"/>
      <c r="L3466" s="241"/>
      <c r="M3466" s="242"/>
      <c r="N3466" s="243"/>
      <c r="O3466" s="243"/>
      <c r="P3466" s="243"/>
      <c r="Q3466" s="243"/>
      <c r="R3466" s="243"/>
      <c r="S3466" s="243"/>
      <c r="T3466" s="244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45" t="s">
        <v>217</v>
      </c>
      <c r="AU3466" s="245" t="s">
        <v>81</v>
      </c>
      <c r="AV3466" s="13" t="s">
        <v>81</v>
      </c>
      <c r="AW3466" s="13" t="s">
        <v>33</v>
      </c>
      <c r="AX3466" s="13" t="s">
        <v>72</v>
      </c>
      <c r="AY3466" s="245" t="s">
        <v>204</v>
      </c>
    </row>
    <row r="3467" s="15" customFormat="1">
      <c r="A3467" s="15"/>
      <c r="B3467" s="257"/>
      <c r="C3467" s="258"/>
      <c r="D3467" s="228" t="s">
        <v>217</v>
      </c>
      <c r="E3467" s="259" t="s">
        <v>19</v>
      </c>
      <c r="F3467" s="260" t="s">
        <v>738</v>
      </c>
      <c r="G3467" s="258"/>
      <c r="H3467" s="259" t="s">
        <v>19</v>
      </c>
      <c r="I3467" s="261"/>
      <c r="J3467" s="258"/>
      <c r="K3467" s="258"/>
      <c r="L3467" s="262"/>
      <c r="M3467" s="263"/>
      <c r="N3467" s="264"/>
      <c r="O3467" s="264"/>
      <c r="P3467" s="264"/>
      <c r="Q3467" s="264"/>
      <c r="R3467" s="264"/>
      <c r="S3467" s="264"/>
      <c r="T3467" s="265"/>
      <c r="U3467" s="15"/>
      <c r="V3467" s="15"/>
      <c r="W3467" s="15"/>
      <c r="X3467" s="15"/>
      <c r="Y3467" s="15"/>
      <c r="Z3467" s="15"/>
      <c r="AA3467" s="15"/>
      <c r="AB3467" s="15"/>
      <c r="AC3467" s="15"/>
      <c r="AD3467" s="15"/>
      <c r="AE3467" s="15"/>
      <c r="AT3467" s="266" t="s">
        <v>217</v>
      </c>
      <c r="AU3467" s="266" t="s">
        <v>81</v>
      </c>
      <c r="AV3467" s="15" t="s">
        <v>79</v>
      </c>
      <c r="AW3467" s="15" t="s">
        <v>33</v>
      </c>
      <c r="AX3467" s="15" t="s">
        <v>72</v>
      </c>
      <c r="AY3467" s="266" t="s">
        <v>204</v>
      </c>
    </row>
    <row r="3468" s="13" customFormat="1">
      <c r="A3468" s="13"/>
      <c r="B3468" s="235"/>
      <c r="C3468" s="236"/>
      <c r="D3468" s="228" t="s">
        <v>217</v>
      </c>
      <c r="E3468" s="237" t="s">
        <v>19</v>
      </c>
      <c r="F3468" s="238" t="s">
        <v>3241</v>
      </c>
      <c r="G3468" s="236"/>
      <c r="H3468" s="239">
        <v>9.5289999999999999</v>
      </c>
      <c r="I3468" s="240"/>
      <c r="J3468" s="236"/>
      <c r="K3468" s="236"/>
      <c r="L3468" s="241"/>
      <c r="M3468" s="242"/>
      <c r="N3468" s="243"/>
      <c r="O3468" s="243"/>
      <c r="P3468" s="243"/>
      <c r="Q3468" s="243"/>
      <c r="R3468" s="243"/>
      <c r="S3468" s="243"/>
      <c r="T3468" s="244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5" t="s">
        <v>217</v>
      </c>
      <c r="AU3468" s="245" t="s">
        <v>81</v>
      </c>
      <c r="AV3468" s="13" t="s">
        <v>81</v>
      </c>
      <c r="AW3468" s="13" t="s">
        <v>33</v>
      </c>
      <c r="AX3468" s="13" t="s">
        <v>72</v>
      </c>
      <c r="AY3468" s="245" t="s">
        <v>204</v>
      </c>
    </row>
    <row r="3469" s="15" customFormat="1">
      <c r="A3469" s="15"/>
      <c r="B3469" s="257"/>
      <c r="C3469" s="258"/>
      <c r="D3469" s="228" t="s">
        <v>217</v>
      </c>
      <c r="E3469" s="259" t="s">
        <v>19</v>
      </c>
      <c r="F3469" s="260" t="s">
        <v>743</v>
      </c>
      <c r="G3469" s="258"/>
      <c r="H3469" s="259" t="s">
        <v>19</v>
      </c>
      <c r="I3469" s="261"/>
      <c r="J3469" s="258"/>
      <c r="K3469" s="258"/>
      <c r="L3469" s="262"/>
      <c r="M3469" s="263"/>
      <c r="N3469" s="264"/>
      <c r="O3469" s="264"/>
      <c r="P3469" s="264"/>
      <c r="Q3469" s="264"/>
      <c r="R3469" s="264"/>
      <c r="S3469" s="264"/>
      <c r="T3469" s="265"/>
      <c r="U3469" s="15"/>
      <c r="V3469" s="15"/>
      <c r="W3469" s="15"/>
      <c r="X3469" s="15"/>
      <c r="Y3469" s="15"/>
      <c r="Z3469" s="15"/>
      <c r="AA3469" s="15"/>
      <c r="AB3469" s="15"/>
      <c r="AC3469" s="15"/>
      <c r="AD3469" s="15"/>
      <c r="AE3469" s="15"/>
      <c r="AT3469" s="266" t="s">
        <v>217</v>
      </c>
      <c r="AU3469" s="266" t="s">
        <v>81</v>
      </c>
      <c r="AV3469" s="15" t="s">
        <v>79</v>
      </c>
      <c r="AW3469" s="15" t="s">
        <v>33</v>
      </c>
      <c r="AX3469" s="15" t="s">
        <v>72</v>
      </c>
      <c r="AY3469" s="266" t="s">
        <v>204</v>
      </c>
    </row>
    <row r="3470" s="13" customFormat="1">
      <c r="A3470" s="13"/>
      <c r="B3470" s="235"/>
      <c r="C3470" s="236"/>
      <c r="D3470" s="228" t="s">
        <v>217</v>
      </c>
      <c r="E3470" s="237" t="s">
        <v>19</v>
      </c>
      <c r="F3470" s="238" t="s">
        <v>3242</v>
      </c>
      <c r="G3470" s="236"/>
      <c r="H3470" s="239">
        <v>29.555</v>
      </c>
      <c r="I3470" s="240"/>
      <c r="J3470" s="236"/>
      <c r="K3470" s="236"/>
      <c r="L3470" s="241"/>
      <c r="M3470" s="242"/>
      <c r="N3470" s="243"/>
      <c r="O3470" s="243"/>
      <c r="P3470" s="243"/>
      <c r="Q3470" s="243"/>
      <c r="R3470" s="243"/>
      <c r="S3470" s="243"/>
      <c r="T3470" s="244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5" t="s">
        <v>217</v>
      </c>
      <c r="AU3470" s="245" t="s">
        <v>81</v>
      </c>
      <c r="AV3470" s="13" t="s">
        <v>81</v>
      </c>
      <c r="AW3470" s="13" t="s">
        <v>33</v>
      </c>
      <c r="AX3470" s="13" t="s">
        <v>72</v>
      </c>
      <c r="AY3470" s="245" t="s">
        <v>204</v>
      </c>
    </row>
    <row r="3471" s="14" customFormat="1">
      <c r="A3471" s="14"/>
      <c r="B3471" s="246"/>
      <c r="C3471" s="247"/>
      <c r="D3471" s="228" t="s">
        <v>217</v>
      </c>
      <c r="E3471" s="248" t="s">
        <v>19</v>
      </c>
      <c r="F3471" s="249" t="s">
        <v>220</v>
      </c>
      <c r="G3471" s="247"/>
      <c r="H3471" s="250">
        <v>48.996000000000002</v>
      </c>
      <c r="I3471" s="251"/>
      <c r="J3471" s="247"/>
      <c r="K3471" s="247"/>
      <c r="L3471" s="252"/>
      <c r="M3471" s="253"/>
      <c r="N3471" s="254"/>
      <c r="O3471" s="254"/>
      <c r="P3471" s="254"/>
      <c r="Q3471" s="254"/>
      <c r="R3471" s="254"/>
      <c r="S3471" s="254"/>
      <c r="T3471" s="255"/>
      <c r="U3471" s="14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T3471" s="256" t="s">
        <v>217</v>
      </c>
      <c r="AU3471" s="256" t="s">
        <v>81</v>
      </c>
      <c r="AV3471" s="14" t="s">
        <v>211</v>
      </c>
      <c r="AW3471" s="14" t="s">
        <v>33</v>
      </c>
      <c r="AX3471" s="14" t="s">
        <v>79</v>
      </c>
      <c r="AY3471" s="256" t="s">
        <v>204</v>
      </c>
    </row>
    <row r="3472" s="2" customFormat="1" ht="37.8" customHeight="1">
      <c r="A3472" s="41"/>
      <c r="B3472" s="42"/>
      <c r="C3472" s="215" t="s">
        <v>3243</v>
      </c>
      <c r="D3472" s="215" t="s">
        <v>206</v>
      </c>
      <c r="E3472" s="216" t="s">
        <v>3244</v>
      </c>
      <c r="F3472" s="217" t="s">
        <v>3245</v>
      </c>
      <c r="G3472" s="218" t="s">
        <v>323</v>
      </c>
      <c r="H3472" s="219">
        <v>39.305999999999997</v>
      </c>
      <c r="I3472" s="220"/>
      <c r="J3472" s="221">
        <f>ROUND(I3472*H3472,2)</f>
        <v>0</v>
      </c>
      <c r="K3472" s="217" t="s">
        <v>210</v>
      </c>
      <c r="L3472" s="47"/>
      <c r="M3472" s="222" t="s">
        <v>19</v>
      </c>
      <c r="N3472" s="223" t="s">
        <v>43</v>
      </c>
      <c r="O3472" s="87"/>
      <c r="P3472" s="224">
        <f>O3472*H3472</f>
        <v>0</v>
      </c>
      <c r="Q3472" s="224">
        <v>0.045990000000000003</v>
      </c>
      <c r="R3472" s="224">
        <f>Q3472*H3472</f>
        <v>1.8076829400000001</v>
      </c>
      <c r="S3472" s="224">
        <v>0</v>
      </c>
      <c r="T3472" s="225">
        <f>S3472*H3472</f>
        <v>0</v>
      </c>
      <c r="U3472" s="41"/>
      <c r="V3472" s="41"/>
      <c r="W3472" s="41"/>
      <c r="X3472" s="41"/>
      <c r="Y3472" s="41"/>
      <c r="Z3472" s="41"/>
      <c r="AA3472" s="41"/>
      <c r="AB3472" s="41"/>
      <c r="AC3472" s="41"/>
      <c r="AD3472" s="41"/>
      <c r="AE3472" s="41"/>
      <c r="AR3472" s="226" t="s">
        <v>354</v>
      </c>
      <c r="AT3472" s="226" t="s">
        <v>206</v>
      </c>
      <c r="AU3472" s="226" t="s">
        <v>81</v>
      </c>
      <c r="AY3472" s="20" t="s">
        <v>204</v>
      </c>
      <c r="BE3472" s="227">
        <f>IF(N3472="základní",J3472,0)</f>
        <v>0</v>
      </c>
      <c r="BF3472" s="227">
        <f>IF(N3472="snížená",J3472,0)</f>
        <v>0</v>
      </c>
      <c r="BG3472" s="227">
        <f>IF(N3472="zákl. přenesená",J3472,0)</f>
        <v>0</v>
      </c>
      <c r="BH3472" s="227">
        <f>IF(N3472="sníž. přenesená",J3472,0)</f>
        <v>0</v>
      </c>
      <c r="BI3472" s="227">
        <f>IF(N3472="nulová",J3472,0)</f>
        <v>0</v>
      </c>
      <c r="BJ3472" s="20" t="s">
        <v>79</v>
      </c>
      <c r="BK3472" s="227">
        <f>ROUND(I3472*H3472,2)</f>
        <v>0</v>
      </c>
      <c r="BL3472" s="20" t="s">
        <v>354</v>
      </c>
      <c r="BM3472" s="226" t="s">
        <v>3246</v>
      </c>
    </row>
    <row r="3473" s="2" customFormat="1">
      <c r="A3473" s="41"/>
      <c r="B3473" s="42"/>
      <c r="C3473" s="43"/>
      <c r="D3473" s="228" t="s">
        <v>213</v>
      </c>
      <c r="E3473" s="43"/>
      <c r="F3473" s="229" t="s">
        <v>3247</v>
      </c>
      <c r="G3473" s="43"/>
      <c r="H3473" s="43"/>
      <c r="I3473" s="230"/>
      <c r="J3473" s="43"/>
      <c r="K3473" s="43"/>
      <c r="L3473" s="47"/>
      <c r="M3473" s="231"/>
      <c r="N3473" s="232"/>
      <c r="O3473" s="87"/>
      <c r="P3473" s="87"/>
      <c r="Q3473" s="87"/>
      <c r="R3473" s="87"/>
      <c r="S3473" s="87"/>
      <c r="T3473" s="88"/>
      <c r="U3473" s="41"/>
      <c r="V3473" s="41"/>
      <c r="W3473" s="41"/>
      <c r="X3473" s="41"/>
      <c r="Y3473" s="41"/>
      <c r="Z3473" s="41"/>
      <c r="AA3473" s="41"/>
      <c r="AB3473" s="41"/>
      <c r="AC3473" s="41"/>
      <c r="AD3473" s="41"/>
      <c r="AE3473" s="41"/>
      <c r="AT3473" s="20" t="s">
        <v>213</v>
      </c>
      <c r="AU3473" s="20" t="s">
        <v>81</v>
      </c>
    </row>
    <row r="3474" s="2" customFormat="1">
      <c r="A3474" s="41"/>
      <c r="B3474" s="42"/>
      <c r="C3474" s="43"/>
      <c r="D3474" s="233" t="s">
        <v>215</v>
      </c>
      <c r="E3474" s="43"/>
      <c r="F3474" s="234" t="s">
        <v>3248</v>
      </c>
      <c r="G3474" s="43"/>
      <c r="H3474" s="43"/>
      <c r="I3474" s="230"/>
      <c r="J3474" s="43"/>
      <c r="K3474" s="43"/>
      <c r="L3474" s="47"/>
      <c r="M3474" s="231"/>
      <c r="N3474" s="232"/>
      <c r="O3474" s="87"/>
      <c r="P3474" s="87"/>
      <c r="Q3474" s="87"/>
      <c r="R3474" s="87"/>
      <c r="S3474" s="87"/>
      <c r="T3474" s="88"/>
      <c r="U3474" s="41"/>
      <c r="V3474" s="41"/>
      <c r="W3474" s="41"/>
      <c r="X3474" s="41"/>
      <c r="Y3474" s="41"/>
      <c r="Z3474" s="41"/>
      <c r="AA3474" s="41"/>
      <c r="AB3474" s="41"/>
      <c r="AC3474" s="41"/>
      <c r="AD3474" s="41"/>
      <c r="AE3474" s="41"/>
      <c r="AT3474" s="20" t="s">
        <v>215</v>
      </c>
      <c r="AU3474" s="20" t="s">
        <v>81</v>
      </c>
    </row>
    <row r="3475" s="15" customFormat="1">
      <c r="A3475" s="15"/>
      <c r="B3475" s="257"/>
      <c r="C3475" s="258"/>
      <c r="D3475" s="228" t="s">
        <v>217</v>
      </c>
      <c r="E3475" s="259" t="s">
        <v>19</v>
      </c>
      <c r="F3475" s="260" t="s">
        <v>1790</v>
      </c>
      <c r="G3475" s="258"/>
      <c r="H3475" s="259" t="s">
        <v>19</v>
      </c>
      <c r="I3475" s="261"/>
      <c r="J3475" s="258"/>
      <c r="K3475" s="258"/>
      <c r="L3475" s="262"/>
      <c r="M3475" s="263"/>
      <c r="N3475" s="264"/>
      <c r="O3475" s="264"/>
      <c r="P3475" s="264"/>
      <c r="Q3475" s="264"/>
      <c r="R3475" s="264"/>
      <c r="S3475" s="264"/>
      <c r="T3475" s="265"/>
      <c r="U3475" s="15"/>
      <c r="V3475" s="15"/>
      <c r="W3475" s="15"/>
      <c r="X3475" s="15"/>
      <c r="Y3475" s="15"/>
      <c r="Z3475" s="15"/>
      <c r="AA3475" s="15"/>
      <c r="AB3475" s="15"/>
      <c r="AC3475" s="15"/>
      <c r="AD3475" s="15"/>
      <c r="AE3475" s="15"/>
      <c r="AT3475" s="266" t="s">
        <v>217</v>
      </c>
      <c r="AU3475" s="266" t="s">
        <v>81</v>
      </c>
      <c r="AV3475" s="15" t="s">
        <v>79</v>
      </c>
      <c r="AW3475" s="15" t="s">
        <v>33</v>
      </c>
      <c r="AX3475" s="15" t="s">
        <v>72</v>
      </c>
      <c r="AY3475" s="266" t="s">
        <v>204</v>
      </c>
    </row>
    <row r="3476" s="13" customFormat="1">
      <c r="A3476" s="13"/>
      <c r="B3476" s="235"/>
      <c r="C3476" s="236"/>
      <c r="D3476" s="228" t="s">
        <v>217</v>
      </c>
      <c r="E3476" s="237" t="s">
        <v>19</v>
      </c>
      <c r="F3476" s="238" t="s">
        <v>3249</v>
      </c>
      <c r="G3476" s="236"/>
      <c r="H3476" s="239">
        <v>20.294</v>
      </c>
      <c r="I3476" s="240"/>
      <c r="J3476" s="236"/>
      <c r="K3476" s="236"/>
      <c r="L3476" s="241"/>
      <c r="M3476" s="242"/>
      <c r="N3476" s="243"/>
      <c r="O3476" s="243"/>
      <c r="P3476" s="243"/>
      <c r="Q3476" s="243"/>
      <c r="R3476" s="243"/>
      <c r="S3476" s="243"/>
      <c r="T3476" s="244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5" t="s">
        <v>217</v>
      </c>
      <c r="AU3476" s="245" t="s">
        <v>81</v>
      </c>
      <c r="AV3476" s="13" t="s">
        <v>81</v>
      </c>
      <c r="AW3476" s="13" t="s">
        <v>33</v>
      </c>
      <c r="AX3476" s="13" t="s">
        <v>72</v>
      </c>
      <c r="AY3476" s="245" t="s">
        <v>204</v>
      </c>
    </row>
    <row r="3477" s="13" customFormat="1">
      <c r="A3477" s="13"/>
      <c r="B3477" s="235"/>
      <c r="C3477" s="236"/>
      <c r="D3477" s="228" t="s">
        <v>217</v>
      </c>
      <c r="E3477" s="237" t="s">
        <v>19</v>
      </c>
      <c r="F3477" s="238" t="s">
        <v>3079</v>
      </c>
      <c r="G3477" s="236"/>
      <c r="H3477" s="239">
        <v>-3.3490000000000002</v>
      </c>
      <c r="I3477" s="240"/>
      <c r="J3477" s="236"/>
      <c r="K3477" s="236"/>
      <c r="L3477" s="241"/>
      <c r="M3477" s="242"/>
      <c r="N3477" s="243"/>
      <c r="O3477" s="243"/>
      <c r="P3477" s="243"/>
      <c r="Q3477" s="243"/>
      <c r="R3477" s="243"/>
      <c r="S3477" s="243"/>
      <c r="T3477" s="244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5" t="s">
        <v>217</v>
      </c>
      <c r="AU3477" s="245" t="s">
        <v>81</v>
      </c>
      <c r="AV3477" s="13" t="s">
        <v>81</v>
      </c>
      <c r="AW3477" s="13" t="s">
        <v>33</v>
      </c>
      <c r="AX3477" s="13" t="s">
        <v>72</v>
      </c>
      <c r="AY3477" s="245" t="s">
        <v>204</v>
      </c>
    </row>
    <row r="3478" s="15" customFormat="1">
      <c r="A3478" s="15"/>
      <c r="B3478" s="257"/>
      <c r="C3478" s="258"/>
      <c r="D3478" s="228" t="s">
        <v>217</v>
      </c>
      <c r="E3478" s="259" t="s">
        <v>19</v>
      </c>
      <c r="F3478" s="260" t="s">
        <v>738</v>
      </c>
      <c r="G3478" s="258"/>
      <c r="H3478" s="259" t="s">
        <v>19</v>
      </c>
      <c r="I3478" s="261"/>
      <c r="J3478" s="258"/>
      <c r="K3478" s="258"/>
      <c r="L3478" s="262"/>
      <c r="M3478" s="263"/>
      <c r="N3478" s="264"/>
      <c r="O3478" s="264"/>
      <c r="P3478" s="264"/>
      <c r="Q3478" s="264"/>
      <c r="R3478" s="264"/>
      <c r="S3478" s="264"/>
      <c r="T3478" s="265"/>
      <c r="U3478" s="15"/>
      <c r="V3478" s="15"/>
      <c r="W3478" s="15"/>
      <c r="X3478" s="15"/>
      <c r="Y3478" s="15"/>
      <c r="Z3478" s="15"/>
      <c r="AA3478" s="15"/>
      <c r="AB3478" s="15"/>
      <c r="AC3478" s="15"/>
      <c r="AD3478" s="15"/>
      <c r="AE3478" s="15"/>
      <c r="AT3478" s="266" t="s">
        <v>217</v>
      </c>
      <c r="AU3478" s="266" t="s">
        <v>81</v>
      </c>
      <c r="AV3478" s="15" t="s">
        <v>79</v>
      </c>
      <c r="AW3478" s="15" t="s">
        <v>33</v>
      </c>
      <c r="AX3478" s="15" t="s">
        <v>72</v>
      </c>
      <c r="AY3478" s="266" t="s">
        <v>204</v>
      </c>
    </row>
    <row r="3479" s="13" customFormat="1">
      <c r="A3479" s="13"/>
      <c r="B3479" s="235"/>
      <c r="C3479" s="236"/>
      <c r="D3479" s="228" t="s">
        <v>217</v>
      </c>
      <c r="E3479" s="237" t="s">
        <v>19</v>
      </c>
      <c r="F3479" s="238" t="s">
        <v>3250</v>
      </c>
      <c r="G3479" s="236"/>
      <c r="H3479" s="239">
        <v>7.3970000000000002</v>
      </c>
      <c r="I3479" s="240"/>
      <c r="J3479" s="236"/>
      <c r="K3479" s="236"/>
      <c r="L3479" s="241"/>
      <c r="M3479" s="242"/>
      <c r="N3479" s="243"/>
      <c r="O3479" s="243"/>
      <c r="P3479" s="243"/>
      <c r="Q3479" s="243"/>
      <c r="R3479" s="243"/>
      <c r="S3479" s="243"/>
      <c r="T3479" s="244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5" t="s">
        <v>217</v>
      </c>
      <c r="AU3479" s="245" t="s">
        <v>81</v>
      </c>
      <c r="AV3479" s="13" t="s">
        <v>81</v>
      </c>
      <c r="AW3479" s="13" t="s">
        <v>33</v>
      </c>
      <c r="AX3479" s="13" t="s">
        <v>72</v>
      </c>
      <c r="AY3479" s="245" t="s">
        <v>204</v>
      </c>
    </row>
    <row r="3480" s="13" customFormat="1">
      <c r="A3480" s="13"/>
      <c r="B3480" s="235"/>
      <c r="C3480" s="236"/>
      <c r="D3480" s="228" t="s">
        <v>217</v>
      </c>
      <c r="E3480" s="237" t="s">
        <v>19</v>
      </c>
      <c r="F3480" s="238" t="s">
        <v>3100</v>
      </c>
      <c r="G3480" s="236"/>
      <c r="H3480" s="239">
        <v>-2.0699999999999998</v>
      </c>
      <c r="I3480" s="240"/>
      <c r="J3480" s="236"/>
      <c r="K3480" s="236"/>
      <c r="L3480" s="241"/>
      <c r="M3480" s="242"/>
      <c r="N3480" s="243"/>
      <c r="O3480" s="243"/>
      <c r="P3480" s="243"/>
      <c r="Q3480" s="243"/>
      <c r="R3480" s="243"/>
      <c r="S3480" s="243"/>
      <c r="T3480" s="244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5" t="s">
        <v>217</v>
      </c>
      <c r="AU3480" s="245" t="s">
        <v>81</v>
      </c>
      <c r="AV3480" s="13" t="s">
        <v>81</v>
      </c>
      <c r="AW3480" s="13" t="s">
        <v>33</v>
      </c>
      <c r="AX3480" s="13" t="s">
        <v>72</v>
      </c>
      <c r="AY3480" s="245" t="s">
        <v>204</v>
      </c>
    </row>
    <row r="3481" s="15" customFormat="1">
      <c r="A3481" s="15"/>
      <c r="B3481" s="257"/>
      <c r="C3481" s="258"/>
      <c r="D3481" s="228" t="s">
        <v>217</v>
      </c>
      <c r="E3481" s="259" t="s">
        <v>19</v>
      </c>
      <c r="F3481" s="260" t="s">
        <v>743</v>
      </c>
      <c r="G3481" s="258"/>
      <c r="H3481" s="259" t="s">
        <v>19</v>
      </c>
      <c r="I3481" s="261"/>
      <c r="J3481" s="258"/>
      <c r="K3481" s="258"/>
      <c r="L3481" s="262"/>
      <c r="M3481" s="263"/>
      <c r="N3481" s="264"/>
      <c r="O3481" s="264"/>
      <c r="P3481" s="264"/>
      <c r="Q3481" s="264"/>
      <c r="R3481" s="264"/>
      <c r="S3481" s="264"/>
      <c r="T3481" s="265"/>
      <c r="U3481" s="15"/>
      <c r="V3481" s="15"/>
      <c r="W3481" s="15"/>
      <c r="X3481" s="15"/>
      <c r="Y3481" s="15"/>
      <c r="Z3481" s="15"/>
      <c r="AA3481" s="15"/>
      <c r="AB3481" s="15"/>
      <c r="AC3481" s="15"/>
      <c r="AD3481" s="15"/>
      <c r="AE3481" s="15"/>
      <c r="AT3481" s="266" t="s">
        <v>217</v>
      </c>
      <c r="AU3481" s="266" t="s">
        <v>81</v>
      </c>
      <c r="AV3481" s="15" t="s">
        <v>79</v>
      </c>
      <c r="AW3481" s="15" t="s">
        <v>33</v>
      </c>
      <c r="AX3481" s="15" t="s">
        <v>72</v>
      </c>
      <c r="AY3481" s="266" t="s">
        <v>204</v>
      </c>
    </row>
    <row r="3482" s="13" customFormat="1">
      <c r="A3482" s="13"/>
      <c r="B3482" s="235"/>
      <c r="C3482" s="236"/>
      <c r="D3482" s="228" t="s">
        <v>217</v>
      </c>
      <c r="E3482" s="237" t="s">
        <v>19</v>
      </c>
      <c r="F3482" s="238" t="s">
        <v>3251</v>
      </c>
      <c r="G3482" s="236"/>
      <c r="H3482" s="239">
        <v>16.085000000000001</v>
      </c>
      <c r="I3482" s="240"/>
      <c r="J3482" s="236"/>
      <c r="K3482" s="236"/>
      <c r="L3482" s="241"/>
      <c r="M3482" s="242"/>
      <c r="N3482" s="243"/>
      <c r="O3482" s="243"/>
      <c r="P3482" s="243"/>
      <c r="Q3482" s="243"/>
      <c r="R3482" s="243"/>
      <c r="S3482" s="243"/>
      <c r="T3482" s="244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45" t="s">
        <v>217</v>
      </c>
      <c r="AU3482" s="245" t="s">
        <v>81</v>
      </c>
      <c r="AV3482" s="13" t="s">
        <v>81</v>
      </c>
      <c r="AW3482" s="13" t="s">
        <v>33</v>
      </c>
      <c r="AX3482" s="13" t="s">
        <v>72</v>
      </c>
      <c r="AY3482" s="245" t="s">
        <v>204</v>
      </c>
    </row>
    <row r="3483" s="13" customFormat="1">
      <c r="A3483" s="13"/>
      <c r="B3483" s="235"/>
      <c r="C3483" s="236"/>
      <c r="D3483" s="228" t="s">
        <v>217</v>
      </c>
      <c r="E3483" s="237" t="s">
        <v>19</v>
      </c>
      <c r="F3483" s="238" t="s">
        <v>3137</v>
      </c>
      <c r="G3483" s="236"/>
      <c r="H3483" s="239">
        <v>-1.8400000000000001</v>
      </c>
      <c r="I3483" s="240"/>
      <c r="J3483" s="236"/>
      <c r="K3483" s="236"/>
      <c r="L3483" s="241"/>
      <c r="M3483" s="242"/>
      <c r="N3483" s="243"/>
      <c r="O3483" s="243"/>
      <c r="P3483" s="243"/>
      <c r="Q3483" s="243"/>
      <c r="R3483" s="243"/>
      <c r="S3483" s="243"/>
      <c r="T3483" s="244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45" t="s">
        <v>217</v>
      </c>
      <c r="AU3483" s="245" t="s">
        <v>81</v>
      </c>
      <c r="AV3483" s="13" t="s">
        <v>81</v>
      </c>
      <c r="AW3483" s="13" t="s">
        <v>33</v>
      </c>
      <c r="AX3483" s="13" t="s">
        <v>72</v>
      </c>
      <c r="AY3483" s="245" t="s">
        <v>204</v>
      </c>
    </row>
    <row r="3484" s="15" customFormat="1">
      <c r="A3484" s="15"/>
      <c r="B3484" s="257"/>
      <c r="C3484" s="258"/>
      <c r="D3484" s="228" t="s">
        <v>217</v>
      </c>
      <c r="E3484" s="259" t="s">
        <v>19</v>
      </c>
      <c r="F3484" s="260" t="s">
        <v>746</v>
      </c>
      <c r="G3484" s="258"/>
      <c r="H3484" s="259" t="s">
        <v>19</v>
      </c>
      <c r="I3484" s="261"/>
      <c r="J3484" s="258"/>
      <c r="K3484" s="258"/>
      <c r="L3484" s="262"/>
      <c r="M3484" s="263"/>
      <c r="N3484" s="264"/>
      <c r="O3484" s="264"/>
      <c r="P3484" s="264"/>
      <c r="Q3484" s="264"/>
      <c r="R3484" s="264"/>
      <c r="S3484" s="264"/>
      <c r="T3484" s="265"/>
      <c r="U3484" s="15"/>
      <c r="V3484" s="15"/>
      <c r="W3484" s="15"/>
      <c r="X3484" s="15"/>
      <c r="Y3484" s="15"/>
      <c r="Z3484" s="15"/>
      <c r="AA3484" s="15"/>
      <c r="AB3484" s="15"/>
      <c r="AC3484" s="15"/>
      <c r="AD3484" s="15"/>
      <c r="AE3484" s="15"/>
      <c r="AT3484" s="266" t="s">
        <v>217</v>
      </c>
      <c r="AU3484" s="266" t="s">
        <v>81</v>
      </c>
      <c r="AV3484" s="15" t="s">
        <v>79</v>
      </c>
      <c r="AW3484" s="15" t="s">
        <v>33</v>
      </c>
      <c r="AX3484" s="15" t="s">
        <v>72</v>
      </c>
      <c r="AY3484" s="266" t="s">
        <v>204</v>
      </c>
    </row>
    <row r="3485" s="13" customFormat="1">
      <c r="A3485" s="13"/>
      <c r="B3485" s="235"/>
      <c r="C3485" s="236"/>
      <c r="D3485" s="228" t="s">
        <v>217</v>
      </c>
      <c r="E3485" s="237" t="s">
        <v>19</v>
      </c>
      <c r="F3485" s="238" t="s">
        <v>3252</v>
      </c>
      <c r="G3485" s="236"/>
      <c r="H3485" s="239">
        <v>2.7890000000000001</v>
      </c>
      <c r="I3485" s="240"/>
      <c r="J3485" s="236"/>
      <c r="K3485" s="236"/>
      <c r="L3485" s="241"/>
      <c r="M3485" s="242"/>
      <c r="N3485" s="243"/>
      <c r="O3485" s="243"/>
      <c r="P3485" s="243"/>
      <c r="Q3485" s="243"/>
      <c r="R3485" s="243"/>
      <c r="S3485" s="243"/>
      <c r="T3485" s="244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45" t="s">
        <v>217</v>
      </c>
      <c r="AU3485" s="245" t="s">
        <v>81</v>
      </c>
      <c r="AV3485" s="13" t="s">
        <v>81</v>
      </c>
      <c r="AW3485" s="13" t="s">
        <v>33</v>
      </c>
      <c r="AX3485" s="13" t="s">
        <v>72</v>
      </c>
      <c r="AY3485" s="245" t="s">
        <v>204</v>
      </c>
    </row>
    <row r="3486" s="14" customFormat="1">
      <c r="A3486" s="14"/>
      <c r="B3486" s="246"/>
      <c r="C3486" s="247"/>
      <c r="D3486" s="228" t="s">
        <v>217</v>
      </c>
      <c r="E3486" s="248" t="s">
        <v>19</v>
      </c>
      <c r="F3486" s="249" t="s">
        <v>220</v>
      </c>
      <c r="G3486" s="247"/>
      <c r="H3486" s="250">
        <v>39.305999999999997</v>
      </c>
      <c r="I3486" s="251"/>
      <c r="J3486" s="247"/>
      <c r="K3486" s="247"/>
      <c r="L3486" s="252"/>
      <c r="M3486" s="253"/>
      <c r="N3486" s="254"/>
      <c r="O3486" s="254"/>
      <c r="P3486" s="254"/>
      <c r="Q3486" s="254"/>
      <c r="R3486" s="254"/>
      <c r="S3486" s="254"/>
      <c r="T3486" s="255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T3486" s="256" t="s">
        <v>217</v>
      </c>
      <c r="AU3486" s="256" t="s">
        <v>81</v>
      </c>
      <c r="AV3486" s="14" t="s">
        <v>211</v>
      </c>
      <c r="AW3486" s="14" t="s">
        <v>33</v>
      </c>
      <c r="AX3486" s="14" t="s">
        <v>79</v>
      </c>
      <c r="AY3486" s="256" t="s">
        <v>204</v>
      </c>
    </row>
    <row r="3487" s="2" customFormat="1" ht="37.8" customHeight="1">
      <c r="A3487" s="41"/>
      <c r="B3487" s="42"/>
      <c r="C3487" s="215" t="s">
        <v>3253</v>
      </c>
      <c r="D3487" s="215" t="s">
        <v>206</v>
      </c>
      <c r="E3487" s="216" t="s">
        <v>3254</v>
      </c>
      <c r="F3487" s="217" t="s">
        <v>3255</v>
      </c>
      <c r="G3487" s="218" t="s">
        <v>323</v>
      </c>
      <c r="H3487" s="219">
        <v>13.592000000000001</v>
      </c>
      <c r="I3487" s="220"/>
      <c r="J3487" s="221">
        <f>ROUND(I3487*H3487,2)</f>
        <v>0</v>
      </c>
      <c r="K3487" s="217" t="s">
        <v>210</v>
      </c>
      <c r="L3487" s="47"/>
      <c r="M3487" s="222" t="s">
        <v>19</v>
      </c>
      <c r="N3487" s="223" t="s">
        <v>43</v>
      </c>
      <c r="O3487" s="87"/>
      <c r="P3487" s="224">
        <f>O3487*H3487</f>
        <v>0</v>
      </c>
      <c r="Q3487" s="224">
        <v>0.049849999999999998</v>
      </c>
      <c r="R3487" s="224">
        <f>Q3487*H3487</f>
        <v>0.67756119999999997</v>
      </c>
      <c r="S3487" s="224">
        <v>0</v>
      </c>
      <c r="T3487" s="225">
        <f>S3487*H3487</f>
        <v>0</v>
      </c>
      <c r="U3487" s="41"/>
      <c r="V3487" s="41"/>
      <c r="W3487" s="41"/>
      <c r="X3487" s="41"/>
      <c r="Y3487" s="41"/>
      <c r="Z3487" s="41"/>
      <c r="AA3487" s="41"/>
      <c r="AB3487" s="41"/>
      <c r="AC3487" s="41"/>
      <c r="AD3487" s="41"/>
      <c r="AE3487" s="41"/>
      <c r="AR3487" s="226" t="s">
        <v>354</v>
      </c>
      <c r="AT3487" s="226" t="s">
        <v>206</v>
      </c>
      <c r="AU3487" s="226" t="s">
        <v>81</v>
      </c>
      <c r="AY3487" s="20" t="s">
        <v>204</v>
      </c>
      <c r="BE3487" s="227">
        <f>IF(N3487="základní",J3487,0)</f>
        <v>0</v>
      </c>
      <c r="BF3487" s="227">
        <f>IF(N3487="snížená",J3487,0)</f>
        <v>0</v>
      </c>
      <c r="BG3487" s="227">
        <f>IF(N3487="zákl. přenesená",J3487,0)</f>
        <v>0</v>
      </c>
      <c r="BH3487" s="227">
        <f>IF(N3487="sníž. přenesená",J3487,0)</f>
        <v>0</v>
      </c>
      <c r="BI3487" s="227">
        <f>IF(N3487="nulová",J3487,0)</f>
        <v>0</v>
      </c>
      <c r="BJ3487" s="20" t="s">
        <v>79</v>
      </c>
      <c r="BK3487" s="227">
        <f>ROUND(I3487*H3487,2)</f>
        <v>0</v>
      </c>
      <c r="BL3487" s="20" t="s">
        <v>354</v>
      </c>
      <c r="BM3487" s="226" t="s">
        <v>3256</v>
      </c>
    </row>
    <row r="3488" s="2" customFormat="1">
      <c r="A3488" s="41"/>
      <c r="B3488" s="42"/>
      <c r="C3488" s="43"/>
      <c r="D3488" s="228" t="s">
        <v>213</v>
      </c>
      <c r="E3488" s="43"/>
      <c r="F3488" s="229" t="s">
        <v>3257</v>
      </c>
      <c r="G3488" s="43"/>
      <c r="H3488" s="43"/>
      <c r="I3488" s="230"/>
      <c r="J3488" s="43"/>
      <c r="K3488" s="43"/>
      <c r="L3488" s="47"/>
      <c r="M3488" s="231"/>
      <c r="N3488" s="232"/>
      <c r="O3488" s="87"/>
      <c r="P3488" s="87"/>
      <c r="Q3488" s="87"/>
      <c r="R3488" s="87"/>
      <c r="S3488" s="87"/>
      <c r="T3488" s="88"/>
      <c r="U3488" s="41"/>
      <c r="V3488" s="41"/>
      <c r="W3488" s="41"/>
      <c r="X3488" s="41"/>
      <c r="Y3488" s="41"/>
      <c r="Z3488" s="41"/>
      <c r="AA3488" s="41"/>
      <c r="AB3488" s="41"/>
      <c r="AC3488" s="41"/>
      <c r="AD3488" s="41"/>
      <c r="AE3488" s="41"/>
      <c r="AT3488" s="20" t="s">
        <v>213</v>
      </c>
      <c r="AU3488" s="20" t="s">
        <v>81</v>
      </c>
    </row>
    <row r="3489" s="2" customFormat="1">
      <c r="A3489" s="41"/>
      <c r="B3489" s="42"/>
      <c r="C3489" s="43"/>
      <c r="D3489" s="233" t="s">
        <v>215</v>
      </c>
      <c r="E3489" s="43"/>
      <c r="F3489" s="234" t="s">
        <v>3258</v>
      </c>
      <c r="G3489" s="43"/>
      <c r="H3489" s="43"/>
      <c r="I3489" s="230"/>
      <c r="J3489" s="43"/>
      <c r="K3489" s="43"/>
      <c r="L3489" s="47"/>
      <c r="M3489" s="231"/>
      <c r="N3489" s="232"/>
      <c r="O3489" s="87"/>
      <c r="P3489" s="87"/>
      <c r="Q3489" s="87"/>
      <c r="R3489" s="87"/>
      <c r="S3489" s="87"/>
      <c r="T3489" s="88"/>
      <c r="U3489" s="41"/>
      <c r="V3489" s="41"/>
      <c r="W3489" s="41"/>
      <c r="X3489" s="41"/>
      <c r="Y3489" s="41"/>
      <c r="Z3489" s="41"/>
      <c r="AA3489" s="41"/>
      <c r="AB3489" s="41"/>
      <c r="AC3489" s="41"/>
      <c r="AD3489" s="41"/>
      <c r="AE3489" s="41"/>
      <c r="AT3489" s="20" t="s">
        <v>215</v>
      </c>
      <c r="AU3489" s="20" t="s">
        <v>81</v>
      </c>
    </row>
    <row r="3490" s="15" customFormat="1">
      <c r="A3490" s="15"/>
      <c r="B3490" s="257"/>
      <c r="C3490" s="258"/>
      <c r="D3490" s="228" t="s">
        <v>217</v>
      </c>
      <c r="E3490" s="259" t="s">
        <v>19</v>
      </c>
      <c r="F3490" s="260" t="s">
        <v>743</v>
      </c>
      <c r="G3490" s="258"/>
      <c r="H3490" s="259" t="s">
        <v>19</v>
      </c>
      <c r="I3490" s="261"/>
      <c r="J3490" s="258"/>
      <c r="K3490" s="258"/>
      <c r="L3490" s="262"/>
      <c r="M3490" s="263"/>
      <c r="N3490" s="264"/>
      <c r="O3490" s="264"/>
      <c r="P3490" s="264"/>
      <c r="Q3490" s="264"/>
      <c r="R3490" s="264"/>
      <c r="S3490" s="264"/>
      <c r="T3490" s="265"/>
      <c r="U3490" s="15"/>
      <c r="V3490" s="15"/>
      <c r="W3490" s="15"/>
      <c r="X3490" s="15"/>
      <c r="Y3490" s="15"/>
      <c r="Z3490" s="15"/>
      <c r="AA3490" s="15"/>
      <c r="AB3490" s="15"/>
      <c r="AC3490" s="15"/>
      <c r="AD3490" s="15"/>
      <c r="AE3490" s="15"/>
      <c r="AT3490" s="266" t="s">
        <v>217</v>
      </c>
      <c r="AU3490" s="266" t="s">
        <v>81</v>
      </c>
      <c r="AV3490" s="15" t="s">
        <v>79</v>
      </c>
      <c r="AW3490" s="15" t="s">
        <v>33</v>
      </c>
      <c r="AX3490" s="15" t="s">
        <v>72</v>
      </c>
      <c r="AY3490" s="266" t="s">
        <v>204</v>
      </c>
    </row>
    <row r="3491" s="13" customFormat="1">
      <c r="A3491" s="13"/>
      <c r="B3491" s="235"/>
      <c r="C3491" s="236"/>
      <c r="D3491" s="228" t="s">
        <v>217</v>
      </c>
      <c r="E3491" s="237" t="s">
        <v>19</v>
      </c>
      <c r="F3491" s="238" t="s">
        <v>3259</v>
      </c>
      <c r="G3491" s="236"/>
      <c r="H3491" s="239">
        <v>3.3730000000000002</v>
      </c>
      <c r="I3491" s="240"/>
      <c r="J3491" s="236"/>
      <c r="K3491" s="236"/>
      <c r="L3491" s="241"/>
      <c r="M3491" s="242"/>
      <c r="N3491" s="243"/>
      <c r="O3491" s="243"/>
      <c r="P3491" s="243"/>
      <c r="Q3491" s="243"/>
      <c r="R3491" s="243"/>
      <c r="S3491" s="243"/>
      <c r="T3491" s="244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45" t="s">
        <v>217</v>
      </c>
      <c r="AU3491" s="245" t="s">
        <v>81</v>
      </c>
      <c r="AV3491" s="13" t="s">
        <v>81</v>
      </c>
      <c r="AW3491" s="13" t="s">
        <v>33</v>
      </c>
      <c r="AX3491" s="13" t="s">
        <v>72</v>
      </c>
      <c r="AY3491" s="245" t="s">
        <v>204</v>
      </c>
    </row>
    <row r="3492" s="13" customFormat="1">
      <c r="A3492" s="13"/>
      <c r="B3492" s="235"/>
      <c r="C3492" s="236"/>
      <c r="D3492" s="228" t="s">
        <v>217</v>
      </c>
      <c r="E3492" s="237" t="s">
        <v>19</v>
      </c>
      <c r="F3492" s="238" t="s">
        <v>3260</v>
      </c>
      <c r="G3492" s="236"/>
      <c r="H3492" s="239">
        <v>8.0570000000000004</v>
      </c>
      <c r="I3492" s="240"/>
      <c r="J3492" s="236"/>
      <c r="K3492" s="236"/>
      <c r="L3492" s="241"/>
      <c r="M3492" s="242"/>
      <c r="N3492" s="243"/>
      <c r="O3492" s="243"/>
      <c r="P3492" s="243"/>
      <c r="Q3492" s="243"/>
      <c r="R3492" s="243"/>
      <c r="S3492" s="243"/>
      <c r="T3492" s="244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5" t="s">
        <v>217</v>
      </c>
      <c r="AU3492" s="245" t="s">
        <v>81</v>
      </c>
      <c r="AV3492" s="13" t="s">
        <v>81</v>
      </c>
      <c r="AW3492" s="13" t="s">
        <v>33</v>
      </c>
      <c r="AX3492" s="13" t="s">
        <v>72</v>
      </c>
      <c r="AY3492" s="245" t="s">
        <v>204</v>
      </c>
    </row>
    <row r="3493" s="13" customFormat="1">
      <c r="A3493" s="13"/>
      <c r="B3493" s="235"/>
      <c r="C3493" s="236"/>
      <c r="D3493" s="228" t="s">
        <v>217</v>
      </c>
      <c r="E3493" s="237" t="s">
        <v>19</v>
      </c>
      <c r="F3493" s="238" t="s">
        <v>3261</v>
      </c>
      <c r="G3493" s="236"/>
      <c r="H3493" s="239">
        <v>2.1619999999999999</v>
      </c>
      <c r="I3493" s="240"/>
      <c r="J3493" s="236"/>
      <c r="K3493" s="236"/>
      <c r="L3493" s="241"/>
      <c r="M3493" s="242"/>
      <c r="N3493" s="243"/>
      <c r="O3493" s="243"/>
      <c r="P3493" s="243"/>
      <c r="Q3493" s="243"/>
      <c r="R3493" s="243"/>
      <c r="S3493" s="243"/>
      <c r="T3493" s="244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5" t="s">
        <v>217</v>
      </c>
      <c r="AU3493" s="245" t="s">
        <v>81</v>
      </c>
      <c r="AV3493" s="13" t="s">
        <v>81</v>
      </c>
      <c r="AW3493" s="13" t="s">
        <v>33</v>
      </c>
      <c r="AX3493" s="13" t="s">
        <v>72</v>
      </c>
      <c r="AY3493" s="245" t="s">
        <v>204</v>
      </c>
    </row>
    <row r="3494" s="14" customFormat="1">
      <c r="A3494" s="14"/>
      <c r="B3494" s="246"/>
      <c r="C3494" s="247"/>
      <c r="D3494" s="228" t="s">
        <v>217</v>
      </c>
      <c r="E3494" s="248" t="s">
        <v>19</v>
      </c>
      <c r="F3494" s="249" t="s">
        <v>220</v>
      </c>
      <c r="G3494" s="247"/>
      <c r="H3494" s="250">
        <v>13.592000000000001</v>
      </c>
      <c r="I3494" s="251"/>
      <c r="J3494" s="247"/>
      <c r="K3494" s="247"/>
      <c r="L3494" s="252"/>
      <c r="M3494" s="253"/>
      <c r="N3494" s="254"/>
      <c r="O3494" s="254"/>
      <c r="P3494" s="254"/>
      <c r="Q3494" s="254"/>
      <c r="R3494" s="254"/>
      <c r="S3494" s="254"/>
      <c r="T3494" s="255"/>
      <c r="U3494" s="14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T3494" s="256" t="s">
        <v>217</v>
      </c>
      <c r="AU3494" s="256" t="s">
        <v>81</v>
      </c>
      <c r="AV3494" s="14" t="s">
        <v>211</v>
      </c>
      <c r="AW3494" s="14" t="s">
        <v>33</v>
      </c>
      <c r="AX3494" s="14" t="s">
        <v>79</v>
      </c>
      <c r="AY3494" s="256" t="s">
        <v>204</v>
      </c>
    </row>
    <row r="3495" s="2" customFormat="1" ht="24.15" customHeight="1">
      <c r="A3495" s="41"/>
      <c r="B3495" s="42"/>
      <c r="C3495" s="215" t="s">
        <v>3262</v>
      </c>
      <c r="D3495" s="215" t="s">
        <v>206</v>
      </c>
      <c r="E3495" s="216" t="s">
        <v>3263</v>
      </c>
      <c r="F3495" s="217" t="s">
        <v>3264</v>
      </c>
      <c r="G3495" s="218" t="s">
        <v>323</v>
      </c>
      <c r="H3495" s="219">
        <v>22.029</v>
      </c>
      <c r="I3495" s="220"/>
      <c r="J3495" s="221">
        <f>ROUND(I3495*H3495,2)</f>
        <v>0</v>
      </c>
      <c r="K3495" s="217" t="s">
        <v>19</v>
      </c>
      <c r="L3495" s="47"/>
      <c r="M3495" s="222" t="s">
        <v>19</v>
      </c>
      <c r="N3495" s="223" t="s">
        <v>43</v>
      </c>
      <c r="O3495" s="87"/>
      <c r="P3495" s="224">
        <f>O3495*H3495</f>
        <v>0</v>
      </c>
      <c r="Q3495" s="224">
        <v>0.025069999999999999</v>
      </c>
      <c r="R3495" s="224">
        <f>Q3495*H3495</f>
        <v>0.55226702999999999</v>
      </c>
      <c r="S3495" s="224">
        <v>0</v>
      </c>
      <c r="T3495" s="225">
        <f>S3495*H3495</f>
        <v>0</v>
      </c>
      <c r="U3495" s="41"/>
      <c r="V3495" s="41"/>
      <c r="W3495" s="41"/>
      <c r="X3495" s="41"/>
      <c r="Y3495" s="41"/>
      <c r="Z3495" s="41"/>
      <c r="AA3495" s="41"/>
      <c r="AB3495" s="41"/>
      <c r="AC3495" s="41"/>
      <c r="AD3495" s="41"/>
      <c r="AE3495" s="41"/>
      <c r="AR3495" s="226" t="s">
        <v>354</v>
      </c>
      <c r="AT3495" s="226" t="s">
        <v>206</v>
      </c>
      <c r="AU3495" s="226" t="s">
        <v>81</v>
      </c>
      <c r="AY3495" s="20" t="s">
        <v>204</v>
      </c>
      <c r="BE3495" s="227">
        <f>IF(N3495="základní",J3495,0)</f>
        <v>0</v>
      </c>
      <c r="BF3495" s="227">
        <f>IF(N3495="snížená",J3495,0)</f>
        <v>0</v>
      </c>
      <c r="BG3495" s="227">
        <f>IF(N3495="zákl. přenesená",J3495,0)</f>
        <v>0</v>
      </c>
      <c r="BH3495" s="227">
        <f>IF(N3495="sníž. přenesená",J3495,0)</f>
        <v>0</v>
      </c>
      <c r="BI3495" s="227">
        <f>IF(N3495="nulová",J3495,0)</f>
        <v>0</v>
      </c>
      <c r="BJ3495" s="20" t="s">
        <v>79</v>
      </c>
      <c r="BK3495" s="227">
        <f>ROUND(I3495*H3495,2)</f>
        <v>0</v>
      </c>
      <c r="BL3495" s="20" t="s">
        <v>354</v>
      </c>
      <c r="BM3495" s="226" t="s">
        <v>3265</v>
      </c>
    </row>
    <row r="3496" s="2" customFormat="1">
      <c r="A3496" s="41"/>
      <c r="B3496" s="42"/>
      <c r="C3496" s="43"/>
      <c r="D3496" s="228" t="s">
        <v>213</v>
      </c>
      <c r="E3496" s="43"/>
      <c r="F3496" s="229" t="s">
        <v>3266</v>
      </c>
      <c r="G3496" s="43"/>
      <c r="H3496" s="43"/>
      <c r="I3496" s="230"/>
      <c r="J3496" s="43"/>
      <c r="K3496" s="43"/>
      <c r="L3496" s="47"/>
      <c r="M3496" s="231"/>
      <c r="N3496" s="232"/>
      <c r="O3496" s="87"/>
      <c r="P3496" s="87"/>
      <c r="Q3496" s="87"/>
      <c r="R3496" s="87"/>
      <c r="S3496" s="87"/>
      <c r="T3496" s="88"/>
      <c r="U3496" s="41"/>
      <c r="V3496" s="41"/>
      <c r="W3496" s="41"/>
      <c r="X3496" s="41"/>
      <c r="Y3496" s="41"/>
      <c r="Z3496" s="41"/>
      <c r="AA3496" s="41"/>
      <c r="AB3496" s="41"/>
      <c r="AC3496" s="41"/>
      <c r="AD3496" s="41"/>
      <c r="AE3496" s="41"/>
      <c r="AT3496" s="20" t="s">
        <v>213</v>
      </c>
      <c r="AU3496" s="20" t="s">
        <v>81</v>
      </c>
    </row>
    <row r="3497" s="15" customFormat="1">
      <c r="A3497" s="15"/>
      <c r="B3497" s="257"/>
      <c r="C3497" s="258"/>
      <c r="D3497" s="228" t="s">
        <v>217</v>
      </c>
      <c r="E3497" s="259" t="s">
        <v>19</v>
      </c>
      <c r="F3497" s="260" t="s">
        <v>738</v>
      </c>
      <c r="G3497" s="258"/>
      <c r="H3497" s="259" t="s">
        <v>19</v>
      </c>
      <c r="I3497" s="261"/>
      <c r="J3497" s="258"/>
      <c r="K3497" s="258"/>
      <c r="L3497" s="262"/>
      <c r="M3497" s="263"/>
      <c r="N3497" s="264"/>
      <c r="O3497" s="264"/>
      <c r="P3497" s="264"/>
      <c r="Q3497" s="264"/>
      <c r="R3497" s="264"/>
      <c r="S3497" s="264"/>
      <c r="T3497" s="265"/>
      <c r="U3497" s="15"/>
      <c r="V3497" s="15"/>
      <c r="W3497" s="15"/>
      <c r="X3497" s="15"/>
      <c r="Y3497" s="15"/>
      <c r="Z3497" s="15"/>
      <c r="AA3497" s="15"/>
      <c r="AB3497" s="15"/>
      <c r="AC3497" s="15"/>
      <c r="AD3497" s="15"/>
      <c r="AE3497" s="15"/>
      <c r="AT3497" s="266" t="s">
        <v>217</v>
      </c>
      <c r="AU3497" s="266" t="s">
        <v>81</v>
      </c>
      <c r="AV3497" s="15" t="s">
        <v>79</v>
      </c>
      <c r="AW3497" s="15" t="s">
        <v>33</v>
      </c>
      <c r="AX3497" s="15" t="s">
        <v>72</v>
      </c>
      <c r="AY3497" s="266" t="s">
        <v>204</v>
      </c>
    </row>
    <row r="3498" s="13" customFormat="1">
      <c r="A3498" s="13"/>
      <c r="B3498" s="235"/>
      <c r="C3498" s="236"/>
      <c r="D3498" s="228" t="s">
        <v>217</v>
      </c>
      <c r="E3498" s="237" t="s">
        <v>19</v>
      </c>
      <c r="F3498" s="238" t="s">
        <v>3267</v>
      </c>
      <c r="G3498" s="236"/>
      <c r="H3498" s="239">
        <v>22.029</v>
      </c>
      <c r="I3498" s="240"/>
      <c r="J3498" s="236"/>
      <c r="K3498" s="236"/>
      <c r="L3498" s="241"/>
      <c r="M3498" s="242"/>
      <c r="N3498" s="243"/>
      <c r="O3498" s="243"/>
      <c r="P3498" s="243"/>
      <c r="Q3498" s="243"/>
      <c r="R3498" s="243"/>
      <c r="S3498" s="243"/>
      <c r="T3498" s="244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45" t="s">
        <v>217</v>
      </c>
      <c r="AU3498" s="245" t="s">
        <v>81</v>
      </c>
      <c r="AV3498" s="13" t="s">
        <v>81</v>
      </c>
      <c r="AW3498" s="13" t="s">
        <v>33</v>
      </c>
      <c r="AX3498" s="13" t="s">
        <v>79</v>
      </c>
      <c r="AY3498" s="245" t="s">
        <v>204</v>
      </c>
    </row>
    <row r="3499" s="2" customFormat="1" ht="24.15" customHeight="1">
      <c r="A3499" s="41"/>
      <c r="B3499" s="42"/>
      <c r="C3499" s="215" t="s">
        <v>3268</v>
      </c>
      <c r="D3499" s="215" t="s">
        <v>206</v>
      </c>
      <c r="E3499" s="216" t="s">
        <v>3269</v>
      </c>
      <c r="F3499" s="217" t="s">
        <v>3270</v>
      </c>
      <c r="G3499" s="218" t="s">
        <v>323</v>
      </c>
      <c r="H3499" s="219">
        <v>19.832000000000001</v>
      </c>
      <c r="I3499" s="220"/>
      <c r="J3499" s="221">
        <f>ROUND(I3499*H3499,2)</f>
        <v>0</v>
      </c>
      <c r="K3499" s="217" t="s">
        <v>19</v>
      </c>
      <c r="L3499" s="47"/>
      <c r="M3499" s="222" t="s">
        <v>19</v>
      </c>
      <c r="N3499" s="223" t="s">
        <v>43</v>
      </c>
      <c r="O3499" s="87"/>
      <c r="P3499" s="224">
        <f>O3499*H3499</f>
        <v>0</v>
      </c>
      <c r="Q3499" s="224">
        <v>0.027900000000000001</v>
      </c>
      <c r="R3499" s="224">
        <f>Q3499*H3499</f>
        <v>0.55331280000000005</v>
      </c>
      <c r="S3499" s="224">
        <v>0</v>
      </c>
      <c r="T3499" s="225">
        <f>S3499*H3499</f>
        <v>0</v>
      </c>
      <c r="U3499" s="41"/>
      <c r="V3499" s="41"/>
      <c r="W3499" s="41"/>
      <c r="X3499" s="41"/>
      <c r="Y3499" s="41"/>
      <c r="Z3499" s="41"/>
      <c r="AA3499" s="41"/>
      <c r="AB3499" s="41"/>
      <c r="AC3499" s="41"/>
      <c r="AD3499" s="41"/>
      <c r="AE3499" s="41"/>
      <c r="AR3499" s="226" t="s">
        <v>354</v>
      </c>
      <c r="AT3499" s="226" t="s">
        <v>206</v>
      </c>
      <c r="AU3499" s="226" t="s">
        <v>81</v>
      </c>
      <c r="AY3499" s="20" t="s">
        <v>204</v>
      </c>
      <c r="BE3499" s="227">
        <f>IF(N3499="základní",J3499,0)</f>
        <v>0</v>
      </c>
      <c r="BF3499" s="227">
        <f>IF(N3499="snížená",J3499,0)</f>
        <v>0</v>
      </c>
      <c r="BG3499" s="227">
        <f>IF(N3499="zákl. přenesená",J3499,0)</f>
        <v>0</v>
      </c>
      <c r="BH3499" s="227">
        <f>IF(N3499="sníž. přenesená",J3499,0)</f>
        <v>0</v>
      </c>
      <c r="BI3499" s="227">
        <f>IF(N3499="nulová",J3499,0)</f>
        <v>0</v>
      </c>
      <c r="BJ3499" s="20" t="s">
        <v>79</v>
      </c>
      <c r="BK3499" s="227">
        <f>ROUND(I3499*H3499,2)</f>
        <v>0</v>
      </c>
      <c r="BL3499" s="20" t="s">
        <v>354</v>
      </c>
      <c r="BM3499" s="226" t="s">
        <v>3271</v>
      </c>
    </row>
    <row r="3500" s="2" customFormat="1">
      <c r="A3500" s="41"/>
      <c r="B3500" s="42"/>
      <c r="C3500" s="43"/>
      <c r="D3500" s="228" t="s">
        <v>213</v>
      </c>
      <c r="E3500" s="43"/>
      <c r="F3500" s="229" t="s">
        <v>3272</v>
      </c>
      <c r="G3500" s="43"/>
      <c r="H3500" s="43"/>
      <c r="I3500" s="230"/>
      <c r="J3500" s="43"/>
      <c r="K3500" s="43"/>
      <c r="L3500" s="47"/>
      <c r="M3500" s="231"/>
      <c r="N3500" s="232"/>
      <c r="O3500" s="87"/>
      <c r="P3500" s="87"/>
      <c r="Q3500" s="87"/>
      <c r="R3500" s="87"/>
      <c r="S3500" s="87"/>
      <c r="T3500" s="88"/>
      <c r="U3500" s="41"/>
      <c r="V3500" s="41"/>
      <c r="W3500" s="41"/>
      <c r="X3500" s="41"/>
      <c r="Y3500" s="41"/>
      <c r="Z3500" s="41"/>
      <c r="AA3500" s="41"/>
      <c r="AB3500" s="41"/>
      <c r="AC3500" s="41"/>
      <c r="AD3500" s="41"/>
      <c r="AE3500" s="41"/>
      <c r="AT3500" s="20" t="s">
        <v>213</v>
      </c>
      <c r="AU3500" s="20" t="s">
        <v>81</v>
      </c>
    </row>
    <row r="3501" s="15" customFormat="1">
      <c r="A3501" s="15"/>
      <c r="B3501" s="257"/>
      <c r="C3501" s="258"/>
      <c r="D3501" s="228" t="s">
        <v>217</v>
      </c>
      <c r="E3501" s="259" t="s">
        <v>19</v>
      </c>
      <c r="F3501" s="260" t="s">
        <v>738</v>
      </c>
      <c r="G3501" s="258"/>
      <c r="H3501" s="259" t="s">
        <v>19</v>
      </c>
      <c r="I3501" s="261"/>
      <c r="J3501" s="258"/>
      <c r="K3501" s="258"/>
      <c r="L3501" s="262"/>
      <c r="M3501" s="263"/>
      <c r="N3501" s="264"/>
      <c r="O3501" s="264"/>
      <c r="P3501" s="264"/>
      <c r="Q3501" s="264"/>
      <c r="R3501" s="264"/>
      <c r="S3501" s="264"/>
      <c r="T3501" s="265"/>
      <c r="U3501" s="15"/>
      <c r="V3501" s="15"/>
      <c r="W3501" s="15"/>
      <c r="X3501" s="15"/>
      <c r="Y3501" s="15"/>
      <c r="Z3501" s="15"/>
      <c r="AA3501" s="15"/>
      <c r="AB3501" s="15"/>
      <c r="AC3501" s="15"/>
      <c r="AD3501" s="15"/>
      <c r="AE3501" s="15"/>
      <c r="AT3501" s="266" t="s">
        <v>217</v>
      </c>
      <c r="AU3501" s="266" t="s">
        <v>81</v>
      </c>
      <c r="AV3501" s="15" t="s">
        <v>79</v>
      </c>
      <c r="AW3501" s="15" t="s">
        <v>33</v>
      </c>
      <c r="AX3501" s="15" t="s">
        <v>72</v>
      </c>
      <c r="AY3501" s="266" t="s">
        <v>204</v>
      </c>
    </row>
    <row r="3502" s="13" customFormat="1">
      <c r="A3502" s="13"/>
      <c r="B3502" s="235"/>
      <c r="C3502" s="236"/>
      <c r="D3502" s="228" t="s">
        <v>217</v>
      </c>
      <c r="E3502" s="237" t="s">
        <v>19</v>
      </c>
      <c r="F3502" s="238" t="s">
        <v>3273</v>
      </c>
      <c r="G3502" s="236"/>
      <c r="H3502" s="239">
        <v>19.832000000000001</v>
      </c>
      <c r="I3502" s="240"/>
      <c r="J3502" s="236"/>
      <c r="K3502" s="236"/>
      <c r="L3502" s="241"/>
      <c r="M3502" s="242"/>
      <c r="N3502" s="243"/>
      <c r="O3502" s="243"/>
      <c r="P3502" s="243"/>
      <c r="Q3502" s="243"/>
      <c r="R3502" s="243"/>
      <c r="S3502" s="243"/>
      <c r="T3502" s="244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5" t="s">
        <v>217</v>
      </c>
      <c r="AU3502" s="245" t="s">
        <v>81</v>
      </c>
      <c r="AV3502" s="13" t="s">
        <v>81</v>
      </c>
      <c r="AW3502" s="13" t="s">
        <v>33</v>
      </c>
      <c r="AX3502" s="13" t="s">
        <v>79</v>
      </c>
      <c r="AY3502" s="245" t="s">
        <v>204</v>
      </c>
    </row>
    <row r="3503" s="2" customFormat="1" ht="37.8" customHeight="1">
      <c r="A3503" s="41"/>
      <c r="B3503" s="42"/>
      <c r="C3503" s="215" t="s">
        <v>3274</v>
      </c>
      <c r="D3503" s="215" t="s">
        <v>206</v>
      </c>
      <c r="E3503" s="216" t="s">
        <v>3275</v>
      </c>
      <c r="F3503" s="217" t="s">
        <v>3276</v>
      </c>
      <c r="G3503" s="218" t="s">
        <v>323</v>
      </c>
      <c r="H3503" s="219">
        <v>10.413</v>
      </c>
      <c r="I3503" s="220"/>
      <c r="J3503" s="221">
        <f>ROUND(I3503*H3503,2)</f>
        <v>0</v>
      </c>
      <c r="K3503" s="217" t="s">
        <v>19</v>
      </c>
      <c r="L3503" s="47"/>
      <c r="M3503" s="222" t="s">
        <v>19</v>
      </c>
      <c r="N3503" s="223" t="s">
        <v>43</v>
      </c>
      <c r="O3503" s="87"/>
      <c r="P3503" s="224">
        <f>O3503*H3503</f>
        <v>0</v>
      </c>
      <c r="Q3503" s="224">
        <v>0.025559999999999999</v>
      </c>
      <c r="R3503" s="224">
        <f>Q3503*H3503</f>
        <v>0.26615628000000002</v>
      </c>
      <c r="S3503" s="224">
        <v>0</v>
      </c>
      <c r="T3503" s="225">
        <f>S3503*H3503</f>
        <v>0</v>
      </c>
      <c r="U3503" s="41"/>
      <c r="V3503" s="41"/>
      <c r="W3503" s="41"/>
      <c r="X3503" s="41"/>
      <c r="Y3503" s="41"/>
      <c r="Z3503" s="41"/>
      <c r="AA3503" s="41"/>
      <c r="AB3503" s="41"/>
      <c r="AC3503" s="41"/>
      <c r="AD3503" s="41"/>
      <c r="AE3503" s="41"/>
      <c r="AR3503" s="226" t="s">
        <v>354</v>
      </c>
      <c r="AT3503" s="226" t="s">
        <v>206</v>
      </c>
      <c r="AU3503" s="226" t="s">
        <v>81</v>
      </c>
      <c r="AY3503" s="20" t="s">
        <v>204</v>
      </c>
      <c r="BE3503" s="227">
        <f>IF(N3503="základní",J3503,0)</f>
        <v>0</v>
      </c>
      <c r="BF3503" s="227">
        <f>IF(N3503="snížená",J3503,0)</f>
        <v>0</v>
      </c>
      <c r="BG3503" s="227">
        <f>IF(N3503="zákl. přenesená",J3503,0)</f>
        <v>0</v>
      </c>
      <c r="BH3503" s="227">
        <f>IF(N3503="sníž. přenesená",J3503,0)</f>
        <v>0</v>
      </c>
      <c r="BI3503" s="227">
        <f>IF(N3503="nulová",J3503,0)</f>
        <v>0</v>
      </c>
      <c r="BJ3503" s="20" t="s">
        <v>79</v>
      </c>
      <c r="BK3503" s="227">
        <f>ROUND(I3503*H3503,2)</f>
        <v>0</v>
      </c>
      <c r="BL3503" s="20" t="s">
        <v>354</v>
      </c>
      <c r="BM3503" s="226" t="s">
        <v>3277</v>
      </c>
    </row>
    <row r="3504" s="2" customFormat="1">
      <c r="A3504" s="41"/>
      <c r="B3504" s="42"/>
      <c r="C3504" s="43"/>
      <c r="D3504" s="228" t="s">
        <v>213</v>
      </c>
      <c r="E3504" s="43"/>
      <c r="F3504" s="229" t="s">
        <v>3278</v>
      </c>
      <c r="G3504" s="43"/>
      <c r="H3504" s="43"/>
      <c r="I3504" s="230"/>
      <c r="J3504" s="43"/>
      <c r="K3504" s="43"/>
      <c r="L3504" s="47"/>
      <c r="M3504" s="231"/>
      <c r="N3504" s="232"/>
      <c r="O3504" s="87"/>
      <c r="P3504" s="87"/>
      <c r="Q3504" s="87"/>
      <c r="R3504" s="87"/>
      <c r="S3504" s="87"/>
      <c r="T3504" s="88"/>
      <c r="U3504" s="41"/>
      <c r="V3504" s="41"/>
      <c r="W3504" s="41"/>
      <c r="X3504" s="41"/>
      <c r="Y3504" s="41"/>
      <c r="Z3504" s="41"/>
      <c r="AA3504" s="41"/>
      <c r="AB3504" s="41"/>
      <c r="AC3504" s="41"/>
      <c r="AD3504" s="41"/>
      <c r="AE3504" s="41"/>
      <c r="AT3504" s="20" t="s">
        <v>213</v>
      </c>
      <c r="AU3504" s="20" t="s">
        <v>81</v>
      </c>
    </row>
    <row r="3505" s="15" customFormat="1">
      <c r="A3505" s="15"/>
      <c r="B3505" s="257"/>
      <c r="C3505" s="258"/>
      <c r="D3505" s="228" t="s">
        <v>217</v>
      </c>
      <c r="E3505" s="259" t="s">
        <v>19</v>
      </c>
      <c r="F3505" s="260" t="s">
        <v>743</v>
      </c>
      <c r="G3505" s="258"/>
      <c r="H3505" s="259" t="s">
        <v>19</v>
      </c>
      <c r="I3505" s="261"/>
      <c r="J3505" s="258"/>
      <c r="K3505" s="258"/>
      <c r="L3505" s="262"/>
      <c r="M3505" s="263"/>
      <c r="N3505" s="264"/>
      <c r="O3505" s="264"/>
      <c r="P3505" s="264"/>
      <c r="Q3505" s="264"/>
      <c r="R3505" s="264"/>
      <c r="S3505" s="264"/>
      <c r="T3505" s="265"/>
      <c r="U3505" s="15"/>
      <c r="V3505" s="15"/>
      <c r="W3505" s="15"/>
      <c r="X3505" s="15"/>
      <c r="Y3505" s="15"/>
      <c r="Z3505" s="15"/>
      <c r="AA3505" s="15"/>
      <c r="AB3505" s="15"/>
      <c r="AC3505" s="15"/>
      <c r="AD3505" s="15"/>
      <c r="AE3505" s="15"/>
      <c r="AT3505" s="266" t="s">
        <v>217</v>
      </c>
      <c r="AU3505" s="266" t="s">
        <v>81</v>
      </c>
      <c r="AV3505" s="15" t="s">
        <v>79</v>
      </c>
      <c r="AW3505" s="15" t="s">
        <v>33</v>
      </c>
      <c r="AX3505" s="15" t="s">
        <v>72</v>
      </c>
      <c r="AY3505" s="266" t="s">
        <v>204</v>
      </c>
    </row>
    <row r="3506" s="13" customFormat="1">
      <c r="A3506" s="13"/>
      <c r="B3506" s="235"/>
      <c r="C3506" s="236"/>
      <c r="D3506" s="228" t="s">
        <v>217</v>
      </c>
      <c r="E3506" s="237" t="s">
        <v>19</v>
      </c>
      <c r="F3506" s="238" t="s">
        <v>3279</v>
      </c>
      <c r="G3506" s="236"/>
      <c r="H3506" s="239">
        <v>17.312999999999999</v>
      </c>
      <c r="I3506" s="240"/>
      <c r="J3506" s="236"/>
      <c r="K3506" s="236"/>
      <c r="L3506" s="241"/>
      <c r="M3506" s="242"/>
      <c r="N3506" s="243"/>
      <c r="O3506" s="243"/>
      <c r="P3506" s="243"/>
      <c r="Q3506" s="243"/>
      <c r="R3506" s="243"/>
      <c r="S3506" s="243"/>
      <c r="T3506" s="244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T3506" s="245" t="s">
        <v>217</v>
      </c>
      <c r="AU3506" s="245" t="s">
        <v>81</v>
      </c>
      <c r="AV3506" s="13" t="s">
        <v>81</v>
      </c>
      <c r="AW3506" s="13" t="s">
        <v>33</v>
      </c>
      <c r="AX3506" s="13" t="s">
        <v>72</v>
      </c>
      <c r="AY3506" s="245" t="s">
        <v>204</v>
      </c>
    </row>
    <row r="3507" s="13" customFormat="1">
      <c r="A3507" s="13"/>
      <c r="B3507" s="235"/>
      <c r="C3507" s="236"/>
      <c r="D3507" s="228" t="s">
        <v>217</v>
      </c>
      <c r="E3507" s="237" t="s">
        <v>19</v>
      </c>
      <c r="F3507" s="238" t="s">
        <v>1853</v>
      </c>
      <c r="G3507" s="236"/>
      <c r="H3507" s="239">
        <v>-6.9000000000000004</v>
      </c>
      <c r="I3507" s="240"/>
      <c r="J3507" s="236"/>
      <c r="K3507" s="236"/>
      <c r="L3507" s="241"/>
      <c r="M3507" s="242"/>
      <c r="N3507" s="243"/>
      <c r="O3507" s="243"/>
      <c r="P3507" s="243"/>
      <c r="Q3507" s="243"/>
      <c r="R3507" s="243"/>
      <c r="S3507" s="243"/>
      <c r="T3507" s="244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T3507" s="245" t="s">
        <v>217</v>
      </c>
      <c r="AU3507" s="245" t="s">
        <v>81</v>
      </c>
      <c r="AV3507" s="13" t="s">
        <v>81</v>
      </c>
      <c r="AW3507" s="13" t="s">
        <v>33</v>
      </c>
      <c r="AX3507" s="13" t="s">
        <v>72</v>
      </c>
      <c r="AY3507" s="245" t="s">
        <v>204</v>
      </c>
    </row>
    <row r="3508" s="14" customFormat="1">
      <c r="A3508" s="14"/>
      <c r="B3508" s="246"/>
      <c r="C3508" s="247"/>
      <c r="D3508" s="228" t="s">
        <v>217</v>
      </c>
      <c r="E3508" s="248" t="s">
        <v>19</v>
      </c>
      <c r="F3508" s="249" t="s">
        <v>220</v>
      </c>
      <c r="G3508" s="247"/>
      <c r="H3508" s="250">
        <v>10.413</v>
      </c>
      <c r="I3508" s="251"/>
      <c r="J3508" s="247"/>
      <c r="K3508" s="247"/>
      <c r="L3508" s="252"/>
      <c r="M3508" s="253"/>
      <c r="N3508" s="254"/>
      <c r="O3508" s="254"/>
      <c r="P3508" s="254"/>
      <c r="Q3508" s="254"/>
      <c r="R3508" s="254"/>
      <c r="S3508" s="254"/>
      <c r="T3508" s="255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56" t="s">
        <v>217</v>
      </c>
      <c r="AU3508" s="256" t="s">
        <v>81</v>
      </c>
      <c r="AV3508" s="14" t="s">
        <v>211</v>
      </c>
      <c r="AW3508" s="14" t="s">
        <v>33</v>
      </c>
      <c r="AX3508" s="14" t="s">
        <v>79</v>
      </c>
      <c r="AY3508" s="256" t="s">
        <v>204</v>
      </c>
    </row>
    <row r="3509" s="2" customFormat="1" ht="44.25" customHeight="1">
      <c r="A3509" s="41"/>
      <c r="B3509" s="42"/>
      <c r="C3509" s="215" t="s">
        <v>3280</v>
      </c>
      <c r="D3509" s="215" t="s">
        <v>206</v>
      </c>
      <c r="E3509" s="216" t="s">
        <v>3281</v>
      </c>
      <c r="F3509" s="217" t="s">
        <v>3282</v>
      </c>
      <c r="G3509" s="218" t="s">
        <v>323</v>
      </c>
      <c r="H3509" s="219">
        <v>16.795999999999999</v>
      </c>
      <c r="I3509" s="220"/>
      <c r="J3509" s="221">
        <f>ROUND(I3509*H3509,2)</f>
        <v>0</v>
      </c>
      <c r="K3509" s="217" t="s">
        <v>19</v>
      </c>
      <c r="L3509" s="47"/>
      <c r="M3509" s="222" t="s">
        <v>19</v>
      </c>
      <c r="N3509" s="223" t="s">
        <v>43</v>
      </c>
      <c r="O3509" s="87"/>
      <c r="P3509" s="224">
        <f>O3509*H3509</f>
        <v>0</v>
      </c>
      <c r="Q3509" s="224">
        <v>0.028549999999999999</v>
      </c>
      <c r="R3509" s="224">
        <f>Q3509*H3509</f>
        <v>0.47952579999999995</v>
      </c>
      <c r="S3509" s="224">
        <v>0</v>
      </c>
      <c r="T3509" s="225">
        <f>S3509*H3509</f>
        <v>0</v>
      </c>
      <c r="U3509" s="41"/>
      <c r="V3509" s="41"/>
      <c r="W3509" s="41"/>
      <c r="X3509" s="41"/>
      <c r="Y3509" s="41"/>
      <c r="Z3509" s="41"/>
      <c r="AA3509" s="41"/>
      <c r="AB3509" s="41"/>
      <c r="AC3509" s="41"/>
      <c r="AD3509" s="41"/>
      <c r="AE3509" s="41"/>
      <c r="AR3509" s="226" t="s">
        <v>354</v>
      </c>
      <c r="AT3509" s="226" t="s">
        <v>206</v>
      </c>
      <c r="AU3509" s="226" t="s">
        <v>81</v>
      </c>
      <c r="AY3509" s="20" t="s">
        <v>204</v>
      </c>
      <c r="BE3509" s="227">
        <f>IF(N3509="základní",J3509,0)</f>
        <v>0</v>
      </c>
      <c r="BF3509" s="227">
        <f>IF(N3509="snížená",J3509,0)</f>
        <v>0</v>
      </c>
      <c r="BG3509" s="227">
        <f>IF(N3509="zákl. přenesená",J3509,0)</f>
        <v>0</v>
      </c>
      <c r="BH3509" s="227">
        <f>IF(N3509="sníž. přenesená",J3509,0)</f>
        <v>0</v>
      </c>
      <c r="BI3509" s="227">
        <f>IF(N3509="nulová",J3509,0)</f>
        <v>0</v>
      </c>
      <c r="BJ3509" s="20" t="s">
        <v>79</v>
      </c>
      <c r="BK3509" s="227">
        <f>ROUND(I3509*H3509,2)</f>
        <v>0</v>
      </c>
      <c r="BL3509" s="20" t="s">
        <v>354</v>
      </c>
      <c r="BM3509" s="226" t="s">
        <v>3283</v>
      </c>
    </row>
    <row r="3510" s="2" customFormat="1">
      <c r="A3510" s="41"/>
      <c r="B3510" s="42"/>
      <c r="C3510" s="43"/>
      <c r="D3510" s="228" t="s">
        <v>213</v>
      </c>
      <c r="E3510" s="43"/>
      <c r="F3510" s="229" t="s">
        <v>3282</v>
      </c>
      <c r="G3510" s="43"/>
      <c r="H3510" s="43"/>
      <c r="I3510" s="230"/>
      <c r="J3510" s="43"/>
      <c r="K3510" s="43"/>
      <c r="L3510" s="47"/>
      <c r="M3510" s="231"/>
      <c r="N3510" s="232"/>
      <c r="O3510" s="87"/>
      <c r="P3510" s="87"/>
      <c r="Q3510" s="87"/>
      <c r="R3510" s="87"/>
      <c r="S3510" s="87"/>
      <c r="T3510" s="88"/>
      <c r="U3510" s="41"/>
      <c r="V3510" s="41"/>
      <c r="W3510" s="41"/>
      <c r="X3510" s="41"/>
      <c r="Y3510" s="41"/>
      <c r="Z3510" s="41"/>
      <c r="AA3510" s="41"/>
      <c r="AB3510" s="41"/>
      <c r="AC3510" s="41"/>
      <c r="AD3510" s="41"/>
      <c r="AE3510" s="41"/>
      <c r="AT3510" s="20" t="s">
        <v>213</v>
      </c>
      <c r="AU3510" s="20" t="s">
        <v>81</v>
      </c>
    </row>
    <row r="3511" s="15" customFormat="1">
      <c r="A3511" s="15"/>
      <c r="B3511" s="257"/>
      <c r="C3511" s="258"/>
      <c r="D3511" s="228" t="s">
        <v>217</v>
      </c>
      <c r="E3511" s="259" t="s">
        <v>19</v>
      </c>
      <c r="F3511" s="260" t="s">
        <v>743</v>
      </c>
      <c r="G3511" s="258"/>
      <c r="H3511" s="259" t="s">
        <v>19</v>
      </c>
      <c r="I3511" s="261"/>
      <c r="J3511" s="258"/>
      <c r="K3511" s="258"/>
      <c r="L3511" s="262"/>
      <c r="M3511" s="263"/>
      <c r="N3511" s="264"/>
      <c r="O3511" s="264"/>
      <c r="P3511" s="264"/>
      <c r="Q3511" s="264"/>
      <c r="R3511" s="264"/>
      <c r="S3511" s="264"/>
      <c r="T3511" s="265"/>
      <c r="U3511" s="15"/>
      <c r="V3511" s="15"/>
      <c r="W3511" s="15"/>
      <c r="X3511" s="15"/>
      <c r="Y3511" s="15"/>
      <c r="Z3511" s="15"/>
      <c r="AA3511" s="15"/>
      <c r="AB3511" s="15"/>
      <c r="AC3511" s="15"/>
      <c r="AD3511" s="15"/>
      <c r="AE3511" s="15"/>
      <c r="AT3511" s="266" t="s">
        <v>217</v>
      </c>
      <c r="AU3511" s="266" t="s">
        <v>81</v>
      </c>
      <c r="AV3511" s="15" t="s">
        <v>79</v>
      </c>
      <c r="AW3511" s="15" t="s">
        <v>33</v>
      </c>
      <c r="AX3511" s="15" t="s">
        <v>72</v>
      </c>
      <c r="AY3511" s="266" t="s">
        <v>204</v>
      </c>
    </row>
    <row r="3512" s="13" customFormat="1">
      <c r="A3512" s="13"/>
      <c r="B3512" s="235"/>
      <c r="C3512" s="236"/>
      <c r="D3512" s="228" t="s">
        <v>217</v>
      </c>
      <c r="E3512" s="237" t="s">
        <v>19</v>
      </c>
      <c r="F3512" s="238" t="s">
        <v>3284</v>
      </c>
      <c r="G3512" s="236"/>
      <c r="H3512" s="239">
        <v>16.795999999999999</v>
      </c>
      <c r="I3512" s="240"/>
      <c r="J3512" s="236"/>
      <c r="K3512" s="236"/>
      <c r="L3512" s="241"/>
      <c r="M3512" s="242"/>
      <c r="N3512" s="243"/>
      <c r="O3512" s="243"/>
      <c r="P3512" s="243"/>
      <c r="Q3512" s="243"/>
      <c r="R3512" s="243"/>
      <c r="S3512" s="243"/>
      <c r="T3512" s="244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45" t="s">
        <v>217</v>
      </c>
      <c r="AU3512" s="245" t="s">
        <v>81</v>
      </c>
      <c r="AV3512" s="13" t="s">
        <v>81</v>
      </c>
      <c r="AW3512" s="13" t="s">
        <v>33</v>
      </c>
      <c r="AX3512" s="13" t="s">
        <v>79</v>
      </c>
      <c r="AY3512" s="245" t="s">
        <v>204</v>
      </c>
    </row>
    <row r="3513" s="2" customFormat="1" ht="37.8" customHeight="1">
      <c r="A3513" s="41"/>
      <c r="B3513" s="42"/>
      <c r="C3513" s="215" t="s">
        <v>3285</v>
      </c>
      <c r="D3513" s="215" t="s">
        <v>206</v>
      </c>
      <c r="E3513" s="216" t="s">
        <v>3286</v>
      </c>
      <c r="F3513" s="217" t="s">
        <v>3287</v>
      </c>
      <c r="G3513" s="218" t="s">
        <v>323</v>
      </c>
      <c r="H3513" s="219">
        <v>24.047000000000001</v>
      </c>
      <c r="I3513" s="220"/>
      <c r="J3513" s="221">
        <f>ROUND(I3513*H3513,2)</f>
        <v>0</v>
      </c>
      <c r="K3513" s="217" t="s">
        <v>210</v>
      </c>
      <c r="L3513" s="47"/>
      <c r="M3513" s="222" t="s">
        <v>19</v>
      </c>
      <c r="N3513" s="223" t="s">
        <v>43</v>
      </c>
      <c r="O3513" s="87"/>
      <c r="P3513" s="224">
        <f>O3513*H3513</f>
        <v>0</v>
      </c>
      <c r="Q3513" s="224">
        <v>0.02963</v>
      </c>
      <c r="R3513" s="224">
        <f>Q3513*H3513</f>
        <v>0.71251260999999999</v>
      </c>
      <c r="S3513" s="224">
        <v>0</v>
      </c>
      <c r="T3513" s="225">
        <f>S3513*H3513</f>
        <v>0</v>
      </c>
      <c r="U3513" s="41"/>
      <c r="V3513" s="41"/>
      <c r="W3513" s="41"/>
      <c r="X3513" s="41"/>
      <c r="Y3513" s="41"/>
      <c r="Z3513" s="41"/>
      <c r="AA3513" s="41"/>
      <c r="AB3513" s="41"/>
      <c r="AC3513" s="41"/>
      <c r="AD3513" s="41"/>
      <c r="AE3513" s="41"/>
      <c r="AR3513" s="226" t="s">
        <v>354</v>
      </c>
      <c r="AT3513" s="226" t="s">
        <v>206</v>
      </c>
      <c r="AU3513" s="226" t="s">
        <v>81</v>
      </c>
      <c r="AY3513" s="20" t="s">
        <v>204</v>
      </c>
      <c r="BE3513" s="227">
        <f>IF(N3513="základní",J3513,0)</f>
        <v>0</v>
      </c>
      <c r="BF3513" s="227">
        <f>IF(N3513="snížená",J3513,0)</f>
        <v>0</v>
      </c>
      <c r="BG3513" s="227">
        <f>IF(N3513="zákl. přenesená",J3513,0)</f>
        <v>0</v>
      </c>
      <c r="BH3513" s="227">
        <f>IF(N3513="sníž. přenesená",J3513,0)</f>
        <v>0</v>
      </c>
      <c r="BI3513" s="227">
        <f>IF(N3513="nulová",J3513,0)</f>
        <v>0</v>
      </c>
      <c r="BJ3513" s="20" t="s">
        <v>79</v>
      </c>
      <c r="BK3513" s="227">
        <f>ROUND(I3513*H3513,2)</f>
        <v>0</v>
      </c>
      <c r="BL3513" s="20" t="s">
        <v>354</v>
      </c>
      <c r="BM3513" s="226" t="s">
        <v>3288</v>
      </c>
    </row>
    <row r="3514" s="2" customFormat="1">
      <c r="A3514" s="41"/>
      <c r="B3514" s="42"/>
      <c r="C3514" s="43"/>
      <c r="D3514" s="228" t="s">
        <v>213</v>
      </c>
      <c r="E3514" s="43"/>
      <c r="F3514" s="229" t="s">
        <v>3289</v>
      </c>
      <c r="G3514" s="43"/>
      <c r="H3514" s="43"/>
      <c r="I3514" s="230"/>
      <c r="J3514" s="43"/>
      <c r="K3514" s="43"/>
      <c r="L3514" s="47"/>
      <c r="M3514" s="231"/>
      <c r="N3514" s="232"/>
      <c r="O3514" s="87"/>
      <c r="P3514" s="87"/>
      <c r="Q3514" s="87"/>
      <c r="R3514" s="87"/>
      <c r="S3514" s="87"/>
      <c r="T3514" s="88"/>
      <c r="U3514" s="41"/>
      <c r="V3514" s="41"/>
      <c r="W3514" s="41"/>
      <c r="X3514" s="41"/>
      <c r="Y3514" s="41"/>
      <c r="Z3514" s="41"/>
      <c r="AA3514" s="41"/>
      <c r="AB3514" s="41"/>
      <c r="AC3514" s="41"/>
      <c r="AD3514" s="41"/>
      <c r="AE3514" s="41"/>
      <c r="AT3514" s="20" t="s">
        <v>213</v>
      </c>
      <c r="AU3514" s="20" t="s">
        <v>81</v>
      </c>
    </row>
    <row r="3515" s="2" customFormat="1">
      <c r="A3515" s="41"/>
      <c r="B3515" s="42"/>
      <c r="C3515" s="43"/>
      <c r="D3515" s="233" t="s">
        <v>215</v>
      </c>
      <c r="E3515" s="43"/>
      <c r="F3515" s="234" t="s">
        <v>3290</v>
      </c>
      <c r="G3515" s="43"/>
      <c r="H3515" s="43"/>
      <c r="I3515" s="230"/>
      <c r="J3515" s="43"/>
      <c r="K3515" s="43"/>
      <c r="L3515" s="47"/>
      <c r="M3515" s="231"/>
      <c r="N3515" s="232"/>
      <c r="O3515" s="87"/>
      <c r="P3515" s="87"/>
      <c r="Q3515" s="87"/>
      <c r="R3515" s="87"/>
      <c r="S3515" s="87"/>
      <c r="T3515" s="88"/>
      <c r="U3515" s="41"/>
      <c r="V3515" s="41"/>
      <c r="W3515" s="41"/>
      <c r="X3515" s="41"/>
      <c r="Y3515" s="41"/>
      <c r="Z3515" s="41"/>
      <c r="AA3515" s="41"/>
      <c r="AB3515" s="41"/>
      <c r="AC3515" s="41"/>
      <c r="AD3515" s="41"/>
      <c r="AE3515" s="41"/>
      <c r="AT3515" s="20" t="s">
        <v>215</v>
      </c>
      <c r="AU3515" s="20" t="s">
        <v>81</v>
      </c>
    </row>
    <row r="3516" s="15" customFormat="1">
      <c r="A3516" s="15"/>
      <c r="B3516" s="257"/>
      <c r="C3516" s="258"/>
      <c r="D3516" s="228" t="s">
        <v>217</v>
      </c>
      <c r="E3516" s="259" t="s">
        <v>19</v>
      </c>
      <c r="F3516" s="260" t="s">
        <v>1790</v>
      </c>
      <c r="G3516" s="258"/>
      <c r="H3516" s="259" t="s">
        <v>19</v>
      </c>
      <c r="I3516" s="261"/>
      <c r="J3516" s="258"/>
      <c r="K3516" s="258"/>
      <c r="L3516" s="262"/>
      <c r="M3516" s="263"/>
      <c r="N3516" s="264"/>
      <c r="O3516" s="264"/>
      <c r="P3516" s="264"/>
      <c r="Q3516" s="264"/>
      <c r="R3516" s="264"/>
      <c r="S3516" s="264"/>
      <c r="T3516" s="265"/>
      <c r="U3516" s="15"/>
      <c r="V3516" s="15"/>
      <c r="W3516" s="15"/>
      <c r="X3516" s="15"/>
      <c r="Y3516" s="15"/>
      <c r="Z3516" s="15"/>
      <c r="AA3516" s="15"/>
      <c r="AB3516" s="15"/>
      <c r="AC3516" s="15"/>
      <c r="AD3516" s="15"/>
      <c r="AE3516" s="15"/>
      <c r="AT3516" s="266" t="s">
        <v>217</v>
      </c>
      <c r="AU3516" s="266" t="s">
        <v>81</v>
      </c>
      <c r="AV3516" s="15" t="s">
        <v>79</v>
      </c>
      <c r="AW3516" s="15" t="s">
        <v>33</v>
      </c>
      <c r="AX3516" s="15" t="s">
        <v>72</v>
      </c>
      <c r="AY3516" s="266" t="s">
        <v>204</v>
      </c>
    </row>
    <row r="3517" s="13" customFormat="1">
      <c r="A3517" s="13"/>
      <c r="B3517" s="235"/>
      <c r="C3517" s="236"/>
      <c r="D3517" s="228" t="s">
        <v>217</v>
      </c>
      <c r="E3517" s="237" t="s">
        <v>19</v>
      </c>
      <c r="F3517" s="238" t="s">
        <v>3291</v>
      </c>
      <c r="G3517" s="236"/>
      <c r="H3517" s="239">
        <v>2.6099999999999999</v>
      </c>
      <c r="I3517" s="240"/>
      <c r="J3517" s="236"/>
      <c r="K3517" s="236"/>
      <c r="L3517" s="241"/>
      <c r="M3517" s="242"/>
      <c r="N3517" s="243"/>
      <c r="O3517" s="243"/>
      <c r="P3517" s="243"/>
      <c r="Q3517" s="243"/>
      <c r="R3517" s="243"/>
      <c r="S3517" s="243"/>
      <c r="T3517" s="244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5" t="s">
        <v>217</v>
      </c>
      <c r="AU3517" s="245" t="s">
        <v>81</v>
      </c>
      <c r="AV3517" s="13" t="s">
        <v>81</v>
      </c>
      <c r="AW3517" s="13" t="s">
        <v>33</v>
      </c>
      <c r="AX3517" s="13" t="s">
        <v>72</v>
      </c>
      <c r="AY3517" s="245" t="s">
        <v>204</v>
      </c>
    </row>
    <row r="3518" s="13" customFormat="1">
      <c r="A3518" s="13"/>
      <c r="B3518" s="235"/>
      <c r="C3518" s="236"/>
      <c r="D3518" s="228" t="s">
        <v>217</v>
      </c>
      <c r="E3518" s="237" t="s">
        <v>19</v>
      </c>
      <c r="F3518" s="238" t="s">
        <v>3292</v>
      </c>
      <c r="G3518" s="236"/>
      <c r="H3518" s="239">
        <v>0.87</v>
      </c>
      <c r="I3518" s="240"/>
      <c r="J3518" s="236"/>
      <c r="K3518" s="236"/>
      <c r="L3518" s="241"/>
      <c r="M3518" s="242"/>
      <c r="N3518" s="243"/>
      <c r="O3518" s="243"/>
      <c r="P3518" s="243"/>
      <c r="Q3518" s="243"/>
      <c r="R3518" s="243"/>
      <c r="S3518" s="243"/>
      <c r="T3518" s="244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5" t="s">
        <v>217</v>
      </c>
      <c r="AU3518" s="245" t="s">
        <v>81</v>
      </c>
      <c r="AV3518" s="13" t="s">
        <v>81</v>
      </c>
      <c r="AW3518" s="13" t="s">
        <v>33</v>
      </c>
      <c r="AX3518" s="13" t="s">
        <v>72</v>
      </c>
      <c r="AY3518" s="245" t="s">
        <v>204</v>
      </c>
    </row>
    <row r="3519" s="16" customFormat="1">
      <c r="A3519" s="16"/>
      <c r="B3519" s="267"/>
      <c r="C3519" s="268"/>
      <c r="D3519" s="228" t="s">
        <v>217</v>
      </c>
      <c r="E3519" s="269" t="s">
        <v>19</v>
      </c>
      <c r="F3519" s="270" t="s">
        <v>268</v>
      </c>
      <c r="G3519" s="268"/>
      <c r="H3519" s="271">
        <v>3.48</v>
      </c>
      <c r="I3519" s="272"/>
      <c r="J3519" s="268"/>
      <c r="K3519" s="268"/>
      <c r="L3519" s="273"/>
      <c r="M3519" s="274"/>
      <c r="N3519" s="275"/>
      <c r="O3519" s="275"/>
      <c r="P3519" s="275"/>
      <c r="Q3519" s="275"/>
      <c r="R3519" s="275"/>
      <c r="S3519" s="275"/>
      <c r="T3519" s="276"/>
      <c r="U3519" s="16"/>
      <c r="V3519" s="16"/>
      <c r="W3519" s="16"/>
      <c r="X3519" s="16"/>
      <c r="Y3519" s="16"/>
      <c r="Z3519" s="16"/>
      <c r="AA3519" s="16"/>
      <c r="AB3519" s="16"/>
      <c r="AC3519" s="16"/>
      <c r="AD3519" s="16"/>
      <c r="AE3519" s="16"/>
      <c r="AT3519" s="277" t="s">
        <v>217</v>
      </c>
      <c r="AU3519" s="277" t="s">
        <v>81</v>
      </c>
      <c r="AV3519" s="16" t="s">
        <v>227</v>
      </c>
      <c r="AW3519" s="16" t="s">
        <v>33</v>
      </c>
      <c r="AX3519" s="16" t="s">
        <v>72</v>
      </c>
      <c r="AY3519" s="277" t="s">
        <v>204</v>
      </c>
    </row>
    <row r="3520" s="15" customFormat="1">
      <c r="A3520" s="15"/>
      <c r="B3520" s="257"/>
      <c r="C3520" s="258"/>
      <c r="D3520" s="228" t="s">
        <v>217</v>
      </c>
      <c r="E3520" s="259" t="s">
        <v>19</v>
      </c>
      <c r="F3520" s="260" t="s">
        <v>738</v>
      </c>
      <c r="G3520" s="258"/>
      <c r="H3520" s="259" t="s">
        <v>19</v>
      </c>
      <c r="I3520" s="261"/>
      <c r="J3520" s="258"/>
      <c r="K3520" s="258"/>
      <c r="L3520" s="262"/>
      <c r="M3520" s="263"/>
      <c r="N3520" s="264"/>
      <c r="O3520" s="264"/>
      <c r="P3520" s="264"/>
      <c r="Q3520" s="264"/>
      <c r="R3520" s="264"/>
      <c r="S3520" s="264"/>
      <c r="T3520" s="265"/>
      <c r="U3520" s="15"/>
      <c r="V3520" s="15"/>
      <c r="W3520" s="15"/>
      <c r="X3520" s="15"/>
      <c r="Y3520" s="15"/>
      <c r="Z3520" s="15"/>
      <c r="AA3520" s="15"/>
      <c r="AB3520" s="15"/>
      <c r="AC3520" s="15"/>
      <c r="AD3520" s="15"/>
      <c r="AE3520" s="15"/>
      <c r="AT3520" s="266" t="s">
        <v>217</v>
      </c>
      <c r="AU3520" s="266" t="s">
        <v>81</v>
      </c>
      <c r="AV3520" s="15" t="s">
        <v>79</v>
      </c>
      <c r="AW3520" s="15" t="s">
        <v>33</v>
      </c>
      <c r="AX3520" s="15" t="s">
        <v>72</v>
      </c>
      <c r="AY3520" s="266" t="s">
        <v>204</v>
      </c>
    </row>
    <row r="3521" s="13" customFormat="1">
      <c r="A3521" s="13"/>
      <c r="B3521" s="235"/>
      <c r="C3521" s="236"/>
      <c r="D3521" s="228" t="s">
        <v>217</v>
      </c>
      <c r="E3521" s="237" t="s">
        <v>19</v>
      </c>
      <c r="F3521" s="238" t="s">
        <v>3293</v>
      </c>
      <c r="G3521" s="236"/>
      <c r="H3521" s="239">
        <v>0.91700000000000004</v>
      </c>
      <c r="I3521" s="240"/>
      <c r="J3521" s="236"/>
      <c r="K3521" s="236"/>
      <c r="L3521" s="241"/>
      <c r="M3521" s="242"/>
      <c r="N3521" s="243"/>
      <c r="O3521" s="243"/>
      <c r="P3521" s="243"/>
      <c r="Q3521" s="243"/>
      <c r="R3521" s="243"/>
      <c r="S3521" s="243"/>
      <c r="T3521" s="244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5" t="s">
        <v>217</v>
      </c>
      <c r="AU3521" s="245" t="s">
        <v>81</v>
      </c>
      <c r="AV3521" s="13" t="s">
        <v>81</v>
      </c>
      <c r="AW3521" s="13" t="s">
        <v>33</v>
      </c>
      <c r="AX3521" s="13" t="s">
        <v>72</v>
      </c>
      <c r="AY3521" s="245" t="s">
        <v>204</v>
      </c>
    </row>
    <row r="3522" s="13" customFormat="1">
      <c r="A3522" s="13"/>
      <c r="B3522" s="235"/>
      <c r="C3522" s="236"/>
      <c r="D3522" s="228" t="s">
        <v>217</v>
      </c>
      <c r="E3522" s="237" t="s">
        <v>19</v>
      </c>
      <c r="F3522" s="238" t="s">
        <v>3294</v>
      </c>
      <c r="G3522" s="236"/>
      <c r="H3522" s="239">
        <v>3.5369999999999999</v>
      </c>
      <c r="I3522" s="240"/>
      <c r="J3522" s="236"/>
      <c r="K3522" s="236"/>
      <c r="L3522" s="241"/>
      <c r="M3522" s="242"/>
      <c r="N3522" s="243"/>
      <c r="O3522" s="243"/>
      <c r="P3522" s="243"/>
      <c r="Q3522" s="243"/>
      <c r="R3522" s="243"/>
      <c r="S3522" s="243"/>
      <c r="T3522" s="244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5" t="s">
        <v>217</v>
      </c>
      <c r="AU3522" s="245" t="s">
        <v>81</v>
      </c>
      <c r="AV3522" s="13" t="s">
        <v>81</v>
      </c>
      <c r="AW3522" s="13" t="s">
        <v>33</v>
      </c>
      <c r="AX3522" s="13" t="s">
        <v>72</v>
      </c>
      <c r="AY3522" s="245" t="s">
        <v>204</v>
      </c>
    </row>
    <row r="3523" s="16" customFormat="1">
      <c r="A3523" s="16"/>
      <c r="B3523" s="267"/>
      <c r="C3523" s="268"/>
      <c r="D3523" s="228" t="s">
        <v>217</v>
      </c>
      <c r="E3523" s="269" t="s">
        <v>19</v>
      </c>
      <c r="F3523" s="270" t="s">
        <v>268</v>
      </c>
      <c r="G3523" s="268"/>
      <c r="H3523" s="271">
        <v>4.4539999999999997</v>
      </c>
      <c r="I3523" s="272"/>
      <c r="J3523" s="268"/>
      <c r="K3523" s="268"/>
      <c r="L3523" s="273"/>
      <c r="M3523" s="274"/>
      <c r="N3523" s="275"/>
      <c r="O3523" s="275"/>
      <c r="P3523" s="275"/>
      <c r="Q3523" s="275"/>
      <c r="R3523" s="275"/>
      <c r="S3523" s="275"/>
      <c r="T3523" s="276"/>
      <c r="U3523" s="16"/>
      <c r="V3523" s="16"/>
      <c r="W3523" s="16"/>
      <c r="X3523" s="16"/>
      <c r="Y3523" s="16"/>
      <c r="Z3523" s="16"/>
      <c r="AA3523" s="16"/>
      <c r="AB3523" s="16"/>
      <c r="AC3523" s="16"/>
      <c r="AD3523" s="16"/>
      <c r="AE3523" s="16"/>
      <c r="AT3523" s="277" t="s">
        <v>217</v>
      </c>
      <c r="AU3523" s="277" t="s">
        <v>81</v>
      </c>
      <c r="AV3523" s="16" t="s">
        <v>227</v>
      </c>
      <c r="AW3523" s="16" t="s">
        <v>33</v>
      </c>
      <c r="AX3523" s="16" t="s">
        <v>72</v>
      </c>
      <c r="AY3523" s="277" t="s">
        <v>204</v>
      </c>
    </row>
    <row r="3524" s="15" customFormat="1">
      <c r="A3524" s="15"/>
      <c r="B3524" s="257"/>
      <c r="C3524" s="258"/>
      <c r="D3524" s="228" t="s">
        <v>217</v>
      </c>
      <c r="E3524" s="259" t="s">
        <v>19</v>
      </c>
      <c r="F3524" s="260" t="s">
        <v>743</v>
      </c>
      <c r="G3524" s="258"/>
      <c r="H3524" s="259" t="s">
        <v>19</v>
      </c>
      <c r="I3524" s="261"/>
      <c r="J3524" s="258"/>
      <c r="K3524" s="258"/>
      <c r="L3524" s="262"/>
      <c r="M3524" s="263"/>
      <c r="N3524" s="264"/>
      <c r="O3524" s="264"/>
      <c r="P3524" s="264"/>
      <c r="Q3524" s="264"/>
      <c r="R3524" s="264"/>
      <c r="S3524" s="264"/>
      <c r="T3524" s="265"/>
      <c r="U3524" s="15"/>
      <c r="V3524" s="15"/>
      <c r="W3524" s="15"/>
      <c r="X3524" s="15"/>
      <c r="Y3524" s="15"/>
      <c r="Z3524" s="15"/>
      <c r="AA3524" s="15"/>
      <c r="AB3524" s="15"/>
      <c r="AC3524" s="15"/>
      <c r="AD3524" s="15"/>
      <c r="AE3524" s="15"/>
      <c r="AT3524" s="266" t="s">
        <v>217</v>
      </c>
      <c r="AU3524" s="266" t="s">
        <v>81</v>
      </c>
      <c r="AV3524" s="15" t="s">
        <v>79</v>
      </c>
      <c r="AW3524" s="15" t="s">
        <v>33</v>
      </c>
      <c r="AX3524" s="15" t="s">
        <v>72</v>
      </c>
      <c r="AY3524" s="266" t="s">
        <v>204</v>
      </c>
    </row>
    <row r="3525" s="13" customFormat="1">
      <c r="A3525" s="13"/>
      <c r="B3525" s="235"/>
      <c r="C3525" s="236"/>
      <c r="D3525" s="228" t="s">
        <v>217</v>
      </c>
      <c r="E3525" s="237" t="s">
        <v>19</v>
      </c>
      <c r="F3525" s="238" t="s">
        <v>3295</v>
      </c>
      <c r="G3525" s="236"/>
      <c r="H3525" s="239">
        <v>1.1790000000000001</v>
      </c>
      <c r="I3525" s="240"/>
      <c r="J3525" s="236"/>
      <c r="K3525" s="236"/>
      <c r="L3525" s="241"/>
      <c r="M3525" s="242"/>
      <c r="N3525" s="243"/>
      <c r="O3525" s="243"/>
      <c r="P3525" s="243"/>
      <c r="Q3525" s="243"/>
      <c r="R3525" s="243"/>
      <c r="S3525" s="243"/>
      <c r="T3525" s="244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45" t="s">
        <v>217</v>
      </c>
      <c r="AU3525" s="245" t="s">
        <v>81</v>
      </c>
      <c r="AV3525" s="13" t="s">
        <v>81</v>
      </c>
      <c r="AW3525" s="13" t="s">
        <v>33</v>
      </c>
      <c r="AX3525" s="13" t="s">
        <v>72</v>
      </c>
      <c r="AY3525" s="245" t="s">
        <v>204</v>
      </c>
    </row>
    <row r="3526" s="13" customFormat="1">
      <c r="A3526" s="13"/>
      <c r="B3526" s="235"/>
      <c r="C3526" s="236"/>
      <c r="D3526" s="228" t="s">
        <v>217</v>
      </c>
      <c r="E3526" s="237" t="s">
        <v>19</v>
      </c>
      <c r="F3526" s="238" t="s">
        <v>3296</v>
      </c>
      <c r="G3526" s="236"/>
      <c r="H3526" s="239">
        <v>2.3580000000000001</v>
      </c>
      <c r="I3526" s="240"/>
      <c r="J3526" s="236"/>
      <c r="K3526" s="236"/>
      <c r="L3526" s="241"/>
      <c r="M3526" s="242"/>
      <c r="N3526" s="243"/>
      <c r="O3526" s="243"/>
      <c r="P3526" s="243"/>
      <c r="Q3526" s="243"/>
      <c r="R3526" s="243"/>
      <c r="S3526" s="243"/>
      <c r="T3526" s="244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5" t="s">
        <v>217</v>
      </c>
      <c r="AU3526" s="245" t="s">
        <v>81</v>
      </c>
      <c r="AV3526" s="13" t="s">
        <v>81</v>
      </c>
      <c r="AW3526" s="13" t="s">
        <v>33</v>
      </c>
      <c r="AX3526" s="13" t="s">
        <v>72</v>
      </c>
      <c r="AY3526" s="245" t="s">
        <v>204</v>
      </c>
    </row>
    <row r="3527" s="13" customFormat="1">
      <c r="A3527" s="13"/>
      <c r="B3527" s="235"/>
      <c r="C3527" s="236"/>
      <c r="D3527" s="228" t="s">
        <v>217</v>
      </c>
      <c r="E3527" s="237" t="s">
        <v>19</v>
      </c>
      <c r="F3527" s="238" t="s">
        <v>3297</v>
      </c>
      <c r="G3527" s="236"/>
      <c r="H3527" s="239">
        <v>1.4410000000000001</v>
      </c>
      <c r="I3527" s="240"/>
      <c r="J3527" s="236"/>
      <c r="K3527" s="236"/>
      <c r="L3527" s="241"/>
      <c r="M3527" s="242"/>
      <c r="N3527" s="243"/>
      <c r="O3527" s="243"/>
      <c r="P3527" s="243"/>
      <c r="Q3527" s="243"/>
      <c r="R3527" s="243"/>
      <c r="S3527" s="243"/>
      <c r="T3527" s="244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5" t="s">
        <v>217</v>
      </c>
      <c r="AU3527" s="245" t="s">
        <v>81</v>
      </c>
      <c r="AV3527" s="13" t="s">
        <v>81</v>
      </c>
      <c r="AW3527" s="13" t="s">
        <v>33</v>
      </c>
      <c r="AX3527" s="13" t="s">
        <v>72</v>
      </c>
      <c r="AY3527" s="245" t="s">
        <v>204</v>
      </c>
    </row>
    <row r="3528" s="16" customFormat="1">
      <c r="A3528" s="16"/>
      <c r="B3528" s="267"/>
      <c r="C3528" s="268"/>
      <c r="D3528" s="228" t="s">
        <v>217</v>
      </c>
      <c r="E3528" s="269" t="s">
        <v>19</v>
      </c>
      <c r="F3528" s="270" t="s">
        <v>268</v>
      </c>
      <c r="G3528" s="268"/>
      <c r="H3528" s="271">
        <v>4.9779999999999998</v>
      </c>
      <c r="I3528" s="272"/>
      <c r="J3528" s="268"/>
      <c r="K3528" s="268"/>
      <c r="L3528" s="273"/>
      <c r="M3528" s="274"/>
      <c r="N3528" s="275"/>
      <c r="O3528" s="275"/>
      <c r="P3528" s="275"/>
      <c r="Q3528" s="275"/>
      <c r="R3528" s="275"/>
      <c r="S3528" s="275"/>
      <c r="T3528" s="276"/>
      <c r="U3528" s="16"/>
      <c r="V3528" s="16"/>
      <c r="W3528" s="16"/>
      <c r="X3528" s="16"/>
      <c r="Y3528" s="16"/>
      <c r="Z3528" s="16"/>
      <c r="AA3528" s="16"/>
      <c r="AB3528" s="16"/>
      <c r="AC3528" s="16"/>
      <c r="AD3528" s="16"/>
      <c r="AE3528" s="16"/>
      <c r="AT3528" s="277" t="s">
        <v>217</v>
      </c>
      <c r="AU3528" s="277" t="s">
        <v>81</v>
      </c>
      <c r="AV3528" s="16" t="s">
        <v>227</v>
      </c>
      <c r="AW3528" s="16" t="s">
        <v>33</v>
      </c>
      <c r="AX3528" s="16" t="s">
        <v>72</v>
      </c>
      <c r="AY3528" s="277" t="s">
        <v>204</v>
      </c>
    </row>
    <row r="3529" s="15" customFormat="1">
      <c r="A3529" s="15"/>
      <c r="B3529" s="257"/>
      <c r="C3529" s="258"/>
      <c r="D3529" s="228" t="s">
        <v>217</v>
      </c>
      <c r="E3529" s="259" t="s">
        <v>19</v>
      </c>
      <c r="F3529" s="260" t="s">
        <v>746</v>
      </c>
      <c r="G3529" s="258"/>
      <c r="H3529" s="259" t="s">
        <v>19</v>
      </c>
      <c r="I3529" s="261"/>
      <c r="J3529" s="258"/>
      <c r="K3529" s="258"/>
      <c r="L3529" s="262"/>
      <c r="M3529" s="263"/>
      <c r="N3529" s="264"/>
      <c r="O3529" s="264"/>
      <c r="P3529" s="264"/>
      <c r="Q3529" s="264"/>
      <c r="R3529" s="264"/>
      <c r="S3529" s="264"/>
      <c r="T3529" s="265"/>
      <c r="U3529" s="15"/>
      <c r="V3529" s="15"/>
      <c r="W3529" s="15"/>
      <c r="X3529" s="15"/>
      <c r="Y3529" s="15"/>
      <c r="Z3529" s="15"/>
      <c r="AA3529" s="15"/>
      <c r="AB3529" s="15"/>
      <c r="AC3529" s="15"/>
      <c r="AD3529" s="15"/>
      <c r="AE3529" s="15"/>
      <c r="AT3529" s="266" t="s">
        <v>217</v>
      </c>
      <c r="AU3529" s="266" t="s">
        <v>81</v>
      </c>
      <c r="AV3529" s="15" t="s">
        <v>79</v>
      </c>
      <c r="AW3529" s="15" t="s">
        <v>33</v>
      </c>
      <c r="AX3529" s="15" t="s">
        <v>72</v>
      </c>
      <c r="AY3529" s="266" t="s">
        <v>204</v>
      </c>
    </row>
    <row r="3530" s="13" customFormat="1">
      <c r="A3530" s="13"/>
      <c r="B3530" s="235"/>
      <c r="C3530" s="236"/>
      <c r="D3530" s="228" t="s">
        <v>217</v>
      </c>
      <c r="E3530" s="237" t="s">
        <v>19</v>
      </c>
      <c r="F3530" s="238" t="s">
        <v>3298</v>
      </c>
      <c r="G3530" s="236"/>
      <c r="H3530" s="239">
        <v>4.8470000000000004</v>
      </c>
      <c r="I3530" s="240"/>
      <c r="J3530" s="236"/>
      <c r="K3530" s="236"/>
      <c r="L3530" s="241"/>
      <c r="M3530" s="242"/>
      <c r="N3530" s="243"/>
      <c r="O3530" s="243"/>
      <c r="P3530" s="243"/>
      <c r="Q3530" s="243"/>
      <c r="R3530" s="243"/>
      <c r="S3530" s="243"/>
      <c r="T3530" s="244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5" t="s">
        <v>217</v>
      </c>
      <c r="AU3530" s="245" t="s">
        <v>81</v>
      </c>
      <c r="AV3530" s="13" t="s">
        <v>81</v>
      </c>
      <c r="AW3530" s="13" t="s">
        <v>33</v>
      </c>
      <c r="AX3530" s="13" t="s">
        <v>72</v>
      </c>
      <c r="AY3530" s="245" t="s">
        <v>204</v>
      </c>
    </row>
    <row r="3531" s="13" customFormat="1">
      <c r="A3531" s="13"/>
      <c r="B3531" s="235"/>
      <c r="C3531" s="236"/>
      <c r="D3531" s="228" t="s">
        <v>217</v>
      </c>
      <c r="E3531" s="237" t="s">
        <v>19</v>
      </c>
      <c r="F3531" s="238" t="s">
        <v>3299</v>
      </c>
      <c r="G3531" s="236"/>
      <c r="H3531" s="239">
        <v>2.7509999999999999</v>
      </c>
      <c r="I3531" s="240"/>
      <c r="J3531" s="236"/>
      <c r="K3531" s="236"/>
      <c r="L3531" s="241"/>
      <c r="M3531" s="242"/>
      <c r="N3531" s="243"/>
      <c r="O3531" s="243"/>
      <c r="P3531" s="243"/>
      <c r="Q3531" s="243"/>
      <c r="R3531" s="243"/>
      <c r="S3531" s="243"/>
      <c r="T3531" s="244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5" t="s">
        <v>217</v>
      </c>
      <c r="AU3531" s="245" t="s">
        <v>81</v>
      </c>
      <c r="AV3531" s="13" t="s">
        <v>81</v>
      </c>
      <c r="AW3531" s="13" t="s">
        <v>33</v>
      </c>
      <c r="AX3531" s="13" t="s">
        <v>72</v>
      </c>
      <c r="AY3531" s="245" t="s">
        <v>204</v>
      </c>
    </row>
    <row r="3532" s="13" customFormat="1">
      <c r="A3532" s="13"/>
      <c r="B3532" s="235"/>
      <c r="C3532" s="236"/>
      <c r="D3532" s="228" t="s">
        <v>217</v>
      </c>
      <c r="E3532" s="237" t="s">
        <v>19</v>
      </c>
      <c r="F3532" s="238" t="s">
        <v>3300</v>
      </c>
      <c r="G3532" s="236"/>
      <c r="H3532" s="239">
        <v>3.5369999999999999</v>
      </c>
      <c r="I3532" s="240"/>
      <c r="J3532" s="236"/>
      <c r="K3532" s="236"/>
      <c r="L3532" s="241"/>
      <c r="M3532" s="242"/>
      <c r="N3532" s="243"/>
      <c r="O3532" s="243"/>
      <c r="P3532" s="243"/>
      <c r="Q3532" s="243"/>
      <c r="R3532" s="243"/>
      <c r="S3532" s="243"/>
      <c r="T3532" s="244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45" t="s">
        <v>217</v>
      </c>
      <c r="AU3532" s="245" t="s">
        <v>81</v>
      </c>
      <c r="AV3532" s="13" t="s">
        <v>81</v>
      </c>
      <c r="AW3532" s="13" t="s">
        <v>33</v>
      </c>
      <c r="AX3532" s="13" t="s">
        <v>72</v>
      </c>
      <c r="AY3532" s="245" t="s">
        <v>204</v>
      </c>
    </row>
    <row r="3533" s="16" customFormat="1">
      <c r="A3533" s="16"/>
      <c r="B3533" s="267"/>
      <c r="C3533" s="268"/>
      <c r="D3533" s="228" t="s">
        <v>217</v>
      </c>
      <c r="E3533" s="269" t="s">
        <v>19</v>
      </c>
      <c r="F3533" s="270" t="s">
        <v>268</v>
      </c>
      <c r="G3533" s="268"/>
      <c r="H3533" s="271">
        <v>11.135</v>
      </c>
      <c r="I3533" s="272"/>
      <c r="J3533" s="268"/>
      <c r="K3533" s="268"/>
      <c r="L3533" s="273"/>
      <c r="M3533" s="274"/>
      <c r="N3533" s="275"/>
      <c r="O3533" s="275"/>
      <c r="P3533" s="275"/>
      <c r="Q3533" s="275"/>
      <c r="R3533" s="275"/>
      <c r="S3533" s="275"/>
      <c r="T3533" s="276"/>
      <c r="U3533" s="16"/>
      <c r="V3533" s="16"/>
      <c r="W3533" s="16"/>
      <c r="X3533" s="16"/>
      <c r="Y3533" s="16"/>
      <c r="Z3533" s="16"/>
      <c r="AA3533" s="16"/>
      <c r="AB3533" s="16"/>
      <c r="AC3533" s="16"/>
      <c r="AD3533" s="16"/>
      <c r="AE3533" s="16"/>
      <c r="AT3533" s="277" t="s">
        <v>217</v>
      </c>
      <c r="AU3533" s="277" t="s">
        <v>81</v>
      </c>
      <c r="AV3533" s="16" t="s">
        <v>227</v>
      </c>
      <c r="AW3533" s="16" t="s">
        <v>33</v>
      </c>
      <c r="AX3533" s="16" t="s">
        <v>72</v>
      </c>
      <c r="AY3533" s="277" t="s">
        <v>204</v>
      </c>
    </row>
    <row r="3534" s="14" customFormat="1">
      <c r="A3534" s="14"/>
      <c r="B3534" s="246"/>
      <c r="C3534" s="247"/>
      <c r="D3534" s="228" t="s">
        <v>217</v>
      </c>
      <c r="E3534" s="248" t="s">
        <v>19</v>
      </c>
      <c r="F3534" s="249" t="s">
        <v>220</v>
      </c>
      <c r="G3534" s="247"/>
      <c r="H3534" s="250">
        <v>24.047000000000001</v>
      </c>
      <c r="I3534" s="251"/>
      <c r="J3534" s="247"/>
      <c r="K3534" s="247"/>
      <c r="L3534" s="252"/>
      <c r="M3534" s="253"/>
      <c r="N3534" s="254"/>
      <c r="O3534" s="254"/>
      <c r="P3534" s="254"/>
      <c r="Q3534" s="254"/>
      <c r="R3534" s="254"/>
      <c r="S3534" s="254"/>
      <c r="T3534" s="255"/>
      <c r="U3534" s="14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T3534" s="256" t="s">
        <v>217</v>
      </c>
      <c r="AU3534" s="256" t="s">
        <v>81</v>
      </c>
      <c r="AV3534" s="14" t="s">
        <v>211</v>
      </c>
      <c r="AW3534" s="14" t="s">
        <v>33</v>
      </c>
      <c r="AX3534" s="14" t="s">
        <v>79</v>
      </c>
      <c r="AY3534" s="256" t="s">
        <v>204</v>
      </c>
    </row>
    <row r="3535" s="2" customFormat="1" ht="16.5" customHeight="1">
      <c r="A3535" s="41"/>
      <c r="B3535" s="42"/>
      <c r="C3535" s="215" t="s">
        <v>3301</v>
      </c>
      <c r="D3535" s="215" t="s">
        <v>206</v>
      </c>
      <c r="E3535" s="216" t="s">
        <v>3302</v>
      </c>
      <c r="F3535" s="217" t="s">
        <v>3303</v>
      </c>
      <c r="G3535" s="218" t="s">
        <v>323</v>
      </c>
      <c r="H3535" s="219">
        <v>80.504000000000005</v>
      </c>
      <c r="I3535" s="220"/>
      <c r="J3535" s="221">
        <f>ROUND(I3535*H3535,2)</f>
        <v>0</v>
      </c>
      <c r="K3535" s="217" t="s">
        <v>210</v>
      </c>
      <c r="L3535" s="47"/>
      <c r="M3535" s="222" t="s">
        <v>19</v>
      </c>
      <c r="N3535" s="223" t="s">
        <v>43</v>
      </c>
      <c r="O3535" s="87"/>
      <c r="P3535" s="224">
        <f>O3535*H3535</f>
        <v>0</v>
      </c>
      <c r="Q3535" s="224">
        <v>0.00010000000000000001</v>
      </c>
      <c r="R3535" s="224">
        <f>Q3535*H3535</f>
        <v>0.008050400000000001</v>
      </c>
      <c r="S3535" s="224">
        <v>0</v>
      </c>
      <c r="T3535" s="225">
        <f>S3535*H3535</f>
        <v>0</v>
      </c>
      <c r="U3535" s="41"/>
      <c r="V3535" s="41"/>
      <c r="W3535" s="41"/>
      <c r="X3535" s="41"/>
      <c r="Y3535" s="41"/>
      <c r="Z3535" s="41"/>
      <c r="AA3535" s="41"/>
      <c r="AB3535" s="41"/>
      <c r="AC3535" s="41"/>
      <c r="AD3535" s="41"/>
      <c r="AE3535" s="41"/>
      <c r="AR3535" s="226" t="s">
        <v>354</v>
      </c>
      <c r="AT3535" s="226" t="s">
        <v>206</v>
      </c>
      <c r="AU3535" s="226" t="s">
        <v>81</v>
      </c>
      <c r="AY3535" s="20" t="s">
        <v>204</v>
      </c>
      <c r="BE3535" s="227">
        <f>IF(N3535="základní",J3535,0)</f>
        <v>0</v>
      </c>
      <c r="BF3535" s="227">
        <f>IF(N3535="snížená",J3535,0)</f>
        <v>0</v>
      </c>
      <c r="BG3535" s="227">
        <f>IF(N3535="zákl. přenesená",J3535,0)</f>
        <v>0</v>
      </c>
      <c r="BH3535" s="227">
        <f>IF(N3535="sníž. přenesená",J3535,0)</f>
        <v>0</v>
      </c>
      <c r="BI3535" s="227">
        <f>IF(N3535="nulová",J3535,0)</f>
        <v>0</v>
      </c>
      <c r="BJ3535" s="20" t="s">
        <v>79</v>
      </c>
      <c r="BK3535" s="227">
        <f>ROUND(I3535*H3535,2)</f>
        <v>0</v>
      </c>
      <c r="BL3535" s="20" t="s">
        <v>354</v>
      </c>
      <c r="BM3535" s="226" t="s">
        <v>3304</v>
      </c>
    </row>
    <row r="3536" s="2" customFormat="1">
      <c r="A3536" s="41"/>
      <c r="B3536" s="42"/>
      <c r="C3536" s="43"/>
      <c r="D3536" s="228" t="s">
        <v>213</v>
      </c>
      <c r="E3536" s="43"/>
      <c r="F3536" s="229" t="s">
        <v>3305</v>
      </c>
      <c r="G3536" s="43"/>
      <c r="H3536" s="43"/>
      <c r="I3536" s="230"/>
      <c r="J3536" s="43"/>
      <c r="K3536" s="43"/>
      <c r="L3536" s="47"/>
      <c r="M3536" s="231"/>
      <c r="N3536" s="232"/>
      <c r="O3536" s="87"/>
      <c r="P3536" s="87"/>
      <c r="Q3536" s="87"/>
      <c r="R3536" s="87"/>
      <c r="S3536" s="87"/>
      <c r="T3536" s="88"/>
      <c r="U3536" s="41"/>
      <c r="V3536" s="41"/>
      <c r="W3536" s="41"/>
      <c r="X3536" s="41"/>
      <c r="Y3536" s="41"/>
      <c r="Z3536" s="41"/>
      <c r="AA3536" s="41"/>
      <c r="AB3536" s="41"/>
      <c r="AC3536" s="41"/>
      <c r="AD3536" s="41"/>
      <c r="AE3536" s="41"/>
      <c r="AT3536" s="20" t="s">
        <v>213</v>
      </c>
      <c r="AU3536" s="20" t="s">
        <v>81</v>
      </c>
    </row>
    <row r="3537" s="2" customFormat="1">
      <c r="A3537" s="41"/>
      <c r="B3537" s="42"/>
      <c r="C3537" s="43"/>
      <c r="D3537" s="233" t="s">
        <v>215</v>
      </c>
      <c r="E3537" s="43"/>
      <c r="F3537" s="234" t="s">
        <v>3306</v>
      </c>
      <c r="G3537" s="43"/>
      <c r="H3537" s="43"/>
      <c r="I3537" s="230"/>
      <c r="J3537" s="43"/>
      <c r="K3537" s="43"/>
      <c r="L3537" s="47"/>
      <c r="M3537" s="231"/>
      <c r="N3537" s="232"/>
      <c r="O3537" s="87"/>
      <c r="P3537" s="87"/>
      <c r="Q3537" s="87"/>
      <c r="R3537" s="87"/>
      <c r="S3537" s="87"/>
      <c r="T3537" s="88"/>
      <c r="U3537" s="41"/>
      <c r="V3537" s="41"/>
      <c r="W3537" s="41"/>
      <c r="X3537" s="41"/>
      <c r="Y3537" s="41"/>
      <c r="Z3537" s="41"/>
      <c r="AA3537" s="41"/>
      <c r="AB3537" s="41"/>
      <c r="AC3537" s="41"/>
      <c r="AD3537" s="41"/>
      <c r="AE3537" s="41"/>
      <c r="AT3537" s="20" t="s">
        <v>215</v>
      </c>
      <c r="AU3537" s="20" t="s">
        <v>81</v>
      </c>
    </row>
    <row r="3538" s="13" customFormat="1">
      <c r="A3538" s="13"/>
      <c r="B3538" s="235"/>
      <c r="C3538" s="236"/>
      <c r="D3538" s="228" t="s">
        <v>217</v>
      </c>
      <c r="E3538" s="237" t="s">
        <v>19</v>
      </c>
      <c r="F3538" s="238" t="s">
        <v>3307</v>
      </c>
      <c r="G3538" s="236"/>
      <c r="H3538" s="239">
        <v>69.069999999999993</v>
      </c>
      <c r="I3538" s="240"/>
      <c r="J3538" s="236"/>
      <c r="K3538" s="236"/>
      <c r="L3538" s="241"/>
      <c r="M3538" s="242"/>
      <c r="N3538" s="243"/>
      <c r="O3538" s="243"/>
      <c r="P3538" s="243"/>
      <c r="Q3538" s="243"/>
      <c r="R3538" s="243"/>
      <c r="S3538" s="243"/>
      <c r="T3538" s="244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45" t="s">
        <v>217</v>
      </c>
      <c r="AU3538" s="245" t="s">
        <v>81</v>
      </c>
      <c r="AV3538" s="13" t="s">
        <v>81</v>
      </c>
      <c r="AW3538" s="13" t="s">
        <v>33</v>
      </c>
      <c r="AX3538" s="13" t="s">
        <v>72</v>
      </c>
      <c r="AY3538" s="245" t="s">
        <v>204</v>
      </c>
    </row>
    <row r="3539" s="13" customFormat="1">
      <c r="A3539" s="13"/>
      <c r="B3539" s="235"/>
      <c r="C3539" s="236"/>
      <c r="D3539" s="228" t="s">
        <v>217</v>
      </c>
      <c r="E3539" s="237" t="s">
        <v>19</v>
      </c>
      <c r="F3539" s="238" t="s">
        <v>3308</v>
      </c>
      <c r="G3539" s="236"/>
      <c r="H3539" s="239">
        <v>80.504000000000005</v>
      </c>
      <c r="I3539" s="240"/>
      <c r="J3539" s="236"/>
      <c r="K3539" s="236"/>
      <c r="L3539" s="241"/>
      <c r="M3539" s="242"/>
      <c r="N3539" s="243"/>
      <c r="O3539" s="243"/>
      <c r="P3539" s="243"/>
      <c r="Q3539" s="243"/>
      <c r="R3539" s="243"/>
      <c r="S3539" s="243"/>
      <c r="T3539" s="244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45" t="s">
        <v>217</v>
      </c>
      <c r="AU3539" s="245" t="s">
        <v>81</v>
      </c>
      <c r="AV3539" s="13" t="s">
        <v>81</v>
      </c>
      <c r="AW3539" s="13" t="s">
        <v>33</v>
      </c>
      <c r="AX3539" s="13" t="s">
        <v>79</v>
      </c>
      <c r="AY3539" s="245" t="s">
        <v>204</v>
      </c>
    </row>
    <row r="3540" s="2" customFormat="1" ht="24.15" customHeight="1">
      <c r="A3540" s="41"/>
      <c r="B3540" s="42"/>
      <c r="C3540" s="215" t="s">
        <v>3309</v>
      </c>
      <c r="D3540" s="215" t="s">
        <v>206</v>
      </c>
      <c r="E3540" s="216" t="s">
        <v>3310</v>
      </c>
      <c r="F3540" s="217" t="s">
        <v>3311</v>
      </c>
      <c r="G3540" s="218" t="s">
        <v>323</v>
      </c>
      <c r="H3540" s="219">
        <v>57.963000000000001</v>
      </c>
      <c r="I3540" s="220"/>
      <c r="J3540" s="221">
        <f>ROUND(I3540*H3540,2)</f>
        <v>0</v>
      </c>
      <c r="K3540" s="217" t="s">
        <v>210</v>
      </c>
      <c r="L3540" s="47"/>
      <c r="M3540" s="222" t="s">
        <v>19</v>
      </c>
      <c r="N3540" s="223" t="s">
        <v>43</v>
      </c>
      <c r="O3540" s="87"/>
      <c r="P3540" s="224">
        <f>O3540*H3540</f>
        <v>0</v>
      </c>
      <c r="Q3540" s="224">
        <v>0.02547</v>
      </c>
      <c r="R3540" s="224">
        <f>Q3540*H3540</f>
        <v>1.47631761</v>
      </c>
      <c r="S3540" s="224">
        <v>0</v>
      </c>
      <c r="T3540" s="225">
        <f>S3540*H3540</f>
        <v>0</v>
      </c>
      <c r="U3540" s="41"/>
      <c r="V3540" s="41"/>
      <c r="W3540" s="41"/>
      <c r="X3540" s="41"/>
      <c r="Y3540" s="41"/>
      <c r="Z3540" s="41"/>
      <c r="AA3540" s="41"/>
      <c r="AB3540" s="41"/>
      <c r="AC3540" s="41"/>
      <c r="AD3540" s="41"/>
      <c r="AE3540" s="41"/>
      <c r="AR3540" s="226" t="s">
        <v>354</v>
      </c>
      <c r="AT3540" s="226" t="s">
        <v>206</v>
      </c>
      <c r="AU3540" s="226" t="s">
        <v>81</v>
      </c>
      <c r="AY3540" s="20" t="s">
        <v>204</v>
      </c>
      <c r="BE3540" s="227">
        <f>IF(N3540="základní",J3540,0)</f>
        <v>0</v>
      </c>
      <c r="BF3540" s="227">
        <f>IF(N3540="snížená",J3540,0)</f>
        <v>0</v>
      </c>
      <c r="BG3540" s="227">
        <f>IF(N3540="zákl. přenesená",J3540,0)</f>
        <v>0</v>
      </c>
      <c r="BH3540" s="227">
        <f>IF(N3540="sníž. přenesená",J3540,0)</f>
        <v>0</v>
      </c>
      <c r="BI3540" s="227">
        <f>IF(N3540="nulová",J3540,0)</f>
        <v>0</v>
      </c>
      <c r="BJ3540" s="20" t="s">
        <v>79</v>
      </c>
      <c r="BK3540" s="227">
        <f>ROUND(I3540*H3540,2)</f>
        <v>0</v>
      </c>
      <c r="BL3540" s="20" t="s">
        <v>354</v>
      </c>
      <c r="BM3540" s="226" t="s">
        <v>3312</v>
      </c>
    </row>
    <row r="3541" s="2" customFormat="1">
      <c r="A3541" s="41"/>
      <c r="B3541" s="42"/>
      <c r="C3541" s="43"/>
      <c r="D3541" s="228" t="s">
        <v>213</v>
      </c>
      <c r="E3541" s="43"/>
      <c r="F3541" s="229" t="s">
        <v>3313</v>
      </c>
      <c r="G3541" s="43"/>
      <c r="H3541" s="43"/>
      <c r="I3541" s="230"/>
      <c r="J3541" s="43"/>
      <c r="K3541" s="43"/>
      <c r="L3541" s="47"/>
      <c r="M3541" s="231"/>
      <c r="N3541" s="232"/>
      <c r="O3541" s="87"/>
      <c r="P3541" s="87"/>
      <c r="Q3541" s="87"/>
      <c r="R3541" s="87"/>
      <c r="S3541" s="87"/>
      <c r="T3541" s="88"/>
      <c r="U3541" s="41"/>
      <c r="V3541" s="41"/>
      <c r="W3541" s="41"/>
      <c r="X3541" s="41"/>
      <c r="Y3541" s="41"/>
      <c r="Z3541" s="41"/>
      <c r="AA3541" s="41"/>
      <c r="AB3541" s="41"/>
      <c r="AC3541" s="41"/>
      <c r="AD3541" s="41"/>
      <c r="AE3541" s="41"/>
      <c r="AT3541" s="20" t="s">
        <v>213</v>
      </c>
      <c r="AU3541" s="20" t="s">
        <v>81</v>
      </c>
    </row>
    <row r="3542" s="2" customFormat="1">
      <c r="A3542" s="41"/>
      <c r="B3542" s="42"/>
      <c r="C3542" s="43"/>
      <c r="D3542" s="233" t="s">
        <v>215</v>
      </c>
      <c r="E3542" s="43"/>
      <c r="F3542" s="234" t="s">
        <v>3314</v>
      </c>
      <c r="G3542" s="43"/>
      <c r="H3542" s="43"/>
      <c r="I3542" s="230"/>
      <c r="J3542" s="43"/>
      <c r="K3542" s="43"/>
      <c r="L3542" s="47"/>
      <c r="M3542" s="231"/>
      <c r="N3542" s="232"/>
      <c r="O3542" s="87"/>
      <c r="P3542" s="87"/>
      <c r="Q3542" s="87"/>
      <c r="R3542" s="87"/>
      <c r="S3542" s="87"/>
      <c r="T3542" s="88"/>
      <c r="U3542" s="41"/>
      <c r="V3542" s="41"/>
      <c r="W3542" s="41"/>
      <c r="X3542" s="41"/>
      <c r="Y3542" s="41"/>
      <c r="Z3542" s="41"/>
      <c r="AA3542" s="41"/>
      <c r="AB3542" s="41"/>
      <c r="AC3542" s="41"/>
      <c r="AD3542" s="41"/>
      <c r="AE3542" s="41"/>
      <c r="AT3542" s="20" t="s">
        <v>215</v>
      </c>
      <c r="AU3542" s="20" t="s">
        <v>81</v>
      </c>
    </row>
    <row r="3543" s="15" customFormat="1">
      <c r="A3543" s="15"/>
      <c r="B3543" s="257"/>
      <c r="C3543" s="258"/>
      <c r="D3543" s="228" t="s">
        <v>217</v>
      </c>
      <c r="E3543" s="259" t="s">
        <v>19</v>
      </c>
      <c r="F3543" s="260" t="s">
        <v>738</v>
      </c>
      <c r="G3543" s="258"/>
      <c r="H3543" s="259" t="s">
        <v>19</v>
      </c>
      <c r="I3543" s="261"/>
      <c r="J3543" s="258"/>
      <c r="K3543" s="258"/>
      <c r="L3543" s="262"/>
      <c r="M3543" s="263"/>
      <c r="N3543" s="264"/>
      <c r="O3543" s="264"/>
      <c r="P3543" s="264"/>
      <c r="Q3543" s="264"/>
      <c r="R3543" s="264"/>
      <c r="S3543" s="264"/>
      <c r="T3543" s="265"/>
      <c r="U3543" s="15"/>
      <c r="V3543" s="15"/>
      <c r="W3543" s="15"/>
      <c r="X3543" s="15"/>
      <c r="Y3543" s="15"/>
      <c r="Z3543" s="15"/>
      <c r="AA3543" s="15"/>
      <c r="AB3543" s="15"/>
      <c r="AC3543" s="15"/>
      <c r="AD3543" s="15"/>
      <c r="AE3543" s="15"/>
      <c r="AT3543" s="266" t="s">
        <v>217</v>
      </c>
      <c r="AU3543" s="266" t="s">
        <v>81</v>
      </c>
      <c r="AV3543" s="15" t="s">
        <v>79</v>
      </c>
      <c r="AW3543" s="15" t="s">
        <v>33</v>
      </c>
      <c r="AX3543" s="15" t="s">
        <v>72</v>
      </c>
      <c r="AY3543" s="266" t="s">
        <v>204</v>
      </c>
    </row>
    <row r="3544" s="13" customFormat="1">
      <c r="A3544" s="13"/>
      <c r="B3544" s="235"/>
      <c r="C3544" s="236"/>
      <c r="D3544" s="228" t="s">
        <v>217</v>
      </c>
      <c r="E3544" s="237" t="s">
        <v>19</v>
      </c>
      <c r="F3544" s="238" t="s">
        <v>3315</v>
      </c>
      <c r="G3544" s="236"/>
      <c r="H3544" s="239">
        <v>16.538</v>
      </c>
      <c r="I3544" s="240"/>
      <c r="J3544" s="236"/>
      <c r="K3544" s="236"/>
      <c r="L3544" s="241"/>
      <c r="M3544" s="242"/>
      <c r="N3544" s="243"/>
      <c r="O3544" s="243"/>
      <c r="P3544" s="243"/>
      <c r="Q3544" s="243"/>
      <c r="R3544" s="243"/>
      <c r="S3544" s="243"/>
      <c r="T3544" s="244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5" t="s">
        <v>217</v>
      </c>
      <c r="AU3544" s="245" t="s">
        <v>81</v>
      </c>
      <c r="AV3544" s="13" t="s">
        <v>81</v>
      </c>
      <c r="AW3544" s="13" t="s">
        <v>33</v>
      </c>
      <c r="AX3544" s="13" t="s">
        <v>72</v>
      </c>
      <c r="AY3544" s="245" t="s">
        <v>204</v>
      </c>
    </row>
    <row r="3545" s="15" customFormat="1">
      <c r="A3545" s="15"/>
      <c r="B3545" s="257"/>
      <c r="C3545" s="258"/>
      <c r="D3545" s="228" t="s">
        <v>217</v>
      </c>
      <c r="E3545" s="259" t="s">
        <v>19</v>
      </c>
      <c r="F3545" s="260" t="s">
        <v>743</v>
      </c>
      <c r="G3545" s="258"/>
      <c r="H3545" s="259" t="s">
        <v>19</v>
      </c>
      <c r="I3545" s="261"/>
      <c r="J3545" s="258"/>
      <c r="K3545" s="258"/>
      <c r="L3545" s="262"/>
      <c r="M3545" s="263"/>
      <c r="N3545" s="264"/>
      <c r="O3545" s="264"/>
      <c r="P3545" s="264"/>
      <c r="Q3545" s="264"/>
      <c r="R3545" s="264"/>
      <c r="S3545" s="264"/>
      <c r="T3545" s="265"/>
      <c r="U3545" s="15"/>
      <c r="V3545" s="15"/>
      <c r="W3545" s="15"/>
      <c r="X3545" s="15"/>
      <c r="Y3545" s="15"/>
      <c r="Z3545" s="15"/>
      <c r="AA3545" s="15"/>
      <c r="AB3545" s="15"/>
      <c r="AC3545" s="15"/>
      <c r="AD3545" s="15"/>
      <c r="AE3545" s="15"/>
      <c r="AT3545" s="266" t="s">
        <v>217</v>
      </c>
      <c r="AU3545" s="266" t="s">
        <v>81</v>
      </c>
      <c r="AV3545" s="15" t="s">
        <v>79</v>
      </c>
      <c r="AW3545" s="15" t="s">
        <v>33</v>
      </c>
      <c r="AX3545" s="15" t="s">
        <v>72</v>
      </c>
      <c r="AY3545" s="266" t="s">
        <v>204</v>
      </c>
    </row>
    <row r="3546" s="13" customFormat="1">
      <c r="A3546" s="13"/>
      <c r="B3546" s="235"/>
      <c r="C3546" s="236"/>
      <c r="D3546" s="228" t="s">
        <v>217</v>
      </c>
      <c r="E3546" s="237" t="s">
        <v>19</v>
      </c>
      <c r="F3546" s="238" t="s">
        <v>3316</v>
      </c>
      <c r="G3546" s="236"/>
      <c r="H3546" s="239">
        <v>16.538</v>
      </c>
      <c r="I3546" s="240"/>
      <c r="J3546" s="236"/>
      <c r="K3546" s="236"/>
      <c r="L3546" s="241"/>
      <c r="M3546" s="242"/>
      <c r="N3546" s="243"/>
      <c r="O3546" s="243"/>
      <c r="P3546" s="243"/>
      <c r="Q3546" s="243"/>
      <c r="R3546" s="243"/>
      <c r="S3546" s="243"/>
      <c r="T3546" s="244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45" t="s">
        <v>217</v>
      </c>
      <c r="AU3546" s="245" t="s">
        <v>81</v>
      </c>
      <c r="AV3546" s="13" t="s">
        <v>81</v>
      </c>
      <c r="AW3546" s="13" t="s">
        <v>33</v>
      </c>
      <c r="AX3546" s="13" t="s">
        <v>72</v>
      </c>
      <c r="AY3546" s="245" t="s">
        <v>204</v>
      </c>
    </row>
    <row r="3547" s="15" customFormat="1">
      <c r="A3547" s="15"/>
      <c r="B3547" s="257"/>
      <c r="C3547" s="258"/>
      <c r="D3547" s="228" t="s">
        <v>217</v>
      </c>
      <c r="E3547" s="259" t="s">
        <v>19</v>
      </c>
      <c r="F3547" s="260" t="s">
        <v>746</v>
      </c>
      <c r="G3547" s="258"/>
      <c r="H3547" s="259" t="s">
        <v>19</v>
      </c>
      <c r="I3547" s="261"/>
      <c r="J3547" s="258"/>
      <c r="K3547" s="258"/>
      <c r="L3547" s="262"/>
      <c r="M3547" s="263"/>
      <c r="N3547" s="264"/>
      <c r="O3547" s="264"/>
      <c r="P3547" s="264"/>
      <c r="Q3547" s="264"/>
      <c r="R3547" s="264"/>
      <c r="S3547" s="264"/>
      <c r="T3547" s="265"/>
      <c r="U3547" s="15"/>
      <c r="V3547" s="15"/>
      <c r="W3547" s="15"/>
      <c r="X3547" s="15"/>
      <c r="Y3547" s="15"/>
      <c r="Z3547" s="15"/>
      <c r="AA3547" s="15"/>
      <c r="AB3547" s="15"/>
      <c r="AC3547" s="15"/>
      <c r="AD3547" s="15"/>
      <c r="AE3547" s="15"/>
      <c r="AT3547" s="266" t="s">
        <v>217</v>
      </c>
      <c r="AU3547" s="266" t="s">
        <v>81</v>
      </c>
      <c r="AV3547" s="15" t="s">
        <v>79</v>
      </c>
      <c r="AW3547" s="15" t="s">
        <v>33</v>
      </c>
      <c r="AX3547" s="15" t="s">
        <v>72</v>
      </c>
      <c r="AY3547" s="266" t="s">
        <v>204</v>
      </c>
    </row>
    <row r="3548" s="13" customFormat="1">
      <c r="A3548" s="13"/>
      <c r="B3548" s="235"/>
      <c r="C3548" s="236"/>
      <c r="D3548" s="228" t="s">
        <v>217</v>
      </c>
      <c r="E3548" s="237" t="s">
        <v>19</v>
      </c>
      <c r="F3548" s="238" t="s">
        <v>3317</v>
      </c>
      <c r="G3548" s="236"/>
      <c r="H3548" s="239">
        <v>24.887</v>
      </c>
      <c r="I3548" s="240"/>
      <c r="J3548" s="236"/>
      <c r="K3548" s="236"/>
      <c r="L3548" s="241"/>
      <c r="M3548" s="242"/>
      <c r="N3548" s="243"/>
      <c r="O3548" s="243"/>
      <c r="P3548" s="243"/>
      <c r="Q3548" s="243"/>
      <c r="R3548" s="243"/>
      <c r="S3548" s="243"/>
      <c r="T3548" s="244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45" t="s">
        <v>217</v>
      </c>
      <c r="AU3548" s="245" t="s">
        <v>81</v>
      </c>
      <c r="AV3548" s="13" t="s">
        <v>81</v>
      </c>
      <c r="AW3548" s="13" t="s">
        <v>33</v>
      </c>
      <c r="AX3548" s="13" t="s">
        <v>72</v>
      </c>
      <c r="AY3548" s="245" t="s">
        <v>204</v>
      </c>
    </row>
    <row r="3549" s="14" customFormat="1">
      <c r="A3549" s="14"/>
      <c r="B3549" s="246"/>
      <c r="C3549" s="247"/>
      <c r="D3549" s="228" t="s">
        <v>217</v>
      </c>
      <c r="E3549" s="248" t="s">
        <v>19</v>
      </c>
      <c r="F3549" s="249" t="s">
        <v>220</v>
      </c>
      <c r="G3549" s="247"/>
      <c r="H3549" s="250">
        <v>57.963000000000001</v>
      </c>
      <c r="I3549" s="251"/>
      <c r="J3549" s="247"/>
      <c r="K3549" s="247"/>
      <c r="L3549" s="252"/>
      <c r="M3549" s="253"/>
      <c r="N3549" s="254"/>
      <c r="O3549" s="254"/>
      <c r="P3549" s="254"/>
      <c r="Q3549" s="254"/>
      <c r="R3549" s="254"/>
      <c r="S3549" s="254"/>
      <c r="T3549" s="255"/>
      <c r="U3549" s="14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T3549" s="256" t="s">
        <v>217</v>
      </c>
      <c r="AU3549" s="256" t="s">
        <v>81</v>
      </c>
      <c r="AV3549" s="14" t="s">
        <v>211</v>
      </c>
      <c r="AW3549" s="14" t="s">
        <v>33</v>
      </c>
      <c r="AX3549" s="14" t="s">
        <v>79</v>
      </c>
      <c r="AY3549" s="256" t="s">
        <v>204</v>
      </c>
    </row>
    <row r="3550" s="2" customFormat="1" ht="24.15" customHeight="1">
      <c r="A3550" s="41"/>
      <c r="B3550" s="42"/>
      <c r="C3550" s="215" t="s">
        <v>3318</v>
      </c>
      <c r="D3550" s="215" t="s">
        <v>206</v>
      </c>
      <c r="E3550" s="216" t="s">
        <v>3319</v>
      </c>
      <c r="F3550" s="217" t="s">
        <v>3320</v>
      </c>
      <c r="G3550" s="218" t="s">
        <v>323</v>
      </c>
      <c r="H3550" s="219">
        <v>117.47</v>
      </c>
      <c r="I3550" s="220"/>
      <c r="J3550" s="221">
        <f>ROUND(I3550*H3550,2)</f>
        <v>0</v>
      </c>
      <c r="K3550" s="217" t="s">
        <v>210</v>
      </c>
      <c r="L3550" s="47"/>
      <c r="M3550" s="222" t="s">
        <v>19</v>
      </c>
      <c r="N3550" s="223" t="s">
        <v>43</v>
      </c>
      <c r="O3550" s="87"/>
      <c r="P3550" s="224">
        <f>O3550*H3550</f>
        <v>0</v>
      </c>
      <c r="Q3550" s="224">
        <v>0.01217</v>
      </c>
      <c r="R3550" s="224">
        <f>Q3550*H3550</f>
        <v>1.4296099</v>
      </c>
      <c r="S3550" s="224">
        <v>0</v>
      </c>
      <c r="T3550" s="225">
        <f>S3550*H3550</f>
        <v>0</v>
      </c>
      <c r="U3550" s="41"/>
      <c r="V3550" s="41"/>
      <c r="W3550" s="41"/>
      <c r="X3550" s="41"/>
      <c r="Y3550" s="41"/>
      <c r="Z3550" s="41"/>
      <c r="AA3550" s="41"/>
      <c r="AB3550" s="41"/>
      <c r="AC3550" s="41"/>
      <c r="AD3550" s="41"/>
      <c r="AE3550" s="41"/>
      <c r="AR3550" s="226" t="s">
        <v>354</v>
      </c>
      <c r="AT3550" s="226" t="s">
        <v>206</v>
      </c>
      <c r="AU3550" s="226" t="s">
        <v>81</v>
      </c>
      <c r="AY3550" s="20" t="s">
        <v>204</v>
      </c>
      <c r="BE3550" s="227">
        <f>IF(N3550="základní",J3550,0)</f>
        <v>0</v>
      </c>
      <c r="BF3550" s="227">
        <f>IF(N3550="snížená",J3550,0)</f>
        <v>0</v>
      </c>
      <c r="BG3550" s="227">
        <f>IF(N3550="zákl. přenesená",J3550,0)</f>
        <v>0</v>
      </c>
      <c r="BH3550" s="227">
        <f>IF(N3550="sníž. přenesená",J3550,0)</f>
        <v>0</v>
      </c>
      <c r="BI3550" s="227">
        <f>IF(N3550="nulová",J3550,0)</f>
        <v>0</v>
      </c>
      <c r="BJ3550" s="20" t="s">
        <v>79</v>
      </c>
      <c r="BK3550" s="227">
        <f>ROUND(I3550*H3550,2)</f>
        <v>0</v>
      </c>
      <c r="BL3550" s="20" t="s">
        <v>354</v>
      </c>
      <c r="BM3550" s="226" t="s">
        <v>3321</v>
      </c>
    </row>
    <row r="3551" s="2" customFormat="1">
      <c r="A3551" s="41"/>
      <c r="B3551" s="42"/>
      <c r="C3551" s="43"/>
      <c r="D3551" s="228" t="s">
        <v>213</v>
      </c>
      <c r="E3551" s="43"/>
      <c r="F3551" s="229" t="s">
        <v>3322</v>
      </c>
      <c r="G3551" s="43"/>
      <c r="H3551" s="43"/>
      <c r="I3551" s="230"/>
      <c r="J3551" s="43"/>
      <c r="K3551" s="43"/>
      <c r="L3551" s="47"/>
      <c r="M3551" s="231"/>
      <c r="N3551" s="232"/>
      <c r="O3551" s="87"/>
      <c r="P3551" s="87"/>
      <c r="Q3551" s="87"/>
      <c r="R3551" s="87"/>
      <c r="S3551" s="87"/>
      <c r="T3551" s="88"/>
      <c r="U3551" s="41"/>
      <c r="V3551" s="41"/>
      <c r="W3551" s="41"/>
      <c r="X3551" s="41"/>
      <c r="Y3551" s="41"/>
      <c r="Z3551" s="41"/>
      <c r="AA3551" s="41"/>
      <c r="AB3551" s="41"/>
      <c r="AC3551" s="41"/>
      <c r="AD3551" s="41"/>
      <c r="AE3551" s="41"/>
      <c r="AT3551" s="20" t="s">
        <v>213</v>
      </c>
      <c r="AU3551" s="20" t="s">
        <v>81</v>
      </c>
    </row>
    <row r="3552" s="2" customFormat="1">
      <c r="A3552" s="41"/>
      <c r="B3552" s="42"/>
      <c r="C3552" s="43"/>
      <c r="D3552" s="233" t="s">
        <v>215</v>
      </c>
      <c r="E3552" s="43"/>
      <c r="F3552" s="234" t="s">
        <v>3323</v>
      </c>
      <c r="G3552" s="43"/>
      <c r="H3552" s="43"/>
      <c r="I3552" s="230"/>
      <c r="J3552" s="43"/>
      <c r="K3552" s="43"/>
      <c r="L3552" s="47"/>
      <c r="M3552" s="231"/>
      <c r="N3552" s="232"/>
      <c r="O3552" s="87"/>
      <c r="P3552" s="87"/>
      <c r="Q3552" s="87"/>
      <c r="R3552" s="87"/>
      <c r="S3552" s="87"/>
      <c r="T3552" s="88"/>
      <c r="U3552" s="41"/>
      <c r="V3552" s="41"/>
      <c r="W3552" s="41"/>
      <c r="X3552" s="41"/>
      <c r="Y3552" s="41"/>
      <c r="Z3552" s="41"/>
      <c r="AA3552" s="41"/>
      <c r="AB3552" s="41"/>
      <c r="AC3552" s="41"/>
      <c r="AD3552" s="41"/>
      <c r="AE3552" s="41"/>
      <c r="AT3552" s="20" t="s">
        <v>215</v>
      </c>
      <c r="AU3552" s="20" t="s">
        <v>81</v>
      </c>
    </row>
    <row r="3553" s="15" customFormat="1">
      <c r="A3553" s="15"/>
      <c r="B3553" s="257"/>
      <c r="C3553" s="258"/>
      <c r="D3553" s="228" t="s">
        <v>217</v>
      </c>
      <c r="E3553" s="259" t="s">
        <v>19</v>
      </c>
      <c r="F3553" s="260" t="s">
        <v>1790</v>
      </c>
      <c r="G3553" s="258"/>
      <c r="H3553" s="259" t="s">
        <v>19</v>
      </c>
      <c r="I3553" s="261"/>
      <c r="J3553" s="258"/>
      <c r="K3553" s="258"/>
      <c r="L3553" s="262"/>
      <c r="M3553" s="263"/>
      <c r="N3553" s="264"/>
      <c r="O3553" s="264"/>
      <c r="P3553" s="264"/>
      <c r="Q3553" s="264"/>
      <c r="R3553" s="264"/>
      <c r="S3553" s="264"/>
      <c r="T3553" s="265"/>
      <c r="U3553" s="15"/>
      <c r="V3553" s="15"/>
      <c r="W3553" s="15"/>
      <c r="X3553" s="15"/>
      <c r="Y3553" s="15"/>
      <c r="Z3553" s="15"/>
      <c r="AA3553" s="15"/>
      <c r="AB3553" s="15"/>
      <c r="AC3553" s="15"/>
      <c r="AD3553" s="15"/>
      <c r="AE3553" s="15"/>
      <c r="AT3553" s="266" t="s">
        <v>217</v>
      </c>
      <c r="AU3553" s="266" t="s">
        <v>81</v>
      </c>
      <c r="AV3553" s="15" t="s">
        <v>79</v>
      </c>
      <c r="AW3553" s="15" t="s">
        <v>33</v>
      </c>
      <c r="AX3553" s="15" t="s">
        <v>72</v>
      </c>
      <c r="AY3553" s="266" t="s">
        <v>204</v>
      </c>
    </row>
    <row r="3554" s="13" customFormat="1">
      <c r="A3554" s="13"/>
      <c r="B3554" s="235"/>
      <c r="C3554" s="236"/>
      <c r="D3554" s="228" t="s">
        <v>217</v>
      </c>
      <c r="E3554" s="237" t="s">
        <v>19</v>
      </c>
      <c r="F3554" s="238" t="s">
        <v>3324</v>
      </c>
      <c r="G3554" s="236"/>
      <c r="H3554" s="239">
        <v>15.09</v>
      </c>
      <c r="I3554" s="240"/>
      <c r="J3554" s="236"/>
      <c r="K3554" s="236"/>
      <c r="L3554" s="241"/>
      <c r="M3554" s="242"/>
      <c r="N3554" s="243"/>
      <c r="O3554" s="243"/>
      <c r="P3554" s="243"/>
      <c r="Q3554" s="243"/>
      <c r="R3554" s="243"/>
      <c r="S3554" s="243"/>
      <c r="T3554" s="244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5" t="s">
        <v>217</v>
      </c>
      <c r="AU3554" s="245" t="s">
        <v>81</v>
      </c>
      <c r="AV3554" s="13" t="s">
        <v>81</v>
      </c>
      <c r="AW3554" s="13" t="s">
        <v>33</v>
      </c>
      <c r="AX3554" s="13" t="s">
        <v>72</v>
      </c>
      <c r="AY3554" s="245" t="s">
        <v>204</v>
      </c>
    </row>
    <row r="3555" s="15" customFormat="1">
      <c r="A3555" s="15"/>
      <c r="B3555" s="257"/>
      <c r="C3555" s="258"/>
      <c r="D3555" s="228" t="s">
        <v>217</v>
      </c>
      <c r="E3555" s="259" t="s">
        <v>19</v>
      </c>
      <c r="F3555" s="260" t="s">
        <v>743</v>
      </c>
      <c r="G3555" s="258"/>
      <c r="H3555" s="259" t="s">
        <v>19</v>
      </c>
      <c r="I3555" s="261"/>
      <c r="J3555" s="258"/>
      <c r="K3555" s="258"/>
      <c r="L3555" s="262"/>
      <c r="M3555" s="263"/>
      <c r="N3555" s="264"/>
      <c r="O3555" s="264"/>
      <c r="P3555" s="264"/>
      <c r="Q3555" s="264"/>
      <c r="R3555" s="264"/>
      <c r="S3555" s="264"/>
      <c r="T3555" s="265"/>
      <c r="U3555" s="15"/>
      <c r="V3555" s="15"/>
      <c r="W3555" s="15"/>
      <c r="X3555" s="15"/>
      <c r="Y3555" s="15"/>
      <c r="Z3555" s="15"/>
      <c r="AA3555" s="15"/>
      <c r="AB3555" s="15"/>
      <c r="AC3555" s="15"/>
      <c r="AD3555" s="15"/>
      <c r="AE3555" s="15"/>
      <c r="AT3555" s="266" t="s">
        <v>217</v>
      </c>
      <c r="AU3555" s="266" t="s">
        <v>81</v>
      </c>
      <c r="AV3555" s="15" t="s">
        <v>79</v>
      </c>
      <c r="AW3555" s="15" t="s">
        <v>33</v>
      </c>
      <c r="AX3555" s="15" t="s">
        <v>72</v>
      </c>
      <c r="AY3555" s="266" t="s">
        <v>204</v>
      </c>
    </row>
    <row r="3556" s="13" customFormat="1">
      <c r="A3556" s="13"/>
      <c r="B3556" s="235"/>
      <c r="C3556" s="236"/>
      <c r="D3556" s="228" t="s">
        <v>217</v>
      </c>
      <c r="E3556" s="237" t="s">
        <v>19</v>
      </c>
      <c r="F3556" s="238" t="s">
        <v>3325</v>
      </c>
      <c r="G3556" s="236"/>
      <c r="H3556" s="239">
        <v>20.280000000000001</v>
      </c>
      <c r="I3556" s="240"/>
      <c r="J3556" s="236"/>
      <c r="K3556" s="236"/>
      <c r="L3556" s="241"/>
      <c r="M3556" s="242"/>
      <c r="N3556" s="243"/>
      <c r="O3556" s="243"/>
      <c r="P3556" s="243"/>
      <c r="Q3556" s="243"/>
      <c r="R3556" s="243"/>
      <c r="S3556" s="243"/>
      <c r="T3556" s="244"/>
      <c r="U3556" s="13"/>
      <c r="V3556" s="13"/>
      <c r="W3556" s="13"/>
      <c r="X3556" s="13"/>
      <c r="Y3556" s="13"/>
      <c r="Z3556" s="13"/>
      <c r="AA3556" s="13"/>
      <c r="AB3556" s="13"/>
      <c r="AC3556" s="13"/>
      <c r="AD3556" s="13"/>
      <c r="AE3556" s="13"/>
      <c r="AT3556" s="245" t="s">
        <v>217</v>
      </c>
      <c r="AU3556" s="245" t="s">
        <v>81</v>
      </c>
      <c r="AV3556" s="13" t="s">
        <v>81</v>
      </c>
      <c r="AW3556" s="13" t="s">
        <v>33</v>
      </c>
      <c r="AX3556" s="13" t="s">
        <v>72</v>
      </c>
      <c r="AY3556" s="245" t="s">
        <v>204</v>
      </c>
    </row>
    <row r="3557" s="13" customFormat="1">
      <c r="A3557" s="13"/>
      <c r="B3557" s="235"/>
      <c r="C3557" s="236"/>
      <c r="D3557" s="228" t="s">
        <v>217</v>
      </c>
      <c r="E3557" s="237" t="s">
        <v>19</v>
      </c>
      <c r="F3557" s="238" t="s">
        <v>3326</v>
      </c>
      <c r="G3557" s="236"/>
      <c r="H3557" s="239">
        <v>16.719999999999999</v>
      </c>
      <c r="I3557" s="240"/>
      <c r="J3557" s="236"/>
      <c r="K3557" s="236"/>
      <c r="L3557" s="241"/>
      <c r="M3557" s="242"/>
      <c r="N3557" s="243"/>
      <c r="O3557" s="243"/>
      <c r="P3557" s="243"/>
      <c r="Q3557" s="243"/>
      <c r="R3557" s="243"/>
      <c r="S3557" s="243"/>
      <c r="T3557" s="244"/>
      <c r="U3557" s="13"/>
      <c r="V3557" s="13"/>
      <c r="W3557" s="13"/>
      <c r="X3557" s="13"/>
      <c r="Y3557" s="13"/>
      <c r="Z3557" s="13"/>
      <c r="AA3557" s="13"/>
      <c r="AB3557" s="13"/>
      <c r="AC3557" s="13"/>
      <c r="AD3557" s="13"/>
      <c r="AE3557" s="13"/>
      <c r="AT3557" s="245" t="s">
        <v>217</v>
      </c>
      <c r="AU3557" s="245" t="s">
        <v>81</v>
      </c>
      <c r="AV3557" s="13" t="s">
        <v>81</v>
      </c>
      <c r="AW3557" s="13" t="s">
        <v>33</v>
      </c>
      <c r="AX3557" s="13" t="s">
        <v>72</v>
      </c>
      <c r="AY3557" s="245" t="s">
        <v>204</v>
      </c>
    </row>
    <row r="3558" s="13" customFormat="1">
      <c r="A3558" s="13"/>
      <c r="B3558" s="235"/>
      <c r="C3558" s="236"/>
      <c r="D3558" s="228" t="s">
        <v>217</v>
      </c>
      <c r="E3558" s="237" t="s">
        <v>19</v>
      </c>
      <c r="F3558" s="238" t="s">
        <v>3327</v>
      </c>
      <c r="G3558" s="236"/>
      <c r="H3558" s="239">
        <v>5.4199999999999999</v>
      </c>
      <c r="I3558" s="240"/>
      <c r="J3558" s="236"/>
      <c r="K3558" s="236"/>
      <c r="L3558" s="241"/>
      <c r="M3558" s="242"/>
      <c r="N3558" s="243"/>
      <c r="O3558" s="243"/>
      <c r="P3558" s="243"/>
      <c r="Q3558" s="243"/>
      <c r="R3558" s="243"/>
      <c r="S3558" s="243"/>
      <c r="T3558" s="244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5" t="s">
        <v>217</v>
      </c>
      <c r="AU3558" s="245" t="s">
        <v>81</v>
      </c>
      <c r="AV3558" s="13" t="s">
        <v>81</v>
      </c>
      <c r="AW3558" s="13" t="s">
        <v>33</v>
      </c>
      <c r="AX3558" s="13" t="s">
        <v>72</v>
      </c>
      <c r="AY3558" s="245" t="s">
        <v>204</v>
      </c>
    </row>
    <row r="3559" s="15" customFormat="1">
      <c r="A3559" s="15"/>
      <c r="B3559" s="257"/>
      <c r="C3559" s="258"/>
      <c r="D3559" s="228" t="s">
        <v>217</v>
      </c>
      <c r="E3559" s="259" t="s">
        <v>19</v>
      </c>
      <c r="F3559" s="260" t="s">
        <v>746</v>
      </c>
      <c r="G3559" s="258"/>
      <c r="H3559" s="259" t="s">
        <v>19</v>
      </c>
      <c r="I3559" s="261"/>
      <c r="J3559" s="258"/>
      <c r="K3559" s="258"/>
      <c r="L3559" s="262"/>
      <c r="M3559" s="263"/>
      <c r="N3559" s="264"/>
      <c r="O3559" s="264"/>
      <c r="P3559" s="264"/>
      <c r="Q3559" s="264"/>
      <c r="R3559" s="264"/>
      <c r="S3559" s="264"/>
      <c r="T3559" s="265"/>
      <c r="U3559" s="15"/>
      <c r="V3559" s="15"/>
      <c r="W3559" s="15"/>
      <c r="X3559" s="15"/>
      <c r="Y3559" s="15"/>
      <c r="Z3559" s="15"/>
      <c r="AA3559" s="15"/>
      <c r="AB3559" s="15"/>
      <c r="AC3559" s="15"/>
      <c r="AD3559" s="15"/>
      <c r="AE3559" s="15"/>
      <c r="AT3559" s="266" t="s">
        <v>217</v>
      </c>
      <c r="AU3559" s="266" t="s">
        <v>81</v>
      </c>
      <c r="AV3559" s="15" t="s">
        <v>79</v>
      </c>
      <c r="AW3559" s="15" t="s">
        <v>33</v>
      </c>
      <c r="AX3559" s="15" t="s">
        <v>72</v>
      </c>
      <c r="AY3559" s="266" t="s">
        <v>204</v>
      </c>
    </row>
    <row r="3560" s="13" customFormat="1">
      <c r="A3560" s="13"/>
      <c r="B3560" s="235"/>
      <c r="C3560" s="236"/>
      <c r="D3560" s="228" t="s">
        <v>217</v>
      </c>
      <c r="E3560" s="237" t="s">
        <v>19</v>
      </c>
      <c r="F3560" s="238" t="s">
        <v>3328</v>
      </c>
      <c r="G3560" s="236"/>
      <c r="H3560" s="239">
        <v>43.299999999999997</v>
      </c>
      <c r="I3560" s="240"/>
      <c r="J3560" s="236"/>
      <c r="K3560" s="236"/>
      <c r="L3560" s="241"/>
      <c r="M3560" s="242"/>
      <c r="N3560" s="243"/>
      <c r="O3560" s="243"/>
      <c r="P3560" s="243"/>
      <c r="Q3560" s="243"/>
      <c r="R3560" s="243"/>
      <c r="S3560" s="243"/>
      <c r="T3560" s="244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45" t="s">
        <v>217</v>
      </c>
      <c r="AU3560" s="245" t="s">
        <v>81</v>
      </c>
      <c r="AV3560" s="13" t="s">
        <v>81</v>
      </c>
      <c r="AW3560" s="13" t="s">
        <v>33</v>
      </c>
      <c r="AX3560" s="13" t="s">
        <v>72</v>
      </c>
      <c r="AY3560" s="245" t="s">
        <v>204</v>
      </c>
    </row>
    <row r="3561" s="13" customFormat="1">
      <c r="A3561" s="13"/>
      <c r="B3561" s="235"/>
      <c r="C3561" s="236"/>
      <c r="D3561" s="228" t="s">
        <v>217</v>
      </c>
      <c r="E3561" s="237" t="s">
        <v>19</v>
      </c>
      <c r="F3561" s="238" t="s">
        <v>3329</v>
      </c>
      <c r="G3561" s="236"/>
      <c r="H3561" s="239">
        <v>10.85</v>
      </c>
      <c r="I3561" s="240"/>
      <c r="J3561" s="236"/>
      <c r="K3561" s="236"/>
      <c r="L3561" s="241"/>
      <c r="M3561" s="242"/>
      <c r="N3561" s="243"/>
      <c r="O3561" s="243"/>
      <c r="P3561" s="243"/>
      <c r="Q3561" s="243"/>
      <c r="R3561" s="243"/>
      <c r="S3561" s="243"/>
      <c r="T3561" s="244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5" t="s">
        <v>217</v>
      </c>
      <c r="AU3561" s="245" t="s">
        <v>81</v>
      </c>
      <c r="AV3561" s="13" t="s">
        <v>81</v>
      </c>
      <c r="AW3561" s="13" t="s">
        <v>33</v>
      </c>
      <c r="AX3561" s="13" t="s">
        <v>72</v>
      </c>
      <c r="AY3561" s="245" t="s">
        <v>204</v>
      </c>
    </row>
    <row r="3562" s="13" customFormat="1">
      <c r="A3562" s="13"/>
      <c r="B3562" s="235"/>
      <c r="C3562" s="236"/>
      <c r="D3562" s="228" t="s">
        <v>217</v>
      </c>
      <c r="E3562" s="237" t="s">
        <v>19</v>
      </c>
      <c r="F3562" s="238" t="s">
        <v>3330</v>
      </c>
      <c r="G3562" s="236"/>
      <c r="H3562" s="239">
        <v>5.8099999999999996</v>
      </c>
      <c r="I3562" s="240"/>
      <c r="J3562" s="236"/>
      <c r="K3562" s="236"/>
      <c r="L3562" s="241"/>
      <c r="M3562" s="242"/>
      <c r="N3562" s="243"/>
      <c r="O3562" s="243"/>
      <c r="P3562" s="243"/>
      <c r="Q3562" s="243"/>
      <c r="R3562" s="243"/>
      <c r="S3562" s="243"/>
      <c r="T3562" s="244"/>
      <c r="U3562" s="13"/>
      <c r="V3562" s="13"/>
      <c r="W3562" s="13"/>
      <c r="X3562" s="13"/>
      <c r="Y3562" s="13"/>
      <c r="Z3562" s="13"/>
      <c r="AA3562" s="13"/>
      <c r="AB3562" s="13"/>
      <c r="AC3562" s="13"/>
      <c r="AD3562" s="13"/>
      <c r="AE3562" s="13"/>
      <c r="AT3562" s="245" t="s">
        <v>217</v>
      </c>
      <c r="AU3562" s="245" t="s">
        <v>81</v>
      </c>
      <c r="AV3562" s="13" t="s">
        <v>81</v>
      </c>
      <c r="AW3562" s="13" t="s">
        <v>33</v>
      </c>
      <c r="AX3562" s="13" t="s">
        <v>72</v>
      </c>
      <c r="AY3562" s="245" t="s">
        <v>204</v>
      </c>
    </row>
    <row r="3563" s="14" customFormat="1">
      <c r="A3563" s="14"/>
      <c r="B3563" s="246"/>
      <c r="C3563" s="247"/>
      <c r="D3563" s="228" t="s">
        <v>217</v>
      </c>
      <c r="E3563" s="248" t="s">
        <v>19</v>
      </c>
      <c r="F3563" s="249" t="s">
        <v>220</v>
      </c>
      <c r="G3563" s="247"/>
      <c r="H3563" s="250">
        <v>117.47</v>
      </c>
      <c r="I3563" s="251"/>
      <c r="J3563" s="247"/>
      <c r="K3563" s="247"/>
      <c r="L3563" s="252"/>
      <c r="M3563" s="253"/>
      <c r="N3563" s="254"/>
      <c r="O3563" s="254"/>
      <c r="P3563" s="254"/>
      <c r="Q3563" s="254"/>
      <c r="R3563" s="254"/>
      <c r="S3563" s="254"/>
      <c r="T3563" s="255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T3563" s="256" t="s">
        <v>217</v>
      </c>
      <c r="AU3563" s="256" t="s">
        <v>81</v>
      </c>
      <c r="AV3563" s="14" t="s">
        <v>211</v>
      </c>
      <c r="AW3563" s="14" t="s">
        <v>33</v>
      </c>
      <c r="AX3563" s="14" t="s">
        <v>79</v>
      </c>
      <c r="AY3563" s="256" t="s">
        <v>204</v>
      </c>
    </row>
    <row r="3564" s="2" customFormat="1" ht="24.15" customHeight="1">
      <c r="A3564" s="41"/>
      <c r="B3564" s="42"/>
      <c r="C3564" s="215" t="s">
        <v>3331</v>
      </c>
      <c r="D3564" s="215" t="s">
        <v>206</v>
      </c>
      <c r="E3564" s="216" t="s">
        <v>3332</v>
      </c>
      <c r="F3564" s="217" t="s">
        <v>3333</v>
      </c>
      <c r="G3564" s="218" t="s">
        <v>323</v>
      </c>
      <c r="H3564" s="219">
        <v>120.24</v>
      </c>
      <c r="I3564" s="220"/>
      <c r="J3564" s="221">
        <f>ROUND(I3564*H3564,2)</f>
        <v>0</v>
      </c>
      <c r="K3564" s="217" t="s">
        <v>210</v>
      </c>
      <c r="L3564" s="47"/>
      <c r="M3564" s="222" t="s">
        <v>19</v>
      </c>
      <c r="N3564" s="223" t="s">
        <v>43</v>
      </c>
      <c r="O3564" s="87"/>
      <c r="P3564" s="224">
        <f>O3564*H3564</f>
        <v>0</v>
      </c>
      <c r="Q3564" s="224">
        <v>0.0118</v>
      </c>
      <c r="R3564" s="224">
        <f>Q3564*H3564</f>
        <v>1.4188319999999999</v>
      </c>
      <c r="S3564" s="224">
        <v>0</v>
      </c>
      <c r="T3564" s="225">
        <f>S3564*H3564</f>
        <v>0</v>
      </c>
      <c r="U3564" s="41"/>
      <c r="V3564" s="41"/>
      <c r="W3564" s="41"/>
      <c r="X3564" s="41"/>
      <c r="Y3564" s="41"/>
      <c r="Z3564" s="41"/>
      <c r="AA3564" s="41"/>
      <c r="AB3564" s="41"/>
      <c r="AC3564" s="41"/>
      <c r="AD3564" s="41"/>
      <c r="AE3564" s="41"/>
      <c r="AR3564" s="226" t="s">
        <v>354</v>
      </c>
      <c r="AT3564" s="226" t="s">
        <v>206</v>
      </c>
      <c r="AU3564" s="226" t="s">
        <v>81</v>
      </c>
      <c r="AY3564" s="20" t="s">
        <v>204</v>
      </c>
      <c r="BE3564" s="227">
        <f>IF(N3564="základní",J3564,0)</f>
        <v>0</v>
      </c>
      <c r="BF3564" s="227">
        <f>IF(N3564="snížená",J3564,0)</f>
        <v>0</v>
      </c>
      <c r="BG3564" s="227">
        <f>IF(N3564="zákl. přenesená",J3564,0)</f>
        <v>0</v>
      </c>
      <c r="BH3564" s="227">
        <f>IF(N3564="sníž. přenesená",J3564,0)</f>
        <v>0</v>
      </c>
      <c r="BI3564" s="227">
        <f>IF(N3564="nulová",J3564,0)</f>
        <v>0</v>
      </c>
      <c r="BJ3564" s="20" t="s">
        <v>79</v>
      </c>
      <c r="BK3564" s="227">
        <f>ROUND(I3564*H3564,2)</f>
        <v>0</v>
      </c>
      <c r="BL3564" s="20" t="s">
        <v>354</v>
      </c>
      <c r="BM3564" s="226" t="s">
        <v>3334</v>
      </c>
    </row>
    <row r="3565" s="2" customFormat="1">
      <c r="A3565" s="41"/>
      <c r="B3565" s="42"/>
      <c r="C3565" s="43"/>
      <c r="D3565" s="228" t="s">
        <v>213</v>
      </c>
      <c r="E3565" s="43"/>
      <c r="F3565" s="229" t="s">
        <v>3335</v>
      </c>
      <c r="G3565" s="43"/>
      <c r="H3565" s="43"/>
      <c r="I3565" s="230"/>
      <c r="J3565" s="43"/>
      <c r="K3565" s="43"/>
      <c r="L3565" s="47"/>
      <c r="M3565" s="231"/>
      <c r="N3565" s="232"/>
      <c r="O3565" s="87"/>
      <c r="P3565" s="87"/>
      <c r="Q3565" s="87"/>
      <c r="R3565" s="87"/>
      <c r="S3565" s="87"/>
      <c r="T3565" s="88"/>
      <c r="U3565" s="41"/>
      <c r="V3565" s="41"/>
      <c r="W3565" s="41"/>
      <c r="X3565" s="41"/>
      <c r="Y3565" s="41"/>
      <c r="Z3565" s="41"/>
      <c r="AA3565" s="41"/>
      <c r="AB3565" s="41"/>
      <c r="AC3565" s="41"/>
      <c r="AD3565" s="41"/>
      <c r="AE3565" s="41"/>
      <c r="AT3565" s="20" t="s">
        <v>213</v>
      </c>
      <c r="AU3565" s="20" t="s">
        <v>81</v>
      </c>
    </row>
    <row r="3566" s="2" customFormat="1">
      <c r="A3566" s="41"/>
      <c r="B3566" s="42"/>
      <c r="C3566" s="43"/>
      <c r="D3566" s="233" t="s">
        <v>215</v>
      </c>
      <c r="E3566" s="43"/>
      <c r="F3566" s="234" t="s">
        <v>3336</v>
      </c>
      <c r="G3566" s="43"/>
      <c r="H3566" s="43"/>
      <c r="I3566" s="230"/>
      <c r="J3566" s="43"/>
      <c r="K3566" s="43"/>
      <c r="L3566" s="47"/>
      <c r="M3566" s="231"/>
      <c r="N3566" s="232"/>
      <c r="O3566" s="87"/>
      <c r="P3566" s="87"/>
      <c r="Q3566" s="87"/>
      <c r="R3566" s="87"/>
      <c r="S3566" s="87"/>
      <c r="T3566" s="88"/>
      <c r="U3566" s="41"/>
      <c r="V3566" s="41"/>
      <c r="W3566" s="41"/>
      <c r="X3566" s="41"/>
      <c r="Y3566" s="41"/>
      <c r="Z3566" s="41"/>
      <c r="AA3566" s="41"/>
      <c r="AB3566" s="41"/>
      <c r="AC3566" s="41"/>
      <c r="AD3566" s="41"/>
      <c r="AE3566" s="41"/>
      <c r="AT3566" s="20" t="s">
        <v>215</v>
      </c>
      <c r="AU3566" s="20" t="s">
        <v>81</v>
      </c>
    </row>
    <row r="3567" s="15" customFormat="1">
      <c r="A3567" s="15"/>
      <c r="B3567" s="257"/>
      <c r="C3567" s="258"/>
      <c r="D3567" s="228" t="s">
        <v>217</v>
      </c>
      <c r="E3567" s="259" t="s">
        <v>19</v>
      </c>
      <c r="F3567" s="260" t="s">
        <v>738</v>
      </c>
      <c r="G3567" s="258"/>
      <c r="H3567" s="259" t="s">
        <v>19</v>
      </c>
      <c r="I3567" s="261"/>
      <c r="J3567" s="258"/>
      <c r="K3567" s="258"/>
      <c r="L3567" s="262"/>
      <c r="M3567" s="263"/>
      <c r="N3567" s="264"/>
      <c r="O3567" s="264"/>
      <c r="P3567" s="264"/>
      <c r="Q3567" s="264"/>
      <c r="R3567" s="264"/>
      <c r="S3567" s="264"/>
      <c r="T3567" s="265"/>
      <c r="U3567" s="15"/>
      <c r="V3567" s="15"/>
      <c r="W3567" s="15"/>
      <c r="X3567" s="15"/>
      <c r="Y3567" s="15"/>
      <c r="Z3567" s="15"/>
      <c r="AA3567" s="15"/>
      <c r="AB3567" s="15"/>
      <c r="AC3567" s="15"/>
      <c r="AD3567" s="15"/>
      <c r="AE3567" s="15"/>
      <c r="AT3567" s="266" t="s">
        <v>217</v>
      </c>
      <c r="AU3567" s="266" t="s">
        <v>81</v>
      </c>
      <c r="AV3567" s="15" t="s">
        <v>79</v>
      </c>
      <c r="AW3567" s="15" t="s">
        <v>33</v>
      </c>
      <c r="AX3567" s="15" t="s">
        <v>72</v>
      </c>
      <c r="AY3567" s="266" t="s">
        <v>204</v>
      </c>
    </row>
    <row r="3568" s="13" customFormat="1">
      <c r="A3568" s="13"/>
      <c r="B3568" s="235"/>
      <c r="C3568" s="236"/>
      <c r="D3568" s="228" t="s">
        <v>217</v>
      </c>
      <c r="E3568" s="237" t="s">
        <v>19</v>
      </c>
      <c r="F3568" s="238" t="s">
        <v>3337</v>
      </c>
      <c r="G3568" s="236"/>
      <c r="H3568" s="239">
        <v>14.449999999999999</v>
      </c>
      <c r="I3568" s="240"/>
      <c r="J3568" s="236"/>
      <c r="K3568" s="236"/>
      <c r="L3568" s="241"/>
      <c r="M3568" s="242"/>
      <c r="N3568" s="243"/>
      <c r="O3568" s="243"/>
      <c r="P3568" s="243"/>
      <c r="Q3568" s="243"/>
      <c r="R3568" s="243"/>
      <c r="S3568" s="243"/>
      <c r="T3568" s="244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45" t="s">
        <v>217</v>
      </c>
      <c r="AU3568" s="245" t="s">
        <v>81</v>
      </c>
      <c r="AV3568" s="13" t="s">
        <v>81</v>
      </c>
      <c r="AW3568" s="13" t="s">
        <v>33</v>
      </c>
      <c r="AX3568" s="13" t="s">
        <v>72</v>
      </c>
      <c r="AY3568" s="245" t="s">
        <v>204</v>
      </c>
    </row>
    <row r="3569" s="15" customFormat="1">
      <c r="A3569" s="15"/>
      <c r="B3569" s="257"/>
      <c r="C3569" s="258"/>
      <c r="D3569" s="228" t="s">
        <v>217</v>
      </c>
      <c r="E3569" s="259" t="s">
        <v>19</v>
      </c>
      <c r="F3569" s="260" t="s">
        <v>743</v>
      </c>
      <c r="G3569" s="258"/>
      <c r="H3569" s="259" t="s">
        <v>19</v>
      </c>
      <c r="I3569" s="261"/>
      <c r="J3569" s="258"/>
      <c r="K3569" s="258"/>
      <c r="L3569" s="262"/>
      <c r="M3569" s="263"/>
      <c r="N3569" s="264"/>
      <c r="O3569" s="264"/>
      <c r="P3569" s="264"/>
      <c r="Q3569" s="264"/>
      <c r="R3569" s="264"/>
      <c r="S3569" s="264"/>
      <c r="T3569" s="265"/>
      <c r="U3569" s="15"/>
      <c r="V3569" s="15"/>
      <c r="W3569" s="15"/>
      <c r="X3569" s="15"/>
      <c r="Y3569" s="15"/>
      <c r="Z3569" s="15"/>
      <c r="AA3569" s="15"/>
      <c r="AB3569" s="15"/>
      <c r="AC3569" s="15"/>
      <c r="AD3569" s="15"/>
      <c r="AE3569" s="15"/>
      <c r="AT3569" s="266" t="s">
        <v>217</v>
      </c>
      <c r="AU3569" s="266" t="s">
        <v>81</v>
      </c>
      <c r="AV3569" s="15" t="s">
        <v>79</v>
      </c>
      <c r="AW3569" s="15" t="s">
        <v>33</v>
      </c>
      <c r="AX3569" s="15" t="s">
        <v>72</v>
      </c>
      <c r="AY3569" s="266" t="s">
        <v>204</v>
      </c>
    </row>
    <row r="3570" s="13" customFormat="1">
      <c r="A3570" s="13"/>
      <c r="B3570" s="235"/>
      <c r="C3570" s="236"/>
      <c r="D3570" s="228" t="s">
        <v>217</v>
      </c>
      <c r="E3570" s="237" t="s">
        <v>19</v>
      </c>
      <c r="F3570" s="238" t="s">
        <v>3338</v>
      </c>
      <c r="G3570" s="236"/>
      <c r="H3570" s="239">
        <v>68.620000000000005</v>
      </c>
      <c r="I3570" s="240"/>
      <c r="J3570" s="236"/>
      <c r="K3570" s="236"/>
      <c r="L3570" s="241"/>
      <c r="M3570" s="242"/>
      <c r="N3570" s="243"/>
      <c r="O3570" s="243"/>
      <c r="P3570" s="243"/>
      <c r="Q3570" s="243"/>
      <c r="R3570" s="243"/>
      <c r="S3570" s="243"/>
      <c r="T3570" s="244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45" t="s">
        <v>217</v>
      </c>
      <c r="AU3570" s="245" t="s">
        <v>81</v>
      </c>
      <c r="AV3570" s="13" t="s">
        <v>81</v>
      </c>
      <c r="AW3570" s="13" t="s">
        <v>33</v>
      </c>
      <c r="AX3570" s="13" t="s">
        <v>72</v>
      </c>
      <c r="AY3570" s="245" t="s">
        <v>204</v>
      </c>
    </row>
    <row r="3571" s="15" customFormat="1">
      <c r="A3571" s="15"/>
      <c r="B3571" s="257"/>
      <c r="C3571" s="258"/>
      <c r="D3571" s="228" t="s">
        <v>217</v>
      </c>
      <c r="E3571" s="259" t="s">
        <v>19</v>
      </c>
      <c r="F3571" s="260" t="s">
        <v>746</v>
      </c>
      <c r="G3571" s="258"/>
      <c r="H3571" s="259" t="s">
        <v>19</v>
      </c>
      <c r="I3571" s="261"/>
      <c r="J3571" s="258"/>
      <c r="K3571" s="258"/>
      <c r="L3571" s="262"/>
      <c r="M3571" s="263"/>
      <c r="N3571" s="264"/>
      <c r="O3571" s="264"/>
      <c r="P3571" s="264"/>
      <c r="Q3571" s="264"/>
      <c r="R3571" s="264"/>
      <c r="S3571" s="264"/>
      <c r="T3571" s="265"/>
      <c r="U3571" s="15"/>
      <c r="V3571" s="15"/>
      <c r="W3571" s="15"/>
      <c r="X3571" s="15"/>
      <c r="Y3571" s="15"/>
      <c r="Z3571" s="15"/>
      <c r="AA3571" s="15"/>
      <c r="AB3571" s="15"/>
      <c r="AC3571" s="15"/>
      <c r="AD3571" s="15"/>
      <c r="AE3571" s="15"/>
      <c r="AT3571" s="266" t="s">
        <v>217</v>
      </c>
      <c r="AU3571" s="266" t="s">
        <v>81</v>
      </c>
      <c r="AV3571" s="15" t="s">
        <v>79</v>
      </c>
      <c r="AW3571" s="15" t="s">
        <v>33</v>
      </c>
      <c r="AX3571" s="15" t="s">
        <v>72</v>
      </c>
      <c r="AY3571" s="266" t="s">
        <v>204</v>
      </c>
    </row>
    <row r="3572" s="13" customFormat="1">
      <c r="A3572" s="13"/>
      <c r="B3572" s="235"/>
      <c r="C3572" s="236"/>
      <c r="D3572" s="228" t="s">
        <v>217</v>
      </c>
      <c r="E3572" s="237" t="s">
        <v>19</v>
      </c>
      <c r="F3572" s="238" t="s">
        <v>3339</v>
      </c>
      <c r="G3572" s="236"/>
      <c r="H3572" s="239">
        <v>37.170000000000002</v>
      </c>
      <c r="I3572" s="240"/>
      <c r="J3572" s="236"/>
      <c r="K3572" s="236"/>
      <c r="L3572" s="241"/>
      <c r="M3572" s="242"/>
      <c r="N3572" s="243"/>
      <c r="O3572" s="243"/>
      <c r="P3572" s="243"/>
      <c r="Q3572" s="243"/>
      <c r="R3572" s="243"/>
      <c r="S3572" s="243"/>
      <c r="T3572" s="244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5" t="s">
        <v>217</v>
      </c>
      <c r="AU3572" s="245" t="s">
        <v>81</v>
      </c>
      <c r="AV3572" s="13" t="s">
        <v>81</v>
      </c>
      <c r="AW3572" s="13" t="s">
        <v>33</v>
      </c>
      <c r="AX3572" s="13" t="s">
        <v>72</v>
      </c>
      <c r="AY3572" s="245" t="s">
        <v>204</v>
      </c>
    </row>
    <row r="3573" s="14" customFormat="1">
      <c r="A3573" s="14"/>
      <c r="B3573" s="246"/>
      <c r="C3573" s="247"/>
      <c r="D3573" s="228" t="s">
        <v>217</v>
      </c>
      <c r="E3573" s="248" t="s">
        <v>19</v>
      </c>
      <c r="F3573" s="249" t="s">
        <v>220</v>
      </c>
      <c r="G3573" s="247"/>
      <c r="H3573" s="250">
        <v>120.24</v>
      </c>
      <c r="I3573" s="251"/>
      <c r="J3573" s="247"/>
      <c r="K3573" s="247"/>
      <c r="L3573" s="252"/>
      <c r="M3573" s="253"/>
      <c r="N3573" s="254"/>
      <c r="O3573" s="254"/>
      <c r="P3573" s="254"/>
      <c r="Q3573" s="254"/>
      <c r="R3573" s="254"/>
      <c r="S3573" s="254"/>
      <c r="T3573" s="255"/>
      <c r="U3573" s="14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T3573" s="256" t="s">
        <v>217</v>
      </c>
      <c r="AU3573" s="256" t="s">
        <v>81</v>
      </c>
      <c r="AV3573" s="14" t="s">
        <v>211</v>
      </c>
      <c r="AW3573" s="14" t="s">
        <v>33</v>
      </c>
      <c r="AX3573" s="14" t="s">
        <v>79</v>
      </c>
      <c r="AY3573" s="256" t="s">
        <v>204</v>
      </c>
    </row>
    <row r="3574" s="2" customFormat="1" ht="16.5" customHeight="1">
      <c r="A3574" s="41"/>
      <c r="B3574" s="42"/>
      <c r="C3574" s="215" t="s">
        <v>3340</v>
      </c>
      <c r="D3574" s="215" t="s">
        <v>206</v>
      </c>
      <c r="E3574" s="216" t="s">
        <v>3341</v>
      </c>
      <c r="F3574" s="217" t="s">
        <v>3342</v>
      </c>
      <c r="G3574" s="218" t="s">
        <v>323</v>
      </c>
      <c r="H3574" s="219">
        <v>285.81799999999998</v>
      </c>
      <c r="I3574" s="220"/>
      <c r="J3574" s="221">
        <f>ROUND(I3574*H3574,2)</f>
        <v>0</v>
      </c>
      <c r="K3574" s="217" t="s">
        <v>210</v>
      </c>
      <c r="L3574" s="47"/>
      <c r="M3574" s="222" t="s">
        <v>19</v>
      </c>
      <c r="N3574" s="223" t="s">
        <v>43</v>
      </c>
      <c r="O3574" s="87"/>
      <c r="P3574" s="224">
        <f>O3574*H3574</f>
        <v>0</v>
      </c>
      <c r="Q3574" s="224">
        <v>0.00010000000000000001</v>
      </c>
      <c r="R3574" s="224">
        <f>Q3574*H3574</f>
        <v>0.028581800000000001</v>
      </c>
      <c r="S3574" s="224">
        <v>0</v>
      </c>
      <c r="T3574" s="225">
        <f>S3574*H3574</f>
        <v>0</v>
      </c>
      <c r="U3574" s="41"/>
      <c r="V3574" s="41"/>
      <c r="W3574" s="41"/>
      <c r="X3574" s="41"/>
      <c r="Y3574" s="41"/>
      <c r="Z3574" s="41"/>
      <c r="AA3574" s="41"/>
      <c r="AB3574" s="41"/>
      <c r="AC3574" s="41"/>
      <c r="AD3574" s="41"/>
      <c r="AE3574" s="41"/>
      <c r="AR3574" s="226" t="s">
        <v>354</v>
      </c>
      <c r="AT3574" s="226" t="s">
        <v>206</v>
      </c>
      <c r="AU3574" s="226" t="s">
        <v>81</v>
      </c>
      <c r="AY3574" s="20" t="s">
        <v>204</v>
      </c>
      <c r="BE3574" s="227">
        <f>IF(N3574="základní",J3574,0)</f>
        <v>0</v>
      </c>
      <c r="BF3574" s="227">
        <f>IF(N3574="snížená",J3574,0)</f>
        <v>0</v>
      </c>
      <c r="BG3574" s="227">
        <f>IF(N3574="zákl. přenesená",J3574,0)</f>
        <v>0</v>
      </c>
      <c r="BH3574" s="227">
        <f>IF(N3574="sníž. přenesená",J3574,0)</f>
        <v>0</v>
      </c>
      <c r="BI3574" s="227">
        <f>IF(N3574="nulová",J3574,0)</f>
        <v>0</v>
      </c>
      <c r="BJ3574" s="20" t="s">
        <v>79</v>
      </c>
      <c r="BK3574" s="227">
        <f>ROUND(I3574*H3574,2)</f>
        <v>0</v>
      </c>
      <c r="BL3574" s="20" t="s">
        <v>354</v>
      </c>
      <c r="BM3574" s="226" t="s">
        <v>3343</v>
      </c>
    </row>
    <row r="3575" s="2" customFormat="1">
      <c r="A3575" s="41"/>
      <c r="B3575" s="42"/>
      <c r="C3575" s="43"/>
      <c r="D3575" s="228" t="s">
        <v>213</v>
      </c>
      <c r="E3575" s="43"/>
      <c r="F3575" s="229" t="s">
        <v>3344</v>
      </c>
      <c r="G3575" s="43"/>
      <c r="H3575" s="43"/>
      <c r="I3575" s="230"/>
      <c r="J3575" s="43"/>
      <c r="K3575" s="43"/>
      <c r="L3575" s="47"/>
      <c r="M3575" s="231"/>
      <c r="N3575" s="232"/>
      <c r="O3575" s="87"/>
      <c r="P3575" s="87"/>
      <c r="Q3575" s="87"/>
      <c r="R3575" s="87"/>
      <c r="S3575" s="87"/>
      <c r="T3575" s="88"/>
      <c r="U3575" s="41"/>
      <c r="V3575" s="41"/>
      <c r="W3575" s="41"/>
      <c r="X3575" s="41"/>
      <c r="Y3575" s="41"/>
      <c r="Z3575" s="41"/>
      <c r="AA3575" s="41"/>
      <c r="AB3575" s="41"/>
      <c r="AC3575" s="41"/>
      <c r="AD3575" s="41"/>
      <c r="AE3575" s="41"/>
      <c r="AT3575" s="20" t="s">
        <v>213</v>
      </c>
      <c r="AU3575" s="20" t="s">
        <v>81</v>
      </c>
    </row>
    <row r="3576" s="2" customFormat="1">
      <c r="A3576" s="41"/>
      <c r="B3576" s="42"/>
      <c r="C3576" s="43"/>
      <c r="D3576" s="233" t="s">
        <v>215</v>
      </c>
      <c r="E3576" s="43"/>
      <c r="F3576" s="234" t="s">
        <v>3345</v>
      </c>
      <c r="G3576" s="43"/>
      <c r="H3576" s="43"/>
      <c r="I3576" s="230"/>
      <c r="J3576" s="43"/>
      <c r="K3576" s="43"/>
      <c r="L3576" s="47"/>
      <c r="M3576" s="231"/>
      <c r="N3576" s="232"/>
      <c r="O3576" s="87"/>
      <c r="P3576" s="87"/>
      <c r="Q3576" s="87"/>
      <c r="R3576" s="87"/>
      <c r="S3576" s="87"/>
      <c r="T3576" s="88"/>
      <c r="U3576" s="41"/>
      <c r="V3576" s="41"/>
      <c r="W3576" s="41"/>
      <c r="X3576" s="41"/>
      <c r="Y3576" s="41"/>
      <c r="Z3576" s="41"/>
      <c r="AA3576" s="41"/>
      <c r="AB3576" s="41"/>
      <c r="AC3576" s="41"/>
      <c r="AD3576" s="41"/>
      <c r="AE3576" s="41"/>
      <c r="AT3576" s="20" t="s">
        <v>215</v>
      </c>
      <c r="AU3576" s="20" t="s">
        <v>81</v>
      </c>
    </row>
    <row r="3577" s="13" customFormat="1">
      <c r="A3577" s="13"/>
      <c r="B3577" s="235"/>
      <c r="C3577" s="236"/>
      <c r="D3577" s="228" t="s">
        <v>217</v>
      </c>
      <c r="E3577" s="237" t="s">
        <v>19</v>
      </c>
      <c r="F3577" s="238" t="s">
        <v>3346</v>
      </c>
      <c r="G3577" s="236"/>
      <c r="H3577" s="239">
        <v>237.71000000000001</v>
      </c>
      <c r="I3577" s="240"/>
      <c r="J3577" s="236"/>
      <c r="K3577" s="236"/>
      <c r="L3577" s="241"/>
      <c r="M3577" s="242"/>
      <c r="N3577" s="243"/>
      <c r="O3577" s="243"/>
      <c r="P3577" s="243"/>
      <c r="Q3577" s="243"/>
      <c r="R3577" s="243"/>
      <c r="S3577" s="243"/>
      <c r="T3577" s="244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5" t="s">
        <v>217</v>
      </c>
      <c r="AU3577" s="245" t="s">
        <v>81</v>
      </c>
      <c r="AV3577" s="13" t="s">
        <v>81</v>
      </c>
      <c r="AW3577" s="13" t="s">
        <v>33</v>
      </c>
      <c r="AX3577" s="13" t="s">
        <v>72</v>
      </c>
      <c r="AY3577" s="245" t="s">
        <v>204</v>
      </c>
    </row>
    <row r="3578" s="15" customFormat="1">
      <c r="A3578" s="15"/>
      <c r="B3578" s="257"/>
      <c r="C3578" s="258"/>
      <c r="D3578" s="228" t="s">
        <v>217</v>
      </c>
      <c r="E3578" s="259" t="s">
        <v>19</v>
      </c>
      <c r="F3578" s="260" t="s">
        <v>3347</v>
      </c>
      <c r="G3578" s="258"/>
      <c r="H3578" s="259" t="s">
        <v>19</v>
      </c>
      <c r="I3578" s="261"/>
      <c r="J3578" s="258"/>
      <c r="K3578" s="258"/>
      <c r="L3578" s="262"/>
      <c r="M3578" s="263"/>
      <c r="N3578" s="264"/>
      <c r="O3578" s="264"/>
      <c r="P3578" s="264"/>
      <c r="Q3578" s="264"/>
      <c r="R3578" s="264"/>
      <c r="S3578" s="264"/>
      <c r="T3578" s="265"/>
      <c r="U3578" s="15"/>
      <c r="V3578" s="15"/>
      <c r="W3578" s="15"/>
      <c r="X3578" s="15"/>
      <c r="Y3578" s="15"/>
      <c r="Z3578" s="15"/>
      <c r="AA3578" s="15"/>
      <c r="AB3578" s="15"/>
      <c r="AC3578" s="15"/>
      <c r="AD3578" s="15"/>
      <c r="AE3578" s="15"/>
      <c r="AT3578" s="266" t="s">
        <v>217</v>
      </c>
      <c r="AU3578" s="266" t="s">
        <v>81</v>
      </c>
      <c r="AV3578" s="15" t="s">
        <v>79</v>
      </c>
      <c r="AW3578" s="15" t="s">
        <v>33</v>
      </c>
      <c r="AX3578" s="15" t="s">
        <v>72</v>
      </c>
      <c r="AY3578" s="266" t="s">
        <v>204</v>
      </c>
    </row>
    <row r="3579" s="15" customFormat="1">
      <c r="A3579" s="15"/>
      <c r="B3579" s="257"/>
      <c r="C3579" s="258"/>
      <c r="D3579" s="228" t="s">
        <v>217</v>
      </c>
      <c r="E3579" s="259" t="s">
        <v>19</v>
      </c>
      <c r="F3579" s="260" t="s">
        <v>743</v>
      </c>
      <c r="G3579" s="258"/>
      <c r="H3579" s="259" t="s">
        <v>19</v>
      </c>
      <c r="I3579" s="261"/>
      <c r="J3579" s="258"/>
      <c r="K3579" s="258"/>
      <c r="L3579" s="262"/>
      <c r="M3579" s="263"/>
      <c r="N3579" s="264"/>
      <c r="O3579" s="264"/>
      <c r="P3579" s="264"/>
      <c r="Q3579" s="264"/>
      <c r="R3579" s="264"/>
      <c r="S3579" s="264"/>
      <c r="T3579" s="265"/>
      <c r="U3579" s="15"/>
      <c r="V3579" s="15"/>
      <c r="W3579" s="15"/>
      <c r="X3579" s="15"/>
      <c r="Y3579" s="15"/>
      <c r="Z3579" s="15"/>
      <c r="AA3579" s="15"/>
      <c r="AB3579" s="15"/>
      <c r="AC3579" s="15"/>
      <c r="AD3579" s="15"/>
      <c r="AE3579" s="15"/>
      <c r="AT3579" s="266" t="s">
        <v>217</v>
      </c>
      <c r="AU3579" s="266" t="s">
        <v>81</v>
      </c>
      <c r="AV3579" s="15" t="s">
        <v>79</v>
      </c>
      <c r="AW3579" s="15" t="s">
        <v>33</v>
      </c>
      <c r="AX3579" s="15" t="s">
        <v>72</v>
      </c>
      <c r="AY3579" s="266" t="s">
        <v>204</v>
      </c>
    </row>
    <row r="3580" s="13" customFormat="1">
      <c r="A3580" s="13"/>
      <c r="B3580" s="235"/>
      <c r="C3580" s="236"/>
      <c r="D3580" s="228" t="s">
        <v>217</v>
      </c>
      <c r="E3580" s="237" t="s">
        <v>19</v>
      </c>
      <c r="F3580" s="238" t="s">
        <v>3348</v>
      </c>
      <c r="G3580" s="236"/>
      <c r="H3580" s="239">
        <v>13.026999999999999</v>
      </c>
      <c r="I3580" s="240"/>
      <c r="J3580" s="236"/>
      <c r="K3580" s="236"/>
      <c r="L3580" s="241"/>
      <c r="M3580" s="242"/>
      <c r="N3580" s="243"/>
      <c r="O3580" s="243"/>
      <c r="P3580" s="243"/>
      <c r="Q3580" s="243"/>
      <c r="R3580" s="243"/>
      <c r="S3580" s="243"/>
      <c r="T3580" s="244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45" t="s">
        <v>217</v>
      </c>
      <c r="AU3580" s="245" t="s">
        <v>81</v>
      </c>
      <c r="AV3580" s="13" t="s">
        <v>81</v>
      </c>
      <c r="AW3580" s="13" t="s">
        <v>33</v>
      </c>
      <c r="AX3580" s="13" t="s">
        <v>72</v>
      </c>
      <c r="AY3580" s="245" t="s">
        <v>204</v>
      </c>
    </row>
    <row r="3581" s="13" customFormat="1">
      <c r="A3581" s="13"/>
      <c r="B3581" s="235"/>
      <c r="C3581" s="236"/>
      <c r="D3581" s="228" t="s">
        <v>217</v>
      </c>
      <c r="E3581" s="237" t="s">
        <v>19</v>
      </c>
      <c r="F3581" s="238" t="s">
        <v>3349</v>
      </c>
      <c r="G3581" s="236"/>
      <c r="H3581" s="239">
        <v>2.198</v>
      </c>
      <c r="I3581" s="240"/>
      <c r="J3581" s="236"/>
      <c r="K3581" s="236"/>
      <c r="L3581" s="241"/>
      <c r="M3581" s="242"/>
      <c r="N3581" s="243"/>
      <c r="O3581" s="243"/>
      <c r="P3581" s="243"/>
      <c r="Q3581" s="243"/>
      <c r="R3581" s="243"/>
      <c r="S3581" s="243"/>
      <c r="T3581" s="244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5" t="s">
        <v>217</v>
      </c>
      <c r="AU3581" s="245" t="s">
        <v>81</v>
      </c>
      <c r="AV3581" s="13" t="s">
        <v>81</v>
      </c>
      <c r="AW3581" s="13" t="s">
        <v>33</v>
      </c>
      <c r="AX3581" s="13" t="s">
        <v>72</v>
      </c>
      <c r="AY3581" s="245" t="s">
        <v>204</v>
      </c>
    </row>
    <row r="3582" s="15" customFormat="1">
      <c r="A3582" s="15"/>
      <c r="B3582" s="257"/>
      <c r="C3582" s="258"/>
      <c r="D3582" s="228" t="s">
        <v>217</v>
      </c>
      <c r="E3582" s="259" t="s">
        <v>19</v>
      </c>
      <c r="F3582" s="260" t="s">
        <v>746</v>
      </c>
      <c r="G3582" s="258"/>
      <c r="H3582" s="259" t="s">
        <v>19</v>
      </c>
      <c r="I3582" s="261"/>
      <c r="J3582" s="258"/>
      <c r="K3582" s="258"/>
      <c r="L3582" s="262"/>
      <c r="M3582" s="263"/>
      <c r="N3582" s="264"/>
      <c r="O3582" s="264"/>
      <c r="P3582" s="264"/>
      <c r="Q3582" s="264"/>
      <c r="R3582" s="264"/>
      <c r="S3582" s="264"/>
      <c r="T3582" s="265"/>
      <c r="U3582" s="15"/>
      <c r="V3582" s="15"/>
      <c r="W3582" s="15"/>
      <c r="X3582" s="15"/>
      <c r="Y3582" s="15"/>
      <c r="Z3582" s="15"/>
      <c r="AA3582" s="15"/>
      <c r="AB3582" s="15"/>
      <c r="AC3582" s="15"/>
      <c r="AD3582" s="15"/>
      <c r="AE3582" s="15"/>
      <c r="AT3582" s="266" t="s">
        <v>217</v>
      </c>
      <c r="AU3582" s="266" t="s">
        <v>81</v>
      </c>
      <c r="AV3582" s="15" t="s">
        <v>79</v>
      </c>
      <c r="AW3582" s="15" t="s">
        <v>33</v>
      </c>
      <c r="AX3582" s="15" t="s">
        <v>72</v>
      </c>
      <c r="AY3582" s="266" t="s">
        <v>204</v>
      </c>
    </row>
    <row r="3583" s="13" customFormat="1">
      <c r="A3583" s="13"/>
      <c r="B3583" s="235"/>
      <c r="C3583" s="236"/>
      <c r="D3583" s="228" t="s">
        <v>217</v>
      </c>
      <c r="E3583" s="237" t="s">
        <v>19</v>
      </c>
      <c r="F3583" s="238" t="s">
        <v>3350</v>
      </c>
      <c r="G3583" s="236"/>
      <c r="H3583" s="239">
        <v>22.960000000000001</v>
      </c>
      <c r="I3583" s="240"/>
      <c r="J3583" s="236"/>
      <c r="K3583" s="236"/>
      <c r="L3583" s="241"/>
      <c r="M3583" s="242"/>
      <c r="N3583" s="243"/>
      <c r="O3583" s="243"/>
      <c r="P3583" s="243"/>
      <c r="Q3583" s="243"/>
      <c r="R3583" s="243"/>
      <c r="S3583" s="243"/>
      <c r="T3583" s="244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45" t="s">
        <v>217</v>
      </c>
      <c r="AU3583" s="245" t="s">
        <v>81</v>
      </c>
      <c r="AV3583" s="13" t="s">
        <v>81</v>
      </c>
      <c r="AW3583" s="13" t="s">
        <v>33</v>
      </c>
      <c r="AX3583" s="13" t="s">
        <v>72</v>
      </c>
      <c r="AY3583" s="245" t="s">
        <v>204</v>
      </c>
    </row>
    <row r="3584" s="13" customFormat="1">
      <c r="A3584" s="13"/>
      <c r="B3584" s="235"/>
      <c r="C3584" s="236"/>
      <c r="D3584" s="228" t="s">
        <v>217</v>
      </c>
      <c r="E3584" s="237" t="s">
        <v>19</v>
      </c>
      <c r="F3584" s="238" t="s">
        <v>3351</v>
      </c>
      <c r="G3584" s="236"/>
      <c r="H3584" s="239">
        <v>1.647</v>
      </c>
      <c r="I3584" s="240"/>
      <c r="J3584" s="236"/>
      <c r="K3584" s="236"/>
      <c r="L3584" s="241"/>
      <c r="M3584" s="242"/>
      <c r="N3584" s="243"/>
      <c r="O3584" s="243"/>
      <c r="P3584" s="243"/>
      <c r="Q3584" s="243"/>
      <c r="R3584" s="243"/>
      <c r="S3584" s="243"/>
      <c r="T3584" s="244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5" t="s">
        <v>217</v>
      </c>
      <c r="AU3584" s="245" t="s">
        <v>81</v>
      </c>
      <c r="AV3584" s="13" t="s">
        <v>81</v>
      </c>
      <c r="AW3584" s="13" t="s">
        <v>33</v>
      </c>
      <c r="AX3584" s="13" t="s">
        <v>72</v>
      </c>
      <c r="AY3584" s="245" t="s">
        <v>204</v>
      </c>
    </row>
    <row r="3585" s="13" customFormat="1">
      <c r="A3585" s="13"/>
      <c r="B3585" s="235"/>
      <c r="C3585" s="236"/>
      <c r="D3585" s="228" t="s">
        <v>217</v>
      </c>
      <c r="E3585" s="237" t="s">
        <v>19</v>
      </c>
      <c r="F3585" s="238" t="s">
        <v>3352</v>
      </c>
      <c r="G3585" s="236"/>
      <c r="H3585" s="239">
        <v>8.2759999999999998</v>
      </c>
      <c r="I3585" s="240"/>
      <c r="J3585" s="236"/>
      <c r="K3585" s="236"/>
      <c r="L3585" s="241"/>
      <c r="M3585" s="242"/>
      <c r="N3585" s="243"/>
      <c r="O3585" s="243"/>
      <c r="P3585" s="243"/>
      <c r="Q3585" s="243"/>
      <c r="R3585" s="243"/>
      <c r="S3585" s="243"/>
      <c r="T3585" s="244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45" t="s">
        <v>217</v>
      </c>
      <c r="AU3585" s="245" t="s">
        <v>81</v>
      </c>
      <c r="AV3585" s="13" t="s">
        <v>81</v>
      </c>
      <c r="AW3585" s="13" t="s">
        <v>33</v>
      </c>
      <c r="AX3585" s="13" t="s">
        <v>72</v>
      </c>
      <c r="AY3585" s="245" t="s">
        <v>204</v>
      </c>
    </row>
    <row r="3586" s="14" customFormat="1">
      <c r="A3586" s="14"/>
      <c r="B3586" s="246"/>
      <c r="C3586" s="247"/>
      <c r="D3586" s="228" t="s">
        <v>217</v>
      </c>
      <c r="E3586" s="248" t="s">
        <v>19</v>
      </c>
      <c r="F3586" s="249" t="s">
        <v>220</v>
      </c>
      <c r="G3586" s="247"/>
      <c r="H3586" s="250">
        <v>285.81799999999998</v>
      </c>
      <c r="I3586" s="251"/>
      <c r="J3586" s="247"/>
      <c r="K3586" s="247"/>
      <c r="L3586" s="252"/>
      <c r="M3586" s="253"/>
      <c r="N3586" s="254"/>
      <c r="O3586" s="254"/>
      <c r="P3586" s="254"/>
      <c r="Q3586" s="254"/>
      <c r="R3586" s="254"/>
      <c r="S3586" s="254"/>
      <c r="T3586" s="255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56" t="s">
        <v>217</v>
      </c>
      <c r="AU3586" s="256" t="s">
        <v>81</v>
      </c>
      <c r="AV3586" s="14" t="s">
        <v>211</v>
      </c>
      <c r="AW3586" s="14" t="s">
        <v>33</v>
      </c>
      <c r="AX3586" s="14" t="s">
        <v>79</v>
      </c>
      <c r="AY3586" s="256" t="s">
        <v>204</v>
      </c>
    </row>
    <row r="3587" s="2" customFormat="1" ht="16.5" customHeight="1">
      <c r="A3587" s="41"/>
      <c r="B3587" s="42"/>
      <c r="C3587" s="215" t="s">
        <v>3353</v>
      </c>
      <c r="D3587" s="215" t="s">
        <v>206</v>
      </c>
      <c r="E3587" s="216" t="s">
        <v>3354</v>
      </c>
      <c r="F3587" s="217" t="s">
        <v>3355</v>
      </c>
      <c r="G3587" s="218" t="s">
        <v>209</v>
      </c>
      <c r="H3587" s="219">
        <v>89.680000000000007</v>
      </c>
      <c r="I3587" s="220"/>
      <c r="J3587" s="221">
        <f>ROUND(I3587*H3587,2)</f>
        <v>0</v>
      </c>
      <c r="K3587" s="217" t="s">
        <v>210</v>
      </c>
      <c r="L3587" s="47"/>
      <c r="M3587" s="222" t="s">
        <v>19</v>
      </c>
      <c r="N3587" s="223" t="s">
        <v>43</v>
      </c>
      <c r="O3587" s="87"/>
      <c r="P3587" s="224">
        <f>O3587*H3587</f>
        <v>0</v>
      </c>
      <c r="Q3587" s="224">
        <v>0.0043800000000000002</v>
      </c>
      <c r="R3587" s="224">
        <f>Q3587*H3587</f>
        <v>0.39279840000000005</v>
      </c>
      <c r="S3587" s="224">
        <v>0</v>
      </c>
      <c r="T3587" s="225">
        <f>S3587*H3587</f>
        <v>0</v>
      </c>
      <c r="U3587" s="41"/>
      <c r="V3587" s="41"/>
      <c r="W3587" s="41"/>
      <c r="X3587" s="41"/>
      <c r="Y3587" s="41"/>
      <c r="Z3587" s="41"/>
      <c r="AA3587" s="41"/>
      <c r="AB3587" s="41"/>
      <c r="AC3587" s="41"/>
      <c r="AD3587" s="41"/>
      <c r="AE3587" s="41"/>
      <c r="AR3587" s="226" t="s">
        <v>354</v>
      </c>
      <c r="AT3587" s="226" t="s">
        <v>206</v>
      </c>
      <c r="AU3587" s="226" t="s">
        <v>81</v>
      </c>
      <c r="AY3587" s="20" t="s">
        <v>204</v>
      </c>
      <c r="BE3587" s="227">
        <f>IF(N3587="základní",J3587,0)</f>
        <v>0</v>
      </c>
      <c r="BF3587" s="227">
        <f>IF(N3587="snížená",J3587,0)</f>
        <v>0</v>
      </c>
      <c r="BG3587" s="227">
        <f>IF(N3587="zákl. přenesená",J3587,0)</f>
        <v>0</v>
      </c>
      <c r="BH3587" s="227">
        <f>IF(N3587="sníž. přenesená",J3587,0)</f>
        <v>0</v>
      </c>
      <c r="BI3587" s="227">
        <f>IF(N3587="nulová",J3587,0)</f>
        <v>0</v>
      </c>
      <c r="BJ3587" s="20" t="s">
        <v>79</v>
      </c>
      <c r="BK3587" s="227">
        <f>ROUND(I3587*H3587,2)</f>
        <v>0</v>
      </c>
      <c r="BL3587" s="20" t="s">
        <v>354</v>
      </c>
      <c r="BM3587" s="226" t="s">
        <v>3356</v>
      </c>
    </row>
    <row r="3588" s="2" customFormat="1">
      <c r="A3588" s="41"/>
      <c r="B3588" s="42"/>
      <c r="C3588" s="43"/>
      <c r="D3588" s="228" t="s">
        <v>213</v>
      </c>
      <c r="E3588" s="43"/>
      <c r="F3588" s="229" t="s">
        <v>3357</v>
      </c>
      <c r="G3588" s="43"/>
      <c r="H3588" s="43"/>
      <c r="I3588" s="230"/>
      <c r="J3588" s="43"/>
      <c r="K3588" s="43"/>
      <c r="L3588" s="47"/>
      <c r="M3588" s="231"/>
      <c r="N3588" s="232"/>
      <c r="O3588" s="87"/>
      <c r="P3588" s="87"/>
      <c r="Q3588" s="87"/>
      <c r="R3588" s="87"/>
      <c r="S3588" s="87"/>
      <c r="T3588" s="88"/>
      <c r="U3588" s="41"/>
      <c r="V3588" s="41"/>
      <c r="W3588" s="41"/>
      <c r="X3588" s="41"/>
      <c r="Y3588" s="41"/>
      <c r="Z3588" s="41"/>
      <c r="AA3588" s="41"/>
      <c r="AB3588" s="41"/>
      <c r="AC3588" s="41"/>
      <c r="AD3588" s="41"/>
      <c r="AE3588" s="41"/>
      <c r="AT3588" s="20" t="s">
        <v>213</v>
      </c>
      <c r="AU3588" s="20" t="s">
        <v>81</v>
      </c>
    </row>
    <row r="3589" s="2" customFormat="1">
      <c r="A3589" s="41"/>
      <c r="B3589" s="42"/>
      <c r="C3589" s="43"/>
      <c r="D3589" s="233" t="s">
        <v>215</v>
      </c>
      <c r="E3589" s="43"/>
      <c r="F3589" s="234" t="s">
        <v>3358</v>
      </c>
      <c r="G3589" s="43"/>
      <c r="H3589" s="43"/>
      <c r="I3589" s="230"/>
      <c r="J3589" s="43"/>
      <c r="K3589" s="43"/>
      <c r="L3589" s="47"/>
      <c r="M3589" s="231"/>
      <c r="N3589" s="232"/>
      <c r="O3589" s="87"/>
      <c r="P3589" s="87"/>
      <c r="Q3589" s="87"/>
      <c r="R3589" s="87"/>
      <c r="S3589" s="87"/>
      <c r="T3589" s="88"/>
      <c r="U3589" s="41"/>
      <c r="V3589" s="41"/>
      <c r="W3589" s="41"/>
      <c r="X3589" s="41"/>
      <c r="Y3589" s="41"/>
      <c r="Z3589" s="41"/>
      <c r="AA3589" s="41"/>
      <c r="AB3589" s="41"/>
      <c r="AC3589" s="41"/>
      <c r="AD3589" s="41"/>
      <c r="AE3589" s="41"/>
      <c r="AT3589" s="20" t="s">
        <v>215</v>
      </c>
      <c r="AU3589" s="20" t="s">
        <v>81</v>
      </c>
    </row>
    <row r="3590" s="15" customFormat="1">
      <c r="A3590" s="15"/>
      <c r="B3590" s="257"/>
      <c r="C3590" s="258"/>
      <c r="D3590" s="228" t="s">
        <v>217</v>
      </c>
      <c r="E3590" s="259" t="s">
        <v>19</v>
      </c>
      <c r="F3590" s="260" t="s">
        <v>743</v>
      </c>
      <c r="G3590" s="258"/>
      <c r="H3590" s="259" t="s">
        <v>19</v>
      </c>
      <c r="I3590" s="261"/>
      <c r="J3590" s="258"/>
      <c r="K3590" s="258"/>
      <c r="L3590" s="262"/>
      <c r="M3590" s="263"/>
      <c r="N3590" s="264"/>
      <c r="O3590" s="264"/>
      <c r="P3590" s="264"/>
      <c r="Q3590" s="264"/>
      <c r="R3590" s="264"/>
      <c r="S3590" s="264"/>
      <c r="T3590" s="265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T3590" s="266" t="s">
        <v>217</v>
      </c>
      <c r="AU3590" s="266" t="s">
        <v>81</v>
      </c>
      <c r="AV3590" s="15" t="s">
        <v>79</v>
      </c>
      <c r="AW3590" s="15" t="s">
        <v>33</v>
      </c>
      <c r="AX3590" s="15" t="s">
        <v>72</v>
      </c>
      <c r="AY3590" s="266" t="s">
        <v>204</v>
      </c>
    </row>
    <row r="3591" s="13" customFormat="1">
      <c r="A3591" s="13"/>
      <c r="B3591" s="235"/>
      <c r="C3591" s="236"/>
      <c r="D3591" s="228" t="s">
        <v>217</v>
      </c>
      <c r="E3591" s="237" t="s">
        <v>19</v>
      </c>
      <c r="F3591" s="238" t="s">
        <v>3359</v>
      </c>
      <c r="G3591" s="236"/>
      <c r="H3591" s="239">
        <v>28.32</v>
      </c>
      <c r="I3591" s="240"/>
      <c r="J3591" s="236"/>
      <c r="K3591" s="236"/>
      <c r="L3591" s="241"/>
      <c r="M3591" s="242"/>
      <c r="N3591" s="243"/>
      <c r="O3591" s="243"/>
      <c r="P3591" s="243"/>
      <c r="Q3591" s="243"/>
      <c r="R3591" s="243"/>
      <c r="S3591" s="243"/>
      <c r="T3591" s="244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5" t="s">
        <v>217</v>
      </c>
      <c r="AU3591" s="245" t="s">
        <v>81</v>
      </c>
      <c r="AV3591" s="13" t="s">
        <v>81</v>
      </c>
      <c r="AW3591" s="13" t="s">
        <v>33</v>
      </c>
      <c r="AX3591" s="13" t="s">
        <v>72</v>
      </c>
      <c r="AY3591" s="245" t="s">
        <v>204</v>
      </c>
    </row>
    <row r="3592" s="13" customFormat="1">
      <c r="A3592" s="13"/>
      <c r="B3592" s="235"/>
      <c r="C3592" s="236"/>
      <c r="D3592" s="228" t="s">
        <v>217</v>
      </c>
      <c r="E3592" s="237" t="s">
        <v>19</v>
      </c>
      <c r="F3592" s="238" t="s">
        <v>3360</v>
      </c>
      <c r="G3592" s="236"/>
      <c r="H3592" s="239">
        <v>5.3600000000000003</v>
      </c>
      <c r="I3592" s="240"/>
      <c r="J3592" s="236"/>
      <c r="K3592" s="236"/>
      <c r="L3592" s="241"/>
      <c r="M3592" s="242"/>
      <c r="N3592" s="243"/>
      <c r="O3592" s="243"/>
      <c r="P3592" s="243"/>
      <c r="Q3592" s="243"/>
      <c r="R3592" s="243"/>
      <c r="S3592" s="243"/>
      <c r="T3592" s="244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5" t="s">
        <v>217</v>
      </c>
      <c r="AU3592" s="245" t="s">
        <v>81</v>
      </c>
      <c r="AV3592" s="13" t="s">
        <v>81</v>
      </c>
      <c r="AW3592" s="13" t="s">
        <v>33</v>
      </c>
      <c r="AX3592" s="13" t="s">
        <v>72</v>
      </c>
      <c r="AY3592" s="245" t="s">
        <v>204</v>
      </c>
    </row>
    <row r="3593" s="15" customFormat="1">
      <c r="A3593" s="15"/>
      <c r="B3593" s="257"/>
      <c r="C3593" s="258"/>
      <c r="D3593" s="228" t="s">
        <v>217</v>
      </c>
      <c r="E3593" s="259" t="s">
        <v>19</v>
      </c>
      <c r="F3593" s="260" t="s">
        <v>746</v>
      </c>
      <c r="G3593" s="258"/>
      <c r="H3593" s="259" t="s">
        <v>19</v>
      </c>
      <c r="I3593" s="261"/>
      <c r="J3593" s="258"/>
      <c r="K3593" s="258"/>
      <c r="L3593" s="262"/>
      <c r="M3593" s="263"/>
      <c r="N3593" s="264"/>
      <c r="O3593" s="264"/>
      <c r="P3593" s="264"/>
      <c r="Q3593" s="264"/>
      <c r="R3593" s="264"/>
      <c r="S3593" s="264"/>
      <c r="T3593" s="265"/>
      <c r="U3593" s="15"/>
      <c r="V3593" s="15"/>
      <c r="W3593" s="15"/>
      <c r="X3593" s="15"/>
      <c r="Y3593" s="15"/>
      <c r="Z3593" s="15"/>
      <c r="AA3593" s="15"/>
      <c r="AB3593" s="15"/>
      <c r="AC3593" s="15"/>
      <c r="AD3593" s="15"/>
      <c r="AE3593" s="15"/>
      <c r="AT3593" s="266" t="s">
        <v>217</v>
      </c>
      <c r="AU3593" s="266" t="s">
        <v>81</v>
      </c>
      <c r="AV3593" s="15" t="s">
        <v>79</v>
      </c>
      <c r="AW3593" s="15" t="s">
        <v>33</v>
      </c>
      <c r="AX3593" s="15" t="s">
        <v>72</v>
      </c>
      <c r="AY3593" s="266" t="s">
        <v>204</v>
      </c>
    </row>
    <row r="3594" s="13" customFormat="1">
      <c r="A3594" s="13"/>
      <c r="B3594" s="235"/>
      <c r="C3594" s="236"/>
      <c r="D3594" s="228" t="s">
        <v>217</v>
      </c>
      <c r="E3594" s="237" t="s">
        <v>19</v>
      </c>
      <c r="F3594" s="238" t="s">
        <v>3361</v>
      </c>
      <c r="G3594" s="236"/>
      <c r="H3594" s="239">
        <v>56</v>
      </c>
      <c r="I3594" s="240"/>
      <c r="J3594" s="236"/>
      <c r="K3594" s="236"/>
      <c r="L3594" s="241"/>
      <c r="M3594" s="242"/>
      <c r="N3594" s="243"/>
      <c r="O3594" s="243"/>
      <c r="P3594" s="243"/>
      <c r="Q3594" s="243"/>
      <c r="R3594" s="243"/>
      <c r="S3594" s="243"/>
      <c r="T3594" s="244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45" t="s">
        <v>217</v>
      </c>
      <c r="AU3594" s="245" t="s">
        <v>81</v>
      </c>
      <c r="AV3594" s="13" t="s">
        <v>81</v>
      </c>
      <c r="AW3594" s="13" t="s">
        <v>33</v>
      </c>
      <c r="AX3594" s="13" t="s">
        <v>72</v>
      </c>
      <c r="AY3594" s="245" t="s">
        <v>204</v>
      </c>
    </row>
    <row r="3595" s="14" customFormat="1">
      <c r="A3595" s="14"/>
      <c r="B3595" s="246"/>
      <c r="C3595" s="247"/>
      <c r="D3595" s="228" t="s">
        <v>217</v>
      </c>
      <c r="E3595" s="248" t="s">
        <v>19</v>
      </c>
      <c r="F3595" s="249" t="s">
        <v>220</v>
      </c>
      <c r="G3595" s="247"/>
      <c r="H3595" s="250">
        <v>89.680000000000007</v>
      </c>
      <c r="I3595" s="251"/>
      <c r="J3595" s="247"/>
      <c r="K3595" s="247"/>
      <c r="L3595" s="252"/>
      <c r="M3595" s="253"/>
      <c r="N3595" s="254"/>
      <c r="O3595" s="254"/>
      <c r="P3595" s="254"/>
      <c r="Q3595" s="254"/>
      <c r="R3595" s="254"/>
      <c r="S3595" s="254"/>
      <c r="T3595" s="255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T3595" s="256" t="s">
        <v>217</v>
      </c>
      <c r="AU3595" s="256" t="s">
        <v>81</v>
      </c>
      <c r="AV3595" s="14" t="s">
        <v>211</v>
      </c>
      <c r="AW3595" s="14" t="s">
        <v>33</v>
      </c>
      <c r="AX3595" s="14" t="s">
        <v>79</v>
      </c>
      <c r="AY3595" s="256" t="s">
        <v>204</v>
      </c>
    </row>
    <row r="3596" s="2" customFormat="1" ht="16.5" customHeight="1">
      <c r="A3596" s="41"/>
      <c r="B3596" s="42"/>
      <c r="C3596" s="215" t="s">
        <v>3362</v>
      </c>
      <c r="D3596" s="215" t="s">
        <v>206</v>
      </c>
      <c r="E3596" s="216" t="s">
        <v>3363</v>
      </c>
      <c r="F3596" s="217" t="s">
        <v>3364</v>
      </c>
      <c r="G3596" s="218" t="s">
        <v>209</v>
      </c>
      <c r="H3596" s="219">
        <v>9.5399999999999991</v>
      </c>
      <c r="I3596" s="220"/>
      <c r="J3596" s="221">
        <f>ROUND(I3596*H3596,2)</f>
        <v>0</v>
      </c>
      <c r="K3596" s="217" t="s">
        <v>210</v>
      </c>
      <c r="L3596" s="47"/>
      <c r="M3596" s="222" t="s">
        <v>19</v>
      </c>
      <c r="N3596" s="223" t="s">
        <v>43</v>
      </c>
      <c r="O3596" s="87"/>
      <c r="P3596" s="224">
        <f>O3596*H3596</f>
        <v>0</v>
      </c>
      <c r="Q3596" s="224">
        <v>0.0066299999999999996</v>
      </c>
      <c r="R3596" s="224">
        <f>Q3596*H3596</f>
        <v>0.063250199999999993</v>
      </c>
      <c r="S3596" s="224">
        <v>0</v>
      </c>
      <c r="T3596" s="225">
        <f>S3596*H3596</f>
        <v>0</v>
      </c>
      <c r="U3596" s="41"/>
      <c r="V3596" s="41"/>
      <c r="W3596" s="41"/>
      <c r="X3596" s="41"/>
      <c r="Y3596" s="41"/>
      <c r="Z3596" s="41"/>
      <c r="AA3596" s="41"/>
      <c r="AB3596" s="41"/>
      <c r="AC3596" s="41"/>
      <c r="AD3596" s="41"/>
      <c r="AE3596" s="41"/>
      <c r="AR3596" s="226" t="s">
        <v>354</v>
      </c>
      <c r="AT3596" s="226" t="s">
        <v>206</v>
      </c>
      <c r="AU3596" s="226" t="s">
        <v>81</v>
      </c>
      <c r="AY3596" s="20" t="s">
        <v>204</v>
      </c>
      <c r="BE3596" s="227">
        <f>IF(N3596="základní",J3596,0)</f>
        <v>0</v>
      </c>
      <c r="BF3596" s="227">
        <f>IF(N3596="snížená",J3596,0)</f>
        <v>0</v>
      </c>
      <c r="BG3596" s="227">
        <f>IF(N3596="zákl. přenesená",J3596,0)</f>
        <v>0</v>
      </c>
      <c r="BH3596" s="227">
        <f>IF(N3596="sníž. přenesená",J3596,0)</f>
        <v>0</v>
      </c>
      <c r="BI3596" s="227">
        <f>IF(N3596="nulová",J3596,0)</f>
        <v>0</v>
      </c>
      <c r="BJ3596" s="20" t="s">
        <v>79</v>
      </c>
      <c r="BK3596" s="227">
        <f>ROUND(I3596*H3596,2)</f>
        <v>0</v>
      </c>
      <c r="BL3596" s="20" t="s">
        <v>354</v>
      </c>
      <c r="BM3596" s="226" t="s">
        <v>3365</v>
      </c>
    </row>
    <row r="3597" s="2" customFormat="1">
      <c r="A3597" s="41"/>
      <c r="B3597" s="42"/>
      <c r="C3597" s="43"/>
      <c r="D3597" s="228" t="s">
        <v>213</v>
      </c>
      <c r="E3597" s="43"/>
      <c r="F3597" s="229" t="s">
        <v>3366</v>
      </c>
      <c r="G3597" s="43"/>
      <c r="H3597" s="43"/>
      <c r="I3597" s="230"/>
      <c r="J3597" s="43"/>
      <c r="K3597" s="43"/>
      <c r="L3597" s="47"/>
      <c r="M3597" s="231"/>
      <c r="N3597" s="232"/>
      <c r="O3597" s="87"/>
      <c r="P3597" s="87"/>
      <c r="Q3597" s="87"/>
      <c r="R3597" s="87"/>
      <c r="S3597" s="87"/>
      <c r="T3597" s="88"/>
      <c r="U3597" s="41"/>
      <c r="V3597" s="41"/>
      <c r="W3597" s="41"/>
      <c r="X3597" s="41"/>
      <c r="Y3597" s="41"/>
      <c r="Z3597" s="41"/>
      <c r="AA3597" s="41"/>
      <c r="AB3597" s="41"/>
      <c r="AC3597" s="41"/>
      <c r="AD3597" s="41"/>
      <c r="AE3597" s="41"/>
      <c r="AT3597" s="20" t="s">
        <v>213</v>
      </c>
      <c r="AU3597" s="20" t="s">
        <v>81</v>
      </c>
    </row>
    <row r="3598" s="2" customFormat="1">
      <c r="A3598" s="41"/>
      <c r="B3598" s="42"/>
      <c r="C3598" s="43"/>
      <c r="D3598" s="233" t="s">
        <v>215</v>
      </c>
      <c r="E3598" s="43"/>
      <c r="F3598" s="234" t="s">
        <v>3367</v>
      </c>
      <c r="G3598" s="43"/>
      <c r="H3598" s="43"/>
      <c r="I3598" s="230"/>
      <c r="J3598" s="43"/>
      <c r="K3598" s="43"/>
      <c r="L3598" s="47"/>
      <c r="M3598" s="231"/>
      <c r="N3598" s="232"/>
      <c r="O3598" s="87"/>
      <c r="P3598" s="87"/>
      <c r="Q3598" s="87"/>
      <c r="R3598" s="87"/>
      <c r="S3598" s="87"/>
      <c r="T3598" s="88"/>
      <c r="U3598" s="41"/>
      <c r="V3598" s="41"/>
      <c r="W3598" s="41"/>
      <c r="X3598" s="41"/>
      <c r="Y3598" s="41"/>
      <c r="Z3598" s="41"/>
      <c r="AA3598" s="41"/>
      <c r="AB3598" s="41"/>
      <c r="AC3598" s="41"/>
      <c r="AD3598" s="41"/>
      <c r="AE3598" s="41"/>
      <c r="AT3598" s="20" t="s">
        <v>215</v>
      </c>
      <c r="AU3598" s="20" t="s">
        <v>81</v>
      </c>
    </row>
    <row r="3599" s="15" customFormat="1">
      <c r="A3599" s="15"/>
      <c r="B3599" s="257"/>
      <c r="C3599" s="258"/>
      <c r="D3599" s="228" t="s">
        <v>217</v>
      </c>
      <c r="E3599" s="259" t="s">
        <v>19</v>
      </c>
      <c r="F3599" s="260" t="s">
        <v>746</v>
      </c>
      <c r="G3599" s="258"/>
      <c r="H3599" s="259" t="s">
        <v>19</v>
      </c>
      <c r="I3599" s="261"/>
      <c r="J3599" s="258"/>
      <c r="K3599" s="258"/>
      <c r="L3599" s="262"/>
      <c r="M3599" s="263"/>
      <c r="N3599" s="264"/>
      <c r="O3599" s="264"/>
      <c r="P3599" s="264"/>
      <c r="Q3599" s="264"/>
      <c r="R3599" s="264"/>
      <c r="S3599" s="264"/>
      <c r="T3599" s="265"/>
      <c r="U3599" s="15"/>
      <c r="V3599" s="15"/>
      <c r="W3599" s="15"/>
      <c r="X3599" s="15"/>
      <c r="Y3599" s="15"/>
      <c r="Z3599" s="15"/>
      <c r="AA3599" s="15"/>
      <c r="AB3599" s="15"/>
      <c r="AC3599" s="15"/>
      <c r="AD3599" s="15"/>
      <c r="AE3599" s="15"/>
      <c r="AT3599" s="266" t="s">
        <v>217</v>
      </c>
      <c r="AU3599" s="266" t="s">
        <v>81</v>
      </c>
      <c r="AV3599" s="15" t="s">
        <v>79</v>
      </c>
      <c r="AW3599" s="15" t="s">
        <v>33</v>
      </c>
      <c r="AX3599" s="15" t="s">
        <v>72</v>
      </c>
      <c r="AY3599" s="266" t="s">
        <v>204</v>
      </c>
    </row>
    <row r="3600" s="13" customFormat="1">
      <c r="A3600" s="13"/>
      <c r="B3600" s="235"/>
      <c r="C3600" s="236"/>
      <c r="D3600" s="228" t="s">
        <v>217</v>
      </c>
      <c r="E3600" s="237" t="s">
        <v>19</v>
      </c>
      <c r="F3600" s="238" t="s">
        <v>3368</v>
      </c>
      <c r="G3600" s="236"/>
      <c r="H3600" s="239">
        <v>2.7000000000000002</v>
      </c>
      <c r="I3600" s="240"/>
      <c r="J3600" s="236"/>
      <c r="K3600" s="236"/>
      <c r="L3600" s="241"/>
      <c r="M3600" s="242"/>
      <c r="N3600" s="243"/>
      <c r="O3600" s="243"/>
      <c r="P3600" s="243"/>
      <c r="Q3600" s="243"/>
      <c r="R3600" s="243"/>
      <c r="S3600" s="243"/>
      <c r="T3600" s="244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45" t="s">
        <v>217</v>
      </c>
      <c r="AU3600" s="245" t="s">
        <v>81</v>
      </c>
      <c r="AV3600" s="13" t="s">
        <v>81</v>
      </c>
      <c r="AW3600" s="13" t="s">
        <v>33</v>
      </c>
      <c r="AX3600" s="13" t="s">
        <v>72</v>
      </c>
      <c r="AY3600" s="245" t="s">
        <v>204</v>
      </c>
    </row>
    <row r="3601" s="13" customFormat="1">
      <c r="A3601" s="13"/>
      <c r="B3601" s="235"/>
      <c r="C3601" s="236"/>
      <c r="D3601" s="228" t="s">
        <v>217</v>
      </c>
      <c r="E3601" s="237" t="s">
        <v>19</v>
      </c>
      <c r="F3601" s="238" t="s">
        <v>3369</v>
      </c>
      <c r="G3601" s="236"/>
      <c r="H3601" s="239">
        <v>6.8399999999999999</v>
      </c>
      <c r="I3601" s="240"/>
      <c r="J3601" s="236"/>
      <c r="K3601" s="236"/>
      <c r="L3601" s="241"/>
      <c r="M3601" s="242"/>
      <c r="N3601" s="243"/>
      <c r="O3601" s="243"/>
      <c r="P3601" s="243"/>
      <c r="Q3601" s="243"/>
      <c r="R3601" s="243"/>
      <c r="S3601" s="243"/>
      <c r="T3601" s="244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5" t="s">
        <v>217</v>
      </c>
      <c r="AU3601" s="245" t="s">
        <v>81</v>
      </c>
      <c r="AV3601" s="13" t="s">
        <v>81</v>
      </c>
      <c r="AW3601" s="13" t="s">
        <v>33</v>
      </c>
      <c r="AX3601" s="13" t="s">
        <v>72</v>
      </c>
      <c r="AY3601" s="245" t="s">
        <v>204</v>
      </c>
    </row>
    <row r="3602" s="14" customFormat="1">
      <c r="A3602" s="14"/>
      <c r="B3602" s="246"/>
      <c r="C3602" s="247"/>
      <c r="D3602" s="228" t="s">
        <v>217</v>
      </c>
      <c r="E3602" s="248" t="s">
        <v>19</v>
      </c>
      <c r="F3602" s="249" t="s">
        <v>220</v>
      </c>
      <c r="G3602" s="247"/>
      <c r="H3602" s="250">
        <v>9.5399999999999991</v>
      </c>
      <c r="I3602" s="251"/>
      <c r="J3602" s="247"/>
      <c r="K3602" s="247"/>
      <c r="L3602" s="252"/>
      <c r="M3602" s="253"/>
      <c r="N3602" s="254"/>
      <c r="O3602" s="254"/>
      <c r="P3602" s="254"/>
      <c r="Q3602" s="254"/>
      <c r="R3602" s="254"/>
      <c r="S3602" s="254"/>
      <c r="T3602" s="255"/>
      <c r="U3602" s="14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T3602" s="256" t="s">
        <v>217</v>
      </c>
      <c r="AU3602" s="256" t="s">
        <v>81</v>
      </c>
      <c r="AV3602" s="14" t="s">
        <v>211</v>
      </c>
      <c r="AW3602" s="14" t="s">
        <v>33</v>
      </c>
      <c r="AX3602" s="14" t="s">
        <v>79</v>
      </c>
      <c r="AY3602" s="256" t="s">
        <v>204</v>
      </c>
    </row>
    <row r="3603" s="2" customFormat="1" ht="16.5" customHeight="1">
      <c r="A3603" s="41"/>
      <c r="B3603" s="42"/>
      <c r="C3603" s="215" t="s">
        <v>3370</v>
      </c>
      <c r="D3603" s="215" t="s">
        <v>206</v>
      </c>
      <c r="E3603" s="216" t="s">
        <v>3371</v>
      </c>
      <c r="F3603" s="217" t="s">
        <v>3372</v>
      </c>
      <c r="G3603" s="218" t="s">
        <v>1035</v>
      </c>
      <c r="H3603" s="219">
        <v>27</v>
      </c>
      <c r="I3603" s="220"/>
      <c r="J3603" s="221">
        <f>ROUND(I3603*H3603,2)</f>
        <v>0</v>
      </c>
      <c r="K3603" s="217" t="s">
        <v>210</v>
      </c>
      <c r="L3603" s="47"/>
      <c r="M3603" s="222" t="s">
        <v>19</v>
      </c>
      <c r="N3603" s="223" t="s">
        <v>43</v>
      </c>
      <c r="O3603" s="87"/>
      <c r="P3603" s="224">
        <f>O3603*H3603</f>
        <v>0</v>
      </c>
      <c r="Q3603" s="224">
        <v>1.0000000000000001E-05</v>
      </c>
      <c r="R3603" s="224">
        <f>Q3603*H3603</f>
        <v>0.00027</v>
      </c>
      <c r="S3603" s="224">
        <v>0</v>
      </c>
      <c r="T3603" s="225">
        <f>S3603*H3603</f>
        <v>0</v>
      </c>
      <c r="U3603" s="41"/>
      <c r="V3603" s="41"/>
      <c r="W3603" s="41"/>
      <c r="X3603" s="41"/>
      <c r="Y3603" s="41"/>
      <c r="Z3603" s="41"/>
      <c r="AA3603" s="41"/>
      <c r="AB3603" s="41"/>
      <c r="AC3603" s="41"/>
      <c r="AD3603" s="41"/>
      <c r="AE3603" s="41"/>
      <c r="AR3603" s="226" t="s">
        <v>354</v>
      </c>
      <c r="AT3603" s="226" t="s">
        <v>206</v>
      </c>
      <c r="AU3603" s="226" t="s">
        <v>81</v>
      </c>
      <c r="AY3603" s="20" t="s">
        <v>204</v>
      </c>
      <c r="BE3603" s="227">
        <f>IF(N3603="základní",J3603,0)</f>
        <v>0</v>
      </c>
      <c r="BF3603" s="227">
        <f>IF(N3603="snížená",J3603,0)</f>
        <v>0</v>
      </c>
      <c r="BG3603" s="227">
        <f>IF(N3603="zákl. přenesená",J3603,0)</f>
        <v>0</v>
      </c>
      <c r="BH3603" s="227">
        <f>IF(N3603="sníž. přenesená",J3603,0)</f>
        <v>0</v>
      </c>
      <c r="BI3603" s="227">
        <f>IF(N3603="nulová",J3603,0)</f>
        <v>0</v>
      </c>
      <c r="BJ3603" s="20" t="s">
        <v>79</v>
      </c>
      <c r="BK3603" s="227">
        <f>ROUND(I3603*H3603,2)</f>
        <v>0</v>
      </c>
      <c r="BL3603" s="20" t="s">
        <v>354</v>
      </c>
      <c r="BM3603" s="226" t="s">
        <v>3373</v>
      </c>
    </row>
    <row r="3604" s="2" customFormat="1">
      <c r="A3604" s="41"/>
      <c r="B3604" s="42"/>
      <c r="C3604" s="43"/>
      <c r="D3604" s="228" t="s">
        <v>213</v>
      </c>
      <c r="E3604" s="43"/>
      <c r="F3604" s="229" t="s">
        <v>3374</v>
      </c>
      <c r="G3604" s="43"/>
      <c r="H3604" s="43"/>
      <c r="I3604" s="230"/>
      <c r="J3604" s="43"/>
      <c r="K3604" s="43"/>
      <c r="L3604" s="47"/>
      <c r="M3604" s="231"/>
      <c r="N3604" s="232"/>
      <c r="O3604" s="87"/>
      <c r="P3604" s="87"/>
      <c r="Q3604" s="87"/>
      <c r="R3604" s="87"/>
      <c r="S3604" s="87"/>
      <c r="T3604" s="88"/>
      <c r="U3604" s="41"/>
      <c r="V3604" s="41"/>
      <c r="W3604" s="41"/>
      <c r="X3604" s="41"/>
      <c r="Y3604" s="41"/>
      <c r="Z3604" s="41"/>
      <c r="AA3604" s="41"/>
      <c r="AB3604" s="41"/>
      <c r="AC3604" s="41"/>
      <c r="AD3604" s="41"/>
      <c r="AE3604" s="41"/>
      <c r="AT3604" s="20" t="s">
        <v>213</v>
      </c>
      <c r="AU3604" s="20" t="s">
        <v>81</v>
      </c>
    </row>
    <row r="3605" s="2" customFormat="1">
      <c r="A3605" s="41"/>
      <c r="B3605" s="42"/>
      <c r="C3605" s="43"/>
      <c r="D3605" s="233" t="s">
        <v>215</v>
      </c>
      <c r="E3605" s="43"/>
      <c r="F3605" s="234" t="s">
        <v>3375</v>
      </c>
      <c r="G3605" s="43"/>
      <c r="H3605" s="43"/>
      <c r="I3605" s="230"/>
      <c r="J3605" s="43"/>
      <c r="K3605" s="43"/>
      <c r="L3605" s="47"/>
      <c r="M3605" s="231"/>
      <c r="N3605" s="232"/>
      <c r="O3605" s="87"/>
      <c r="P3605" s="87"/>
      <c r="Q3605" s="87"/>
      <c r="R3605" s="87"/>
      <c r="S3605" s="87"/>
      <c r="T3605" s="88"/>
      <c r="U3605" s="41"/>
      <c r="V3605" s="41"/>
      <c r="W3605" s="41"/>
      <c r="X3605" s="41"/>
      <c r="Y3605" s="41"/>
      <c r="Z3605" s="41"/>
      <c r="AA3605" s="41"/>
      <c r="AB3605" s="41"/>
      <c r="AC3605" s="41"/>
      <c r="AD3605" s="41"/>
      <c r="AE3605" s="41"/>
      <c r="AT3605" s="20" t="s">
        <v>215</v>
      </c>
      <c r="AU3605" s="20" t="s">
        <v>81</v>
      </c>
    </row>
    <row r="3606" s="13" customFormat="1">
      <c r="A3606" s="13"/>
      <c r="B3606" s="235"/>
      <c r="C3606" s="236"/>
      <c r="D3606" s="228" t="s">
        <v>217</v>
      </c>
      <c r="E3606" s="237" t="s">
        <v>19</v>
      </c>
      <c r="F3606" s="238" t="s">
        <v>3376</v>
      </c>
      <c r="G3606" s="236"/>
      <c r="H3606" s="239">
        <v>2</v>
      </c>
      <c r="I3606" s="240"/>
      <c r="J3606" s="236"/>
      <c r="K3606" s="236"/>
      <c r="L3606" s="241"/>
      <c r="M3606" s="242"/>
      <c r="N3606" s="243"/>
      <c r="O3606" s="243"/>
      <c r="P3606" s="243"/>
      <c r="Q3606" s="243"/>
      <c r="R3606" s="243"/>
      <c r="S3606" s="243"/>
      <c r="T3606" s="244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5" t="s">
        <v>217</v>
      </c>
      <c r="AU3606" s="245" t="s">
        <v>81</v>
      </c>
      <c r="AV3606" s="13" t="s">
        <v>81</v>
      </c>
      <c r="AW3606" s="13" t="s">
        <v>33</v>
      </c>
      <c r="AX3606" s="13" t="s">
        <v>72</v>
      </c>
      <c r="AY3606" s="245" t="s">
        <v>204</v>
      </c>
    </row>
    <row r="3607" s="13" customFormat="1">
      <c r="A3607" s="13"/>
      <c r="B3607" s="235"/>
      <c r="C3607" s="236"/>
      <c r="D3607" s="228" t="s">
        <v>217</v>
      </c>
      <c r="E3607" s="237" t="s">
        <v>19</v>
      </c>
      <c r="F3607" s="238" t="s">
        <v>3377</v>
      </c>
      <c r="G3607" s="236"/>
      <c r="H3607" s="239">
        <v>19</v>
      </c>
      <c r="I3607" s="240"/>
      <c r="J3607" s="236"/>
      <c r="K3607" s="236"/>
      <c r="L3607" s="241"/>
      <c r="M3607" s="242"/>
      <c r="N3607" s="243"/>
      <c r="O3607" s="243"/>
      <c r="P3607" s="243"/>
      <c r="Q3607" s="243"/>
      <c r="R3607" s="243"/>
      <c r="S3607" s="243"/>
      <c r="T3607" s="244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5" t="s">
        <v>217</v>
      </c>
      <c r="AU3607" s="245" t="s">
        <v>81</v>
      </c>
      <c r="AV3607" s="13" t="s">
        <v>81</v>
      </c>
      <c r="AW3607" s="13" t="s">
        <v>33</v>
      </c>
      <c r="AX3607" s="13" t="s">
        <v>72</v>
      </c>
      <c r="AY3607" s="245" t="s">
        <v>204</v>
      </c>
    </row>
    <row r="3608" s="13" customFormat="1">
      <c r="A3608" s="13"/>
      <c r="B3608" s="235"/>
      <c r="C3608" s="236"/>
      <c r="D3608" s="228" t="s">
        <v>217</v>
      </c>
      <c r="E3608" s="237" t="s">
        <v>19</v>
      </c>
      <c r="F3608" s="238" t="s">
        <v>3378</v>
      </c>
      <c r="G3608" s="236"/>
      <c r="H3608" s="239">
        <v>6</v>
      </c>
      <c r="I3608" s="240"/>
      <c r="J3608" s="236"/>
      <c r="K3608" s="236"/>
      <c r="L3608" s="241"/>
      <c r="M3608" s="242"/>
      <c r="N3608" s="243"/>
      <c r="O3608" s="243"/>
      <c r="P3608" s="243"/>
      <c r="Q3608" s="243"/>
      <c r="R3608" s="243"/>
      <c r="S3608" s="243"/>
      <c r="T3608" s="244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5" t="s">
        <v>217</v>
      </c>
      <c r="AU3608" s="245" t="s">
        <v>81</v>
      </c>
      <c r="AV3608" s="13" t="s">
        <v>81</v>
      </c>
      <c r="AW3608" s="13" t="s">
        <v>33</v>
      </c>
      <c r="AX3608" s="13" t="s">
        <v>72</v>
      </c>
      <c r="AY3608" s="245" t="s">
        <v>204</v>
      </c>
    </row>
    <row r="3609" s="14" customFormat="1">
      <c r="A3609" s="14"/>
      <c r="B3609" s="246"/>
      <c r="C3609" s="247"/>
      <c r="D3609" s="228" t="s">
        <v>217</v>
      </c>
      <c r="E3609" s="248" t="s">
        <v>19</v>
      </c>
      <c r="F3609" s="249" t="s">
        <v>220</v>
      </c>
      <c r="G3609" s="247"/>
      <c r="H3609" s="250">
        <v>27</v>
      </c>
      <c r="I3609" s="251"/>
      <c r="J3609" s="247"/>
      <c r="K3609" s="247"/>
      <c r="L3609" s="252"/>
      <c r="M3609" s="253"/>
      <c r="N3609" s="254"/>
      <c r="O3609" s="254"/>
      <c r="P3609" s="254"/>
      <c r="Q3609" s="254"/>
      <c r="R3609" s="254"/>
      <c r="S3609" s="254"/>
      <c r="T3609" s="255"/>
      <c r="U3609" s="14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T3609" s="256" t="s">
        <v>217</v>
      </c>
      <c r="AU3609" s="256" t="s">
        <v>81</v>
      </c>
      <c r="AV3609" s="14" t="s">
        <v>211</v>
      </c>
      <c r="AW3609" s="14" t="s">
        <v>33</v>
      </c>
      <c r="AX3609" s="14" t="s">
        <v>79</v>
      </c>
      <c r="AY3609" s="256" t="s">
        <v>204</v>
      </c>
    </row>
    <row r="3610" s="2" customFormat="1" ht="24.15" customHeight="1">
      <c r="A3610" s="41"/>
      <c r="B3610" s="42"/>
      <c r="C3610" s="278" t="s">
        <v>3379</v>
      </c>
      <c r="D3610" s="278" t="s">
        <v>303</v>
      </c>
      <c r="E3610" s="279" t="s">
        <v>3380</v>
      </c>
      <c r="F3610" s="280" t="s">
        <v>3381</v>
      </c>
      <c r="G3610" s="281" t="s">
        <v>1035</v>
      </c>
      <c r="H3610" s="282">
        <v>27</v>
      </c>
      <c r="I3610" s="283"/>
      <c r="J3610" s="284">
        <f>ROUND(I3610*H3610,2)</f>
        <v>0</v>
      </c>
      <c r="K3610" s="280" t="s">
        <v>210</v>
      </c>
      <c r="L3610" s="285"/>
      <c r="M3610" s="286" t="s">
        <v>19</v>
      </c>
      <c r="N3610" s="287" t="s">
        <v>43</v>
      </c>
      <c r="O3610" s="87"/>
      <c r="P3610" s="224">
        <f>O3610*H3610</f>
        <v>0</v>
      </c>
      <c r="Q3610" s="224">
        <v>0.0025000000000000001</v>
      </c>
      <c r="R3610" s="224">
        <f>Q3610*H3610</f>
        <v>0.067500000000000004</v>
      </c>
      <c r="S3610" s="224">
        <v>0</v>
      </c>
      <c r="T3610" s="225">
        <f>S3610*H3610</f>
        <v>0</v>
      </c>
      <c r="U3610" s="41"/>
      <c r="V3610" s="41"/>
      <c r="W3610" s="41"/>
      <c r="X3610" s="41"/>
      <c r="Y3610" s="41"/>
      <c r="Z3610" s="41"/>
      <c r="AA3610" s="41"/>
      <c r="AB3610" s="41"/>
      <c r="AC3610" s="41"/>
      <c r="AD3610" s="41"/>
      <c r="AE3610" s="41"/>
      <c r="AR3610" s="226" t="s">
        <v>519</v>
      </c>
      <c r="AT3610" s="226" t="s">
        <v>303</v>
      </c>
      <c r="AU3610" s="226" t="s">
        <v>81</v>
      </c>
      <c r="AY3610" s="20" t="s">
        <v>204</v>
      </c>
      <c r="BE3610" s="227">
        <f>IF(N3610="základní",J3610,0)</f>
        <v>0</v>
      </c>
      <c r="BF3610" s="227">
        <f>IF(N3610="snížená",J3610,0)</f>
        <v>0</v>
      </c>
      <c r="BG3610" s="227">
        <f>IF(N3610="zákl. přenesená",J3610,0)</f>
        <v>0</v>
      </c>
      <c r="BH3610" s="227">
        <f>IF(N3610="sníž. přenesená",J3610,0)</f>
        <v>0</v>
      </c>
      <c r="BI3610" s="227">
        <f>IF(N3610="nulová",J3610,0)</f>
        <v>0</v>
      </c>
      <c r="BJ3610" s="20" t="s">
        <v>79</v>
      </c>
      <c r="BK3610" s="227">
        <f>ROUND(I3610*H3610,2)</f>
        <v>0</v>
      </c>
      <c r="BL3610" s="20" t="s">
        <v>354</v>
      </c>
      <c r="BM3610" s="226" t="s">
        <v>3382</v>
      </c>
    </row>
    <row r="3611" s="2" customFormat="1">
      <c r="A3611" s="41"/>
      <c r="B3611" s="42"/>
      <c r="C3611" s="43"/>
      <c r="D3611" s="228" t="s">
        <v>213</v>
      </c>
      <c r="E3611" s="43"/>
      <c r="F3611" s="229" t="s">
        <v>3381</v>
      </c>
      <c r="G3611" s="43"/>
      <c r="H3611" s="43"/>
      <c r="I3611" s="230"/>
      <c r="J3611" s="43"/>
      <c r="K3611" s="43"/>
      <c r="L3611" s="47"/>
      <c r="M3611" s="231"/>
      <c r="N3611" s="232"/>
      <c r="O3611" s="87"/>
      <c r="P3611" s="87"/>
      <c r="Q3611" s="87"/>
      <c r="R3611" s="87"/>
      <c r="S3611" s="87"/>
      <c r="T3611" s="88"/>
      <c r="U3611" s="41"/>
      <c r="V3611" s="41"/>
      <c r="W3611" s="41"/>
      <c r="X3611" s="41"/>
      <c r="Y3611" s="41"/>
      <c r="Z3611" s="41"/>
      <c r="AA3611" s="41"/>
      <c r="AB3611" s="41"/>
      <c r="AC3611" s="41"/>
      <c r="AD3611" s="41"/>
      <c r="AE3611" s="41"/>
      <c r="AT3611" s="20" t="s">
        <v>213</v>
      </c>
      <c r="AU3611" s="20" t="s">
        <v>81</v>
      </c>
    </row>
    <row r="3612" s="13" customFormat="1">
      <c r="A3612" s="13"/>
      <c r="B3612" s="235"/>
      <c r="C3612" s="236"/>
      <c r="D3612" s="228" t="s">
        <v>217</v>
      </c>
      <c r="E3612" s="237" t="s">
        <v>19</v>
      </c>
      <c r="F3612" s="238" t="s">
        <v>3383</v>
      </c>
      <c r="G3612" s="236"/>
      <c r="H3612" s="239">
        <v>27</v>
      </c>
      <c r="I3612" s="240"/>
      <c r="J3612" s="236"/>
      <c r="K3612" s="236"/>
      <c r="L3612" s="241"/>
      <c r="M3612" s="242"/>
      <c r="N3612" s="243"/>
      <c r="O3612" s="243"/>
      <c r="P3612" s="243"/>
      <c r="Q3612" s="243"/>
      <c r="R3612" s="243"/>
      <c r="S3612" s="243"/>
      <c r="T3612" s="244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45" t="s">
        <v>217</v>
      </c>
      <c r="AU3612" s="245" t="s">
        <v>81</v>
      </c>
      <c r="AV3612" s="13" t="s">
        <v>81</v>
      </c>
      <c r="AW3612" s="13" t="s">
        <v>33</v>
      </c>
      <c r="AX3612" s="13" t="s">
        <v>79</v>
      </c>
      <c r="AY3612" s="245" t="s">
        <v>204</v>
      </c>
    </row>
    <row r="3613" s="2" customFormat="1" ht="16.5" customHeight="1">
      <c r="A3613" s="41"/>
      <c r="B3613" s="42"/>
      <c r="C3613" s="215" t="s">
        <v>3384</v>
      </c>
      <c r="D3613" s="215" t="s">
        <v>206</v>
      </c>
      <c r="E3613" s="216" t="s">
        <v>3385</v>
      </c>
      <c r="F3613" s="217" t="s">
        <v>3386</v>
      </c>
      <c r="G3613" s="218" t="s">
        <v>1035</v>
      </c>
      <c r="H3613" s="219">
        <v>33</v>
      </c>
      <c r="I3613" s="220"/>
      <c r="J3613" s="221">
        <f>ROUND(I3613*H3613,2)</f>
        <v>0</v>
      </c>
      <c r="K3613" s="217" t="s">
        <v>210</v>
      </c>
      <c r="L3613" s="47"/>
      <c r="M3613" s="222" t="s">
        <v>19</v>
      </c>
      <c r="N3613" s="223" t="s">
        <v>43</v>
      </c>
      <c r="O3613" s="87"/>
      <c r="P3613" s="224">
        <f>O3613*H3613</f>
        <v>0</v>
      </c>
      <c r="Q3613" s="224">
        <v>1.0000000000000001E-05</v>
      </c>
      <c r="R3613" s="224">
        <f>Q3613*H3613</f>
        <v>0.00033000000000000005</v>
      </c>
      <c r="S3613" s="224">
        <v>0</v>
      </c>
      <c r="T3613" s="225">
        <f>S3613*H3613</f>
        <v>0</v>
      </c>
      <c r="U3613" s="41"/>
      <c r="V3613" s="41"/>
      <c r="W3613" s="41"/>
      <c r="X3613" s="41"/>
      <c r="Y3613" s="41"/>
      <c r="Z3613" s="41"/>
      <c r="AA3613" s="41"/>
      <c r="AB3613" s="41"/>
      <c r="AC3613" s="41"/>
      <c r="AD3613" s="41"/>
      <c r="AE3613" s="41"/>
      <c r="AR3613" s="226" t="s">
        <v>354</v>
      </c>
      <c r="AT3613" s="226" t="s">
        <v>206</v>
      </c>
      <c r="AU3613" s="226" t="s">
        <v>81</v>
      </c>
      <c r="AY3613" s="20" t="s">
        <v>204</v>
      </c>
      <c r="BE3613" s="227">
        <f>IF(N3613="základní",J3613,0)</f>
        <v>0</v>
      </c>
      <c r="BF3613" s="227">
        <f>IF(N3613="snížená",J3613,0)</f>
        <v>0</v>
      </c>
      <c r="BG3613" s="227">
        <f>IF(N3613="zákl. přenesená",J3613,0)</f>
        <v>0</v>
      </c>
      <c r="BH3613" s="227">
        <f>IF(N3613="sníž. přenesená",J3613,0)</f>
        <v>0</v>
      </c>
      <c r="BI3613" s="227">
        <f>IF(N3613="nulová",J3613,0)</f>
        <v>0</v>
      </c>
      <c r="BJ3613" s="20" t="s">
        <v>79</v>
      </c>
      <c r="BK3613" s="227">
        <f>ROUND(I3613*H3613,2)</f>
        <v>0</v>
      </c>
      <c r="BL3613" s="20" t="s">
        <v>354</v>
      </c>
      <c r="BM3613" s="226" t="s">
        <v>3387</v>
      </c>
    </row>
    <row r="3614" s="2" customFormat="1">
      <c r="A3614" s="41"/>
      <c r="B3614" s="42"/>
      <c r="C3614" s="43"/>
      <c r="D3614" s="228" t="s">
        <v>213</v>
      </c>
      <c r="E3614" s="43"/>
      <c r="F3614" s="229" t="s">
        <v>3388</v>
      </c>
      <c r="G3614" s="43"/>
      <c r="H3614" s="43"/>
      <c r="I3614" s="230"/>
      <c r="J3614" s="43"/>
      <c r="K3614" s="43"/>
      <c r="L3614" s="47"/>
      <c r="M3614" s="231"/>
      <c r="N3614" s="232"/>
      <c r="O3614" s="87"/>
      <c r="P3614" s="87"/>
      <c r="Q3614" s="87"/>
      <c r="R3614" s="87"/>
      <c r="S3614" s="87"/>
      <c r="T3614" s="88"/>
      <c r="U3614" s="41"/>
      <c r="V3614" s="41"/>
      <c r="W3614" s="41"/>
      <c r="X3614" s="41"/>
      <c r="Y3614" s="41"/>
      <c r="Z3614" s="41"/>
      <c r="AA3614" s="41"/>
      <c r="AB3614" s="41"/>
      <c r="AC3614" s="41"/>
      <c r="AD3614" s="41"/>
      <c r="AE3614" s="41"/>
      <c r="AT3614" s="20" t="s">
        <v>213</v>
      </c>
      <c r="AU3614" s="20" t="s">
        <v>81</v>
      </c>
    </row>
    <row r="3615" s="2" customFormat="1">
      <c r="A3615" s="41"/>
      <c r="B3615" s="42"/>
      <c r="C3615" s="43"/>
      <c r="D3615" s="233" t="s">
        <v>215</v>
      </c>
      <c r="E3615" s="43"/>
      <c r="F3615" s="234" t="s">
        <v>3389</v>
      </c>
      <c r="G3615" s="43"/>
      <c r="H3615" s="43"/>
      <c r="I3615" s="230"/>
      <c r="J3615" s="43"/>
      <c r="K3615" s="43"/>
      <c r="L3615" s="47"/>
      <c r="M3615" s="231"/>
      <c r="N3615" s="232"/>
      <c r="O3615" s="87"/>
      <c r="P3615" s="87"/>
      <c r="Q3615" s="87"/>
      <c r="R3615" s="87"/>
      <c r="S3615" s="87"/>
      <c r="T3615" s="88"/>
      <c r="U3615" s="41"/>
      <c r="V3615" s="41"/>
      <c r="W3615" s="41"/>
      <c r="X3615" s="41"/>
      <c r="Y3615" s="41"/>
      <c r="Z3615" s="41"/>
      <c r="AA3615" s="41"/>
      <c r="AB3615" s="41"/>
      <c r="AC3615" s="41"/>
      <c r="AD3615" s="41"/>
      <c r="AE3615" s="41"/>
      <c r="AT3615" s="20" t="s">
        <v>215</v>
      </c>
      <c r="AU3615" s="20" t="s">
        <v>81</v>
      </c>
    </row>
    <row r="3616" s="13" customFormat="1">
      <c r="A3616" s="13"/>
      <c r="B3616" s="235"/>
      <c r="C3616" s="236"/>
      <c r="D3616" s="228" t="s">
        <v>217</v>
      </c>
      <c r="E3616" s="237" t="s">
        <v>19</v>
      </c>
      <c r="F3616" s="238" t="s">
        <v>3390</v>
      </c>
      <c r="G3616" s="236"/>
      <c r="H3616" s="239">
        <v>3</v>
      </c>
      <c r="I3616" s="240"/>
      <c r="J3616" s="236"/>
      <c r="K3616" s="236"/>
      <c r="L3616" s="241"/>
      <c r="M3616" s="242"/>
      <c r="N3616" s="243"/>
      <c r="O3616" s="243"/>
      <c r="P3616" s="243"/>
      <c r="Q3616" s="243"/>
      <c r="R3616" s="243"/>
      <c r="S3616" s="243"/>
      <c r="T3616" s="244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5" t="s">
        <v>217</v>
      </c>
      <c r="AU3616" s="245" t="s">
        <v>81</v>
      </c>
      <c r="AV3616" s="13" t="s">
        <v>81</v>
      </c>
      <c r="AW3616" s="13" t="s">
        <v>33</v>
      </c>
      <c r="AX3616" s="13" t="s">
        <v>72</v>
      </c>
      <c r="AY3616" s="245" t="s">
        <v>204</v>
      </c>
    </row>
    <row r="3617" s="13" customFormat="1">
      <c r="A3617" s="13"/>
      <c r="B3617" s="235"/>
      <c r="C3617" s="236"/>
      <c r="D3617" s="228" t="s">
        <v>217</v>
      </c>
      <c r="E3617" s="237" t="s">
        <v>19</v>
      </c>
      <c r="F3617" s="238" t="s">
        <v>3391</v>
      </c>
      <c r="G3617" s="236"/>
      <c r="H3617" s="239">
        <v>4</v>
      </c>
      <c r="I3617" s="240"/>
      <c r="J3617" s="236"/>
      <c r="K3617" s="236"/>
      <c r="L3617" s="241"/>
      <c r="M3617" s="242"/>
      <c r="N3617" s="243"/>
      <c r="O3617" s="243"/>
      <c r="P3617" s="243"/>
      <c r="Q3617" s="243"/>
      <c r="R3617" s="243"/>
      <c r="S3617" s="243"/>
      <c r="T3617" s="244"/>
      <c r="U3617" s="13"/>
      <c r="V3617" s="13"/>
      <c r="W3617" s="13"/>
      <c r="X3617" s="13"/>
      <c r="Y3617" s="13"/>
      <c r="Z3617" s="13"/>
      <c r="AA3617" s="13"/>
      <c r="AB3617" s="13"/>
      <c r="AC3617" s="13"/>
      <c r="AD3617" s="13"/>
      <c r="AE3617" s="13"/>
      <c r="AT3617" s="245" t="s">
        <v>217</v>
      </c>
      <c r="AU3617" s="245" t="s">
        <v>81</v>
      </c>
      <c r="AV3617" s="13" t="s">
        <v>81</v>
      </c>
      <c r="AW3617" s="13" t="s">
        <v>33</v>
      </c>
      <c r="AX3617" s="13" t="s">
        <v>72</v>
      </c>
      <c r="AY3617" s="245" t="s">
        <v>204</v>
      </c>
    </row>
    <row r="3618" s="13" customFormat="1">
      <c r="A3618" s="13"/>
      <c r="B3618" s="235"/>
      <c r="C3618" s="236"/>
      <c r="D3618" s="228" t="s">
        <v>217</v>
      </c>
      <c r="E3618" s="237" t="s">
        <v>19</v>
      </c>
      <c r="F3618" s="238" t="s">
        <v>3392</v>
      </c>
      <c r="G3618" s="236"/>
      <c r="H3618" s="239">
        <v>18</v>
      </c>
      <c r="I3618" s="240"/>
      <c r="J3618" s="236"/>
      <c r="K3618" s="236"/>
      <c r="L3618" s="241"/>
      <c r="M3618" s="242"/>
      <c r="N3618" s="243"/>
      <c r="O3618" s="243"/>
      <c r="P3618" s="243"/>
      <c r="Q3618" s="243"/>
      <c r="R3618" s="243"/>
      <c r="S3618" s="243"/>
      <c r="T3618" s="244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45" t="s">
        <v>217</v>
      </c>
      <c r="AU3618" s="245" t="s">
        <v>81</v>
      </c>
      <c r="AV3618" s="13" t="s">
        <v>81</v>
      </c>
      <c r="AW3618" s="13" t="s">
        <v>33</v>
      </c>
      <c r="AX3618" s="13" t="s">
        <v>72</v>
      </c>
      <c r="AY3618" s="245" t="s">
        <v>204</v>
      </c>
    </row>
    <row r="3619" s="13" customFormat="1">
      <c r="A3619" s="13"/>
      <c r="B3619" s="235"/>
      <c r="C3619" s="236"/>
      <c r="D3619" s="228" t="s">
        <v>217</v>
      </c>
      <c r="E3619" s="237" t="s">
        <v>19</v>
      </c>
      <c r="F3619" s="238" t="s">
        <v>3393</v>
      </c>
      <c r="G3619" s="236"/>
      <c r="H3619" s="239">
        <v>8</v>
      </c>
      <c r="I3619" s="240"/>
      <c r="J3619" s="236"/>
      <c r="K3619" s="236"/>
      <c r="L3619" s="241"/>
      <c r="M3619" s="242"/>
      <c r="N3619" s="243"/>
      <c r="O3619" s="243"/>
      <c r="P3619" s="243"/>
      <c r="Q3619" s="243"/>
      <c r="R3619" s="243"/>
      <c r="S3619" s="243"/>
      <c r="T3619" s="244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5" t="s">
        <v>217</v>
      </c>
      <c r="AU3619" s="245" t="s">
        <v>81</v>
      </c>
      <c r="AV3619" s="13" t="s">
        <v>81</v>
      </c>
      <c r="AW3619" s="13" t="s">
        <v>33</v>
      </c>
      <c r="AX3619" s="13" t="s">
        <v>72</v>
      </c>
      <c r="AY3619" s="245" t="s">
        <v>204</v>
      </c>
    </row>
    <row r="3620" s="14" customFormat="1">
      <c r="A3620" s="14"/>
      <c r="B3620" s="246"/>
      <c r="C3620" s="247"/>
      <c r="D3620" s="228" t="s">
        <v>217</v>
      </c>
      <c r="E3620" s="248" t="s">
        <v>19</v>
      </c>
      <c r="F3620" s="249" t="s">
        <v>220</v>
      </c>
      <c r="G3620" s="247"/>
      <c r="H3620" s="250">
        <v>33</v>
      </c>
      <c r="I3620" s="251"/>
      <c r="J3620" s="247"/>
      <c r="K3620" s="247"/>
      <c r="L3620" s="252"/>
      <c r="M3620" s="253"/>
      <c r="N3620" s="254"/>
      <c r="O3620" s="254"/>
      <c r="P3620" s="254"/>
      <c r="Q3620" s="254"/>
      <c r="R3620" s="254"/>
      <c r="S3620" s="254"/>
      <c r="T3620" s="255"/>
      <c r="U3620" s="14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T3620" s="256" t="s">
        <v>217</v>
      </c>
      <c r="AU3620" s="256" t="s">
        <v>81</v>
      </c>
      <c r="AV3620" s="14" t="s">
        <v>211</v>
      </c>
      <c r="AW3620" s="14" t="s">
        <v>33</v>
      </c>
      <c r="AX3620" s="14" t="s">
        <v>79</v>
      </c>
      <c r="AY3620" s="256" t="s">
        <v>204</v>
      </c>
    </row>
    <row r="3621" s="2" customFormat="1" ht="24.15" customHeight="1">
      <c r="A3621" s="41"/>
      <c r="B3621" s="42"/>
      <c r="C3621" s="278" t="s">
        <v>3394</v>
      </c>
      <c r="D3621" s="278" t="s">
        <v>303</v>
      </c>
      <c r="E3621" s="279" t="s">
        <v>3395</v>
      </c>
      <c r="F3621" s="280" t="s">
        <v>3396</v>
      </c>
      <c r="G3621" s="281" t="s">
        <v>1035</v>
      </c>
      <c r="H3621" s="282">
        <v>33</v>
      </c>
      <c r="I3621" s="283"/>
      <c r="J3621" s="284">
        <f>ROUND(I3621*H3621,2)</f>
        <v>0</v>
      </c>
      <c r="K3621" s="280" t="s">
        <v>210</v>
      </c>
      <c r="L3621" s="285"/>
      <c r="M3621" s="286" t="s">
        <v>19</v>
      </c>
      <c r="N3621" s="287" t="s">
        <v>43</v>
      </c>
      <c r="O3621" s="87"/>
      <c r="P3621" s="224">
        <f>O3621*H3621</f>
        <v>0</v>
      </c>
      <c r="Q3621" s="224">
        <v>0.0067000000000000002</v>
      </c>
      <c r="R3621" s="224">
        <f>Q3621*H3621</f>
        <v>0.22110000000000002</v>
      </c>
      <c r="S3621" s="224">
        <v>0</v>
      </c>
      <c r="T3621" s="225">
        <f>S3621*H3621</f>
        <v>0</v>
      </c>
      <c r="U3621" s="41"/>
      <c r="V3621" s="41"/>
      <c r="W3621" s="41"/>
      <c r="X3621" s="41"/>
      <c r="Y3621" s="41"/>
      <c r="Z3621" s="41"/>
      <c r="AA3621" s="41"/>
      <c r="AB3621" s="41"/>
      <c r="AC3621" s="41"/>
      <c r="AD3621" s="41"/>
      <c r="AE3621" s="41"/>
      <c r="AR3621" s="226" t="s">
        <v>519</v>
      </c>
      <c r="AT3621" s="226" t="s">
        <v>303</v>
      </c>
      <c r="AU3621" s="226" t="s">
        <v>81</v>
      </c>
      <c r="AY3621" s="20" t="s">
        <v>204</v>
      </c>
      <c r="BE3621" s="227">
        <f>IF(N3621="základní",J3621,0)</f>
        <v>0</v>
      </c>
      <c r="BF3621" s="227">
        <f>IF(N3621="snížená",J3621,0)</f>
        <v>0</v>
      </c>
      <c r="BG3621" s="227">
        <f>IF(N3621="zákl. přenesená",J3621,0)</f>
        <v>0</v>
      </c>
      <c r="BH3621" s="227">
        <f>IF(N3621="sníž. přenesená",J3621,0)</f>
        <v>0</v>
      </c>
      <c r="BI3621" s="227">
        <f>IF(N3621="nulová",J3621,0)</f>
        <v>0</v>
      </c>
      <c r="BJ3621" s="20" t="s">
        <v>79</v>
      </c>
      <c r="BK3621" s="227">
        <f>ROUND(I3621*H3621,2)</f>
        <v>0</v>
      </c>
      <c r="BL3621" s="20" t="s">
        <v>354</v>
      </c>
      <c r="BM3621" s="226" t="s">
        <v>3397</v>
      </c>
    </row>
    <row r="3622" s="2" customFormat="1">
      <c r="A3622" s="41"/>
      <c r="B3622" s="42"/>
      <c r="C3622" s="43"/>
      <c r="D3622" s="228" t="s">
        <v>213</v>
      </c>
      <c r="E3622" s="43"/>
      <c r="F3622" s="229" t="s">
        <v>3396</v>
      </c>
      <c r="G3622" s="43"/>
      <c r="H3622" s="43"/>
      <c r="I3622" s="230"/>
      <c r="J3622" s="43"/>
      <c r="K3622" s="43"/>
      <c r="L3622" s="47"/>
      <c r="M3622" s="231"/>
      <c r="N3622" s="232"/>
      <c r="O3622" s="87"/>
      <c r="P3622" s="87"/>
      <c r="Q3622" s="87"/>
      <c r="R3622" s="87"/>
      <c r="S3622" s="87"/>
      <c r="T3622" s="88"/>
      <c r="U3622" s="41"/>
      <c r="V3622" s="41"/>
      <c r="W3622" s="41"/>
      <c r="X3622" s="41"/>
      <c r="Y3622" s="41"/>
      <c r="Z3622" s="41"/>
      <c r="AA3622" s="41"/>
      <c r="AB3622" s="41"/>
      <c r="AC3622" s="41"/>
      <c r="AD3622" s="41"/>
      <c r="AE3622" s="41"/>
      <c r="AT3622" s="20" t="s">
        <v>213</v>
      </c>
      <c r="AU3622" s="20" t="s">
        <v>81</v>
      </c>
    </row>
    <row r="3623" s="13" customFormat="1">
      <c r="A3623" s="13"/>
      <c r="B3623" s="235"/>
      <c r="C3623" s="236"/>
      <c r="D3623" s="228" t="s">
        <v>217</v>
      </c>
      <c r="E3623" s="237" t="s">
        <v>19</v>
      </c>
      <c r="F3623" s="238" t="s">
        <v>3398</v>
      </c>
      <c r="G3623" s="236"/>
      <c r="H3623" s="239">
        <v>33</v>
      </c>
      <c r="I3623" s="240"/>
      <c r="J3623" s="236"/>
      <c r="K3623" s="236"/>
      <c r="L3623" s="241"/>
      <c r="M3623" s="242"/>
      <c r="N3623" s="243"/>
      <c r="O3623" s="243"/>
      <c r="P3623" s="243"/>
      <c r="Q3623" s="243"/>
      <c r="R3623" s="243"/>
      <c r="S3623" s="243"/>
      <c r="T3623" s="244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5" t="s">
        <v>217</v>
      </c>
      <c r="AU3623" s="245" t="s">
        <v>81</v>
      </c>
      <c r="AV3623" s="13" t="s">
        <v>81</v>
      </c>
      <c r="AW3623" s="13" t="s">
        <v>33</v>
      </c>
      <c r="AX3623" s="13" t="s">
        <v>79</v>
      </c>
      <c r="AY3623" s="245" t="s">
        <v>204</v>
      </c>
    </row>
    <row r="3624" s="2" customFormat="1" ht="24.15" customHeight="1">
      <c r="A3624" s="41"/>
      <c r="B3624" s="42"/>
      <c r="C3624" s="215" t="s">
        <v>3399</v>
      </c>
      <c r="D3624" s="215" t="s">
        <v>206</v>
      </c>
      <c r="E3624" s="216" t="s">
        <v>3400</v>
      </c>
      <c r="F3624" s="217" t="s">
        <v>3401</v>
      </c>
      <c r="G3624" s="218" t="s">
        <v>1035</v>
      </c>
      <c r="H3624" s="219">
        <v>6</v>
      </c>
      <c r="I3624" s="220"/>
      <c r="J3624" s="221">
        <f>ROUND(I3624*H3624,2)</f>
        <v>0</v>
      </c>
      <c r="K3624" s="217" t="s">
        <v>210</v>
      </c>
      <c r="L3624" s="47"/>
      <c r="M3624" s="222" t="s">
        <v>19</v>
      </c>
      <c r="N3624" s="223" t="s">
        <v>43</v>
      </c>
      <c r="O3624" s="87"/>
      <c r="P3624" s="224">
        <f>O3624*H3624</f>
        <v>0</v>
      </c>
      <c r="Q3624" s="224">
        <v>1.0000000000000001E-05</v>
      </c>
      <c r="R3624" s="224">
        <f>Q3624*H3624</f>
        <v>6.0000000000000008E-05</v>
      </c>
      <c r="S3624" s="224">
        <v>0</v>
      </c>
      <c r="T3624" s="225">
        <f>S3624*H3624</f>
        <v>0</v>
      </c>
      <c r="U3624" s="41"/>
      <c r="V3624" s="41"/>
      <c r="W3624" s="41"/>
      <c r="X3624" s="41"/>
      <c r="Y3624" s="41"/>
      <c r="Z3624" s="41"/>
      <c r="AA3624" s="41"/>
      <c r="AB3624" s="41"/>
      <c r="AC3624" s="41"/>
      <c r="AD3624" s="41"/>
      <c r="AE3624" s="41"/>
      <c r="AR3624" s="226" t="s">
        <v>354</v>
      </c>
      <c r="AT3624" s="226" t="s">
        <v>206</v>
      </c>
      <c r="AU3624" s="226" t="s">
        <v>81</v>
      </c>
      <c r="AY3624" s="20" t="s">
        <v>204</v>
      </c>
      <c r="BE3624" s="227">
        <f>IF(N3624="základní",J3624,0)</f>
        <v>0</v>
      </c>
      <c r="BF3624" s="227">
        <f>IF(N3624="snížená",J3624,0)</f>
        <v>0</v>
      </c>
      <c r="BG3624" s="227">
        <f>IF(N3624="zákl. přenesená",J3624,0)</f>
        <v>0</v>
      </c>
      <c r="BH3624" s="227">
        <f>IF(N3624="sníž. přenesená",J3624,0)</f>
        <v>0</v>
      </c>
      <c r="BI3624" s="227">
        <f>IF(N3624="nulová",J3624,0)</f>
        <v>0</v>
      </c>
      <c r="BJ3624" s="20" t="s">
        <v>79</v>
      </c>
      <c r="BK3624" s="227">
        <f>ROUND(I3624*H3624,2)</f>
        <v>0</v>
      </c>
      <c r="BL3624" s="20" t="s">
        <v>354</v>
      </c>
      <c r="BM3624" s="226" t="s">
        <v>3402</v>
      </c>
    </row>
    <row r="3625" s="2" customFormat="1">
      <c r="A3625" s="41"/>
      <c r="B3625" s="42"/>
      <c r="C3625" s="43"/>
      <c r="D3625" s="228" t="s">
        <v>213</v>
      </c>
      <c r="E3625" s="43"/>
      <c r="F3625" s="229" t="s">
        <v>3403</v>
      </c>
      <c r="G3625" s="43"/>
      <c r="H3625" s="43"/>
      <c r="I3625" s="230"/>
      <c r="J3625" s="43"/>
      <c r="K3625" s="43"/>
      <c r="L3625" s="47"/>
      <c r="M3625" s="231"/>
      <c r="N3625" s="232"/>
      <c r="O3625" s="87"/>
      <c r="P3625" s="87"/>
      <c r="Q3625" s="87"/>
      <c r="R3625" s="87"/>
      <c r="S3625" s="87"/>
      <c r="T3625" s="88"/>
      <c r="U3625" s="41"/>
      <c r="V3625" s="41"/>
      <c r="W3625" s="41"/>
      <c r="X3625" s="41"/>
      <c r="Y3625" s="41"/>
      <c r="Z3625" s="41"/>
      <c r="AA3625" s="41"/>
      <c r="AB3625" s="41"/>
      <c r="AC3625" s="41"/>
      <c r="AD3625" s="41"/>
      <c r="AE3625" s="41"/>
      <c r="AT3625" s="20" t="s">
        <v>213</v>
      </c>
      <c r="AU3625" s="20" t="s">
        <v>81</v>
      </c>
    </row>
    <row r="3626" s="2" customFormat="1">
      <c r="A3626" s="41"/>
      <c r="B3626" s="42"/>
      <c r="C3626" s="43"/>
      <c r="D3626" s="233" t="s">
        <v>215</v>
      </c>
      <c r="E3626" s="43"/>
      <c r="F3626" s="234" t="s">
        <v>3404</v>
      </c>
      <c r="G3626" s="43"/>
      <c r="H3626" s="43"/>
      <c r="I3626" s="230"/>
      <c r="J3626" s="43"/>
      <c r="K3626" s="43"/>
      <c r="L3626" s="47"/>
      <c r="M3626" s="231"/>
      <c r="N3626" s="232"/>
      <c r="O3626" s="87"/>
      <c r="P3626" s="87"/>
      <c r="Q3626" s="87"/>
      <c r="R3626" s="87"/>
      <c r="S3626" s="87"/>
      <c r="T3626" s="88"/>
      <c r="U3626" s="41"/>
      <c r="V3626" s="41"/>
      <c r="W3626" s="41"/>
      <c r="X3626" s="41"/>
      <c r="Y3626" s="41"/>
      <c r="Z3626" s="41"/>
      <c r="AA3626" s="41"/>
      <c r="AB3626" s="41"/>
      <c r="AC3626" s="41"/>
      <c r="AD3626" s="41"/>
      <c r="AE3626" s="41"/>
      <c r="AT3626" s="20" t="s">
        <v>215</v>
      </c>
      <c r="AU3626" s="20" t="s">
        <v>81</v>
      </c>
    </row>
    <row r="3627" s="13" customFormat="1">
      <c r="A3627" s="13"/>
      <c r="B3627" s="235"/>
      <c r="C3627" s="236"/>
      <c r="D3627" s="228" t="s">
        <v>217</v>
      </c>
      <c r="E3627" s="237" t="s">
        <v>19</v>
      </c>
      <c r="F3627" s="238" t="s">
        <v>3405</v>
      </c>
      <c r="G3627" s="236"/>
      <c r="H3627" s="239">
        <v>3</v>
      </c>
      <c r="I3627" s="240"/>
      <c r="J3627" s="236"/>
      <c r="K3627" s="236"/>
      <c r="L3627" s="241"/>
      <c r="M3627" s="242"/>
      <c r="N3627" s="243"/>
      <c r="O3627" s="243"/>
      <c r="P3627" s="243"/>
      <c r="Q3627" s="243"/>
      <c r="R3627" s="243"/>
      <c r="S3627" s="243"/>
      <c r="T3627" s="244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5" t="s">
        <v>217</v>
      </c>
      <c r="AU3627" s="245" t="s">
        <v>81</v>
      </c>
      <c r="AV3627" s="13" t="s">
        <v>81</v>
      </c>
      <c r="AW3627" s="13" t="s">
        <v>33</v>
      </c>
      <c r="AX3627" s="13" t="s">
        <v>72</v>
      </c>
      <c r="AY3627" s="245" t="s">
        <v>204</v>
      </c>
    </row>
    <row r="3628" s="13" customFormat="1">
      <c r="A3628" s="13"/>
      <c r="B3628" s="235"/>
      <c r="C3628" s="236"/>
      <c r="D3628" s="228" t="s">
        <v>217</v>
      </c>
      <c r="E3628" s="237" t="s">
        <v>19</v>
      </c>
      <c r="F3628" s="238" t="s">
        <v>3406</v>
      </c>
      <c r="G3628" s="236"/>
      <c r="H3628" s="239">
        <v>3</v>
      </c>
      <c r="I3628" s="240"/>
      <c r="J3628" s="236"/>
      <c r="K3628" s="236"/>
      <c r="L3628" s="241"/>
      <c r="M3628" s="242"/>
      <c r="N3628" s="243"/>
      <c r="O3628" s="243"/>
      <c r="P3628" s="243"/>
      <c r="Q3628" s="243"/>
      <c r="R3628" s="243"/>
      <c r="S3628" s="243"/>
      <c r="T3628" s="244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5" t="s">
        <v>217</v>
      </c>
      <c r="AU3628" s="245" t="s">
        <v>81</v>
      </c>
      <c r="AV3628" s="13" t="s">
        <v>81</v>
      </c>
      <c r="AW3628" s="13" t="s">
        <v>33</v>
      </c>
      <c r="AX3628" s="13" t="s">
        <v>72</v>
      </c>
      <c r="AY3628" s="245" t="s">
        <v>204</v>
      </c>
    </row>
    <row r="3629" s="14" customFormat="1">
      <c r="A3629" s="14"/>
      <c r="B3629" s="246"/>
      <c r="C3629" s="247"/>
      <c r="D3629" s="228" t="s">
        <v>217</v>
      </c>
      <c r="E3629" s="248" t="s">
        <v>19</v>
      </c>
      <c r="F3629" s="249" t="s">
        <v>220</v>
      </c>
      <c r="G3629" s="247"/>
      <c r="H3629" s="250">
        <v>6</v>
      </c>
      <c r="I3629" s="251"/>
      <c r="J3629" s="247"/>
      <c r="K3629" s="247"/>
      <c r="L3629" s="252"/>
      <c r="M3629" s="253"/>
      <c r="N3629" s="254"/>
      <c r="O3629" s="254"/>
      <c r="P3629" s="254"/>
      <c r="Q3629" s="254"/>
      <c r="R3629" s="254"/>
      <c r="S3629" s="254"/>
      <c r="T3629" s="255"/>
      <c r="U3629" s="14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T3629" s="256" t="s">
        <v>217</v>
      </c>
      <c r="AU3629" s="256" t="s">
        <v>81</v>
      </c>
      <c r="AV3629" s="14" t="s">
        <v>211</v>
      </c>
      <c r="AW3629" s="14" t="s">
        <v>33</v>
      </c>
      <c r="AX3629" s="14" t="s">
        <v>79</v>
      </c>
      <c r="AY3629" s="256" t="s">
        <v>204</v>
      </c>
    </row>
    <row r="3630" s="2" customFormat="1" ht="24.15" customHeight="1">
      <c r="A3630" s="41"/>
      <c r="B3630" s="42"/>
      <c r="C3630" s="278" t="s">
        <v>3407</v>
      </c>
      <c r="D3630" s="278" t="s">
        <v>303</v>
      </c>
      <c r="E3630" s="279" t="s">
        <v>3408</v>
      </c>
      <c r="F3630" s="280" t="s">
        <v>3409</v>
      </c>
      <c r="G3630" s="281" t="s">
        <v>1035</v>
      </c>
      <c r="H3630" s="282">
        <v>6</v>
      </c>
      <c r="I3630" s="283"/>
      <c r="J3630" s="284">
        <f>ROUND(I3630*H3630,2)</f>
        <v>0</v>
      </c>
      <c r="K3630" s="280" t="s">
        <v>210</v>
      </c>
      <c r="L3630" s="285"/>
      <c r="M3630" s="286" t="s">
        <v>19</v>
      </c>
      <c r="N3630" s="287" t="s">
        <v>43</v>
      </c>
      <c r="O3630" s="87"/>
      <c r="P3630" s="224">
        <f>O3630*H3630</f>
        <v>0</v>
      </c>
      <c r="Q3630" s="224">
        <v>0.0025000000000000001</v>
      </c>
      <c r="R3630" s="224">
        <f>Q3630*H3630</f>
        <v>0.014999999999999999</v>
      </c>
      <c r="S3630" s="224">
        <v>0</v>
      </c>
      <c r="T3630" s="225">
        <f>S3630*H3630</f>
        <v>0</v>
      </c>
      <c r="U3630" s="41"/>
      <c r="V3630" s="41"/>
      <c r="W3630" s="41"/>
      <c r="X3630" s="41"/>
      <c r="Y3630" s="41"/>
      <c r="Z3630" s="41"/>
      <c r="AA3630" s="41"/>
      <c r="AB3630" s="41"/>
      <c r="AC3630" s="41"/>
      <c r="AD3630" s="41"/>
      <c r="AE3630" s="41"/>
      <c r="AR3630" s="226" t="s">
        <v>519</v>
      </c>
      <c r="AT3630" s="226" t="s">
        <v>303</v>
      </c>
      <c r="AU3630" s="226" t="s">
        <v>81</v>
      </c>
      <c r="AY3630" s="20" t="s">
        <v>204</v>
      </c>
      <c r="BE3630" s="227">
        <f>IF(N3630="základní",J3630,0)</f>
        <v>0</v>
      </c>
      <c r="BF3630" s="227">
        <f>IF(N3630="snížená",J3630,0)</f>
        <v>0</v>
      </c>
      <c r="BG3630" s="227">
        <f>IF(N3630="zákl. přenesená",J3630,0)</f>
        <v>0</v>
      </c>
      <c r="BH3630" s="227">
        <f>IF(N3630="sníž. přenesená",J3630,0)</f>
        <v>0</v>
      </c>
      <c r="BI3630" s="227">
        <f>IF(N3630="nulová",J3630,0)</f>
        <v>0</v>
      </c>
      <c r="BJ3630" s="20" t="s">
        <v>79</v>
      </c>
      <c r="BK3630" s="227">
        <f>ROUND(I3630*H3630,2)</f>
        <v>0</v>
      </c>
      <c r="BL3630" s="20" t="s">
        <v>354</v>
      </c>
      <c r="BM3630" s="226" t="s">
        <v>3410</v>
      </c>
    </row>
    <row r="3631" s="2" customFormat="1">
      <c r="A3631" s="41"/>
      <c r="B3631" s="42"/>
      <c r="C3631" s="43"/>
      <c r="D3631" s="228" t="s">
        <v>213</v>
      </c>
      <c r="E3631" s="43"/>
      <c r="F3631" s="229" t="s">
        <v>3409</v>
      </c>
      <c r="G3631" s="43"/>
      <c r="H3631" s="43"/>
      <c r="I3631" s="230"/>
      <c r="J3631" s="43"/>
      <c r="K3631" s="43"/>
      <c r="L3631" s="47"/>
      <c r="M3631" s="231"/>
      <c r="N3631" s="232"/>
      <c r="O3631" s="87"/>
      <c r="P3631" s="87"/>
      <c r="Q3631" s="87"/>
      <c r="R3631" s="87"/>
      <c r="S3631" s="87"/>
      <c r="T3631" s="88"/>
      <c r="U3631" s="41"/>
      <c r="V3631" s="41"/>
      <c r="W3631" s="41"/>
      <c r="X3631" s="41"/>
      <c r="Y3631" s="41"/>
      <c r="Z3631" s="41"/>
      <c r="AA3631" s="41"/>
      <c r="AB3631" s="41"/>
      <c r="AC3631" s="41"/>
      <c r="AD3631" s="41"/>
      <c r="AE3631" s="41"/>
      <c r="AT3631" s="20" t="s">
        <v>213</v>
      </c>
      <c r="AU3631" s="20" t="s">
        <v>81</v>
      </c>
    </row>
    <row r="3632" s="13" customFormat="1">
      <c r="A3632" s="13"/>
      <c r="B3632" s="235"/>
      <c r="C3632" s="236"/>
      <c r="D3632" s="228" t="s">
        <v>217</v>
      </c>
      <c r="E3632" s="237" t="s">
        <v>19</v>
      </c>
      <c r="F3632" s="238" t="s">
        <v>277</v>
      </c>
      <c r="G3632" s="236"/>
      <c r="H3632" s="239">
        <v>6</v>
      </c>
      <c r="I3632" s="240"/>
      <c r="J3632" s="236"/>
      <c r="K3632" s="236"/>
      <c r="L3632" s="241"/>
      <c r="M3632" s="242"/>
      <c r="N3632" s="243"/>
      <c r="O3632" s="243"/>
      <c r="P3632" s="243"/>
      <c r="Q3632" s="243"/>
      <c r="R3632" s="243"/>
      <c r="S3632" s="243"/>
      <c r="T3632" s="244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5" t="s">
        <v>217</v>
      </c>
      <c r="AU3632" s="245" t="s">
        <v>81</v>
      </c>
      <c r="AV3632" s="13" t="s">
        <v>81</v>
      </c>
      <c r="AW3632" s="13" t="s">
        <v>33</v>
      </c>
      <c r="AX3632" s="13" t="s">
        <v>79</v>
      </c>
      <c r="AY3632" s="245" t="s">
        <v>204</v>
      </c>
    </row>
    <row r="3633" s="2" customFormat="1" ht="24.15" customHeight="1">
      <c r="A3633" s="41"/>
      <c r="B3633" s="42"/>
      <c r="C3633" s="215" t="s">
        <v>3411</v>
      </c>
      <c r="D3633" s="215" t="s">
        <v>206</v>
      </c>
      <c r="E3633" s="216" t="s">
        <v>3412</v>
      </c>
      <c r="F3633" s="217" t="s">
        <v>3413</v>
      </c>
      <c r="G3633" s="218" t="s">
        <v>1035</v>
      </c>
      <c r="H3633" s="219">
        <v>2</v>
      </c>
      <c r="I3633" s="220"/>
      <c r="J3633" s="221">
        <f>ROUND(I3633*H3633,2)</f>
        <v>0</v>
      </c>
      <c r="K3633" s="217" t="s">
        <v>210</v>
      </c>
      <c r="L3633" s="47"/>
      <c r="M3633" s="222" t="s">
        <v>19</v>
      </c>
      <c r="N3633" s="223" t="s">
        <v>43</v>
      </c>
      <c r="O3633" s="87"/>
      <c r="P3633" s="224">
        <f>O3633*H3633</f>
        <v>0</v>
      </c>
      <c r="Q3633" s="224">
        <v>0.01555</v>
      </c>
      <c r="R3633" s="224">
        <f>Q3633*H3633</f>
        <v>0.031099999999999999</v>
      </c>
      <c r="S3633" s="224">
        <v>0</v>
      </c>
      <c r="T3633" s="225">
        <f>S3633*H3633</f>
        <v>0</v>
      </c>
      <c r="U3633" s="41"/>
      <c r="V3633" s="41"/>
      <c r="W3633" s="41"/>
      <c r="X3633" s="41"/>
      <c r="Y3633" s="41"/>
      <c r="Z3633" s="41"/>
      <c r="AA3633" s="41"/>
      <c r="AB3633" s="41"/>
      <c r="AC3633" s="41"/>
      <c r="AD3633" s="41"/>
      <c r="AE3633" s="41"/>
      <c r="AR3633" s="226" t="s">
        <v>354</v>
      </c>
      <c r="AT3633" s="226" t="s">
        <v>206</v>
      </c>
      <c r="AU3633" s="226" t="s">
        <v>81</v>
      </c>
      <c r="AY3633" s="20" t="s">
        <v>204</v>
      </c>
      <c r="BE3633" s="227">
        <f>IF(N3633="základní",J3633,0)</f>
        <v>0</v>
      </c>
      <c r="BF3633" s="227">
        <f>IF(N3633="snížená",J3633,0)</f>
        <v>0</v>
      </c>
      <c r="BG3633" s="227">
        <f>IF(N3633="zákl. přenesená",J3633,0)</f>
        <v>0</v>
      </c>
      <c r="BH3633" s="227">
        <f>IF(N3633="sníž. přenesená",J3633,0)</f>
        <v>0</v>
      </c>
      <c r="BI3633" s="227">
        <f>IF(N3633="nulová",J3633,0)</f>
        <v>0</v>
      </c>
      <c r="BJ3633" s="20" t="s">
        <v>79</v>
      </c>
      <c r="BK3633" s="227">
        <f>ROUND(I3633*H3633,2)</f>
        <v>0</v>
      </c>
      <c r="BL3633" s="20" t="s">
        <v>354</v>
      </c>
      <c r="BM3633" s="226" t="s">
        <v>3414</v>
      </c>
    </row>
    <row r="3634" s="2" customFormat="1">
      <c r="A3634" s="41"/>
      <c r="B3634" s="42"/>
      <c r="C3634" s="43"/>
      <c r="D3634" s="228" t="s">
        <v>213</v>
      </c>
      <c r="E3634" s="43"/>
      <c r="F3634" s="229" t="s">
        <v>3415</v>
      </c>
      <c r="G3634" s="43"/>
      <c r="H3634" s="43"/>
      <c r="I3634" s="230"/>
      <c r="J3634" s="43"/>
      <c r="K3634" s="43"/>
      <c r="L3634" s="47"/>
      <c r="M3634" s="231"/>
      <c r="N3634" s="232"/>
      <c r="O3634" s="87"/>
      <c r="P3634" s="87"/>
      <c r="Q3634" s="87"/>
      <c r="R3634" s="87"/>
      <c r="S3634" s="87"/>
      <c r="T3634" s="88"/>
      <c r="U3634" s="41"/>
      <c r="V3634" s="41"/>
      <c r="W3634" s="41"/>
      <c r="X3634" s="41"/>
      <c r="Y3634" s="41"/>
      <c r="Z3634" s="41"/>
      <c r="AA3634" s="41"/>
      <c r="AB3634" s="41"/>
      <c r="AC3634" s="41"/>
      <c r="AD3634" s="41"/>
      <c r="AE3634" s="41"/>
      <c r="AT3634" s="20" t="s">
        <v>213</v>
      </c>
      <c r="AU3634" s="20" t="s">
        <v>81</v>
      </c>
    </row>
    <row r="3635" s="2" customFormat="1">
      <c r="A3635" s="41"/>
      <c r="B3635" s="42"/>
      <c r="C3635" s="43"/>
      <c r="D3635" s="233" t="s">
        <v>215</v>
      </c>
      <c r="E3635" s="43"/>
      <c r="F3635" s="234" t="s">
        <v>3416</v>
      </c>
      <c r="G3635" s="43"/>
      <c r="H3635" s="43"/>
      <c r="I3635" s="230"/>
      <c r="J3635" s="43"/>
      <c r="K3635" s="43"/>
      <c r="L3635" s="47"/>
      <c r="M3635" s="231"/>
      <c r="N3635" s="232"/>
      <c r="O3635" s="87"/>
      <c r="P3635" s="87"/>
      <c r="Q3635" s="87"/>
      <c r="R3635" s="87"/>
      <c r="S3635" s="87"/>
      <c r="T3635" s="88"/>
      <c r="U3635" s="41"/>
      <c r="V3635" s="41"/>
      <c r="W3635" s="41"/>
      <c r="X3635" s="41"/>
      <c r="Y3635" s="41"/>
      <c r="Z3635" s="41"/>
      <c r="AA3635" s="41"/>
      <c r="AB3635" s="41"/>
      <c r="AC3635" s="41"/>
      <c r="AD3635" s="41"/>
      <c r="AE3635" s="41"/>
      <c r="AT3635" s="20" t="s">
        <v>215</v>
      </c>
      <c r="AU3635" s="20" t="s">
        <v>81</v>
      </c>
    </row>
    <row r="3636" s="15" customFormat="1">
      <c r="A3636" s="15"/>
      <c r="B3636" s="257"/>
      <c r="C3636" s="258"/>
      <c r="D3636" s="228" t="s">
        <v>217</v>
      </c>
      <c r="E3636" s="259" t="s">
        <v>19</v>
      </c>
      <c r="F3636" s="260" t="s">
        <v>1790</v>
      </c>
      <c r="G3636" s="258"/>
      <c r="H3636" s="259" t="s">
        <v>19</v>
      </c>
      <c r="I3636" s="261"/>
      <c r="J3636" s="258"/>
      <c r="K3636" s="258"/>
      <c r="L3636" s="262"/>
      <c r="M3636" s="263"/>
      <c r="N3636" s="264"/>
      <c r="O3636" s="264"/>
      <c r="P3636" s="264"/>
      <c r="Q3636" s="264"/>
      <c r="R3636" s="264"/>
      <c r="S3636" s="264"/>
      <c r="T3636" s="265"/>
      <c r="U3636" s="15"/>
      <c r="V3636" s="15"/>
      <c r="W3636" s="15"/>
      <c r="X3636" s="15"/>
      <c r="Y3636" s="15"/>
      <c r="Z3636" s="15"/>
      <c r="AA3636" s="15"/>
      <c r="AB3636" s="15"/>
      <c r="AC3636" s="15"/>
      <c r="AD3636" s="15"/>
      <c r="AE3636" s="15"/>
      <c r="AT3636" s="266" t="s">
        <v>217</v>
      </c>
      <c r="AU3636" s="266" t="s">
        <v>81</v>
      </c>
      <c r="AV3636" s="15" t="s">
        <v>79</v>
      </c>
      <c r="AW3636" s="15" t="s">
        <v>33</v>
      </c>
      <c r="AX3636" s="15" t="s">
        <v>72</v>
      </c>
      <c r="AY3636" s="266" t="s">
        <v>204</v>
      </c>
    </row>
    <row r="3637" s="13" customFormat="1">
      <c r="A3637" s="13"/>
      <c r="B3637" s="235"/>
      <c r="C3637" s="236"/>
      <c r="D3637" s="228" t="s">
        <v>217</v>
      </c>
      <c r="E3637" s="237" t="s">
        <v>19</v>
      </c>
      <c r="F3637" s="238" t="s">
        <v>81</v>
      </c>
      <c r="G3637" s="236"/>
      <c r="H3637" s="239">
        <v>2</v>
      </c>
      <c r="I3637" s="240"/>
      <c r="J3637" s="236"/>
      <c r="K3637" s="236"/>
      <c r="L3637" s="241"/>
      <c r="M3637" s="242"/>
      <c r="N3637" s="243"/>
      <c r="O3637" s="243"/>
      <c r="P3637" s="243"/>
      <c r="Q3637" s="243"/>
      <c r="R3637" s="243"/>
      <c r="S3637" s="243"/>
      <c r="T3637" s="244"/>
      <c r="U3637" s="13"/>
      <c r="V3637" s="13"/>
      <c r="W3637" s="13"/>
      <c r="X3637" s="13"/>
      <c r="Y3637" s="13"/>
      <c r="Z3637" s="13"/>
      <c r="AA3637" s="13"/>
      <c r="AB3637" s="13"/>
      <c r="AC3637" s="13"/>
      <c r="AD3637" s="13"/>
      <c r="AE3637" s="13"/>
      <c r="AT3637" s="245" t="s">
        <v>217</v>
      </c>
      <c r="AU3637" s="245" t="s">
        <v>81</v>
      </c>
      <c r="AV3637" s="13" t="s">
        <v>81</v>
      </c>
      <c r="AW3637" s="13" t="s">
        <v>33</v>
      </c>
      <c r="AX3637" s="13" t="s">
        <v>79</v>
      </c>
      <c r="AY3637" s="245" t="s">
        <v>204</v>
      </c>
    </row>
    <row r="3638" s="2" customFormat="1" ht="24.15" customHeight="1">
      <c r="A3638" s="41"/>
      <c r="B3638" s="42"/>
      <c r="C3638" s="215" t="s">
        <v>3417</v>
      </c>
      <c r="D3638" s="215" t="s">
        <v>206</v>
      </c>
      <c r="E3638" s="216" t="s">
        <v>3418</v>
      </c>
      <c r="F3638" s="217" t="s">
        <v>3419</v>
      </c>
      <c r="G3638" s="218" t="s">
        <v>1035</v>
      </c>
      <c r="H3638" s="219">
        <v>58</v>
      </c>
      <c r="I3638" s="220"/>
      <c r="J3638" s="221">
        <f>ROUND(I3638*H3638,2)</f>
        <v>0</v>
      </c>
      <c r="K3638" s="217" t="s">
        <v>210</v>
      </c>
      <c r="L3638" s="47"/>
      <c r="M3638" s="222" t="s">
        <v>19</v>
      </c>
      <c r="N3638" s="223" t="s">
        <v>43</v>
      </c>
      <c r="O3638" s="87"/>
      <c r="P3638" s="224">
        <f>O3638*H3638</f>
        <v>0</v>
      </c>
      <c r="Q3638" s="224">
        <v>0.01805</v>
      </c>
      <c r="R3638" s="224">
        <f>Q3638*H3638</f>
        <v>1.0468999999999999</v>
      </c>
      <c r="S3638" s="224">
        <v>0</v>
      </c>
      <c r="T3638" s="225">
        <f>S3638*H3638</f>
        <v>0</v>
      </c>
      <c r="U3638" s="41"/>
      <c r="V3638" s="41"/>
      <c r="W3638" s="41"/>
      <c r="X3638" s="41"/>
      <c r="Y3638" s="41"/>
      <c r="Z3638" s="41"/>
      <c r="AA3638" s="41"/>
      <c r="AB3638" s="41"/>
      <c r="AC3638" s="41"/>
      <c r="AD3638" s="41"/>
      <c r="AE3638" s="41"/>
      <c r="AR3638" s="226" t="s">
        <v>354</v>
      </c>
      <c r="AT3638" s="226" t="s">
        <v>206</v>
      </c>
      <c r="AU3638" s="226" t="s">
        <v>81</v>
      </c>
      <c r="AY3638" s="20" t="s">
        <v>204</v>
      </c>
      <c r="BE3638" s="227">
        <f>IF(N3638="základní",J3638,0)</f>
        <v>0</v>
      </c>
      <c r="BF3638" s="227">
        <f>IF(N3638="snížená",J3638,0)</f>
        <v>0</v>
      </c>
      <c r="BG3638" s="227">
        <f>IF(N3638="zákl. přenesená",J3638,0)</f>
        <v>0</v>
      </c>
      <c r="BH3638" s="227">
        <f>IF(N3638="sníž. přenesená",J3638,0)</f>
        <v>0</v>
      </c>
      <c r="BI3638" s="227">
        <f>IF(N3638="nulová",J3638,0)</f>
        <v>0</v>
      </c>
      <c r="BJ3638" s="20" t="s">
        <v>79</v>
      </c>
      <c r="BK3638" s="227">
        <f>ROUND(I3638*H3638,2)</f>
        <v>0</v>
      </c>
      <c r="BL3638" s="20" t="s">
        <v>354</v>
      </c>
      <c r="BM3638" s="226" t="s">
        <v>3420</v>
      </c>
    </row>
    <row r="3639" s="2" customFormat="1">
      <c r="A3639" s="41"/>
      <c r="B3639" s="42"/>
      <c r="C3639" s="43"/>
      <c r="D3639" s="228" t="s">
        <v>213</v>
      </c>
      <c r="E3639" s="43"/>
      <c r="F3639" s="229" t="s">
        <v>3421</v>
      </c>
      <c r="G3639" s="43"/>
      <c r="H3639" s="43"/>
      <c r="I3639" s="230"/>
      <c r="J3639" s="43"/>
      <c r="K3639" s="43"/>
      <c r="L3639" s="47"/>
      <c r="M3639" s="231"/>
      <c r="N3639" s="232"/>
      <c r="O3639" s="87"/>
      <c r="P3639" s="87"/>
      <c r="Q3639" s="87"/>
      <c r="R3639" s="87"/>
      <c r="S3639" s="87"/>
      <c r="T3639" s="88"/>
      <c r="U3639" s="41"/>
      <c r="V3639" s="41"/>
      <c r="W3639" s="41"/>
      <c r="X3639" s="41"/>
      <c r="Y3639" s="41"/>
      <c r="Z3639" s="41"/>
      <c r="AA3639" s="41"/>
      <c r="AB3639" s="41"/>
      <c r="AC3639" s="41"/>
      <c r="AD3639" s="41"/>
      <c r="AE3639" s="41"/>
      <c r="AT3639" s="20" t="s">
        <v>213</v>
      </c>
      <c r="AU3639" s="20" t="s">
        <v>81</v>
      </c>
    </row>
    <row r="3640" s="2" customFormat="1">
      <c r="A3640" s="41"/>
      <c r="B3640" s="42"/>
      <c r="C3640" s="43"/>
      <c r="D3640" s="233" t="s">
        <v>215</v>
      </c>
      <c r="E3640" s="43"/>
      <c r="F3640" s="234" t="s">
        <v>3422</v>
      </c>
      <c r="G3640" s="43"/>
      <c r="H3640" s="43"/>
      <c r="I3640" s="230"/>
      <c r="J3640" s="43"/>
      <c r="K3640" s="43"/>
      <c r="L3640" s="47"/>
      <c r="M3640" s="231"/>
      <c r="N3640" s="232"/>
      <c r="O3640" s="87"/>
      <c r="P3640" s="87"/>
      <c r="Q3640" s="87"/>
      <c r="R3640" s="87"/>
      <c r="S3640" s="87"/>
      <c r="T3640" s="88"/>
      <c r="U3640" s="41"/>
      <c r="V3640" s="41"/>
      <c r="W3640" s="41"/>
      <c r="X3640" s="41"/>
      <c r="Y3640" s="41"/>
      <c r="Z3640" s="41"/>
      <c r="AA3640" s="41"/>
      <c r="AB3640" s="41"/>
      <c r="AC3640" s="41"/>
      <c r="AD3640" s="41"/>
      <c r="AE3640" s="41"/>
      <c r="AT3640" s="20" t="s">
        <v>215</v>
      </c>
      <c r="AU3640" s="20" t="s">
        <v>81</v>
      </c>
    </row>
    <row r="3641" s="15" customFormat="1">
      <c r="A3641" s="15"/>
      <c r="B3641" s="257"/>
      <c r="C3641" s="258"/>
      <c r="D3641" s="228" t="s">
        <v>217</v>
      </c>
      <c r="E3641" s="259" t="s">
        <v>19</v>
      </c>
      <c r="F3641" s="260" t="s">
        <v>1790</v>
      </c>
      <c r="G3641" s="258"/>
      <c r="H3641" s="259" t="s">
        <v>19</v>
      </c>
      <c r="I3641" s="261"/>
      <c r="J3641" s="258"/>
      <c r="K3641" s="258"/>
      <c r="L3641" s="262"/>
      <c r="M3641" s="263"/>
      <c r="N3641" s="264"/>
      <c r="O3641" s="264"/>
      <c r="P3641" s="264"/>
      <c r="Q3641" s="264"/>
      <c r="R3641" s="264"/>
      <c r="S3641" s="264"/>
      <c r="T3641" s="265"/>
      <c r="U3641" s="15"/>
      <c r="V3641" s="15"/>
      <c r="W3641" s="15"/>
      <c r="X3641" s="15"/>
      <c r="Y3641" s="15"/>
      <c r="Z3641" s="15"/>
      <c r="AA3641" s="15"/>
      <c r="AB3641" s="15"/>
      <c r="AC3641" s="15"/>
      <c r="AD3641" s="15"/>
      <c r="AE3641" s="15"/>
      <c r="AT3641" s="266" t="s">
        <v>217</v>
      </c>
      <c r="AU3641" s="266" t="s">
        <v>81</v>
      </c>
      <c r="AV3641" s="15" t="s">
        <v>79</v>
      </c>
      <c r="AW3641" s="15" t="s">
        <v>33</v>
      </c>
      <c r="AX3641" s="15" t="s">
        <v>72</v>
      </c>
      <c r="AY3641" s="266" t="s">
        <v>204</v>
      </c>
    </row>
    <row r="3642" s="13" customFormat="1">
      <c r="A3642" s="13"/>
      <c r="B3642" s="235"/>
      <c r="C3642" s="236"/>
      <c r="D3642" s="228" t="s">
        <v>217</v>
      </c>
      <c r="E3642" s="237" t="s">
        <v>19</v>
      </c>
      <c r="F3642" s="238" t="s">
        <v>335</v>
      </c>
      <c r="G3642" s="236"/>
      <c r="H3642" s="239">
        <v>14</v>
      </c>
      <c r="I3642" s="240"/>
      <c r="J3642" s="236"/>
      <c r="K3642" s="236"/>
      <c r="L3642" s="241"/>
      <c r="M3642" s="242"/>
      <c r="N3642" s="243"/>
      <c r="O3642" s="243"/>
      <c r="P3642" s="243"/>
      <c r="Q3642" s="243"/>
      <c r="R3642" s="243"/>
      <c r="S3642" s="243"/>
      <c r="T3642" s="244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5" t="s">
        <v>217</v>
      </c>
      <c r="AU3642" s="245" t="s">
        <v>81</v>
      </c>
      <c r="AV3642" s="13" t="s">
        <v>81</v>
      </c>
      <c r="AW3642" s="13" t="s">
        <v>33</v>
      </c>
      <c r="AX3642" s="13" t="s">
        <v>72</v>
      </c>
      <c r="AY3642" s="245" t="s">
        <v>204</v>
      </c>
    </row>
    <row r="3643" s="15" customFormat="1">
      <c r="A3643" s="15"/>
      <c r="B3643" s="257"/>
      <c r="C3643" s="258"/>
      <c r="D3643" s="228" t="s">
        <v>217</v>
      </c>
      <c r="E3643" s="259" t="s">
        <v>19</v>
      </c>
      <c r="F3643" s="260" t="s">
        <v>738</v>
      </c>
      <c r="G3643" s="258"/>
      <c r="H3643" s="259" t="s">
        <v>19</v>
      </c>
      <c r="I3643" s="261"/>
      <c r="J3643" s="258"/>
      <c r="K3643" s="258"/>
      <c r="L3643" s="262"/>
      <c r="M3643" s="263"/>
      <c r="N3643" s="264"/>
      <c r="O3643" s="264"/>
      <c r="P3643" s="264"/>
      <c r="Q3643" s="264"/>
      <c r="R3643" s="264"/>
      <c r="S3643" s="264"/>
      <c r="T3643" s="265"/>
      <c r="U3643" s="15"/>
      <c r="V3643" s="15"/>
      <c r="W3643" s="15"/>
      <c r="X3643" s="15"/>
      <c r="Y3643" s="15"/>
      <c r="Z3643" s="15"/>
      <c r="AA3643" s="15"/>
      <c r="AB3643" s="15"/>
      <c r="AC3643" s="15"/>
      <c r="AD3643" s="15"/>
      <c r="AE3643" s="15"/>
      <c r="AT3643" s="266" t="s">
        <v>217</v>
      </c>
      <c r="AU3643" s="266" t="s">
        <v>81</v>
      </c>
      <c r="AV3643" s="15" t="s">
        <v>79</v>
      </c>
      <c r="AW3643" s="15" t="s">
        <v>33</v>
      </c>
      <c r="AX3643" s="15" t="s">
        <v>72</v>
      </c>
      <c r="AY3643" s="266" t="s">
        <v>204</v>
      </c>
    </row>
    <row r="3644" s="13" customFormat="1">
      <c r="A3644" s="13"/>
      <c r="B3644" s="235"/>
      <c r="C3644" s="236"/>
      <c r="D3644" s="228" t="s">
        <v>217</v>
      </c>
      <c r="E3644" s="237" t="s">
        <v>19</v>
      </c>
      <c r="F3644" s="238" t="s">
        <v>320</v>
      </c>
      <c r="G3644" s="236"/>
      <c r="H3644" s="239">
        <v>12</v>
      </c>
      <c r="I3644" s="240"/>
      <c r="J3644" s="236"/>
      <c r="K3644" s="236"/>
      <c r="L3644" s="241"/>
      <c r="M3644" s="242"/>
      <c r="N3644" s="243"/>
      <c r="O3644" s="243"/>
      <c r="P3644" s="243"/>
      <c r="Q3644" s="243"/>
      <c r="R3644" s="243"/>
      <c r="S3644" s="243"/>
      <c r="T3644" s="244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5" t="s">
        <v>217</v>
      </c>
      <c r="AU3644" s="245" t="s">
        <v>81</v>
      </c>
      <c r="AV3644" s="13" t="s">
        <v>81</v>
      </c>
      <c r="AW3644" s="13" t="s">
        <v>33</v>
      </c>
      <c r="AX3644" s="13" t="s">
        <v>72</v>
      </c>
      <c r="AY3644" s="245" t="s">
        <v>204</v>
      </c>
    </row>
    <row r="3645" s="15" customFormat="1">
      <c r="A3645" s="15"/>
      <c r="B3645" s="257"/>
      <c r="C3645" s="258"/>
      <c r="D3645" s="228" t="s">
        <v>217</v>
      </c>
      <c r="E3645" s="259" t="s">
        <v>19</v>
      </c>
      <c r="F3645" s="260" t="s">
        <v>743</v>
      </c>
      <c r="G3645" s="258"/>
      <c r="H3645" s="259" t="s">
        <v>19</v>
      </c>
      <c r="I3645" s="261"/>
      <c r="J3645" s="258"/>
      <c r="K3645" s="258"/>
      <c r="L3645" s="262"/>
      <c r="M3645" s="263"/>
      <c r="N3645" s="264"/>
      <c r="O3645" s="264"/>
      <c r="P3645" s="264"/>
      <c r="Q3645" s="264"/>
      <c r="R3645" s="264"/>
      <c r="S3645" s="264"/>
      <c r="T3645" s="265"/>
      <c r="U3645" s="15"/>
      <c r="V3645" s="15"/>
      <c r="W3645" s="15"/>
      <c r="X3645" s="15"/>
      <c r="Y3645" s="15"/>
      <c r="Z3645" s="15"/>
      <c r="AA3645" s="15"/>
      <c r="AB3645" s="15"/>
      <c r="AC3645" s="15"/>
      <c r="AD3645" s="15"/>
      <c r="AE3645" s="15"/>
      <c r="AT3645" s="266" t="s">
        <v>217</v>
      </c>
      <c r="AU3645" s="266" t="s">
        <v>81</v>
      </c>
      <c r="AV3645" s="15" t="s">
        <v>79</v>
      </c>
      <c r="AW3645" s="15" t="s">
        <v>33</v>
      </c>
      <c r="AX3645" s="15" t="s">
        <v>72</v>
      </c>
      <c r="AY3645" s="266" t="s">
        <v>204</v>
      </c>
    </row>
    <row r="3646" s="13" customFormat="1">
      <c r="A3646" s="13"/>
      <c r="B3646" s="235"/>
      <c r="C3646" s="236"/>
      <c r="D3646" s="228" t="s">
        <v>217</v>
      </c>
      <c r="E3646" s="237" t="s">
        <v>19</v>
      </c>
      <c r="F3646" s="238" t="s">
        <v>416</v>
      </c>
      <c r="G3646" s="236"/>
      <c r="H3646" s="239">
        <v>19</v>
      </c>
      <c r="I3646" s="240"/>
      <c r="J3646" s="236"/>
      <c r="K3646" s="236"/>
      <c r="L3646" s="241"/>
      <c r="M3646" s="242"/>
      <c r="N3646" s="243"/>
      <c r="O3646" s="243"/>
      <c r="P3646" s="243"/>
      <c r="Q3646" s="243"/>
      <c r="R3646" s="243"/>
      <c r="S3646" s="243"/>
      <c r="T3646" s="244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45" t="s">
        <v>217</v>
      </c>
      <c r="AU3646" s="245" t="s">
        <v>81</v>
      </c>
      <c r="AV3646" s="13" t="s">
        <v>81</v>
      </c>
      <c r="AW3646" s="13" t="s">
        <v>33</v>
      </c>
      <c r="AX3646" s="13" t="s">
        <v>72</v>
      </c>
      <c r="AY3646" s="245" t="s">
        <v>204</v>
      </c>
    </row>
    <row r="3647" s="15" customFormat="1">
      <c r="A3647" s="15"/>
      <c r="B3647" s="257"/>
      <c r="C3647" s="258"/>
      <c r="D3647" s="228" t="s">
        <v>217</v>
      </c>
      <c r="E3647" s="259" t="s">
        <v>19</v>
      </c>
      <c r="F3647" s="260" t="s">
        <v>746</v>
      </c>
      <c r="G3647" s="258"/>
      <c r="H3647" s="259" t="s">
        <v>19</v>
      </c>
      <c r="I3647" s="261"/>
      <c r="J3647" s="258"/>
      <c r="K3647" s="258"/>
      <c r="L3647" s="262"/>
      <c r="M3647" s="263"/>
      <c r="N3647" s="264"/>
      <c r="O3647" s="264"/>
      <c r="P3647" s="264"/>
      <c r="Q3647" s="264"/>
      <c r="R3647" s="264"/>
      <c r="S3647" s="264"/>
      <c r="T3647" s="265"/>
      <c r="U3647" s="15"/>
      <c r="V3647" s="15"/>
      <c r="W3647" s="15"/>
      <c r="X3647" s="15"/>
      <c r="Y3647" s="15"/>
      <c r="Z3647" s="15"/>
      <c r="AA3647" s="15"/>
      <c r="AB3647" s="15"/>
      <c r="AC3647" s="15"/>
      <c r="AD3647" s="15"/>
      <c r="AE3647" s="15"/>
      <c r="AT3647" s="266" t="s">
        <v>217</v>
      </c>
      <c r="AU3647" s="266" t="s">
        <v>81</v>
      </c>
      <c r="AV3647" s="15" t="s">
        <v>79</v>
      </c>
      <c r="AW3647" s="15" t="s">
        <v>33</v>
      </c>
      <c r="AX3647" s="15" t="s">
        <v>72</v>
      </c>
      <c r="AY3647" s="266" t="s">
        <v>204</v>
      </c>
    </row>
    <row r="3648" s="13" customFormat="1">
      <c r="A3648" s="13"/>
      <c r="B3648" s="235"/>
      <c r="C3648" s="236"/>
      <c r="D3648" s="228" t="s">
        <v>217</v>
      </c>
      <c r="E3648" s="237" t="s">
        <v>19</v>
      </c>
      <c r="F3648" s="238" t="s">
        <v>328</v>
      </c>
      <c r="G3648" s="236"/>
      <c r="H3648" s="239">
        <v>13</v>
      </c>
      <c r="I3648" s="240"/>
      <c r="J3648" s="236"/>
      <c r="K3648" s="236"/>
      <c r="L3648" s="241"/>
      <c r="M3648" s="242"/>
      <c r="N3648" s="243"/>
      <c r="O3648" s="243"/>
      <c r="P3648" s="243"/>
      <c r="Q3648" s="243"/>
      <c r="R3648" s="243"/>
      <c r="S3648" s="243"/>
      <c r="T3648" s="244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45" t="s">
        <v>217</v>
      </c>
      <c r="AU3648" s="245" t="s">
        <v>81</v>
      </c>
      <c r="AV3648" s="13" t="s">
        <v>81</v>
      </c>
      <c r="AW3648" s="13" t="s">
        <v>33</v>
      </c>
      <c r="AX3648" s="13" t="s">
        <v>72</v>
      </c>
      <c r="AY3648" s="245" t="s">
        <v>204</v>
      </c>
    </row>
    <row r="3649" s="14" customFormat="1">
      <c r="A3649" s="14"/>
      <c r="B3649" s="246"/>
      <c r="C3649" s="247"/>
      <c r="D3649" s="228" t="s">
        <v>217</v>
      </c>
      <c r="E3649" s="248" t="s">
        <v>19</v>
      </c>
      <c r="F3649" s="249" t="s">
        <v>220</v>
      </c>
      <c r="G3649" s="247"/>
      <c r="H3649" s="250">
        <v>58</v>
      </c>
      <c r="I3649" s="251"/>
      <c r="J3649" s="247"/>
      <c r="K3649" s="247"/>
      <c r="L3649" s="252"/>
      <c r="M3649" s="253"/>
      <c r="N3649" s="254"/>
      <c r="O3649" s="254"/>
      <c r="P3649" s="254"/>
      <c r="Q3649" s="254"/>
      <c r="R3649" s="254"/>
      <c r="S3649" s="254"/>
      <c r="T3649" s="255"/>
      <c r="U3649" s="14"/>
      <c r="V3649" s="14"/>
      <c r="W3649" s="14"/>
      <c r="X3649" s="14"/>
      <c r="Y3649" s="14"/>
      <c r="Z3649" s="14"/>
      <c r="AA3649" s="14"/>
      <c r="AB3649" s="14"/>
      <c r="AC3649" s="14"/>
      <c r="AD3649" s="14"/>
      <c r="AE3649" s="14"/>
      <c r="AT3649" s="256" t="s">
        <v>217</v>
      </c>
      <c r="AU3649" s="256" t="s">
        <v>81</v>
      </c>
      <c r="AV3649" s="14" t="s">
        <v>211</v>
      </c>
      <c r="AW3649" s="14" t="s">
        <v>33</v>
      </c>
      <c r="AX3649" s="14" t="s">
        <v>79</v>
      </c>
      <c r="AY3649" s="256" t="s">
        <v>204</v>
      </c>
    </row>
    <row r="3650" s="2" customFormat="1" ht="24.15" customHeight="1">
      <c r="A3650" s="41"/>
      <c r="B3650" s="42"/>
      <c r="C3650" s="215" t="s">
        <v>3423</v>
      </c>
      <c r="D3650" s="215" t="s">
        <v>206</v>
      </c>
      <c r="E3650" s="216" t="s">
        <v>3424</v>
      </c>
      <c r="F3650" s="217" t="s">
        <v>3425</v>
      </c>
      <c r="G3650" s="218" t="s">
        <v>311</v>
      </c>
      <c r="H3650" s="219">
        <v>72.816999999999993</v>
      </c>
      <c r="I3650" s="220"/>
      <c r="J3650" s="221">
        <f>ROUND(I3650*H3650,2)</f>
        <v>0</v>
      </c>
      <c r="K3650" s="217" t="s">
        <v>210</v>
      </c>
      <c r="L3650" s="47"/>
      <c r="M3650" s="222" t="s">
        <v>19</v>
      </c>
      <c r="N3650" s="223" t="s">
        <v>43</v>
      </c>
      <c r="O3650" s="87"/>
      <c r="P3650" s="224">
        <f>O3650*H3650</f>
        <v>0</v>
      </c>
      <c r="Q3650" s="224">
        <v>0</v>
      </c>
      <c r="R3650" s="224">
        <f>Q3650*H3650</f>
        <v>0</v>
      </c>
      <c r="S3650" s="224">
        <v>0</v>
      </c>
      <c r="T3650" s="225">
        <f>S3650*H3650</f>
        <v>0</v>
      </c>
      <c r="U3650" s="41"/>
      <c r="V3650" s="41"/>
      <c r="W3650" s="41"/>
      <c r="X3650" s="41"/>
      <c r="Y3650" s="41"/>
      <c r="Z3650" s="41"/>
      <c r="AA3650" s="41"/>
      <c r="AB3650" s="41"/>
      <c r="AC3650" s="41"/>
      <c r="AD3650" s="41"/>
      <c r="AE3650" s="41"/>
      <c r="AR3650" s="226" t="s">
        <v>354</v>
      </c>
      <c r="AT3650" s="226" t="s">
        <v>206</v>
      </c>
      <c r="AU3650" s="226" t="s">
        <v>81</v>
      </c>
      <c r="AY3650" s="20" t="s">
        <v>204</v>
      </c>
      <c r="BE3650" s="227">
        <f>IF(N3650="základní",J3650,0)</f>
        <v>0</v>
      </c>
      <c r="BF3650" s="227">
        <f>IF(N3650="snížená",J3650,0)</f>
        <v>0</v>
      </c>
      <c r="BG3650" s="227">
        <f>IF(N3650="zákl. přenesená",J3650,0)</f>
        <v>0</v>
      </c>
      <c r="BH3650" s="227">
        <f>IF(N3650="sníž. přenesená",J3650,0)</f>
        <v>0</v>
      </c>
      <c r="BI3650" s="227">
        <f>IF(N3650="nulová",J3650,0)</f>
        <v>0</v>
      </c>
      <c r="BJ3650" s="20" t="s">
        <v>79</v>
      </c>
      <c r="BK3650" s="227">
        <f>ROUND(I3650*H3650,2)</f>
        <v>0</v>
      </c>
      <c r="BL3650" s="20" t="s">
        <v>354</v>
      </c>
      <c r="BM3650" s="226" t="s">
        <v>3426</v>
      </c>
    </row>
    <row r="3651" s="2" customFormat="1">
      <c r="A3651" s="41"/>
      <c r="B3651" s="42"/>
      <c r="C3651" s="43"/>
      <c r="D3651" s="228" t="s">
        <v>213</v>
      </c>
      <c r="E3651" s="43"/>
      <c r="F3651" s="229" t="s">
        <v>3427</v>
      </c>
      <c r="G3651" s="43"/>
      <c r="H3651" s="43"/>
      <c r="I3651" s="230"/>
      <c r="J3651" s="43"/>
      <c r="K3651" s="43"/>
      <c r="L3651" s="47"/>
      <c r="M3651" s="231"/>
      <c r="N3651" s="232"/>
      <c r="O3651" s="87"/>
      <c r="P3651" s="87"/>
      <c r="Q3651" s="87"/>
      <c r="R3651" s="87"/>
      <c r="S3651" s="87"/>
      <c r="T3651" s="88"/>
      <c r="U3651" s="41"/>
      <c r="V3651" s="41"/>
      <c r="W3651" s="41"/>
      <c r="X3651" s="41"/>
      <c r="Y3651" s="41"/>
      <c r="Z3651" s="41"/>
      <c r="AA3651" s="41"/>
      <c r="AB3651" s="41"/>
      <c r="AC3651" s="41"/>
      <c r="AD3651" s="41"/>
      <c r="AE3651" s="41"/>
      <c r="AT3651" s="20" t="s">
        <v>213</v>
      </c>
      <c r="AU3651" s="20" t="s">
        <v>81</v>
      </c>
    </row>
    <row r="3652" s="2" customFormat="1">
      <c r="A3652" s="41"/>
      <c r="B3652" s="42"/>
      <c r="C3652" s="43"/>
      <c r="D3652" s="233" t="s">
        <v>215</v>
      </c>
      <c r="E3652" s="43"/>
      <c r="F3652" s="234" t="s">
        <v>3428</v>
      </c>
      <c r="G3652" s="43"/>
      <c r="H3652" s="43"/>
      <c r="I3652" s="230"/>
      <c r="J3652" s="43"/>
      <c r="K3652" s="43"/>
      <c r="L3652" s="47"/>
      <c r="M3652" s="231"/>
      <c r="N3652" s="232"/>
      <c r="O3652" s="87"/>
      <c r="P3652" s="87"/>
      <c r="Q3652" s="87"/>
      <c r="R3652" s="87"/>
      <c r="S3652" s="87"/>
      <c r="T3652" s="88"/>
      <c r="U3652" s="41"/>
      <c r="V3652" s="41"/>
      <c r="W3652" s="41"/>
      <c r="X3652" s="41"/>
      <c r="Y3652" s="41"/>
      <c r="Z3652" s="41"/>
      <c r="AA3652" s="41"/>
      <c r="AB3652" s="41"/>
      <c r="AC3652" s="41"/>
      <c r="AD3652" s="41"/>
      <c r="AE3652" s="41"/>
      <c r="AT3652" s="20" t="s">
        <v>215</v>
      </c>
      <c r="AU3652" s="20" t="s">
        <v>81</v>
      </c>
    </row>
    <row r="3653" s="12" customFormat="1" ht="22.8" customHeight="1">
      <c r="A3653" s="12"/>
      <c r="B3653" s="199"/>
      <c r="C3653" s="200"/>
      <c r="D3653" s="201" t="s">
        <v>71</v>
      </c>
      <c r="E3653" s="213" t="s">
        <v>3429</v>
      </c>
      <c r="F3653" s="213" t="s">
        <v>3430</v>
      </c>
      <c r="G3653" s="200"/>
      <c r="H3653" s="200"/>
      <c r="I3653" s="203"/>
      <c r="J3653" s="214">
        <f>BK3653</f>
        <v>0</v>
      </c>
      <c r="K3653" s="200"/>
      <c r="L3653" s="205"/>
      <c r="M3653" s="206"/>
      <c r="N3653" s="207"/>
      <c r="O3653" s="207"/>
      <c r="P3653" s="208">
        <f>SUM(P3654:P3698)</f>
        <v>0</v>
      </c>
      <c r="Q3653" s="207"/>
      <c r="R3653" s="208">
        <f>SUM(R3654:R3698)</f>
        <v>0</v>
      </c>
      <c r="S3653" s="207"/>
      <c r="T3653" s="209">
        <f>SUM(T3654:T3698)</f>
        <v>0</v>
      </c>
      <c r="U3653" s="12"/>
      <c r="V3653" s="12"/>
      <c r="W3653" s="12"/>
      <c r="X3653" s="12"/>
      <c r="Y3653" s="12"/>
      <c r="Z3653" s="12"/>
      <c r="AA3653" s="12"/>
      <c r="AB3653" s="12"/>
      <c r="AC3653" s="12"/>
      <c r="AD3653" s="12"/>
      <c r="AE3653" s="12"/>
      <c r="AR3653" s="210" t="s">
        <v>81</v>
      </c>
      <c r="AT3653" s="211" t="s">
        <v>71</v>
      </c>
      <c r="AU3653" s="211" t="s">
        <v>79</v>
      </c>
      <c r="AY3653" s="210" t="s">
        <v>204</v>
      </c>
      <c r="BK3653" s="212">
        <f>SUM(BK3654:BK3698)</f>
        <v>0</v>
      </c>
    </row>
    <row r="3654" s="2" customFormat="1" ht="44.25" customHeight="1">
      <c r="A3654" s="41"/>
      <c r="B3654" s="42"/>
      <c r="C3654" s="215" t="s">
        <v>3431</v>
      </c>
      <c r="D3654" s="215" t="s">
        <v>206</v>
      </c>
      <c r="E3654" s="216" t="s">
        <v>3432</v>
      </c>
      <c r="F3654" s="217" t="s">
        <v>3433</v>
      </c>
      <c r="G3654" s="218" t="s">
        <v>3434</v>
      </c>
      <c r="H3654" s="219">
        <v>6</v>
      </c>
      <c r="I3654" s="220"/>
      <c r="J3654" s="221">
        <f>ROUND(I3654*H3654,2)</f>
        <v>0</v>
      </c>
      <c r="K3654" s="217" t="s">
        <v>19</v>
      </c>
      <c r="L3654" s="47"/>
      <c r="M3654" s="222" t="s">
        <v>19</v>
      </c>
      <c r="N3654" s="223" t="s">
        <v>43</v>
      </c>
      <c r="O3654" s="87"/>
      <c r="P3654" s="224">
        <f>O3654*H3654</f>
        <v>0</v>
      </c>
      <c r="Q3654" s="224">
        <v>0</v>
      </c>
      <c r="R3654" s="224">
        <f>Q3654*H3654</f>
        <v>0</v>
      </c>
      <c r="S3654" s="224">
        <v>0</v>
      </c>
      <c r="T3654" s="225">
        <f>S3654*H3654</f>
        <v>0</v>
      </c>
      <c r="U3654" s="41"/>
      <c r="V3654" s="41"/>
      <c r="W3654" s="41"/>
      <c r="X3654" s="41"/>
      <c r="Y3654" s="41"/>
      <c r="Z3654" s="41"/>
      <c r="AA3654" s="41"/>
      <c r="AB3654" s="41"/>
      <c r="AC3654" s="41"/>
      <c r="AD3654" s="41"/>
      <c r="AE3654" s="41"/>
      <c r="AR3654" s="226" t="s">
        <v>354</v>
      </c>
      <c r="AT3654" s="226" t="s">
        <v>206</v>
      </c>
      <c r="AU3654" s="226" t="s">
        <v>81</v>
      </c>
      <c r="AY3654" s="20" t="s">
        <v>204</v>
      </c>
      <c r="BE3654" s="227">
        <f>IF(N3654="základní",J3654,0)</f>
        <v>0</v>
      </c>
      <c r="BF3654" s="227">
        <f>IF(N3654="snížená",J3654,0)</f>
        <v>0</v>
      </c>
      <c r="BG3654" s="227">
        <f>IF(N3654="zákl. přenesená",J3654,0)</f>
        <v>0</v>
      </c>
      <c r="BH3654" s="227">
        <f>IF(N3654="sníž. přenesená",J3654,0)</f>
        <v>0</v>
      </c>
      <c r="BI3654" s="227">
        <f>IF(N3654="nulová",J3654,0)</f>
        <v>0</v>
      </c>
      <c r="BJ3654" s="20" t="s">
        <v>79</v>
      </c>
      <c r="BK3654" s="227">
        <f>ROUND(I3654*H3654,2)</f>
        <v>0</v>
      </c>
      <c r="BL3654" s="20" t="s">
        <v>354</v>
      </c>
      <c r="BM3654" s="226" t="s">
        <v>3435</v>
      </c>
    </row>
    <row r="3655" s="2" customFormat="1">
      <c r="A3655" s="41"/>
      <c r="B3655" s="42"/>
      <c r="C3655" s="43"/>
      <c r="D3655" s="228" t="s">
        <v>213</v>
      </c>
      <c r="E3655" s="43"/>
      <c r="F3655" s="229" t="s">
        <v>3433</v>
      </c>
      <c r="G3655" s="43"/>
      <c r="H3655" s="43"/>
      <c r="I3655" s="230"/>
      <c r="J3655" s="43"/>
      <c r="K3655" s="43"/>
      <c r="L3655" s="47"/>
      <c r="M3655" s="231"/>
      <c r="N3655" s="232"/>
      <c r="O3655" s="87"/>
      <c r="P3655" s="87"/>
      <c r="Q3655" s="87"/>
      <c r="R3655" s="87"/>
      <c r="S3655" s="87"/>
      <c r="T3655" s="88"/>
      <c r="U3655" s="41"/>
      <c r="V3655" s="41"/>
      <c r="W3655" s="41"/>
      <c r="X3655" s="41"/>
      <c r="Y3655" s="41"/>
      <c r="Z3655" s="41"/>
      <c r="AA3655" s="41"/>
      <c r="AB3655" s="41"/>
      <c r="AC3655" s="41"/>
      <c r="AD3655" s="41"/>
      <c r="AE3655" s="41"/>
      <c r="AT3655" s="20" t="s">
        <v>213</v>
      </c>
      <c r="AU3655" s="20" t="s">
        <v>81</v>
      </c>
    </row>
    <row r="3656" s="2" customFormat="1" ht="44.25" customHeight="1">
      <c r="A3656" s="41"/>
      <c r="B3656" s="42"/>
      <c r="C3656" s="215" t="s">
        <v>3436</v>
      </c>
      <c r="D3656" s="215" t="s">
        <v>206</v>
      </c>
      <c r="E3656" s="216" t="s">
        <v>3437</v>
      </c>
      <c r="F3656" s="217" t="s">
        <v>3438</v>
      </c>
      <c r="G3656" s="218" t="s">
        <v>3434</v>
      </c>
      <c r="H3656" s="219">
        <v>2</v>
      </c>
      <c r="I3656" s="220"/>
      <c r="J3656" s="221">
        <f>ROUND(I3656*H3656,2)</f>
        <v>0</v>
      </c>
      <c r="K3656" s="217" t="s">
        <v>19</v>
      </c>
      <c r="L3656" s="47"/>
      <c r="M3656" s="222" t="s">
        <v>19</v>
      </c>
      <c r="N3656" s="223" t="s">
        <v>43</v>
      </c>
      <c r="O3656" s="87"/>
      <c r="P3656" s="224">
        <f>O3656*H3656</f>
        <v>0</v>
      </c>
      <c r="Q3656" s="224">
        <v>0</v>
      </c>
      <c r="R3656" s="224">
        <f>Q3656*H3656</f>
        <v>0</v>
      </c>
      <c r="S3656" s="224">
        <v>0</v>
      </c>
      <c r="T3656" s="225">
        <f>S3656*H3656</f>
        <v>0</v>
      </c>
      <c r="U3656" s="41"/>
      <c r="V3656" s="41"/>
      <c r="W3656" s="41"/>
      <c r="X3656" s="41"/>
      <c r="Y3656" s="41"/>
      <c r="Z3656" s="41"/>
      <c r="AA3656" s="41"/>
      <c r="AB3656" s="41"/>
      <c r="AC3656" s="41"/>
      <c r="AD3656" s="41"/>
      <c r="AE3656" s="41"/>
      <c r="AR3656" s="226" t="s">
        <v>354</v>
      </c>
      <c r="AT3656" s="226" t="s">
        <v>206</v>
      </c>
      <c r="AU3656" s="226" t="s">
        <v>81</v>
      </c>
      <c r="AY3656" s="20" t="s">
        <v>204</v>
      </c>
      <c r="BE3656" s="227">
        <f>IF(N3656="základní",J3656,0)</f>
        <v>0</v>
      </c>
      <c r="BF3656" s="227">
        <f>IF(N3656="snížená",J3656,0)</f>
        <v>0</v>
      </c>
      <c r="BG3656" s="227">
        <f>IF(N3656="zákl. přenesená",J3656,0)</f>
        <v>0</v>
      </c>
      <c r="BH3656" s="227">
        <f>IF(N3656="sníž. přenesená",J3656,0)</f>
        <v>0</v>
      </c>
      <c r="BI3656" s="227">
        <f>IF(N3656="nulová",J3656,0)</f>
        <v>0</v>
      </c>
      <c r="BJ3656" s="20" t="s">
        <v>79</v>
      </c>
      <c r="BK3656" s="227">
        <f>ROUND(I3656*H3656,2)</f>
        <v>0</v>
      </c>
      <c r="BL3656" s="20" t="s">
        <v>354</v>
      </c>
      <c r="BM3656" s="226" t="s">
        <v>3439</v>
      </c>
    </row>
    <row r="3657" s="2" customFormat="1">
      <c r="A3657" s="41"/>
      <c r="B3657" s="42"/>
      <c r="C3657" s="43"/>
      <c r="D3657" s="228" t="s">
        <v>213</v>
      </c>
      <c r="E3657" s="43"/>
      <c r="F3657" s="229" t="s">
        <v>3438</v>
      </c>
      <c r="G3657" s="43"/>
      <c r="H3657" s="43"/>
      <c r="I3657" s="230"/>
      <c r="J3657" s="43"/>
      <c r="K3657" s="43"/>
      <c r="L3657" s="47"/>
      <c r="M3657" s="231"/>
      <c r="N3657" s="232"/>
      <c r="O3657" s="87"/>
      <c r="P3657" s="87"/>
      <c r="Q3657" s="87"/>
      <c r="R3657" s="87"/>
      <c r="S3657" s="87"/>
      <c r="T3657" s="88"/>
      <c r="U3657" s="41"/>
      <c r="V3657" s="41"/>
      <c r="W3657" s="41"/>
      <c r="X3657" s="41"/>
      <c r="Y3657" s="41"/>
      <c r="Z3657" s="41"/>
      <c r="AA3657" s="41"/>
      <c r="AB3657" s="41"/>
      <c r="AC3657" s="41"/>
      <c r="AD3657" s="41"/>
      <c r="AE3657" s="41"/>
      <c r="AT3657" s="20" t="s">
        <v>213</v>
      </c>
      <c r="AU3657" s="20" t="s">
        <v>81</v>
      </c>
    </row>
    <row r="3658" s="2" customFormat="1" ht="24.15" customHeight="1">
      <c r="A3658" s="41"/>
      <c r="B3658" s="42"/>
      <c r="C3658" s="215" t="s">
        <v>3440</v>
      </c>
      <c r="D3658" s="215" t="s">
        <v>206</v>
      </c>
      <c r="E3658" s="216" t="s">
        <v>3441</v>
      </c>
      <c r="F3658" s="217" t="s">
        <v>3442</v>
      </c>
      <c r="G3658" s="218" t="s">
        <v>209</v>
      </c>
      <c r="H3658" s="219">
        <v>139.13999999999999</v>
      </c>
      <c r="I3658" s="220"/>
      <c r="J3658" s="221">
        <f>ROUND(I3658*H3658,2)</f>
        <v>0</v>
      </c>
      <c r="K3658" s="217" t="s">
        <v>19</v>
      </c>
      <c r="L3658" s="47"/>
      <c r="M3658" s="222" t="s">
        <v>19</v>
      </c>
      <c r="N3658" s="223" t="s">
        <v>43</v>
      </c>
      <c r="O3658" s="87"/>
      <c r="P3658" s="224">
        <f>O3658*H3658</f>
        <v>0</v>
      </c>
      <c r="Q3658" s="224">
        <v>0</v>
      </c>
      <c r="R3658" s="224">
        <f>Q3658*H3658</f>
        <v>0</v>
      </c>
      <c r="S3658" s="224">
        <v>0</v>
      </c>
      <c r="T3658" s="225">
        <f>S3658*H3658</f>
        <v>0</v>
      </c>
      <c r="U3658" s="41"/>
      <c r="V3658" s="41"/>
      <c r="W3658" s="41"/>
      <c r="X3658" s="41"/>
      <c r="Y3658" s="41"/>
      <c r="Z3658" s="41"/>
      <c r="AA3658" s="41"/>
      <c r="AB3658" s="41"/>
      <c r="AC3658" s="41"/>
      <c r="AD3658" s="41"/>
      <c r="AE3658" s="41"/>
      <c r="AR3658" s="226" t="s">
        <v>354</v>
      </c>
      <c r="AT3658" s="226" t="s">
        <v>206</v>
      </c>
      <c r="AU3658" s="226" t="s">
        <v>81</v>
      </c>
      <c r="AY3658" s="20" t="s">
        <v>204</v>
      </c>
      <c r="BE3658" s="227">
        <f>IF(N3658="základní",J3658,0)</f>
        <v>0</v>
      </c>
      <c r="BF3658" s="227">
        <f>IF(N3658="snížená",J3658,0)</f>
        <v>0</v>
      </c>
      <c r="BG3658" s="227">
        <f>IF(N3658="zákl. přenesená",J3658,0)</f>
        <v>0</v>
      </c>
      <c r="BH3658" s="227">
        <f>IF(N3658="sníž. přenesená",J3658,0)</f>
        <v>0</v>
      </c>
      <c r="BI3658" s="227">
        <f>IF(N3658="nulová",J3658,0)</f>
        <v>0</v>
      </c>
      <c r="BJ3658" s="20" t="s">
        <v>79</v>
      </c>
      <c r="BK3658" s="227">
        <f>ROUND(I3658*H3658,2)</f>
        <v>0</v>
      </c>
      <c r="BL3658" s="20" t="s">
        <v>354</v>
      </c>
      <c r="BM3658" s="226" t="s">
        <v>3443</v>
      </c>
    </row>
    <row r="3659" s="2" customFormat="1">
      <c r="A3659" s="41"/>
      <c r="B3659" s="42"/>
      <c r="C3659" s="43"/>
      <c r="D3659" s="228" t="s">
        <v>213</v>
      </c>
      <c r="E3659" s="43"/>
      <c r="F3659" s="229" t="s">
        <v>3442</v>
      </c>
      <c r="G3659" s="43"/>
      <c r="H3659" s="43"/>
      <c r="I3659" s="230"/>
      <c r="J3659" s="43"/>
      <c r="K3659" s="43"/>
      <c r="L3659" s="47"/>
      <c r="M3659" s="231"/>
      <c r="N3659" s="232"/>
      <c r="O3659" s="87"/>
      <c r="P3659" s="87"/>
      <c r="Q3659" s="87"/>
      <c r="R3659" s="87"/>
      <c r="S3659" s="87"/>
      <c r="T3659" s="88"/>
      <c r="U3659" s="41"/>
      <c r="V3659" s="41"/>
      <c r="W3659" s="41"/>
      <c r="X3659" s="41"/>
      <c r="Y3659" s="41"/>
      <c r="Z3659" s="41"/>
      <c r="AA3659" s="41"/>
      <c r="AB3659" s="41"/>
      <c r="AC3659" s="41"/>
      <c r="AD3659" s="41"/>
      <c r="AE3659" s="41"/>
      <c r="AT3659" s="20" t="s">
        <v>213</v>
      </c>
      <c r="AU3659" s="20" t="s">
        <v>81</v>
      </c>
    </row>
    <row r="3660" s="2" customFormat="1">
      <c r="A3660" s="41"/>
      <c r="B3660" s="42"/>
      <c r="C3660" s="43"/>
      <c r="D3660" s="228" t="s">
        <v>879</v>
      </c>
      <c r="E3660" s="43"/>
      <c r="F3660" s="288" t="s">
        <v>3444</v>
      </c>
      <c r="G3660" s="43"/>
      <c r="H3660" s="43"/>
      <c r="I3660" s="230"/>
      <c r="J3660" s="43"/>
      <c r="K3660" s="43"/>
      <c r="L3660" s="47"/>
      <c r="M3660" s="231"/>
      <c r="N3660" s="232"/>
      <c r="O3660" s="87"/>
      <c r="P3660" s="87"/>
      <c r="Q3660" s="87"/>
      <c r="R3660" s="87"/>
      <c r="S3660" s="87"/>
      <c r="T3660" s="88"/>
      <c r="U3660" s="41"/>
      <c r="V3660" s="41"/>
      <c r="W3660" s="41"/>
      <c r="X3660" s="41"/>
      <c r="Y3660" s="41"/>
      <c r="Z3660" s="41"/>
      <c r="AA3660" s="41"/>
      <c r="AB3660" s="41"/>
      <c r="AC3660" s="41"/>
      <c r="AD3660" s="41"/>
      <c r="AE3660" s="41"/>
      <c r="AT3660" s="20" t="s">
        <v>879</v>
      </c>
      <c r="AU3660" s="20" t="s">
        <v>81</v>
      </c>
    </row>
    <row r="3661" s="2" customFormat="1" ht="24.15" customHeight="1">
      <c r="A3661" s="41"/>
      <c r="B3661" s="42"/>
      <c r="C3661" s="215" t="s">
        <v>3445</v>
      </c>
      <c r="D3661" s="215" t="s">
        <v>206</v>
      </c>
      <c r="E3661" s="216" t="s">
        <v>3446</v>
      </c>
      <c r="F3661" s="217" t="s">
        <v>3447</v>
      </c>
      <c r="G3661" s="218" t="s">
        <v>209</v>
      </c>
      <c r="H3661" s="219">
        <v>143.08000000000001</v>
      </c>
      <c r="I3661" s="220"/>
      <c r="J3661" s="221">
        <f>ROUND(I3661*H3661,2)</f>
        <v>0</v>
      </c>
      <c r="K3661" s="217" t="s">
        <v>19</v>
      </c>
      <c r="L3661" s="47"/>
      <c r="M3661" s="222" t="s">
        <v>19</v>
      </c>
      <c r="N3661" s="223" t="s">
        <v>43</v>
      </c>
      <c r="O3661" s="87"/>
      <c r="P3661" s="224">
        <f>O3661*H3661</f>
        <v>0</v>
      </c>
      <c r="Q3661" s="224">
        <v>0</v>
      </c>
      <c r="R3661" s="224">
        <f>Q3661*H3661</f>
        <v>0</v>
      </c>
      <c r="S3661" s="224">
        <v>0</v>
      </c>
      <c r="T3661" s="225">
        <f>S3661*H3661</f>
        <v>0</v>
      </c>
      <c r="U3661" s="41"/>
      <c r="V3661" s="41"/>
      <c r="W3661" s="41"/>
      <c r="X3661" s="41"/>
      <c r="Y3661" s="41"/>
      <c r="Z3661" s="41"/>
      <c r="AA3661" s="41"/>
      <c r="AB3661" s="41"/>
      <c r="AC3661" s="41"/>
      <c r="AD3661" s="41"/>
      <c r="AE3661" s="41"/>
      <c r="AR3661" s="226" t="s">
        <v>354</v>
      </c>
      <c r="AT3661" s="226" t="s">
        <v>206</v>
      </c>
      <c r="AU3661" s="226" t="s">
        <v>81</v>
      </c>
      <c r="AY3661" s="20" t="s">
        <v>204</v>
      </c>
      <c r="BE3661" s="227">
        <f>IF(N3661="základní",J3661,0)</f>
        <v>0</v>
      </c>
      <c r="BF3661" s="227">
        <f>IF(N3661="snížená",J3661,0)</f>
        <v>0</v>
      </c>
      <c r="BG3661" s="227">
        <f>IF(N3661="zákl. přenesená",J3661,0)</f>
        <v>0</v>
      </c>
      <c r="BH3661" s="227">
        <f>IF(N3661="sníž. přenesená",J3661,0)</f>
        <v>0</v>
      </c>
      <c r="BI3661" s="227">
        <f>IF(N3661="nulová",J3661,0)</f>
        <v>0</v>
      </c>
      <c r="BJ3661" s="20" t="s">
        <v>79</v>
      </c>
      <c r="BK3661" s="227">
        <f>ROUND(I3661*H3661,2)</f>
        <v>0</v>
      </c>
      <c r="BL3661" s="20" t="s">
        <v>354</v>
      </c>
      <c r="BM3661" s="226" t="s">
        <v>3448</v>
      </c>
    </row>
    <row r="3662" s="2" customFormat="1">
      <c r="A3662" s="41"/>
      <c r="B3662" s="42"/>
      <c r="C3662" s="43"/>
      <c r="D3662" s="228" t="s">
        <v>213</v>
      </c>
      <c r="E3662" s="43"/>
      <c r="F3662" s="229" t="s">
        <v>3447</v>
      </c>
      <c r="G3662" s="43"/>
      <c r="H3662" s="43"/>
      <c r="I3662" s="230"/>
      <c r="J3662" s="43"/>
      <c r="K3662" s="43"/>
      <c r="L3662" s="47"/>
      <c r="M3662" s="231"/>
      <c r="N3662" s="232"/>
      <c r="O3662" s="87"/>
      <c r="P3662" s="87"/>
      <c r="Q3662" s="87"/>
      <c r="R3662" s="87"/>
      <c r="S3662" s="87"/>
      <c r="T3662" s="88"/>
      <c r="U3662" s="41"/>
      <c r="V3662" s="41"/>
      <c r="W3662" s="41"/>
      <c r="X3662" s="41"/>
      <c r="Y3662" s="41"/>
      <c r="Z3662" s="41"/>
      <c r="AA3662" s="41"/>
      <c r="AB3662" s="41"/>
      <c r="AC3662" s="41"/>
      <c r="AD3662" s="41"/>
      <c r="AE3662" s="41"/>
      <c r="AT3662" s="20" t="s">
        <v>213</v>
      </c>
      <c r="AU3662" s="20" t="s">
        <v>81</v>
      </c>
    </row>
    <row r="3663" s="2" customFormat="1">
      <c r="A3663" s="41"/>
      <c r="B3663" s="42"/>
      <c r="C3663" s="43"/>
      <c r="D3663" s="228" t="s">
        <v>879</v>
      </c>
      <c r="E3663" s="43"/>
      <c r="F3663" s="288" t="s">
        <v>3449</v>
      </c>
      <c r="G3663" s="43"/>
      <c r="H3663" s="43"/>
      <c r="I3663" s="230"/>
      <c r="J3663" s="43"/>
      <c r="K3663" s="43"/>
      <c r="L3663" s="47"/>
      <c r="M3663" s="231"/>
      <c r="N3663" s="232"/>
      <c r="O3663" s="87"/>
      <c r="P3663" s="87"/>
      <c r="Q3663" s="87"/>
      <c r="R3663" s="87"/>
      <c r="S3663" s="87"/>
      <c r="T3663" s="88"/>
      <c r="U3663" s="41"/>
      <c r="V3663" s="41"/>
      <c r="W3663" s="41"/>
      <c r="X3663" s="41"/>
      <c r="Y3663" s="41"/>
      <c r="Z3663" s="41"/>
      <c r="AA3663" s="41"/>
      <c r="AB3663" s="41"/>
      <c r="AC3663" s="41"/>
      <c r="AD3663" s="41"/>
      <c r="AE3663" s="41"/>
      <c r="AT3663" s="20" t="s">
        <v>879</v>
      </c>
      <c r="AU3663" s="20" t="s">
        <v>81</v>
      </c>
    </row>
    <row r="3664" s="2" customFormat="1" ht="24.15" customHeight="1">
      <c r="A3664" s="41"/>
      <c r="B3664" s="42"/>
      <c r="C3664" s="215" t="s">
        <v>3450</v>
      </c>
      <c r="D3664" s="215" t="s">
        <v>206</v>
      </c>
      <c r="E3664" s="216" t="s">
        <v>3451</v>
      </c>
      <c r="F3664" s="217" t="s">
        <v>3452</v>
      </c>
      <c r="G3664" s="218" t="s">
        <v>209</v>
      </c>
      <c r="H3664" s="219">
        <v>194.99000000000001</v>
      </c>
      <c r="I3664" s="220"/>
      <c r="J3664" s="221">
        <f>ROUND(I3664*H3664,2)</f>
        <v>0</v>
      </c>
      <c r="K3664" s="217" t="s">
        <v>19</v>
      </c>
      <c r="L3664" s="47"/>
      <c r="M3664" s="222" t="s">
        <v>19</v>
      </c>
      <c r="N3664" s="223" t="s">
        <v>43</v>
      </c>
      <c r="O3664" s="87"/>
      <c r="P3664" s="224">
        <f>O3664*H3664</f>
        <v>0</v>
      </c>
      <c r="Q3664" s="224">
        <v>0</v>
      </c>
      <c r="R3664" s="224">
        <f>Q3664*H3664</f>
        <v>0</v>
      </c>
      <c r="S3664" s="224">
        <v>0</v>
      </c>
      <c r="T3664" s="225">
        <f>S3664*H3664</f>
        <v>0</v>
      </c>
      <c r="U3664" s="41"/>
      <c r="V3664" s="41"/>
      <c r="W3664" s="41"/>
      <c r="X3664" s="41"/>
      <c r="Y3664" s="41"/>
      <c r="Z3664" s="41"/>
      <c r="AA3664" s="41"/>
      <c r="AB3664" s="41"/>
      <c r="AC3664" s="41"/>
      <c r="AD3664" s="41"/>
      <c r="AE3664" s="41"/>
      <c r="AR3664" s="226" t="s">
        <v>354</v>
      </c>
      <c r="AT3664" s="226" t="s">
        <v>206</v>
      </c>
      <c r="AU3664" s="226" t="s">
        <v>81</v>
      </c>
      <c r="AY3664" s="20" t="s">
        <v>204</v>
      </c>
      <c r="BE3664" s="227">
        <f>IF(N3664="základní",J3664,0)</f>
        <v>0</v>
      </c>
      <c r="BF3664" s="227">
        <f>IF(N3664="snížená",J3664,0)</f>
        <v>0</v>
      </c>
      <c r="BG3664" s="227">
        <f>IF(N3664="zákl. přenesená",J3664,0)</f>
        <v>0</v>
      </c>
      <c r="BH3664" s="227">
        <f>IF(N3664="sníž. přenesená",J3664,0)</f>
        <v>0</v>
      </c>
      <c r="BI3664" s="227">
        <f>IF(N3664="nulová",J3664,0)</f>
        <v>0</v>
      </c>
      <c r="BJ3664" s="20" t="s">
        <v>79</v>
      </c>
      <c r="BK3664" s="227">
        <f>ROUND(I3664*H3664,2)</f>
        <v>0</v>
      </c>
      <c r="BL3664" s="20" t="s">
        <v>354</v>
      </c>
      <c r="BM3664" s="226" t="s">
        <v>3453</v>
      </c>
    </row>
    <row r="3665" s="2" customFormat="1">
      <c r="A3665" s="41"/>
      <c r="B3665" s="42"/>
      <c r="C3665" s="43"/>
      <c r="D3665" s="228" t="s">
        <v>213</v>
      </c>
      <c r="E3665" s="43"/>
      <c r="F3665" s="229" t="s">
        <v>3454</v>
      </c>
      <c r="G3665" s="43"/>
      <c r="H3665" s="43"/>
      <c r="I3665" s="230"/>
      <c r="J3665" s="43"/>
      <c r="K3665" s="43"/>
      <c r="L3665" s="47"/>
      <c r="M3665" s="231"/>
      <c r="N3665" s="232"/>
      <c r="O3665" s="87"/>
      <c r="P3665" s="87"/>
      <c r="Q3665" s="87"/>
      <c r="R3665" s="87"/>
      <c r="S3665" s="87"/>
      <c r="T3665" s="88"/>
      <c r="U3665" s="41"/>
      <c r="V3665" s="41"/>
      <c r="W3665" s="41"/>
      <c r="X3665" s="41"/>
      <c r="Y3665" s="41"/>
      <c r="Z3665" s="41"/>
      <c r="AA3665" s="41"/>
      <c r="AB3665" s="41"/>
      <c r="AC3665" s="41"/>
      <c r="AD3665" s="41"/>
      <c r="AE3665" s="41"/>
      <c r="AT3665" s="20" t="s">
        <v>213</v>
      </c>
      <c r="AU3665" s="20" t="s">
        <v>81</v>
      </c>
    </row>
    <row r="3666" s="2" customFormat="1">
      <c r="A3666" s="41"/>
      <c r="B3666" s="42"/>
      <c r="C3666" s="43"/>
      <c r="D3666" s="228" t="s">
        <v>879</v>
      </c>
      <c r="E3666" s="43"/>
      <c r="F3666" s="288" t="s">
        <v>3455</v>
      </c>
      <c r="G3666" s="43"/>
      <c r="H3666" s="43"/>
      <c r="I3666" s="230"/>
      <c r="J3666" s="43"/>
      <c r="K3666" s="43"/>
      <c r="L3666" s="47"/>
      <c r="M3666" s="231"/>
      <c r="N3666" s="232"/>
      <c r="O3666" s="87"/>
      <c r="P3666" s="87"/>
      <c r="Q3666" s="87"/>
      <c r="R3666" s="87"/>
      <c r="S3666" s="87"/>
      <c r="T3666" s="88"/>
      <c r="U3666" s="41"/>
      <c r="V3666" s="41"/>
      <c r="W3666" s="41"/>
      <c r="X3666" s="41"/>
      <c r="Y3666" s="41"/>
      <c r="Z3666" s="41"/>
      <c r="AA3666" s="41"/>
      <c r="AB3666" s="41"/>
      <c r="AC3666" s="41"/>
      <c r="AD3666" s="41"/>
      <c r="AE3666" s="41"/>
      <c r="AT3666" s="20" t="s">
        <v>879</v>
      </c>
      <c r="AU3666" s="20" t="s">
        <v>81</v>
      </c>
    </row>
    <row r="3667" s="2" customFormat="1" ht="24.15" customHeight="1">
      <c r="A3667" s="41"/>
      <c r="B3667" s="42"/>
      <c r="C3667" s="215" t="s">
        <v>3456</v>
      </c>
      <c r="D3667" s="215" t="s">
        <v>206</v>
      </c>
      <c r="E3667" s="216" t="s">
        <v>3457</v>
      </c>
      <c r="F3667" s="217" t="s">
        <v>3458</v>
      </c>
      <c r="G3667" s="218" t="s">
        <v>209</v>
      </c>
      <c r="H3667" s="219">
        <v>65.950000000000003</v>
      </c>
      <c r="I3667" s="220"/>
      <c r="J3667" s="221">
        <f>ROUND(I3667*H3667,2)</f>
        <v>0</v>
      </c>
      <c r="K3667" s="217" t="s">
        <v>19</v>
      </c>
      <c r="L3667" s="47"/>
      <c r="M3667" s="222" t="s">
        <v>19</v>
      </c>
      <c r="N3667" s="223" t="s">
        <v>43</v>
      </c>
      <c r="O3667" s="87"/>
      <c r="P3667" s="224">
        <f>O3667*H3667</f>
        <v>0</v>
      </c>
      <c r="Q3667" s="224">
        <v>0</v>
      </c>
      <c r="R3667" s="224">
        <f>Q3667*H3667</f>
        <v>0</v>
      </c>
      <c r="S3667" s="224">
        <v>0</v>
      </c>
      <c r="T3667" s="225">
        <f>S3667*H3667</f>
        <v>0</v>
      </c>
      <c r="U3667" s="41"/>
      <c r="V3667" s="41"/>
      <c r="W3667" s="41"/>
      <c r="X3667" s="41"/>
      <c r="Y3667" s="41"/>
      <c r="Z3667" s="41"/>
      <c r="AA3667" s="41"/>
      <c r="AB3667" s="41"/>
      <c r="AC3667" s="41"/>
      <c r="AD3667" s="41"/>
      <c r="AE3667" s="41"/>
      <c r="AR3667" s="226" t="s">
        <v>354</v>
      </c>
      <c r="AT3667" s="226" t="s">
        <v>206</v>
      </c>
      <c r="AU3667" s="226" t="s">
        <v>81</v>
      </c>
      <c r="AY3667" s="20" t="s">
        <v>204</v>
      </c>
      <c r="BE3667" s="227">
        <f>IF(N3667="základní",J3667,0)</f>
        <v>0</v>
      </c>
      <c r="BF3667" s="227">
        <f>IF(N3667="snížená",J3667,0)</f>
        <v>0</v>
      </c>
      <c r="BG3667" s="227">
        <f>IF(N3667="zákl. přenesená",J3667,0)</f>
        <v>0</v>
      </c>
      <c r="BH3667" s="227">
        <f>IF(N3667="sníž. přenesená",J3667,0)</f>
        <v>0</v>
      </c>
      <c r="BI3667" s="227">
        <f>IF(N3667="nulová",J3667,0)</f>
        <v>0</v>
      </c>
      <c r="BJ3667" s="20" t="s">
        <v>79</v>
      </c>
      <c r="BK3667" s="227">
        <f>ROUND(I3667*H3667,2)</f>
        <v>0</v>
      </c>
      <c r="BL3667" s="20" t="s">
        <v>354</v>
      </c>
      <c r="BM3667" s="226" t="s">
        <v>3459</v>
      </c>
    </row>
    <row r="3668" s="2" customFormat="1">
      <c r="A3668" s="41"/>
      <c r="B3668" s="42"/>
      <c r="C3668" s="43"/>
      <c r="D3668" s="228" t="s">
        <v>213</v>
      </c>
      <c r="E3668" s="43"/>
      <c r="F3668" s="229" t="s">
        <v>3458</v>
      </c>
      <c r="G3668" s="43"/>
      <c r="H3668" s="43"/>
      <c r="I3668" s="230"/>
      <c r="J3668" s="43"/>
      <c r="K3668" s="43"/>
      <c r="L3668" s="47"/>
      <c r="M3668" s="231"/>
      <c r="N3668" s="232"/>
      <c r="O3668" s="87"/>
      <c r="P3668" s="87"/>
      <c r="Q3668" s="87"/>
      <c r="R3668" s="87"/>
      <c r="S3668" s="87"/>
      <c r="T3668" s="88"/>
      <c r="U3668" s="41"/>
      <c r="V3668" s="41"/>
      <c r="W3668" s="41"/>
      <c r="X3668" s="41"/>
      <c r="Y3668" s="41"/>
      <c r="Z3668" s="41"/>
      <c r="AA3668" s="41"/>
      <c r="AB3668" s="41"/>
      <c r="AC3668" s="41"/>
      <c r="AD3668" s="41"/>
      <c r="AE3668" s="41"/>
      <c r="AT3668" s="20" t="s">
        <v>213</v>
      </c>
      <c r="AU3668" s="20" t="s">
        <v>81</v>
      </c>
    </row>
    <row r="3669" s="2" customFormat="1">
      <c r="A3669" s="41"/>
      <c r="B3669" s="42"/>
      <c r="C3669" s="43"/>
      <c r="D3669" s="228" t="s">
        <v>879</v>
      </c>
      <c r="E3669" s="43"/>
      <c r="F3669" s="288" t="s">
        <v>3460</v>
      </c>
      <c r="G3669" s="43"/>
      <c r="H3669" s="43"/>
      <c r="I3669" s="230"/>
      <c r="J3669" s="43"/>
      <c r="K3669" s="43"/>
      <c r="L3669" s="47"/>
      <c r="M3669" s="231"/>
      <c r="N3669" s="232"/>
      <c r="O3669" s="87"/>
      <c r="P3669" s="87"/>
      <c r="Q3669" s="87"/>
      <c r="R3669" s="87"/>
      <c r="S3669" s="87"/>
      <c r="T3669" s="88"/>
      <c r="U3669" s="41"/>
      <c r="V3669" s="41"/>
      <c r="W3669" s="41"/>
      <c r="X3669" s="41"/>
      <c r="Y3669" s="41"/>
      <c r="Z3669" s="41"/>
      <c r="AA3669" s="41"/>
      <c r="AB3669" s="41"/>
      <c r="AC3669" s="41"/>
      <c r="AD3669" s="41"/>
      <c r="AE3669" s="41"/>
      <c r="AT3669" s="20" t="s">
        <v>879</v>
      </c>
      <c r="AU3669" s="20" t="s">
        <v>81</v>
      </c>
    </row>
    <row r="3670" s="2" customFormat="1" ht="44.25" customHeight="1">
      <c r="A3670" s="41"/>
      <c r="B3670" s="42"/>
      <c r="C3670" s="215" t="s">
        <v>3461</v>
      </c>
      <c r="D3670" s="215" t="s">
        <v>206</v>
      </c>
      <c r="E3670" s="216" t="s">
        <v>3462</v>
      </c>
      <c r="F3670" s="217" t="s">
        <v>3463</v>
      </c>
      <c r="G3670" s="218" t="s">
        <v>209</v>
      </c>
      <c r="H3670" s="219">
        <v>57.43</v>
      </c>
      <c r="I3670" s="220"/>
      <c r="J3670" s="221">
        <f>ROUND(I3670*H3670,2)</f>
        <v>0</v>
      </c>
      <c r="K3670" s="217" t="s">
        <v>19</v>
      </c>
      <c r="L3670" s="47"/>
      <c r="M3670" s="222" t="s">
        <v>19</v>
      </c>
      <c r="N3670" s="223" t="s">
        <v>43</v>
      </c>
      <c r="O3670" s="87"/>
      <c r="P3670" s="224">
        <f>O3670*H3670</f>
        <v>0</v>
      </c>
      <c r="Q3670" s="224">
        <v>0</v>
      </c>
      <c r="R3670" s="224">
        <f>Q3670*H3670</f>
        <v>0</v>
      </c>
      <c r="S3670" s="224">
        <v>0</v>
      </c>
      <c r="T3670" s="225">
        <f>S3670*H3670</f>
        <v>0</v>
      </c>
      <c r="U3670" s="41"/>
      <c r="V3670" s="41"/>
      <c r="W3670" s="41"/>
      <c r="X3670" s="41"/>
      <c r="Y3670" s="41"/>
      <c r="Z3670" s="41"/>
      <c r="AA3670" s="41"/>
      <c r="AB3670" s="41"/>
      <c r="AC3670" s="41"/>
      <c r="AD3670" s="41"/>
      <c r="AE3670" s="41"/>
      <c r="AR3670" s="226" t="s">
        <v>354</v>
      </c>
      <c r="AT3670" s="226" t="s">
        <v>206</v>
      </c>
      <c r="AU3670" s="226" t="s">
        <v>81</v>
      </c>
      <c r="AY3670" s="20" t="s">
        <v>204</v>
      </c>
      <c r="BE3670" s="227">
        <f>IF(N3670="základní",J3670,0)</f>
        <v>0</v>
      </c>
      <c r="BF3670" s="227">
        <f>IF(N3670="snížená",J3670,0)</f>
        <v>0</v>
      </c>
      <c r="BG3670" s="227">
        <f>IF(N3670="zákl. přenesená",J3670,0)</f>
        <v>0</v>
      </c>
      <c r="BH3670" s="227">
        <f>IF(N3670="sníž. přenesená",J3670,0)</f>
        <v>0</v>
      </c>
      <c r="BI3670" s="227">
        <f>IF(N3670="nulová",J3670,0)</f>
        <v>0</v>
      </c>
      <c r="BJ3670" s="20" t="s">
        <v>79</v>
      </c>
      <c r="BK3670" s="227">
        <f>ROUND(I3670*H3670,2)</f>
        <v>0</v>
      </c>
      <c r="BL3670" s="20" t="s">
        <v>354</v>
      </c>
      <c r="BM3670" s="226" t="s">
        <v>3464</v>
      </c>
    </row>
    <row r="3671" s="2" customFormat="1">
      <c r="A3671" s="41"/>
      <c r="B3671" s="42"/>
      <c r="C3671" s="43"/>
      <c r="D3671" s="228" t="s">
        <v>213</v>
      </c>
      <c r="E3671" s="43"/>
      <c r="F3671" s="229" t="s">
        <v>3463</v>
      </c>
      <c r="G3671" s="43"/>
      <c r="H3671" s="43"/>
      <c r="I3671" s="230"/>
      <c r="J3671" s="43"/>
      <c r="K3671" s="43"/>
      <c r="L3671" s="47"/>
      <c r="M3671" s="231"/>
      <c r="N3671" s="232"/>
      <c r="O3671" s="87"/>
      <c r="P3671" s="87"/>
      <c r="Q3671" s="87"/>
      <c r="R3671" s="87"/>
      <c r="S3671" s="87"/>
      <c r="T3671" s="88"/>
      <c r="U3671" s="41"/>
      <c r="V3671" s="41"/>
      <c r="W3671" s="41"/>
      <c r="X3671" s="41"/>
      <c r="Y3671" s="41"/>
      <c r="Z3671" s="41"/>
      <c r="AA3671" s="41"/>
      <c r="AB3671" s="41"/>
      <c r="AC3671" s="41"/>
      <c r="AD3671" s="41"/>
      <c r="AE3671" s="41"/>
      <c r="AT3671" s="20" t="s">
        <v>213</v>
      </c>
      <c r="AU3671" s="20" t="s">
        <v>81</v>
      </c>
    </row>
    <row r="3672" s="2" customFormat="1">
      <c r="A3672" s="41"/>
      <c r="B3672" s="42"/>
      <c r="C3672" s="43"/>
      <c r="D3672" s="228" t="s">
        <v>879</v>
      </c>
      <c r="E3672" s="43"/>
      <c r="F3672" s="288" t="s">
        <v>3465</v>
      </c>
      <c r="G3672" s="43"/>
      <c r="H3672" s="43"/>
      <c r="I3672" s="230"/>
      <c r="J3672" s="43"/>
      <c r="K3672" s="43"/>
      <c r="L3672" s="47"/>
      <c r="M3672" s="231"/>
      <c r="N3672" s="232"/>
      <c r="O3672" s="87"/>
      <c r="P3672" s="87"/>
      <c r="Q3672" s="87"/>
      <c r="R3672" s="87"/>
      <c r="S3672" s="87"/>
      <c r="T3672" s="88"/>
      <c r="U3672" s="41"/>
      <c r="V3672" s="41"/>
      <c r="W3672" s="41"/>
      <c r="X3672" s="41"/>
      <c r="Y3672" s="41"/>
      <c r="Z3672" s="41"/>
      <c r="AA3672" s="41"/>
      <c r="AB3672" s="41"/>
      <c r="AC3672" s="41"/>
      <c r="AD3672" s="41"/>
      <c r="AE3672" s="41"/>
      <c r="AT3672" s="20" t="s">
        <v>879</v>
      </c>
      <c r="AU3672" s="20" t="s">
        <v>81</v>
      </c>
    </row>
    <row r="3673" s="2" customFormat="1" ht="44.25" customHeight="1">
      <c r="A3673" s="41"/>
      <c r="B3673" s="42"/>
      <c r="C3673" s="215" t="s">
        <v>3466</v>
      </c>
      <c r="D3673" s="215" t="s">
        <v>206</v>
      </c>
      <c r="E3673" s="216" t="s">
        <v>3467</v>
      </c>
      <c r="F3673" s="217" t="s">
        <v>3468</v>
      </c>
      <c r="G3673" s="218" t="s">
        <v>3434</v>
      </c>
      <c r="H3673" s="219">
        <v>1</v>
      </c>
      <c r="I3673" s="220"/>
      <c r="J3673" s="221">
        <f>ROUND(I3673*H3673,2)</f>
        <v>0</v>
      </c>
      <c r="K3673" s="217" t="s">
        <v>19</v>
      </c>
      <c r="L3673" s="47"/>
      <c r="M3673" s="222" t="s">
        <v>19</v>
      </c>
      <c r="N3673" s="223" t="s">
        <v>43</v>
      </c>
      <c r="O3673" s="87"/>
      <c r="P3673" s="224">
        <f>O3673*H3673</f>
        <v>0</v>
      </c>
      <c r="Q3673" s="224">
        <v>0</v>
      </c>
      <c r="R3673" s="224">
        <f>Q3673*H3673</f>
        <v>0</v>
      </c>
      <c r="S3673" s="224">
        <v>0</v>
      </c>
      <c r="T3673" s="225">
        <f>S3673*H3673</f>
        <v>0</v>
      </c>
      <c r="U3673" s="41"/>
      <c r="V3673" s="41"/>
      <c r="W3673" s="41"/>
      <c r="X3673" s="41"/>
      <c r="Y3673" s="41"/>
      <c r="Z3673" s="41"/>
      <c r="AA3673" s="41"/>
      <c r="AB3673" s="41"/>
      <c r="AC3673" s="41"/>
      <c r="AD3673" s="41"/>
      <c r="AE3673" s="41"/>
      <c r="AR3673" s="226" t="s">
        <v>354</v>
      </c>
      <c r="AT3673" s="226" t="s">
        <v>206</v>
      </c>
      <c r="AU3673" s="226" t="s">
        <v>81</v>
      </c>
      <c r="AY3673" s="20" t="s">
        <v>204</v>
      </c>
      <c r="BE3673" s="227">
        <f>IF(N3673="základní",J3673,0)</f>
        <v>0</v>
      </c>
      <c r="BF3673" s="227">
        <f>IF(N3673="snížená",J3673,0)</f>
        <v>0</v>
      </c>
      <c r="BG3673" s="227">
        <f>IF(N3673="zákl. přenesená",J3673,0)</f>
        <v>0</v>
      </c>
      <c r="BH3673" s="227">
        <f>IF(N3673="sníž. přenesená",J3673,0)</f>
        <v>0</v>
      </c>
      <c r="BI3673" s="227">
        <f>IF(N3673="nulová",J3673,0)</f>
        <v>0</v>
      </c>
      <c r="BJ3673" s="20" t="s">
        <v>79</v>
      </c>
      <c r="BK3673" s="227">
        <f>ROUND(I3673*H3673,2)</f>
        <v>0</v>
      </c>
      <c r="BL3673" s="20" t="s">
        <v>354</v>
      </c>
      <c r="BM3673" s="226" t="s">
        <v>3469</v>
      </c>
    </row>
    <row r="3674" s="2" customFormat="1">
      <c r="A3674" s="41"/>
      <c r="B3674" s="42"/>
      <c r="C3674" s="43"/>
      <c r="D3674" s="228" t="s">
        <v>213</v>
      </c>
      <c r="E3674" s="43"/>
      <c r="F3674" s="229" t="s">
        <v>3468</v>
      </c>
      <c r="G3674" s="43"/>
      <c r="H3674" s="43"/>
      <c r="I3674" s="230"/>
      <c r="J3674" s="43"/>
      <c r="K3674" s="43"/>
      <c r="L3674" s="47"/>
      <c r="M3674" s="231"/>
      <c r="N3674" s="232"/>
      <c r="O3674" s="87"/>
      <c r="P3674" s="87"/>
      <c r="Q3674" s="87"/>
      <c r="R3674" s="87"/>
      <c r="S3674" s="87"/>
      <c r="T3674" s="88"/>
      <c r="U3674" s="41"/>
      <c r="V3674" s="41"/>
      <c r="W3674" s="41"/>
      <c r="X3674" s="41"/>
      <c r="Y3674" s="41"/>
      <c r="Z3674" s="41"/>
      <c r="AA3674" s="41"/>
      <c r="AB3674" s="41"/>
      <c r="AC3674" s="41"/>
      <c r="AD3674" s="41"/>
      <c r="AE3674" s="41"/>
      <c r="AT3674" s="20" t="s">
        <v>213</v>
      </c>
      <c r="AU3674" s="20" t="s">
        <v>81</v>
      </c>
    </row>
    <row r="3675" s="2" customFormat="1" ht="44.25" customHeight="1">
      <c r="A3675" s="41"/>
      <c r="B3675" s="42"/>
      <c r="C3675" s="215" t="s">
        <v>3470</v>
      </c>
      <c r="D3675" s="215" t="s">
        <v>206</v>
      </c>
      <c r="E3675" s="216" t="s">
        <v>3471</v>
      </c>
      <c r="F3675" s="217" t="s">
        <v>3472</v>
      </c>
      <c r="G3675" s="218" t="s">
        <v>3434</v>
      </c>
      <c r="H3675" s="219">
        <v>1</v>
      </c>
      <c r="I3675" s="220"/>
      <c r="J3675" s="221">
        <f>ROUND(I3675*H3675,2)</f>
        <v>0</v>
      </c>
      <c r="K3675" s="217" t="s">
        <v>19</v>
      </c>
      <c r="L3675" s="47"/>
      <c r="M3675" s="222" t="s">
        <v>19</v>
      </c>
      <c r="N3675" s="223" t="s">
        <v>43</v>
      </c>
      <c r="O3675" s="87"/>
      <c r="P3675" s="224">
        <f>O3675*H3675</f>
        <v>0</v>
      </c>
      <c r="Q3675" s="224">
        <v>0</v>
      </c>
      <c r="R3675" s="224">
        <f>Q3675*H3675</f>
        <v>0</v>
      </c>
      <c r="S3675" s="224">
        <v>0</v>
      </c>
      <c r="T3675" s="225">
        <f>S3675*H3675</f>
        <v>0</v>
      </c>
      <c r="U3675" s="41"/>
      <c r="V3675" s="41"/>
      <c r="W3675" s="41"/>
      <c r="X3675" s="41"/>
      <c r="Y3675" s="41"/>
      <c r="Z3675" s="41"/>
      <c r="AA3675" s="41"/>
      <c r="AB3675" s="41"/>
      <c r="AC3675" s="41"/>
      <c r="AD3675" s="41"/>
      <c r="AE3675" s="41"/>
      <c r="AR3675" s="226" t="s">
        <v>354</v>
      </c>
      <c r="AT3675" s="226" t="s">
        <v>206</v>
      </c>
      <c r="AU3675" s="226" t="s">
        <v>81</v>
      </c>
      <c r="AY3675" s="20" t="s">
        <v>204</v>
      </c>
      <c r="BE3675" s="227">
        <f>IF(N3675="základní",J3675,0)</f>
        <v>0</v>
      </c>
      <c r="BF3675" s="227">
        <f>IF(N3675="snížená",J3675,0)</f>
        <v>0</v>
      </c>
      <c r="BG3675" s="227">
        <f>IF(N3675="zákl. přenesená",J3675,0)</f>
        <v>0</v>
      </c>
      <c r="BH3675" s="227">
        <f>IF(N3675="sníž. přenesená",J3675,0)</f>
        <v>0</v>
      </c>
      <c r="BI3675" s="227">
        <f>IF(N3675="nulová",J3675,0)</f>
        <v>0</v>
      </c>
      <c r="BJ3675" s="20" t="s">
        <v>79</v>
      </c>
      <c r="BK3675" s="227">
        <f>ROUND(I3675*H3675,2)</f>
        <v>0</v>
      </c>
      <c r="BL3675" s="20" t="s">
        <v>354</v>
      </c>
      <c r="BM3675" s="226" t="s">
        <v>3473</v>
      </c>
    </row>
    <row r="3676" s="2" customFormat="1">
      <c r="A3676" s="41"/>
      <c r="B3676" s="42"/>
      <c r="C3676" s="43"/>
      <c r="D3676" s="228" t="s">
        <v>213</v>
      </c>
      <c r="E3676" s="43"/>
      <c r="F3676" s="229" t="s">
        <v>3472</v>
      </c>
      <c r="G3676" s="43"/>
      <c r="H3676" s="43"/>
      <c r="I3676" s="230"/>
      <c r="J3676" s="43"/>
      <c r="K3676" s="43"/>
      <c r="L3676" s="47"/>
      <c r="M3676" s="231"/>
      <c r="N3676" s="232"/>
      <c r="O3676" s="87"/>
      <c r="P3676" s="87"/>
      <c r="Q3676" s="87"/>
      <c r="R3676" s="87"/>
      <c r="S3676" s="87"/>
      <c r="T3676" s="88"/>
      <c r="U3676" s="41"/>
      <c r="V3676" s="41"/>
      <c r="W3676" s="41"/>
      <c r="X3676" s="41"/>
      <c r="Y3676" s="41"/>
      <c r="Z3676" s="41"/>
      <c r="AA3676" s="41"/>
      <c r="AB3676" s="41"/>
      <c r="AC3676" s="41"/>
      <c r="AD3676" s="41"/>
      <c r="AE3676" s="41"/>
      <c r="AT3676" s="20" t="s">
        <v>213</v>
      </c>
      <c r="AU3676" s="20" t="s">
        <v>81</v>
      </c>
    </row>
    <row r="3677" s="2" customFormat="1" ht="44.25" customHeight="1">
      <c r="A3677" s="41"/>
      <c r="B3677" s="42"/>
      <c r="C3677" s="215" t="s">
        <v>3474</v>
      </c>
      <c r="D3677" s="215" t="s">
        <v>206</v>
      </c>
      <c r="E3677" s="216" t="s">
        <v>3475</v>
      </c>
      <c r="F3677" s="217" t="s">
        <v>3476</v>
      </c>
      <c r="G3677" s="218" t="s">
        <v>3434</v>
      </c>
      <c r="H3677" s="219">
        <v>8</v>
      </c>
      <c r="I3677" s="220"/>
      <c r="J3677" s="221">
        <f>ROUND(I3677*H3677,2)</f>
        <v>0</v>
      </c>
      <c r="K3677" s="217" t="s">
        <v>19</v>
      </c>
      <c r="L3677" s="47"/>
      <c r="M3677" s="222" t="s">
        <v>19</v>
      </c>
      <c r="N3677" s="223" t="s">
        <v>43</v>
      </c>
      <c r="O3677" s="87"/>
      <c r="P3677" s="224">
        <f>O3677*H3677</f>
        <v>0</v>
      </c>
      <c r="Q3677" s="224">
        <v>0</v>
      </c>
      <c r="R3677" s="224">
        <f>Q3677*H3677</f>
        <v>0</v>
      </c>
      <c r="S3677" s="224">
        <v>0</v>
      </c>
      <c r="T3677" s="225">
        <f>S3677*H3677</f>
        <v>0</v>
      </c>
      <c r="U3677" s="41"/>
      <c r="V3677" s="41"/>
      <c r="W3677" s="41"/>
      <c r="X3677" s="41"/>
      <c r="Y3677" s="41"/>
      <c r="Z3677" s="41"/>
      <c r="AA3677" s="41"/>
      <c r="AB3677" s="41"/>
      <c r="AC3677" s="41"/>
      <c r="AD3677" s="41"/>
      <c r="AE3677" s="41"/>
      <c r="AR3677" s="226" t="s">
        <v>354</v>
      </c>
      <c r="AT3677" s="226" t="s">
        <v>206</v>
      </c>
      <c r="AU3677" s="226" t="s">
        <v>81</v>
      </c>
      <c r="AY3677" s="20" t="s">
        <v>204</v>
      </c>
      <c r="BE3677" s="227">
        <f>IF(N3677="základní",J3677,0)</f>
        <v>0</v>
      </c>
      <c r="BF3677" s="227">
        <f>IF(N3677="snížená",J3677,0)</f>
        <v>0</v>
      </c>
      <c r="BG3677" s="227">
        <f>IF(N3677="zákl. přenesená",J3677,0)</f>
        <v>0</v>
      </c>
      <c r="BH3677" s="227">
        <f>IF(N3677="sníž. přenesená",J3677,0)</f>
        <v>0</v>
      </c>
      <c r="BI3677" s="227">
        <f>IF(N3677="nulová",J3677,0)</f>
        <v>0</v>
      </c>
      <c r="BJ3677" s="20" t="s">
        <v>79</v>
      </c>
      <c r="BK3677" s="227">
        <f>ROUND(I3677*H3677,2)</f>
        <v>0</v>
      </c>
      <c r="BL3677" s="20" t="s">
        <v>354</v>
      </c>
      <c r="BM3677" s="226" t="s">
        <v>3477</v>
      </c>
    </row>
    <row r="3678" s="2" customFormat="1">
      <c r="A3678" s="41"/>
      <c r="B3678" s="42"/>
      <c r="C3678" s="43"/>
      <c r="D3678" s="228" t="s">
        <v>213</v>
      </c>
      <c r="E3678" s="43"/>
      <c r="F3678" s="229" t="s">
        <v>3476</v>
      </c>
      <c r="G3678" s="43"/>
      <c r="H3678" s="43"/>
      <c r="I3678" s="230"/>
      <c r="J3678" s="43"/>
      <c r="K3678" s="43"/>
      <c r="L3678" s="47"/>
      <c r="M3678" s="231"/>
      <c r="N3678" s="232"/>
      <c r="O3678" s="87"/>
      <c r="P3678" s="87"/>
      <c r="Q3678" s="87"/>
      <c r="R3678" s="87"/>
      <c r="S3678" s="87"/>
      <c r="T3678" s="88"/>
      <c r="U3678" s="41"/>
      <c r="V3678" s="41"/>
      <c r="W3678" s="41"/>
      <c r="X3678" s="41"/>
      <c r="Y3678" s="41"/>
      <c r="Z3678" s="41"/>
      <c r="AA3678" s="41"/>
      <c r="AB3678" s="41"/>
      <c r="AC3678" s="41"/>
      <c r="AD3678" s="41"/>
      <c r="AE3678" s="41"/>
      <c r="AT3678" s="20" t="s">
        <v>213</v>
      </c>
      <c r="AU3678" s="20" t="s">
        <v>81</v>
      </c>
    </row>
    <row r="3679" s="2" customFormat="1" ht="33" customHeight="1">
      <c r="A3679" s="41"/>
      <c r="B3679" s="42"/>
      <c r="C3679" s="215" t="s">
        <v>3478</v>
      </c>
      <c r="D3679" s="215" t="s">
        <v>206</v>
      </c>
      <c r="E3679" s="216" t="s">
        <v>3479</v>
      </c>
      <c r="F3679" s="217" t="s">
        <v>3480</v>
      </c>
      <c r="G3679" s="218" t="s">
        <v>3434</v>
      </c>
      <c r="H3679" s="219">
        <v>1</v>
      </c>
      <c r="I3679" s="220"/>
      <c r="J3679" s="221">
        <f>ROUND(I3679*H3679,2)</f>
        <v>0</v>
      </c>
      <c r="K3679" s="217" t="s">
        <v>19</v>
      </c>
      <c r="L3679" s="47"/>
      <c r="M3679" s="222" t="s">
        <v>19</v>
      </c>
      <c r="N3679" s="223" t="s">
        <v>43</v>
      </c>
      <c r="O3679" s="87"/>
      <c r="P3679" s="224">
        <f>O3679*H3679</f>
        <v>0</v>
      </c>
      <c r="Q3679" s="224">
        <v>0</v>
      </c>
      <c r="R3679" s="224">
        <f>Q3679*H3679</f>
        <v>0</v>
      </c>
      <c r="S3679" s="224">
        <v>0</v>
      </c>
      <c r="T3679" s="225">
        <f>S3679*H3679</f>
        <v>0</v>
      </c>
      <c r="U3679" s="41"/>
      <c r="V3679" s="41"/>
      <c r="W3679" s="41"/>
      <c r="X3679" s="41"/>
      <c r="Y3679" s="41"/>
      <c r="Z3679" s="41"/>
      <c r="AA3679" s="41"/>
      <c r="AB3679" s="41"/>
      <c r="AC3679" s="41"/>
      <c r="AD3679" s="41"/>
      <c r="AE3679" s="41"/>
      <c r="AR3679" s="226" t="s">
        <v>354</v>
      </c>
      <c r="AT3679" s="226" t="s">
        <v>206</v>
      </c>
      <c r="AU3679" s="226" t="s">
        <v>81</v>
      </c>
      <c r="AY3679" s="20" t="s">
        <v>204</v>
      </c>
      <c r="BE3679" s="227">
        <f>IF(N3679="základní",J3679,0)</f>
        <v>0</v>
      </c>
      <c r="BF3679" s="227">
        <f>IF(N3679="snížená",J3679,0)</f>
        <v>0</v>
      </c>
      <c r="BG3679" s="227">
        <f>IF(N3679="zákl. přenesená",J3679,0)</f>
        <v>0</v>
      </c>
      <c r="BH3679" s="227">
        <f>IF(N3679="sníž. přenesená",J3679,0)</f>
        <v>0</v>
      </c>
      <c r="BI3679" s="227">
        <f>IF(N3679="nulová",J3679,0)</f>
        <v>0</v>
      </c>
      <c r="BJ3679" s="20" t="s">
        <v>79</v>
      </c>
      <c r="BK3679" s="227">
        <f>ROUND(I3679*H3679,2)</f>
        <v>0</v>
      </c>
      <c r="BL3679" s="20" t="s">
        <v>354</v>
      </c>
      <c r="BM3679" s="226" t="s">
        <v>3481</v>
      </c>
    </row>
    <row r="3680" s="2" customFormat="1">
      <c r="A3680" s="41"/>
      <c r="B3680" s="42"/>
      <c r="C3680" s="43"/>
      <c r="D3680" s="228" t="s">
        <v>213</v>
      </c>
      <c r="E3680" s="43"/>
      <c r="F3680" s="229" t="s">
        <v>3480</v>
      </c>
      <c r="G3680" s="43"/>
      <c r="H3680" s="43"/>
      <c r="I3680" s="230"/>
      <c r="J3680" s="43"/>
      <c r="K3680" s="43"/>
      <c r="L3680" s="47"/>
      <c r="M3680" s="231"/>
      <c r="N3680" s="232"/>
      <c r="O3680" s="87"/>
      <c r="P3680" s="87"/>
      <c r="Q3680" s="87"/>
      <c r="R3680" s="87"/>
      <c r="S3680" s="87"/>
      <c r="T3680" s="88"/>
      <c r="U3680" s="41"/>
      <c r="V3680" s="41"/>
      <c r="W3680" s="41"/>
      <c r="X3680" s="41"/>
      <c r="Y3680" s="41"/>
      <c r="Z3680" s="41"/>
      <c r="AA3680" s="41"/>
      <c r="AB3680" s="41"/>
      <c r="AC3680" s="41"/>
      <c r="AD3680" s="41"/>
      <c r="AE3680" s="41"/>
      <c r="AT3680" s="20" t="s">
        <v>213</v>
      </c>
      <c r="AU3680" s="20" t="s">
        <v>81</v>
      </c>
    </row>
    <row r="3681" s="2" customFormat="1">
      <c r="A3681" s="41"/>
      <c r="B3681" s="42"/>
      <c r="C3681" s="43"/>
      <c r="D3681" s="228" t="s">
        <v>879</v>
      </c>
      <c r="E3681" s="43"/>
      <c r="F3681" s="288" t="s">
        <v>3482</v>
      </c>
      <c r="G3681" s="43"/>
      <c r="H3681" s="43"/>
      <c r="I3681" s="230"/>
      <c r="J3681" s="43"/>
      <c r="K3681" s="43"/>
      <c r="L3681" s="47"/>
      <c r="M3681" s="231"/>
      <c r="N3681" s="232"/>
      <c r="O3681" s="87"/>
      <c r="P3681" s="87"/>
      <c r="Q3681" s="87"/>
      <c r="R3681" s="87"/>
      <c r="S3681" s="87"/>
      <c r="T3681" s="88"/>
      <c r="U3681" s="41"/>
      <c r="V3681" s="41"/>
      <c r="W3681" s="41"/>
      <c r="X3681" s="41"/>
      <c r="Y3681" s="41"/>
      <c r="Z3681" s="41"/>
      <c r="AA3681" s="41"/>
      <c r="AB3681" s="41"/>
      <c r="AC3681" s="41"/>
      <c r="AD3681" s="41"/>
      <c r="AE3681" s="41"/>
      <c r="AT3681" s="20" t="s">
        <v>879</v>
      </c>
      <c r="AU3681" s="20" t="s">
        <v>81</v>
      </c>
    </row>
    <row r="3682" s="2" customFormat="1" ht="24.15" customHeight="1">
      <c r="A3682" s="41"/>
      <c r="B3682" s="42"/>
      <c r="C3682" s="215" t="s">
        <v>3483</v>
      </c>
      <c r="D3682" s="215" t="s">
        <v>206</v>
      </c>
      <c r="E3682" s="216" t="s">
        <v>3484</v>
      </c>
      <c r="F3682" s="217" t="s">
        <v>3485</v>
      </c>
      <c r="G3682" s="218" t="s">
        <v>209</v>
      </c>
      <c r="H3682" s="219">
        <v>22</v>
      </c>
      <c r="I3682" s="220"/>
      <c r="J3682" s="221">
        <f>ROUND(I3682*H3682,2)</f>
        <v>0</v>
      </c>
      <c r="K3682" s="217" t="s">
        <v>19</v>
      </c>
      <c r="L3682" s="47"/>
      <c r="M3682" s="222" t="s">
        <v>19</v>
      </c>
      <c r="N3682" s="223" t="s">
        <v>43</v>
      </c>
      <c r="O3682" s="87"/>
      <c r="P3682" s="224">
        <f>O3682*H3682</f>
        <v>0</v>
      </c>
      <c r="Q3682" s="224">
        <v>0</v>
      </c>
      <c r="R3682" s="224">
        <f>Q3682*H3682</f>
        <v>0</v>
      </c>
      <c r="S3682" s="224">
        <v>0</v>
      </c>
      <c r="T3682" s="225">
        <f>S3682*H3682</f>
        <v>0</v>
      </c>
      <c r="U3682" s="41"/>
      <c r="V3682" s="41"/>
      <c r="W3682" s="41"/>
      <c r="X3682" s="41"/>
      <c r="Y3682" s="41"/>
      <c r="Z3682" s="41"/>
      <c r="AA3682" s="41"/>
      <c r="AB3682" s="41"/>
      <c r="AC3682" s="41"/>
      <c r="AD3682" s="41"/>
      <c r="AE3682" s="41"/>
      <c r="AR3682" s="226" t="s">
        <v>354</v>
      </c>
      <c r="AT3682" s="226" t="s">
        <v>206</v>
      </c>
      <c r="AU3682" s="226" t="s">
        <v>81</v>
      </c>
      <c r="AY3682" s="20" t="s">
        <v>204</v>
      </c>
      <c r="BE3682" s="227">
        <f>IF(N3682="základní",J3682,0)</f>
        <v>0</v>
      </c>
      <c r="BF3682" s="227">
        <f>IF(N3682="snížená",J3682,0)</f>
        <v>0</v>
      </c>
      <c r="BG3682" s="227">
        <f>IF(N3682="zákl. přenesená",J3682,0)</f>
        <v>0</v>
      </c>
      <c r="BH3682" s="227">
        <f>IF(N3682="sníž. přenesená",J3682,0)</f>
        <v>0</v>
      </c>
      <c r="BI3682" s="227">
        <f>IF(N3682="nulová",J3682,0)</f>
        <v>0</v>
      </c>
      <c r="BJ3682" s="20" t="s">
        <v>79</v>
      </c>
      <c r="BK3682" s="227">
        <f>ROUND(I3682*H3682,2)</f>
        <v>0</v>
      </c>
      <c r="BL3682" s="20" t="s">
        <v>354</v>
      </c>
      <c r="BM3682" s="226" t="s">
        <v>3486</v>
      </c>
    </row>
    <row r="3683" s="2" customFormat="1">
      <c r="A3683" s="41"/>
      <c r="B3683" s="42"/>
      <c r="C3683" s="43"/>
      <c r="D3683" s="228" t="s">
        <v>213</v>
      </c>
      <c r="E3683" s="43"/>
      <c r="F3683" s="229" t="s">
        <v>3485</v>
      </c>
      <c r="G3683" s="43"/>
      <c r="H3683" s="43"/>
      <c r="I3683" s="230"/>
      <c r="J3683" s="43"/>
      <c r="K3683" s="43"/>
      <c r="L3683" s="47"/>
      <c r="M3683" s="231"/>
      <c r="N3683" s="232"/>
      <c r="O3683" s="87"/>
      <c r="P3683" s="87"/>
      <c r="Q3683" s="87"/>
      <c r="R3683" s="87"/>
      <c r="S3683" s="87"/>
      <c r="T3683" s="88"/>
      <c r="U3683" s="41"/>
      <c r="V3683" s="41"/>
      <c r="W3683" s="41"/>
      <c r="X3683" s="41"/>
      <c r="Y3683" s="41"/>
      <c r="Z3683" s="41"/>
      <c r="AA3683" s="41"/>
      <c r="AB3683" s="41"/>
      <c r="AC3683" s="41"/>
      <c r="AD3683" s="41"/>
      <c r="AE3683" s="41"/>
      <c r="AT3683" s="20" t="s">
        <v>213</v>
      </c>
      <c r="AU3683" s="20" t="s">
        <v>81</v>
      </c>
    </row>
    <row r="3684" s="2" customFormat="1">
      <c r="A3684" s="41"/>
      <c r="B3684" s="42"/>
      <c r="C3684" s="43"/>
      <c r="D3684" s="228" t="s">
        <v>879</v>
      </c>
      <c r="E3684" s="43"/>
      <c r="F3684" s="288" t="s">
        <v>3487</v>
      </c>
      <c r="G3684" s="43"/>
      <c r="H3684" s="43"/>
      <c r="I3684" s="230"/>
      <c r="J3684" s="43"/>
      <c r="K3684" s="43"/>
      <c r="L3684" s="47"/>
      <c r="M3684" s="231"/>
      <c r="N3684" s="232"/>
      <c r="O3684" s="87"/>
      <c r="P3684" s="87"/>
      <c r="Q3684" s="87"/>
      <c r="R3684" s="87"/>
      <c r="S3684" s="87"/>
      <c r="T3684" s="88"/>
      <c r="U3684" s="41"/>
      <c r="V3684" s="41"/>
      <c r="W3684" s="41"/>
      <c r="X3684" s="41"/>
      <c r="Y3684" s="41"/>
      <c r="Z3684" s="41"/>
      <c r="AA3684" s="41"/>
      <c r="AB3684" s="41"/>
      <c r="AC3684" s="41"/>
      <c r="AD3684" s="41"/>
      <c r="AE3684" s="41"/>
      <c r="AT3684" s="20" t="s">
        <v>879</v>
      </c>
      <c r="AU3684" s="20" t="s">
        <v>81</v>
      </c>
    </row>
    <row r="3685" s="2" customFormat="1" ht="44.25" customHeight="1">
      <c r="A3685" s="41"/>
      <c r="B3685" s="42"/>
      <c r="C3685" s="215" t="s">
        <v>3488</v>
      </c>
      <c r="D3685" s="215" t="s">
        <v>206</v>
      </c>
      <c r="E3685" s="216" t="s">
        <v>3489</v>
      </c>
      <c r="F3685" s="217" t="s">
        <v>3490</v>
      </c>
      <c r="G3685" s="218" t="s">
        <v>3434</v>
      </c>
      <c r="H3685" s="219">
        <v>8</v>
      </c>
      <c r="I3685" s="220"/>
      <c r="J3685" s="221">
        <f>ROUND(I3685*H3685,2)</f>
        <v>0</v>
      </c>
      <c r="K3685" s="217" t="s">
        <v>19</v>
      </c>
      <c r="L3685" s="47"/>
      <c r="M3685" s="222" t="s">
        <v>19</v>
      </c>
      <c r="N3685" s="223" t="s">
        <v>43</v>
      </c>
      <c r="O3685" s="87"/>
      <c r="P3685" s="224">
        <f>O3685*H3685</f>
        <v>0</v>
      </c>
      <c r="Q3685" s="224">
        <v>0</v>
      </c>
      <c r="R3685" s="224">
        <f>Q3685*H3685</f>
        <v>0</v>
      </c>
      <c r="S3685" s="224">
        <v>0</v>
      </c>
      <c r="T3685" s="225">
        <f>S3685*H3685</f>
        <v>0</v>
      </c>
      <c r="U3685" s="41"/>
      <c r="V3685" s="41"/>
      <c r="W3685" s="41"/>
      <c r="X3685" s="41"/>
      <c r="Y3685" s="41"/>
      <c r="Z3685" s="41"/>
      <c r="AA3685" s="41"/>
      <c r="AB3685" s="41"/>
      <c r="AC3685" s="41"/>
      <c r="AD3685" s="41"/>
      <c r="AE3685" s="41"/>
      <c r="AR3685" s="226" t="s">
        <v>354</v>
      </c>
      <c r="AT3685" s="226" t="s">
        <v>206</v>
      </c>
      <c r="AU3685" s="226" t="s">
        <v>81</v>
      </c>
      <c r="AY3685" s="20" t="s">
        <v>204</v>
      </c>
      <c r="BE3685" s="227">
        <f>IF(N3685="základní",J3685,0)</f>
        <v>0</v>
      </c>
      <c r="BF3685" s="227">
        <f>IF(N3685="snížená",J3685,0)</f>
        <v>0</v>
      </c>
      <c r="BG3685" s="227">
        <f>IF(N3685="zákl. přenesená",J3685,0)</f>
        <v>0</v>
      </c>
      <c r="BH3685" s="227">
        <f>IF(N3685="sníž. přenesená",J3685,0)</f>
        <v>0</v>
      </c>
      <c r="BI3685" s="227">
        <f>IF(N3685="nulová",J3685,0)</f>
        <v>0</v>
      </c>
      <c r="BJ3685" s="20" t="s">
        <v>79</v>
      </c>
      <c r="BK3685" s="227">
        <f>ROUND(I3685*H3685,2)</f>
        <v>0</v>
      </c>
      <c r="BL3685" s="20" t="s">
        <v>354</v>
      </c>
      <c r="BM3685" s="226" t="s">
        <v>3491</v>
      </c>
    </row>
    <row r="3686" s="2" customFormat="1">
      <c r="A3686" s="41"/>
      <c r="B3686" s="42"/>
      <c r="C3686" s="43"/>
      <c r="D3686" s="228" t="s">
        <v>213</v>
      </c>
      <c r="E3686" s="43"/>
      <c r="F3686" s="229" t="s">
        <v>3490</v>
      </c>
      <c r="G3686" s="43"/>
      <c r="H3686" s="43"/>
      <c r="I3686" s="230"/>
      <c r="J3686" s="43"/>
      <c r="K3686" s="43"/>
      <c r="L3686" s="47"/>
      <c r="M3686" s="231"/>
      <c r="N3686" s="232"/>
      <c r="O3686" s="87"/>
      <c r="P3686" s="87"/>
      <c r="Q3686" s="87"/>
      <c r="R3686" s="87"/>
      <c r="S3686" s="87"/>
      <c r="T3686" s="88"/>
      <c r="U3686" s="41"/>
      <c r="V3686" s="41"/>
      <c r="W3686" s="41"/>
      <c r="X3686" s="41"/>
      <c r="Y3686" s="41"/>
      <c r="Z3686" s="41"/>
      <c r="AA3686" s="41"/>
      <c r="AB3686" s="41"/>
      <c r="AC3686" s="41"/>
      <c r="AD3686" s="41"/>
      <c r="AE3686" s="41"/>
      <c r="AT3686" s="20" t="s">
        <v>213</v>
      </c>
      <c r="AU3686" s="20" t="s">
        <v>81</v>
      </c>
    </row>
    <row r="3687" s="2" customFormat="1" ht="44.25" customHeight="1">
      <c r="A3687" s="41"/>
      <c r="B3687" s="42"/>
      <c r="C3687" s="215" t="s">
        <v>3492</v>
      </c>
      <c r="D3687" s="215" t="s">
        <v>206</v>
      </c>
      <c r="E3687" s="216" t="s">
        <v>3493</v>
      </c>
      <c r="F3687" s="217" t="s">
        <v>3494</v>
      </c>
      <c r="G3687" s="218" t="s">
        <v>3434</v>
      </c>
      <c r="H3687" s="219">
        <v>2</v>
      </c>
      <c r="I3687" s="220"/>
      <c r="J3687" s="221">
        <f>ROUND(I3687*H3687,2)</f>
        <v>0</v>
      </c>
      <c r="K3687" s="217" t="s">
        <v>19</v>
      </c>
      <c r="L3687" s="47"/>
      <c r="M3687" s="222" t="s">
        <v>19</v>
      </c>
      <c r="N3687" s="223" t="s">
        <v>43</v>
      </c>
      <c r="O3687" s="87"/>
      <c r="P3687" s="224">
        <f>O3687*H3687</f>
        <v>0</v>
      </c>
      <c r="Q3687" s="224">
        <v>0</v>
      </c>
      <c r="R3687" s="224">
        <f>Q3687*H3687</f>
        <v>0</v>
      </c>
      <c r="S3687" s="224">
        <v>0</v>
      </c>
      <c r="T3687" s="225">
        <f>S3687*H3687</f>
        <v>0</v>
      </c>
      <c r="U3687" s="41"/>
      <c r="V3687" s="41"/>
      <c r="W3687" s="41"/>
      <c r="X3687" s="41"/>
      <c r="Y3687" s="41"/>
      <c r="Z3687" s="41"/>
      <c r="AA3687" s="41"/>
      <c r="AB3687" s="41"/>
      <c r="AC3687" s="41"/>
      <c r="AD3687" s="41"/>
      <c r="AE3687" s="41"/>
      <c r="AR3687" s="226" t="s">
        <v>354</v>
      </c>
      <c r="AT3687" s="226" t="s">
        <v>206</v>
      </c>
      <c r="AU3687" s="226" t="s">
        <v>81</v>
      </c>
      <c r="AY3687" s="20" t="s">
        <v>204</v>
      </c>
      <c r="BE3687" s="227">
        <f>IF(N3687="základní",J3687,0)</f>
        <v>0</v>
      </c>
      <c r="BF3687" s="227">
        <f>IF(N3687="snížená",J3687,0)</f>
        <v>0</v>
      </c>
      <c r="BG3687" s="227">
        <f>IF(N3687="zákl. přenesená",J3687,0)</f>
        <v>0</v>
      </c>
      <c r="BH3687" s="227">
        <f>IF(N3687="sníž. přenesená",J3687,0)</f>
        <v>0</v>
      </c>
      <c r="BI3687" s="227">
        <f>IF(N3687="nulová",J3687,0)</f>
        <v>0</v>
      </c>
      <c r="BJ3687" s="20" t="s">
        <v>79</v>
      </c>
      <c r="BK3687" s="227">
        <f>ROUND(I3687*H3687,2)</f>
        <v>0</v>
      </c>
      <c r="BL3687" s="20" t="s">
        <v>354</v>
      </c>
      <c r="BM3687" s="226" t="s">
        <v>3495</v>
      </c>
    </row>
    <row r="3688" s="2" customFormat="1">
      <c r="A3688" s="41"/>
      <c r="B3688" s="42"/>
      <c r="C3688" s="43"/>
      <c r="D3688" s="228" t="s">
        <v>213</v>
      </c>
      <c r="E3688" s="43"/>
      <c r="F3688" s="229" t="s">
        <v>3494</v>
      </c>
      <c r="G3688" s="43"/>
      <c r="H3688" s="43"/>
      <c r="I3688" s="230"/>
      <c r="J3688" s="43"/>
      <c r="K3688" s="43"/>
      <c r="L3688" s="47"/>
      <c r="M3688" s="231"/>
      <c r="N3688" s="232"/>
      <c r="O3688" s="87"/>
      <c r="P3688" s="87"/>
      <c r="Q3688" s="87"/>
      <c r="R3688" s="87"/>
      <c r="S3688" s="87"/>
      <c r="T3688" s="88"/>
      <c r="U3688" s="41"/>
      <c r="V3688" s="41"/>
      <c r="W3688" s="41"/>
      <c r="X3688" s="41"/>
      <c r="Y3688" s="41"/>
      <c r="Z3688" s="41"/>
      <c r="AA3688" s="41"/>
      <c r="AB3688" s="41"/>
      <c r="AC3688" s="41"/>
      <c r="AD3688" s="41"/>
      <c r="AE3688" s="41"/>
      <c r="AT3688" s="20" t="s">
        <v>213</v>
      </c>
      <c r="AU3688" s="20" t="s">
        <v>81</v>
      </c>
    </row>
    <row r="3689" s="2" customFormat="1" ht="44.25" customHeight="1">
      <c r="A3689" s="41"/>
      <c r="B3689" s="42"/>
      <c r="C3689" s="215" t="s">
        <v>3496</v>
      </c>
      <c r="D3689" s="215" t="s">
        <v>206</v>
      </c>
      <c r="E3689" s="216" t="s">
        <v>3497</v>
      </c>
      <c r="F3689" s="217" t="s">
        <v>3498</v>
      </c>
      <c r="G3689" s="218" t="s">
        <v>3434</v>
      </c>
      <c r="H3689" s="219">
        <v>2</v>
      </c>
      <c r="I3689" s="220"/>
      <c r="J3689" s="221">
        <f>ROUND(I3689*H3689,2)</f>
        <v>0</v>
      </c>
      <c r="K3689" s="217" t="s">
        <v>19</v>
      </c>
      <c r="L3689" s="47"/>
      <c r="M3689" s="222" t="s">
        <v>19</v>
      </c>
      <c r="N3689" s="223" t="s">
        <v>43</v>
      </c>
      <c r="O3689" s="87"/>
      <c r="P3689" s="224">
        <f>O3689*H3689</f>
        <v>0</v>
      </c>
      <c r="Q3689" s="224">
        <v>0</v>
      </c>
      <c r="R3689" s="224">
        <f>Q3689*H3689</f>
        <v>0</v>
      </c>
      <c r="S3689" s="224">
        <v>0</v>
      </c>
      <c r="T3689" s="225">
        <f>S3689*H3689</f>
        <v>0</v>
      </c>
      <c r="U3689" s="41"/>
      <c r="V3689" s="41"/>
      <c r="W3689" s="41"/>
      <c r="X3689" s="41"/>
      <c r="Y3689" s="41"/>
      <c r="Z3689" s="41"/>
      <c r="AA3689" s="41"/>
      <c r="AB3689" s="41"/>
      <c r="AC3689" s="41"/>
      <c r="AD3689" s="41"/>
      <c r="AE3689" s="41"/>
      <c r="AR3689" s="226" t="s">
        <v>354</v>
      </c>
      <c r="AT3689" s="226" t="s">
        <v>206</v>
      </c>
      <c r="AU3689" s="226" t="s">
        <v>81</v>
      </c>
      <c r="AY3689" s="20" t="s">
        <v>204</v>
      </c>
      <c r="BE3689" s="227">
        <f>IF(N3689="základní",J3689,0)</f>
        <v>0</v>
      </c>
      <c r="BF3689" s="227">
        <f>IF(N3689="snížená",J3689,0)</f>
        <v>0</v>
      </c>
      <c r="BG3689" s="227">
        <f>IF(N3689="zákl. přenesená",J3689,0)</f>
        <v>0</v>
      </c>
      <c r="BH3689" s="227">
        <f>IF(N3689="sníž. přenesená",J3689,0)</f>
        <v>0</v>
      </c>
      <c r="BI3689" s="227">
        <f>IF(N3689="nulová",J3689,0)</f>
        <v>0</v>
      </c>
      <c r="BJ3689" s="20" t="s">
        <v>79</v>
      </c>
      <c r="BK3689" s="227">
        <f>ROUND(I3689*H3689,2)</f>
        <v>0</v>
      </c>
      <c r="BL3689" s="20" t="s">
        <v>354</v>
      </c>
      <c r="BM3689" s="226" t="s">
        <v>3499</v>
      </c>
    </row>
    <row r="3690" s="2" customFormat="1">
      <c r="A3690" s="41"/>
      <c r="B3690" s="42"/>
      <c r="C3690" s="43"/>
      <c r="D3690" s="228" t="s">
        <v>213</v>
      </c>
      <c r="E3690" s="43"/>
      <c r="F3690" s="229" t="s">
        <v>3498</v>
      </c>
      <c r="G3690" s="43"/>
      <c r="H3690" s="43"/>
      <c r="I3690" s="230"/>
      <c r="J3690" s="43"/>
      <c r="K3690" s="43"/>
      <c r="L3690" s="47"/>
      <c r="M3690" s="231"/>
      <c r="N3690" s="232"/>
      <c r="O3690" s="87"/>
      <c r="P3690" s="87"/>
      <c r="Q3690" s="87"/>
      <c r="R3690" s="87"/>
      <c r="S3690" s="87"/>
      <c r="T3690" s="88"/>
      <c r="U3690" s="41"/>
      <c r="V3690" s="41"/>
      <c r="W3690" s="41"/>
      <c r="X3690" s="41"/>
      <c r="Y3690" s="41"/>
      <c r="Z3690" s="41"/>
      <c r="AA3690" s="41"/>
      <c r="AB3690" s="41"/>
      <c r="AC3690" s="41"/>
      <c r="AD3690" s="41"/>
      <c r="AE3690" s="41"/>
      <c r="AT3690" s="20" t="s">
        <v>213</v>
      </c>
      <c r="AU3690" s="20" t="s">
        <v>81</v>
      </c>
    </row>
    <row r="3691" s="2" customFormat="1" ht="44.25" customHeight="1">
      <c r="A3691" s="41"/>
      <c r="B3691" s="42"/>
      <c r="C3691" s="215" t="s">
        <v>3500</v>
      </c>
      <c r="D3691" s="215" t="s">
        <v>206</v>
      </c>
      <c r="E3691" s="216" t="s">
        <v>3501</v>
      </c>
      <c r="F3691" s="217" t="s">
        <v>3502</v>
      </c>
      <c r="G3691" s="218" t="s">
        <v>3434</v>
      </c>
      <c r="H3691" s="219">
        <v>2</v>
      </c>
      <c r="I3691" s="220"/>
      <c r="J3691" s="221">
        <f>ROUND(I3691*H3691,2)</f>
        <v>0</v>
      </c>
      <c r="K3691" s="217" t="s">
        <v>19</v>
      </c>
      <c r="L3691" s="47"/>
      <c r="M3691" s="222" t="s">
        <v>19</v>
      </c>
      <c r="N3691" s="223" t="s">
        <v>43</v>
      </c>
      <c r="O3691" s="87"/>
      <c r="P3691" s="224">
        <f>O3691*H3691</f>
        <v>0</v>
      </c>
      <c r="Q3691" s="224">
        <v>0</v>
      </c>
      <c r="R3691" s="224">
        <f>Q3691*H3691</f>
        <v>0</v>
      </c>
      <c r="S3691" s="224">
        <v>0</v>
      </c>
      <c r="T3691" s="225">
        <f>S3691*H3691</f>
        <v>0</v>
      </c>
      <c r="U3691" s="41"/>
      <c r="V3691" s="41"/>
      <c r="W3691" s="41"/>
      <c r="X3691" s="41"/>
      <c r="Y3691" s="41"/>
      <c r="Z3691" s="41"/>
      <c r="AA3691" s="41"/>
      <c r="AB3691" s="41"/>
      <c r="AC3691" s="41"/>
      <c r="AD3691" s="41"/>
      <c r="AE3691" s="41"/>
      <c r="AR3691" s="226" t="s">
        <v>354</v>
      </c>
      <c r="AT3691" s="226" t="s">
        <v>206</v>
      </c>
      <c r="AU3691" s="226" t="s">
        <v>81</v>
      </c>
      <c r="AY3691" s="20" t="s">
        <v>204</v>
      </c>
      <c r="BE3691" s="227">
        <f>IF(N3691="základní",J3691,0)</f>
        <v>0</v>
      </c>
      <c r="BF3691" s="227">
        <f>IF(N3691="snížená",J3691,0)</f>
        <v>0</v>
      </c>
      <c r="BG3691" s="227">
        <f>IF(N3691="zákl. přenesená",J3691,0)</f>
        <v>0</v>
      </c>
      <c r="BH3691" s="227">
        <f>IF(N3691="sníž. přenesená",J3691,0)</f>
        <v>0</v>
      </c>
      <c r="BI3691" s="227">
        <f>IF(N3691="nulová",J3691,0)</f>
        <v>0</v>
      </c>
      <c r="BJ3691" s="20" t="s">
        <v>79</v>
      </c>
      <c r="BK3691" s="227">
        <f>ROUND(I3691*H3691,2)</f>
        <v>0</v>
      </c>
      <c r="BL3691" s="20" t="s">
        <v>354</v>
      </c>
      <c r="BM3691" s="226" t="s">
        <v>3503</v>
      </c>
    </row>
    <row r="3692" s="2" customFormat="1">
      <c r="A3692" s="41"/>
      <c r="B3692" s="42"/>
      <c r="C3692" s="43"/>
      <c r="D3692" s="228" t="s">
        <v>213</v>
      </c>
      <c r="E3692" s="43"/>
      <c r="F3692" s="229" t="s">
        <v>3502</v>
      </c>
      <c r="G3692" s="43"/>
      <c r="H3692" s="43"/>
      <c r="I3692" s="230"/>
      <c r="J3692" s="43"/>
      <c r="K3692" s="43"/>
      <c r="L3692" s="47"/>
      <c r="M3692" s="231"/>
      <c r="N3692" s="232"/>
      <c r="O3692" s="87"/>
      <c r="P3692" s="87"/>
      <c r="Q3692" s="87"/>
      <c r="R3692" s="87"/>
      <c r="S3692" s="87"/>
      <c r="T3692" s="88"/>
      <c r="U3692" s="41"/>
      <c r="V3692" s="41"/>
      <c r="W3692" s="41"/>
      <c r="X3692" s="41"/>
      <c r="Y3692" s="41"/>
      <c r="Z3692" s="41"/>
      <c r="AA3692" s="41"/>
      <c r="AB3692" s="41"/>
      <c r="AC3692" s="41"/>
      <c r="AD3692" s="41"/>
      <c r="AE3692" s="41"/>
      <c r="AT3692" s="20" t="s">
        <v>213</v>
      </c>
      <c r="AU3692" s="20" t="s">
        <v>81</v>
      </c>
    </row>
    <row r="3693" s="2" customFormat="1" ht="44.25" customHeight="1">
      <c r="A3693" s="41"/>
      <c r="B3693" s="42"/>
      <c r="C3693" s="215" t="s">
        <v>3504</v>
      </c>
      <c r="D3693" s="215" t="s">
        <v>206</v>
      </c>
      <c r="E3693" s="216" t="s">
        <v>3505</v>
      </c>
      <c r="F3693" s="217" t="s">
        <v>3506</v>
      </c>
      <c r="G3693" s="218" t="s">
        <v>3434</v>
      </c>
      <c r="H3693" s="219">
        <v>1</v>
      </c>
      <c r="I3693" s="220"/>
      <c r="J3693" s="221">
        <f>ROUND(I3693*H3693,2)</f>
        <v>0</v>
      </c>
      <c r="K3693" s="217" t="s">
        <v>19</v>
      </c>
      <c r="L3693" s="47"/>
      <c r="M3693" s="222" t="s">
        <v>19</v>
      </c>
      <c r="N3693" s="223" t="s">
        <v>43</v>
      </c>
      <c r="O3693" s="87"/>
      <c r="P3693" s="224">
        <f>O3693*H3693</f>
        <v>0</v>
      </c>
      <c r="Q3693" s="224">
        <v>0</v>
      </c>
      <c r="R3693" s="224">
        <f>Q3693*H3693</f>
        <v>0</v>
      </c>
      <c r="S3693" s="224">
        <v>0</v>
      </c>
      <c r="T3693" s="225">
        <f>S3693*H3693</f>
        <v>0</v>
      </c>
      <c r="U3693" s="41"/>
      <c r="V3693" s="41"/>
      <c r="W3693" s="41"/>
      <c r="X3693" s="41"/>
      <c r="Y3693" s="41"/>
      <c r="Z3693" s="41"/>
      <c r="AA3693" s="41"/>
      <c r="AB3693" s="41"/>
      <c r="AC3693" s="41"/>
      <c r="AD3693" s="41"/>
      <c r="AE3693" s="41"/>
      <c r="AR3693" s="226" t="s">
        <v>354</v>
      </c>
      <c r="AT3693" s="226" t="s">
        <v>206</v>
      </c>
      <c r="AU3693" s="226" t="s">
        <v>81</v>
      </c>
      <c r="AY3693" s="20" t="s">
        <v>204</v>
      </c>
      <c r="BE3693" s="227">
        <f>IF(N3693="základní",J3693,0)</f>
        <v>0</v>
      </c>
      <c r="BF3693" s="227">
        <f>IF(N3693="snížená",J3693,0)</f>
        <v>0</v>
      </c>
      <c r="BG3693" s="227">
        <f>IF(N3693="zákl. přenesená",J3693,0)</f>
        <v>0</v>
      </c>
      <c r="BH3693" s="227">
        <f>IF(N3693="sníž. přenesená",J3693,0)</f>
        <v>0</v>
      </c>
      <c r="BI3693" s="227">
        <f>IF(N3693="nulová",J3693,0)</f>
        <v>0</v>
      </c>
      <c r="BJ3693" s="20" t="s">
        <v>79</v>
      </c>
      <c r="BK3693" s="227">
        <f>ROUND(I3693*H3693,2)</f>
        <v>0</v>
      </c>
      <c r="BL3693" s="20" t="s">
        <v>354</v>
      </c>
      <c r="BM3693" s="226" t="s">
        <v>3507</v>
      </c>
    </row>
    <row r="3694" s="2" customFormat="1">
      <c r="A3694" s="41"/>
      <c r="B3694" s="42"/>
      <c r="C3694" s="43"/>
      <c r="D3694" s="228" t="s">
        <v>213</v>
      </c>
      <c r="E3694" s="43"/>
      <c r="F3694" s="229" t="s">
        <v>3506</v>
      </c>
      <c r="G3694" s="43"/>
      <c r="H3694" s="43"/>
      <c r="I3694" s="230"/>
      <c r="J3694" s="43"/>
      <c r="K3694" s="43"/>
      <c r="L3694" s="47"/>
      <c r="M3694" s="231"/>
      <c r="N3694" s="232"/>
      <c r="O3694" s="87"/>
      <c r="P3694" s="87"/>
      <c r="Q3694" s="87"/>
      <c r="R3694" s="87"/>
      <c r="S3694" s="87"/>
      <c r="T3694" s="88"/>
      <c r="U3694" s="41"/>
      <c r="V3694" s="41"/>
      <c r="W3694" s="41"/>
      <c r="X3694" s="41"/>
      <c r="Y3694" s="41"/>
      <c r="Z3694" s="41"/>
      <c r="AA3694" s="41"/>
      <c r="AB3694" s="41"/>
      <c r="AC3694" s="41"/>
      <c r="AD3694" s="41"/>
      <c r="AE3694" s="41"/>
      <c r="AT3694" s="20" t="s">
        <v>213</v>
      </c>
      <c r="AU3694" s="20" t="s">
        <v>81</v>
      </c>
    </row>
    <row r="3695" s="2" customFormat="1" ht="44.25" customHeight="1">
      <c r="A3695" s="41"/>
      <c r="B3695" s="42"/>
      <c r="C3695" s="215" t="s">
        <v>3508</v>
      </c>
      <c r="D3695" s="215" t="s">
        <v>206</v>
      </c>
      <c r="E3695" s="216" t="s">
        <v>3509</v>
      </c>
      <c r="F3695" s="217" t="s">
        <v>3510</v>
      </c>
      <c r="G3695" s="218" t="s">
        <v>3434</v>
      </c>
      <c r="H3695" s="219">
        <v>1</v>
      </c>
      <c r="I3695" s="220"/>
      <c r="J3695" s="221">
        <f>ROUND(I3695*H3695,2)</f>
        <v>0</v>
      </c>
      <c r="K3695" s="217" t="s">
        <v>19</v>
      </c>
      <c r="L3695" s="47"/>
      <c r="M3695" s="222" t="s">
        <v>19</v>
      </c>
      <c r="N3695" s="223" t="s">
        <v>43</v>
      </c>
      <c r="O3695" s="87"/>
      <c r="P3695" s="224">
        <f>O3695*H3695</f>
        <v>0</v>
      </c>
      <c r="Q3695" s="224">
        <v>0</v>
      </c>
      <c r="R3695" s="224">
        <f>Q3695*H3695</f>
        <v>0</v>
      </c>
      <c r="S3695" s="224">
        <v>0</v>
      </c>
      <c r="T3695" s="225">
        <f>S3695*H3695</f>
        <v>0</v>
      </c>
      <c r="U3695" s="41"/>
      <c r="V3695" s="41"/>
      <c r="W3695" s="41"/>
      <c r="X3695" s="41"/>
      <c r="Y3695" s="41"/>
      <c r="Z3695" s="41"/>
      <c r="AA3695" s="41"/>
      <c r="AB3695" s="41"/>
      <c r="AC3695" s="41"/>
      <c r="AD3695" s="41"/>
      <c r="AE3695" s="41"/>
      <c r="AR3695" s="226" t="s">
        <v>354</v>
      </c>
      <c r="AT3695" s="226" t="s">
        <v>206</v>
      </c>
      <c r="AU3695" s="226" t="s">
        <v>81</v>
      </c>
      <c r="AY3695" s="20" t="s">
        <v>204</v>
      </c>
      <c r="BE3695" s="227">
        <f>IF(N3695="základní",J3695,0)</f>
        <v>0</v>
      </c>
      <c r="BF3695" s="227">
        <f>IF(N3695="snížená",J3695,0)</f>
        <v>0</v>
      </c>
      <c r="BG3695" s="227">
        <f>IF(N3695="zákl. přenesená",J3695,0)</f>
        <v>0</v>
      </c>
      <c r="BH3695" s="227">
        <f>IF(N3695="sníž. přenesená",J3695,0)</f>
        <v>0</v>
      </c>
      <c r="BI3695" s="227">
        <f>IF(N3695="nulová",J3695,0)</f>
        <v>0</v>
      </c>
      <c r="BJ3695" s="20" t="s">
        <v>79</v>
      </c>
      <c r="BK3695" s="227">
        <f>ROUND(I3695*H3695,2)</f>
        <v>0</v>
      </c>
      <c r="BL3695" s="20" t="s">
        <v>354</v>
      </c>
      <c r="BM3695" s="226" t="s">
        <v>3511</v>
      </c>
    </row>
    <row r="3696" s="2" customFormat="1">
      <c r="A3696" s="41"/>
      <c r="B3696" s="42"/>
      <c r="C3696" s="43"/>
      <c r="D3696" s="228" t="s">
        <v>213</v>
      </c>
      <c r="E3696" s="43"/>
      <c r="F3696" s="229" t="s">
        <v>3510</v>
      </c>
      <c r="G3696" s="43"/>
      <c r="H3696" s="43"/>
      <c r="I3696" s="230"/>
      <c r="J3696" s="43"/>
      <c r="K3696" s="43"/>
      <c r="L3696" s="47"/>
      <c r="M3696" s="231"/>
      <c r="N3696" s="232"/>
      <c r="O3696" s="87"/>
      <c r="P3696" s="87"/>
      <c r="Q3696" s="87"/>
      <c r="R3696" s="87"/>
      <c r="S3696" s="87"/>
      <c r="T3696" s="88"/>
      <c r="U3696" s="41"/>
      <c r="V3696" s="41"/>
      <c r="W3696" s="41"/>
      <c r="X3696" s="41"/>
      <c r="Y3696" s="41"/>
      <c r="Z3696" s="41"/>
      <c r="AA3696" s="41"/>
      <c r="AB3696" s="41"/>
      <c r="AC3696" s="41"/>
      <c r="AD3696" s="41"/>
      <c r="AE3696" s="41"/>
      <c r="AT3696" s="20" t="s">
        <v>213</v>
      </c>
      <c r="AU3696" s="20" t="s">
        <v>81</v>
      </c>
    </row>
    <row r="3697" s="2" customFormat="1" ht="44.25" customHeight="1">
      <c r="A3697" s="41"/>
      <c r="B3697" s="42"/>
      <c r="C3697" s="215" t="s">
        <v>3512</v>
      </c>
      <c r="D3697" s="215" t="s">
        <v>206</v>
      </c>
      <c r="E3697" s="216" t="s">
        <v>3513</v>
      </c>
      <c r="F3697" s="217" t="s">
        <v>3514</v>
      </c>
      <c r="G3697" s="218" t="s">
        <v>3434</v>
      </c>
      <c r="H3697" s="219">
        <v>2</v>
      </c>
      <c r="I3697" s="220"/>
      <c r="J3697" s="221">
        <f>ROUND(I3697*H3697,2)</f>
        <v>0</v>
      </c>
      <c r="K3697" s="217" t="s">
        <v>19</v>
      </c>
      <c r="L3697" s="47"/>
      <c r="M3697" s="222" t="s">
        <v>19</v>
      </c>
      <c r="N3697" s="223" t="s">
        <v>43</v>
      </c>
      <c r="O3697" s="87"/>
      <c r="P3697" s="224">
        <f>O3697*H3697</f>
        <v>0</v>
      </c>
      <c r="Q3697" s="224">
        <v>0</v>
      </c>
      <c r="R3697" s="224">
        <f>Q3697*H3697</f>
        <v>0</v>
      </c>
      <c r="S3697" s="224">
        <v>0</v>
      </c>
      <c r="T3697" s="225">
        <f>S3697*H3697</f>
        <v>0</v>
      </c>
      <c r="U3697" s="41"/>
      <c r="V3697" s="41"/>
      <c r="W3697" s="41"/>
      <c r="X3697" s="41"/>
      <c r="Y3697" s="41"/>
      <c r="Z3697" s="41"/>
      <c r="AA3697" s="41"/>
      <c r="AB3697" s="41"/>
      <c r="AC3697" s="41"/>
      <c r="AD3697" s="41"/>
      <c r="AE3697" s="41"/>
      <c r="AR3697" s="226" t="s">
        <v>354</v>
      </c>
      <c r="AT3697" s="226" t="s">
        <v>206</v>
      </c>
      <c r="AU3697" s="226" t="s">
        <v>81</v>
      </c>
      <c r="AY3697" s="20" t="s">
        <v>204</v>
      </c>
      <c r="BE3697" s="227">
        <f>IF(N3697="základní",J3697,0)</f>
        <v>0</v>
      </c>
      <c r="BF3697" s="227">
        <f>IF(N3697="snížená",J3697,0)</f>
        <v>0</v>
      </c>
      <c r="BG3697" s="227">
        <f>IF(N3697="zákl. přenesená",J3697,0)</f>
        <v>0</v>
      </c>
      <c r="BH3697" s="227">
        <f>IF(N3697="sníž. přenesená",J3697,0)</f>
        <v>0</v>
      </c>
      <c r="BI3697" s="227">
        <f>IF(N3697="nulová",J3697,0)</f>
        <v>0</v>
      </c>
      <c r="BJ3697" s="20" t="s">
        <v>79</v>
      </c>
      <c r="BK3697" s="227">
        <f>ROUND(I3697*H3697,2)</f>
        <v>0</v>
      </c>
      <c r="BL3697" s="20" t="s">
        <v>354</v>
      </c>
      <c r="BM3697" s="226" t="s">
        <v>3515</v>
      </c>
    </row>
    <row r="3698" s="2" customFormat="1">
      <c r="A3698" s="41"/>
      <c r="B3698" s="42"/>
      <c r="C3698" s="43"/>
      <c r="D3698" s="228" t="s">
        <v>213</v>
      </c>
      <c r="E3698" s="43"/>
      <c r="F3698" s="229" t="s">
        <v>3510</v>
      </c>
      <c r="G3698" s="43"/>
      <c r="H3698" s="43"/>
      <c r="I3698" s="230"/>
      <c r="J3698" s="43"/>
      <c r="K3698" s="43"/>
      <c r="L3698" s="47"/>
      <c r="M3698" s="231"/>
      <c r="N3698" s="232"/>
      <c r="O3698" s="87"/>
      <c r="P3698" s="87"/>
      <c r="Q3698" s="87"/>
      <c r="R3698" s="87"/>
      <c r="S3698" s="87"/>
      <c r="T3698" s="88"/>
      <c r="U3698" s="41"/>
      <c r="V3698" s="41"/>
      <c r="W3698" s="41"/>
      <c r="X3698" s="41"/>
      <c r="Y3698" s="41"/>
      <c r="Z3698" s="41"/>
      <c r="AA3698" s="41"/>
      <c r="AB3698" s="41"/>
      <c r="AC3698" s="41"/>
      <c r="AD3698" s="41"/>
      <c r="AE3698" s="41"/>
      <c r="AT3698" s="20" t="s">
        <v>213</v>
      </c>
      <c r="AU3698" s="20" t="s">
        <v>81</v>
      </c>
    </row>
    <row r="3699" s="12" customFormat="1" ht="22.8" customHeight="1">
      <c r="A3699" s="12"/>
      <c r="B3699" s="199"/>
      <c r="C3699" s="200"/>
      <c r="D3699" s="201" t="s">
        <v>71</v>
      </c>
      <c r="E3699" s="213" t="s">
        <v>3516</v>
      </c>
      <c r="F3699" s="213" t="s">
        <v>3517</v>
      </c>
      <c r="G3699" s="200"/>
      <c r="H3699" s="200"/>
      <c r="I3699" s="203"/>
      <c r="J3699" s="214">
        <f>BK3699</f>
        <v>0</v>
      </c>
      <c r="K3699" s="200"/>
      <c r="L3699" s="205"/>
      <c r="M3699" s="206"/>
      <c r="N3699" s="207"/>
      <c r="O3699" s="207"/>
      <c r="P3699" s="208">
        <f>SUM(P3700:P3816)</f>
        <v>0</v>
      </c>
      <c r="Q3699" s="207"/>
      <c r="R3699" s="208">
        <f>SUM(R3700:R3816)</f>
        <v>0</v>
      </c>
      <c r="S3699" s="207"/>
      <c r="T3699" s="209">
        <f>SUM(T3700:T3816)</f>
        <v>0</v>
      </c>
      <c r="U3699" s="12"/>
      <c r="V3699" s="12"/>
      <c r="W3699" s="12"/>
      <c r="X3699" s="12"/>
      <c r="Y3699" s="12"/>
      <c r="Z3699" s="12"/>
      <c r="AA3699" s="12"/>
      <c r="AB3699" s="12"/>
      <c r="AC3699" s="12"/>
      <c r="AD3699" s="12"/>
      <c r="AE3699" s="12"/>
      <c r="AR3699" s="210" t="s">
        <v>81</v>
      </c>
      <c r="AT3699" s="211" t="s">
        <v>71</v>
      </c>
      <c r="AU3699" s="211" t="s">
        <v>79</v>
      </c>
      <c r="AY3699" s="210" t="s">
        <v>204</v>
      </c>
      <c r="BK3699" s="212">
        <f>SUM(BK3700:BK3816)</f>
        <v>0</v>
      </c>
    </row>
    <row r="3700" s="2" customFormat="1" ht="24.15" customHeight="1">
      <c r="A3700" s="41"/>
      <c r="B3700" s="42"/>
      <c r="C3700" s="215" t="s">
        <v>3518</v>
      </c>
      <c r="D3700" s="215" t="s">
        <v>206</v>
      </c>
      <c r="E3700" s="216" t="s">
        <v>3519</v>
      </c>
      <c r="F3700" s="217" t="s">
        <v>3520</v>
      </c>
      <c r="G3700" s="218" t="s">
        <v>3434</v>
      </c>
      <c r="H3700" s="219">
        <v>1</v>
      </c>
      <c r="I3700" s="220"/>
      <c r="J3700" s="221">
        <f>ROUND(I3700*H3700,2)</f>
        <v>0</v>
      </c>
      <c r="K3700" s="217" t="s">
        <v>19</v>
      </c>
      <c r="L3700" s="47"/>
      <c r="M3700" s="222" t="s">
        <v>19</v>
      </c>
      <c r="N3700" s="223" t="s">
        <v>43</v>
      </c>
      <c r="O3700" s="87"/>
      <c r="P3700" s="224">
        <f>O3700*H3700</f>
        <v>0</v>
      </c>
      <c r="Q3700" s="224">
        <v>0</v>
      </c>
      <c r="R3700" s="224">
        <f>Q3700*H3700</f>
        <v>0</v>
      </c>
      <c r="S3700" s="224">
        <v>0</v>
      </c>
      <c r="T3700" s="225">
        <f>S3700*H3700</f>
        <v>0</v>
      </c>
      <c r="U3700" s="41"/>
      <c r="V3700" s="41"/>
      <c r="W3700" s="41"/>
      <c r="X3700" s="41"/>
      <c r="Y3700" s="41"/>
      <c r="Z3700" s="41"/>
      <c r="AA3700" s="41"/>
      <c r="AB3700" s="41"/>
      <c r="AC3700" s="41"/>
      <c r="AD3700" s="41"/>
      <c r="AE3700" s="41"/>
      <c r="AR3700" s="226" t="s">
        <v>354</v>
      </c>
      <c r="AT3700" s="226" t="s">
        <v>206</v>
      </c>
      <c r="AU3700" s="226" t="s">
        <v>81</v>
      </c>
      <c r="AY3700" s="20" t="s">
        <v>204</v>
      </c>
      <c r="BE3700" s="227">
        <f>IF(N3700="základní",J3700,0)</f>
        <v>0</v>
      </c>
      <c r="BF3700" s="227">
        <f>IF(N3700="snížená",J3700,0)</f>
        <v>0</v>
      </c>
      <c r="BG3700" s="227">
        <f>IF(N3700="zákl. přenesená",J3700,0)</f>
        <v>0</v>
      </c>
      <c r="BH3700" s="227">
        <f>IF(N3700="sníž. přenesená",J3700,0)</f>
        <v>0</v>
      </c>
      <c r="BI3700" s="227">
        <f>IF(N3700="nulová",J3700,0)</f>
        <v>0</v>
      </c>
      <c r="BJ3700" s="20" t="s">
        <v>79</v>
      </c>
      <c r="BK3700" s="227">
        <f>ROUND(I3700*H3700,2)</f>
        <v>0</v>
      </c>
      <c r="BL3700" s="20" t="s">
        <v>354</v>
      </c>
      <c r="BM3700" s="226" t="s">
        <v>3521</v>
      </c>
    </row>
    <row r="3701" s="2" customFormat="1">
      <c r="A3701" s="41"/>
      <c r="B3701" s="42"/>
      <c r="C3701" s="43"/>
      <c r="D3701" s="228" t="s">
        <v>213</v>
      </c>
      <c r="E3701" s="43"/>
      <c r="F3701" s="229" t="s">
        <v>3520</v>
      </c>
      <c r="G3701" s="43"/>
      <c r="H3701" s="43"/>
      <c r="I3701" s="230"/>
      <c r="J3701" s="43"/>
      <c r="K3701" s="43"/>
      <c r="L3701" s="47"/>
      <c r="M3701" s="231"/>
      <c r="N3701" s="232"/>
      <c r="O3701" s="87"/>
      <c r="P3701" s="87"/>
      <c r="Q3701" s="87"/>
      <c r="R3701" s="87"/>
      <c r="S3701" s="87"/>
      <c r="T3701" s="88"/>
      <c r="U3701" s="41"/>
      <c r="V3701" s="41"/>
      <c r="W3701" s="41"/>
      <c r="X3701" s="41"/>
      <c r="Y3701" s="41"/>
      <c r="Z3701" s="41"/>
      <c r="AA3701" s="41"/>
      <c r="AB3701" s="41"/>
      <c r="AC3701" s="41"/>
      <c r="AD3701" s="41"/>
      <c r="AE3701" s="41"/>
      <c r="AT3701" s="20" t="s">
        <v>213</v>
      </c>
      <c r="AU3701" s="20" t="s">
        <v>81</v>
      </c>
    </row>
    <row r="3702" s="2" customFormat="1">
      <c r="A3702" s="41"/>
      <c r="B3702" s="42"/>
      <c r="C3702" s="43"/>
      <c r="D3702" s="228" t="s">
        <v>879</v>
      </c>
      <c r="E3702" s="43"/>
      <c r="F3702" s="288" t="s">
        <v>3522</v>
      </c>
      <c r="G3702" s="43"/>
      <c r="H3702" s="43"/>
      <c r="I3702" s="230"/>
      <c r="J3702" s="43"/>
      <c r="K3702" s="43"/>
      <c r="L3702" s="47"/>
      <c r="M3702" s="231"/>
      <c r="N3702" s="232"/>
      <c r="O3702" s="87"/>
      <c r="P3702" s="87"/>
      <c r="Q3702" s="87"/>
      <c r="R3702" s="87"/>
      <c r="S3702" s="87"/>
      <c r="T3702" s="88"/>
      <c r="U3702" s="41"/>
      <c r="V3702" s="41"/>
      <c r="W3702" s="41"/>
      <c r="X3702" s="41"/>
      <c r="Y3702" s="41"/>
      <c r="Z3702" s="41"/>
      <c r="AA3702" s="41"/>
      <c r="AB3702" s="41"/>
      <c r="AC3702" s="41"/>
      <c r="AD3702" s="41"/>
      <c r="AE3702" s="41"/>
      <c r="AT3702" s="20" t="s">
        <v>879</v>
      </c>
      <c r="AU3702" s="20" t="s">
        <v>81</v>
      </c>
    </row>
    <row r="3703" s="2" customFormat="1" ht="24.15" customHeight="1">
      <c r="A3703" s="41"/>
      <c r="B3703" s="42"/>
      <c r="C3703" s="215" t="s">
        <v>3523</v>
      </c>
      <c r="D3703" s="215" t="s">
        <v>206</v>
      </c>
      <c r="E3703" s="216" t="s">
        <v>3524</v>
      </c>
      <c r="F3703" s="217" t="s">
        <v>3525</v>
      </c>
      <c r="G3703" s="218" t="s">
        <v>3434</v>
      </c>
      <c r="H3703" s="219">
        <v>3</v>
      </c>
      <c r="I3703" s="220"/>
      <c r="J3703" s="221">
        <f>ROUND(I3703*H3703,2)</f>
        <v>0</v>
      </c>
      <c r="K3703" s="217" t="s">
        <v>19</v>
      </c>
      <c r="L3703" s="47"/>
      <c r="M3703" s="222" t="s">
        <v>19</v>
      </c>
      <c r="N3703" s="223" t="s">
        <v>43</v>
      </c>
      <c r="O3703" s="87"/>
      <c r="P3703" s="224">
        <f>O3703*H3703</f>
        <v>0</v>
      </c>
      <c r="Q3703" s="224">
        <v>0</v>
      </c>
      <c r="R3703" s="224">
        <f>Q3703*H3703</f>
        <v>0</v>
      </c>
      <c r="S3703" s="224">
        <v>0</v>
      </c>
      <c r="T3703" s="225">
        <f>S3703*H3703</f>
        <v>0</v>
      </c>
      <c r="U3703" s="41"/>
      <c r="V3703" s="41"/>
      <c r="W3703" s="41"/>
      <c r="X3703" s="41"/>
      <c r="Y3703" s="41"/>
      <c r="Z3703" s="41"/>
      <c r="AA3703" s="41"/>
      <c r="AB3703" s="41"/>
      <c r="AC3703" s="41"/>
      <c r="AD3703" s="41"/>
      <c r="AE3703" s="41"/>
      <c r="AR3703" s="226" t="s">
        <v>354</v>
      </c>
      <c r="AT3703" s="226" t="s">
        <v>206</v>
      </c>
      <c r="AU3703" s="226" t="s">
        <v>81</v>
      </c>
      <c r="AY3703" s="20" t="s">
        <v>204</v>
      </c>
      <c r="BE3703" s="227">
        <f>IF(N3703="základní",J3703,0)</f>
        <v>0</v>
      </c>
      <c r="BF3703" s="227">
        <f>IF(N3703="snížená",J3703,0)</f>
        <v>0</v>
      </c>
      <c r="BG3703" s="227">
        <f>IF(N3703="zákl. přenesená",J3703,0)</f>
        <v>0</v>
      </c>
      <c r="BH3703" s="227">
        <f>IF(N3703="sníž. přenesená",J3703,0)</f>
        <v>0</v>
      </c>
      <c r="BI3703" s="227">
        <f>IF(N3703="nulová",J3703,0)</f>
        <v>0</v>
      </c>
      <c r="BJ3703" s="20" t="s">
        <v>79</v>
      </c>
      <c r="BK3703" s="227">
        <f>ROUND(I3703*H3703,2)</f>
        <v>0</v>
      </c>
      <c r="BL3703" s="20" t="s">
        <v>354</v>
      </c>
      <c r="BM3703" s="226" t="s">
        <v>3526</v>
      </c>
    </row>
    <row r="3704" s="2" customFormat="1">
      <c r="A3704" s="41"/>
      <c r="B3704" s="42"/>
      <c r="C3704" s="43"/>
      <c r="D3704" s="228" t="s">
        <v>213</v>
      </c>
      <c r="E3704" s="43"/>
      <c r="F3704" s="229" t="s">
        <v>3525</v>
      </c>
      <c r="G3704" s="43"/>
      <c r="H3704" s="43"/>
      <c r="I3704" s="230"/>
      <c r="J3704" s="43"/>
      <c r="K3704" s="43"/>
      <c r="L3704" s="47"/>
      <c r="M3704" s="231"/>
      <c r="N3704" s="232"/>
      <c r="O3704" s="87"/>
      <c r="P3704" s="87"/>
      <c r="Q3704" s="87"/>
      <c r="R3704" s="87"/>
      <c r="S3704" s="87"/>
      <c r="T3704" s="88"/>
      <c r="U3704" s="41"/>
      <c r="V3704" s="41"/>
      <c r="W3704" s="41"/>
      <c r="X3704" s="41"/>
      <c r="Y3704" s="41"/>
      <c r="Z3704" s="41"/>
      <c r="AA3704" s="41"/>
      <c r="AB3704" s="41"/>
      <c r="AC3704" s="41"/>
      <c r="AD3704" s="41"/>
      <c r="AE3704" s="41"/>
      <c r="AT3704" s="20" t="s">
        <v>213</v>
      </c>
      <c r="AU3704" s="20" t="s">
        <v>81</v>
      </c>
    </row>
    <row r="3705" s="2" customFormat="1">
      <c r="A3705" s="41"/>
      <c r="B3705" s="42"/>
      <c r="C3705" s="43"/>
      <c r="D3705" s="228" t="s">
        <v>879</v>
      </c>
      <c r="E3705" s="43"/>
      <c r="F3705" s="288" t="s">
        <v>3527</v>
      </c>
      <c r="G3705" s="43"/>
      <c r="H3705" s="43"/>
      <c r="I3705" s="230"/>
      <c r="J3705" s="43"/>
      <c r="K3705" s="43"/>
      <c r="L3705" s="47"/>
      <c r="M3705" s="231"/>
      <c r="N3705" s="232"/>
      <c r="O3705" s="87"/>
      <c r="P3705" s="87"/>
      <c r="Q3705" s="87"/>
      <c r="R3705" s="87"/>
      <c r="S3705" s="87"/>
      <c r="T3705" s="88"/>
      <c r="U3705" s="41"/>
      <c r="V3705" s="41"/>
      <c r="W3705" s="41"/>
      <c r="X3705" s="41"/>
      <c r="Y3705" s="41"/>
      <c r="Z3705" s="41"/>
      <c r="AA3705" s="41"/>
      <c r="AB3705" s="41"/>
      <c r="AC3705" s="41"/>
      <c r="AD3705" s="41"/>
      <c r="AE3705" s="41"/>
      <c r="AT3705" s="20" t="s">
        <v>879</v>
      </c>
      <c r="AU3705" s="20" t="s">
        <v>81</v>
      </c>
    </row>
    <row r="3706" s="2" customFormat="1" ht="24.15" customHeight="1">
      <c r="A3706" s="41"/>
      <c r="B3706" s="42"/>
      <c r="C3706" s="215" t="s">
        <v>3528</v>
      </c>
      <c r="D3706" s="215" t="s">
        <v>206</v>
      </c>
      <c r="E3706" s="216" t="s">
        <v>3529</v>
      </c>
      <c r="F3706" s="217" t="s">
        <v>3530</v>
      </c>
      <c r="G3706" s="218" t="s">
        <v>3434</v>
      </c>
      <c r="H3706" s="219">
        <v>3</v>
      </c>
      <c r="I3706" s="220"/>
      <c r="J3706" s="221">
        <f>ROUND(I3706*H3706,2)</f>
        <v>0</v>
      </c>
      <c r="K3706" s="217" t="s">
        <v>19</v>
      </c>
      <c r="L3706" s="47"/>
      <c r="M3706" s="222" t="s">
        <v>19</v>
      </c>
      <c r="N3706" s="223" t="s">
        <v>43</v>
      </c>
      <c r="O3706" s="87"/>
      <c r="P3706" s="224">
        <f>O3706*H3706</f>
        <v>0</v>
      </c>
      <c r="Q3706" s="224">
        <v>0</v>
      </c>
      <c r="R3706" s="224">
        <f>Q3706*H3706</f>
        <v>0</v>
      </c>
      <c r="S3706" s="224">
        <v>0</v>
      </c>
      <c r="T3706" s="225">
        <f>S3706*H3706</f>
        <v>0</v>
      </c>
      <c r="U3706" s="41"/>
      <c r="V3706" s="41"/>
      <c r="W3706" s="41"/>
      <c r="X3706" s="41"/>
      <c r="Y3706" s="41"/>
      <c r="Z3706" s="41"/>
      <c r="AA3706" s="41"/>
      <c r="AB3706" s="41"/>
      <c r="AC3706" s="41"/>
      <c r="AD3706" s="41"/>
      <c r="AE3706" s="41"/>
      <c r="AR3706" s="226" t="s">
        <v>354</v>
      </c>
      <c r="AT3706" s="226" t="s">
        <v>206</v>
      </c>
      <c r="AU3706" s="226" t="s">
        <v>81</v>
      </c>
      <c r="AY3706" s="20" t="s">
        <v>204</v>
      </c>
      <c r="BE3706" s="227">
        <f>IF(N3706="základní",J3706,0)</f>
        <v>0</v>
      </c>
      <c r="BF3706" s="227">
        <f>IF(N3706="snížená",J3706,0)</f>
        <v>0</v>
      </c>
      <c r="BG3706" s="227">
        <f>IF(N3706="zákl. přenesená",J3706,0)</f>
        <v>0</v>
      </c>
      <c r="BH3706" s="227">
        <f>IF(N3706="sníž. přenesená",J3706,0)</f>
        <v>0</v>
      </c>
      <c r="BI3706" s="227">
        <f>IF(N3706="nulová",J3706,0)</f>
        <v>0</v>
      </c>
      <c r="BJ3706" s="20" t="s">
        <v>79</v>
      </c>
      <c r="BK3706" s="227">
        <f>ROUND(I3706*H3706,2)</f>
        <v>0</v>
      </c>
      <c r="BL3706" s="20" t="s">
        <v>354</v>
      </c>
      <c r="BM3706" s="226" t="s">
        <v>3531</v>
      </c>
    </row>
    <row r="3707" s="2" customFormat="1">
      <c r="A3707" s="41"/>
      <c r="B3707" s="42"/>
      <c r="C3707" s="43"/>
      <c r="D3707" s="228" t="s">
        <v>213</v>
      </c>
      <c r="E3707" s="43"/>
      <c r="F3707" s="229" t="s">
        <v>3530</v>
      </c>
      <c r="G3707" s="43"/>
      <c r="H3707" s="43"/>
      <c r="I3707" s="230"/>
      <c r="J3707" s="43"/>
      <c r="K3707" s="43"/>
      <c r="L3707" s="47"/>
      <c r="M3707" s="231"/>
      <c r="N3707" s="232"/>
      <c r="O3707" s="87"/>
      <c r="P3707" s="87"/>
      <c r="Q3707" s="87"/>
      <c r="R3707" s="87"/>
      <c r="S3707" s="87"/>
      <c r="T3707" s="88"/>
      <c r="U3707" s="41"/>
      <c r="V3707" s="41"/>
      <c r="W3707" s="41"/>
      <c r="X3707" s="41"/>
      <c r="Y3707" s="41"/>
      <c r="Z3707" s="41"/>
      <c r="AA3707" s="41"/>
      <c r="AB3707" s="41"/>
      <c r="AC3707" s="41"/>
      <c r="AD3707" s="41"/>
      <c r="AE3707" s="41"/>
      <c r="AT3707" s="20" t="s">
        <v>213</v>
      </c>
      <c r="AU3707" s="20" t="s">
        <v>81</v>
      </c>
    </row>
    <row r="3708" s="2" customFormat="1">
      <c r="A3708" s="41"/>
      <c r="B3708" s="42"/>
      <c r="C3708" s="43"/>
      <c r="D3708" s="228" t="s">
        <v>879</v>
      </c>
      <c r="E3708" s="43"/>
      <c r="F3708" s="288" t="s">
        <v>3532</v>
      </c>
      <c r="G3708" s="43"/>
      <c r="H3708" s="43"/>
      <c r="I3708" s="230"/>
      <c r="J3708" s="43"/>
      <c r="K3708" s="43"/>
      <c r="L3708" s="47"/>
      <c r="M3708" s="231"/>
      <c r="N3708" s="232"/>
      <c r="O3708" s="87"/>
      <c r="P3708" s="87"/>
      <c r="Q3708" s="87"/>
      <c r="R3708" s="87"/>
      <c r="S3708" s="87"/>
      <c r="T3708" s="88"/>
      <c r="U3708" s="41"/>
      <c r="V3708" s="41"/>
      <c r="W3708" s="41"/>
      <c r="X3708" s="41"/>
      <c r="Y3708" s="41"/>
      <c r="Z3708" s="41"/>
      <c r="AA3708" s="41"/>
      <c r="AB3708" s="41"/>
      <c r="AC3708" s="41"/>
      <c r="AD3708" s="41"/>
      <c r="AE3708" s="41"/>
      <c r="AT3708" s="20" t="s">
        <v>879</v>
      </c>
      <c r="AU3708" s="20" t="s">
        <v>81</v>
      </c>
    </row>
    <row r="3709" s="2" customFormat="1" ht="24.15" customHeight="1">
      <c r="A3709" s="41"/>
      <c r="B3709" s="42"/>
      <c r="C3709" s="215" t="s">
        <v>3533</v>
      </c>
      <c r="D3709" s="215" t="s">
        <v>206</v>
      </c>
      <c r="E3709" s="216" t="s">
        <v>3534</v>
      </c>
      <c r="F3709" s="217" t="s">
        <v>3530</v>
      </c>
      <c r="G3709" s="218" t="s">
        <v>3434</v>
      </c>
      <c r="H3709" s="219">
        <v>2</v>
      </c>
      <c r="I3709" s="220"/>
      <c r="J3709" s="221">
        <f>ROUND(I3709*H3709,2)</f>
        <v>0</v>
      </c>
      <c r="K3709" s="217" t="s">
        <v>19</v>
      </c>
      <c r="L3709" s="47"/>
      <c r="M3709" s="222" t="s">
        <v>19</v>
      </c>
      <c r="N3709" s="223" t="s">
        <v>43</v>
      </c>
      <c r="O3709" s="87"/>
      <c r="P3709" s="224">
        <f>O3709*H3709</f>
        <v>0</v>
      </c>
      <c r="Q3709" s="224">
        <v>0</v>
      </c>
      <c r="R3709" s="224">
        <f>Q3709*H3709</f>
        <v>0</v>
      </c>
      <c r="S3709" s="224">
        <v>0</v>
      </c>
      <c r="T3709" s="225">
        <f>S3709*H3709</f>
        <v>0</v>
      </c>
      <c r="U3709" s="41"/>
      <c r="V3709" s="41"/>
      <c r="W3709" s="41"/>
      <c r="X3709" s="41"/>
      <c r="Y3709" s="41"/>
      <c r="Z3709" s="41"/>
      <c r="AA3709" s="41"/>
      <c r="AB3709" s="41"/>
      <c r="AC3709" s="41"/>
      <c r="AD3709" s="41"/>
      <c r="AE3709" s="41"/>
      <c r="AR3709" s="226" t="s">
        <v>354</v>
      </c>
      <c r="AT3709" s="226" t="s">
        <v>206</v>
      </c>
      <c r="AU3709" s="226" t="s">
        <v>81</v>
      </c>
      <c r="AY3709" s="20" t="s">
        <v>204</v>
      </c>
      <c r="BE3709" s="227">
        <f>IF(N3709="základní",J3709,0)</f>
        <v>0</v>
      </c>
      <c r="BF3709" s="227">
        <f>IF(N3709="snížená",J3709,0)</f>
        <v>0</v>
      </c>
      <c r="BG3709" s="227">
        <f>IF(N3709="zákl. přenesená",J3709,0)</f>
        <v>0</v>
      </c>
      <c r="BH3709" s="227">
        <f>IF(N3709="sníž. přenesená",J3709,0)</f>
        <v>0</v>
      </c>
      <c r="BI3709" s="227">
        <f>IF(N3709="nulová",J3709,0)</f>
        <v>0</v>
      </c>
      <c r="BJ3709" s="20" t="s">
        <v>79</v>
      </c>
      <c r="BK3709" s="227">
        <f>ROUND(I3709*H3709,2)</f>
        <v>0</v>
      </c>
      <c r="BL3709" s="20" t="s">
        <v>354</v>
      </c>
      <c r="BM3709" s="226" t="s">
        <v>3535</v>
      </c>
    </row>
    <row r="3710" s="2" customFormat="1">
      <c r="A3710" s="41"/>
      <c r="B3710" s="42"/>
      <c r="C3710" s="43"/>
      <c r="D3710" s="228" t="s">
        <v>213</v>
      </c>
      <c r="E3710" s="43"/>
      <c r="F3710" s="229" t="s">
        <v>3530</v>
      </c>
      <c r="G3710" s="43"/>
      <c r="H3710" s="43"/>
      <c r="I3710" s="230"/>
      <c r="J3710" s="43"/>
      <c r="K3710" s="43"/>
      <c r="L3710" s="47"/>
      <c r="M3710" s="231"/>
      <c r="N3710" s="232"/>
      <c r="O3710" s="87"/>
      <c r="P3710" s="87"/>
      <c r="Q3710" s="87"/>
      <c r="R3710" s="87"/>
      <c r="S3710" s="87"/>
      <c r="T3710" s="88"/>
      <c r="U3710" s="41"/>
      <c r="V3710" s="41"/>
      <c r="W3710" s="41"/>
      <c r="X3710" s="41"/>
      <c r="Y3710" s="41"/>
      <c r="Z3710" s="41"/>
      <c r="AA3710" s="41"/>
      <c r="AB3710" s="41"/>
      <c r="AC3710" s="41"/>
      <c r="AD3710" s="41"/>
      <c r="AE3710" s="41"/>
      <c r="AT3710" s="20" t="s">
        <v>213</v>
      </c>
      <c r="AU3710" s="20" t="s">
        <v>81</v>
      </c>
    </row>
    <row r="3711" s="2" customFormat="1">
      <c r="A3711" s="41"/>
      <c r="B3711" s="42"/>
      <c r="C3711" s="43"/>
      <c r="D3711" s="228" t="s">
        <v>879</v>
      </c>
      <c r="E3711" s="43"/>
      <c r="F3711" s="288" t="s">
        <v>3536</v>
      </c>
      <c r="G3711" s="43"/>
      <c r="H3711" s="43"/>
      <c r="I3711" s="230"/>
      <c r="J3711" s="43"/>
      <c r="K3711" s="43"/>
      <c r="L3711" s="47"/>
      <c r="M3711" s="231"/>
      <c r="N3711" s="232"/>
      <c r="O3711" s="87"/>
      <c r="P3711" s="87"/>
      <c r="Q3711" s="87"/>
      <c r="R3711" s="87"/>
      <c r="S3711" s="87"/>
      <c r="T3711" s="88"/>
      <c r="U3711" s="41"/>
      <c r="V3711" s="41"/>
      <c r="W3711" s="41"/>
      <c r="X3711" s="41"/>
      <c r="Y3711" s="41"/>
      <c r="Z3711" s="41"/>
      <c r="AA3711" s="41"/>
      <c r="AB3711" s="41"/>
      <c r="AC3711" s="41"/>
      <c r="AD3711" s="41"/>
      <c r="AE3711" s="41"/>
      <c r="AT3711" s="20" t="s">
        <v>879</v>
      </c>
      <c r="AU3711" s="20" t="s">
        <v>81</v>
      </c>
    </row>
    <row r="3712" s="2" customFormat="1" ht="24.15" customHeight="1">
      <c r="A3712" s="41"/>
      <c r="B3712" s="42"/>
      <c r="C3712" s="215" t="s">
        <v>3537</v>
      </c>
      <c r="D3712" s="215" t="s">
        <v>206</v>
      </c>
      <c r="E3712" s="216" t="s">
        <v>3538</v>
      </c>
      <c r="F3712" s="217" t="s">
        <v>3525</v>
      </c>
      <c r="G3712" s="218" t="s">
        <v>3434</v>
      </c>
      <c r="H3712" s="219">
        <v>1</v>
      </c>
      <c r="I3712" s="220"/>
      <c r="J3712" s="221">
        <f>ROUND(I3712*H3712,2)</f>
        <v>0</v>
      </c>
      <c r="K3712" s="217" t="s">
        <v>19</v>
      </c>
      <c r="L3712" s="47"/>
      <c r="M3712" s="222" t="s">
        <v>19</v>
      </c>
      <c r="N3712" s="223" t="s">
        <v>43</v>
      </c>
      <c r="O3712" s="87"/>
      <c r="P3712" s="224">
        <f>O3712*H3712</f>
        <v>0</v>
      </c>
      <c r="Q3712" s="224">
        <v>0</v>
      </c>
      <c r="R3712" s="224">
        <f>Q3712*H3712</f>
        <v>0</v>
      </c>
      <c r="S3712" s="224">
        <v>0</v>
      </c>
      <c r="T3712" s="225">
        <f>S3712*H3712</f>
        <v>0</v>
      </c>
      <c r="U3712" s="41"/>
      <c r="V3712" s="41"/>
      <c r="W3712" s="41"/>
      <c r="X3712" s="41"/>
      <c r="Y3712" s="41"/>
      <c r="Z3712" s="41"/>
      <c r="AA3712" s="41"/>
      <c r="AB3712" s="41"/>
      <c r="AC3712" s="41"/>
      <c r="AD3712" s="41"/>
      <c r="AE3712" s="41"/>
      <c r="AR3712" s="226" t="s">
        <v>354</v>
      </c>
      <c r="AT3712" s="226" t="s">
        <v>206</v>
      </c>
      <c r="AU3712" s="226" t="s">
        <v>81</v>
      </c>
      <c r="AY3712" s="20" t="s">
        <v>204</v>
      </c>
      <c r="BE3712" s="227">
        <f>IF(N3712="základní",J3712,0)</f>
        <v>0</v>
      </c>
      <c r="BF3712" s="227">
        <f>IF(N3712="snížená",J3712,0)</f>
        <v>0</v>
      </c>
      <c r="BG3712" s="227">
        <f>IF(N3712="zákl. přenesená",J3712,0)</f>
        <v>0</v>
      </c>
      <c r="BH3712" s="227">
        <f>IF(N3712="sníž. přenesená",J3712,0)</f>
        <v>0</v>
      </c>
      <c r="BI3712" s="227">
        <f>IF(N3712="nulová",J3712,0)</f>
        <v>0</v>
      </c>
      <c r="BJ3712" s="20" t="s">
        <v>79</v>
      </c>
      <c r="BK3712" s="227">
        <f>ROUND(I3712*H3712,2)</f>
        <v>0</v>
      </c>
      <c r="BL3712" s="20" t="s">
        <v>354</v>
      </c>
      <c r="BM3712" s="226" t="s">
        <v>3539</v>
      </c>
    </row>
    <row r="3713" s="2" customFormat="1">
      <c r="A3713" s="41"/>
      <c r="B3713" s="42"/>
      <c r="C3713" s="43"/>
      <c r="D3713" s="228" t="s">
        <v>213</v>
      </c>
      <c r="E3713" s="43"/>
      <c r="F3713" s="229" t="s">
        <v>3525</v>
      </c>
      <c r="G3713" s="43"/>
      <c r="H3713" s="43"/>
      <c r="I3713" s="230"/>
      <c r="J3713" s="43"/>
      <c r="K3713" s="43"/>
      <c r="L3713" s="47"/>
      <c r="M3713" s="231"/>
      <c r="N3713" s="232"/>
      <c r="O3713" s="87"/>
      <c r="P3713" s="87"/>
      <c r="Q3713" s="87"/>
      <c r="R3713" s="87"/>
      <c r="S3713" s="87"/>
      <c r="T3713" s="88"/>
      <c r="U3713" s="41"/>
      <c r="V3713" s="41"/>
      <c r="W3713" s="41"/>
      <c r="X3713" s="41"/>
      <c r="Y3713" s="41"/>
      <c r="Z3713" s="41"/>
      <c r="AA3713" s="41"/>
      <c r="AB3713" s="41"/>
      <c r="AC3713" s="41"/>
      <c r="AD3713" s="41"/>
      <c r="AE3713" s="41"/>
      <c r="AT3713" s="20" t="s">
        <v>213</v>
      </c>
      <c r="AU3713" s="20" t="s">
        <v>81</v>
      </c>
    </row>
    <row r="3714" s="2" customFormat="1">
      <c r="A3714" s="41"/>
      <c r="B3714" s="42"/>
      <c r="C3714" s="43"/>
      <c r="D3714" s="228" t="s">
        <v>879</v>
      </c>
      <c r="E3714" s="43"/>
      <c r="F3714" s="288" t="s">
        <v>3540</v>
      </c>
      <c r="G3714" s="43"/>
      <c r="H3714" s="43"/>
      <c r="I3714" s="230"/>
      <c r="J3714" s="43"/>
      <c r="K3714" s="43"/>
      <c r="L3714" s="47"/>
      <c r="M3714" s="231"/>
      <c r="N3714" s="232"/>
      <c r="O3714" s="87"/>
      <c r="P3714" s="87"/>
      <c r="Q3714" s="87"/>
      <c r="R3714" s="87"/>
      <c r="S3714" s="87"/>
      <c r="T3714" s="88"/>
      <c r="U3714" s="41"/>
      <c r="V3714" s="41"/>
      <c r="W3714" s="41"/>
      <c r="X3714" s="41"/>
      <c r="Y3714" s="41"/>
      <c r="Z3714" s="41"/>
      <c r="AA3714" s="41"/>
      <c r="AB3714" s="41"/>
      <c r="AC3714" s="41"/>
      <c r="AD3714" s="41"/>
      <c r="AE3714" s="41"/>
      <c r="AT3714" s="20" t="s">
        <v>879</v>
      </c>
      <c r="AU3714" s="20" t="s">
        <v>81</v>
      </c>
    </row>
    <row r="3715" s="2" customFormat="1" ht="24.15" customHeight="1">
      <c r="A3715" s="41"/>
      <c r="B3715" s="42"/>
      <c r="C3715" s="215" t="s">
        <v>3541</v>
      </c>
      <c r="D3715" s="215" t="s">
        <v>206</v>
      </c>
      <c r="E3715" s="216" t="s">
        <v>3542</v>
      </c>
      <c r="F3715" s="217" t="s">
        <v>3543</v>
      </c>
      <c r="G3715" s="218" t="s">
        <v>3434</v>
      </c>
      <c r="H3715" s="219">
        <v>1</v>
      </c>
      <c r="I3715" s="220"/>
      <c r="J3715" s="221">
        <f>ROUND(I3715*H3715,2)</f>
        <v>0</v>
      </c>
      <c r="K3715" s="217" t="s">
        <v>19</v>
      </c>
      <c r="L3715" s="47"/>
      <c r="M3715" s="222" t="s">
        <v>19</v>
      </c>
      <c r="N3715" s="223" t="s">
        <v>43</v>
      </c>
      <c r="O3715" s="87"/>
      <c r="P3715" s="224">
        <f>O3715*H3715</f>
        <v>0</v>
      </c>
      <c r="Q3715" s="224">
        <v>0</v>
      </c>
      <c r="R3715" s="224">
        <f>Q3715*H3715</f>
        <v>0</v>
      </c>
      <c r="S3715" s="224">
        <v>0</v>
      </c>
      <c r="T3715" s="225">
        <f>S3715*H3715</f>
        <v>0</v>
      </c>
      <c r="U3715" s="41"/>
      <c r="V3715" s="41"/>
      <c r="W3715" s="41"/>
      <c r="X3715" s="41"/>
      <c r="Y3715" s="41"/>
      <c r="Z3715" s="41"/>
      <c r="AA3715" s="41"/>
      <c r="AB3715" s="41"/>
      <c r="AC3715" s="41"/>
      <c r="AD3715" s="41"/>
      <c r="AE3715" s="41"/>
      <c r="AR3715" s="226" t="s">
        <v>354</v>
      </c>
      <c r="AT3715" s="226" t="s">
        <v>206</v>
      </c>
      <c r="AU3715" s="226" t="s">
        <v>81</v>
      </c>
      <c r="AY3715" s="20" t="s">
        <v>204</v>
      </c>
      <c r="BE3715" s="227">
        <f>IF(N3715="základní",J3715,0)</f>
        <v>0</v>
      </c>
      <c r="BF3715" s="227">
        <f>IF(N3715="snížená",J3715,0)</f>
        <v>0</v>
      </c>
      <c r="BG3715" s="227">
        <f>IF(N3715="zákl. přenesená",J3715,0)</f>
        <v>0</v>
      </c>
      <c r="BH3715" s="227">
        <f>IF(N3715="sníž. přenesená",J3715,0)</f>
        <v>0</v>
      </c>
      <c r="BI3715" s="227">
        <f>IF(N3715="nulová",J3715,0)</f>
        <v>0</v>
      </c>
      <c r="BJ3715" s="20" t="s">
        <v>79</v>
      </c>
      <c r="BK3715" s="227">
        <f>ROUND(I3715*H3715,2)</f>
        <v>0</v>
      </c>
      <c r="BL3715" s="20" t="s">
        <v>354</v>
      </c>
      <c r="BM3715" s="226" t="s">
        <v>3544</v>
      </c>
    </row>
    <row r="3716" s="2" customFormat="1">
      <c r="A3716" s="41"/>
      <c r="B3716" s="42"/>
      <c r="C3716" s="43"/>
      <c r="D3716" s="228" t="s">
        <v>213</v>
      </c>
      <c r="E3716" s="43"/>
      <c r="F3716" s="229" t="s">
        <v>3543</v>
      </c>
      <c r="G3716" s="43"/>
      <c r="H3716" s="43"/>
      <c r="I3716" s="230"/>
      <c r="J3716" s="43"/>
      <c r="K3716" s="43"/>
      <c r="L3716" s="47"/>
      <c r="M3716" s="231"/>
      <c r="N3716" s="232"/>
      <c r="O3716" s="87"/>
      <c r="P3716" s="87"/>
      <c r="Q3716" s="87"/>
      <c r="R3716" s="87"/>
      <c r="S3716" s="87"/>
      <c r="T3716" s="88"/>
      <c r="U3716" s="41"/>
      <c r="V3716" s="41"/>
      <c r="W3716" s="41"/>
      <c r="X3716" s="41"/>
      <c r="Y3716" s="41"/>
      <c r="Z3716" s="41"/>
      <c r="AA3716" s="41"/>
      <c r="AB3716" s="41"/>
      <c r="AC3716" s="41"/>
      <c r="AD3716" s="41"/>
      <c r="AE3716" s="41"/>
      <c r="AT3716" s="20" t="s">
        <v>213</v>
      </c>
      <c r="AU3716" s="20" t="s">
        <v>81</v>
      </c>
    </row>
    <row r="3717" s="2" customFormat="1">
      <c r="A3717" s="41"/>
      <c r="B3717" s="42"/>
      <c r="C3717" s="43"/>
      <c r="D3717" s="228" t="s">
        <v>879</v>
      </c>
      <c r="E3717" s="43"/>
      <c r="F3717" s="288" t="s">
        <v>3545</v>
      </c>
      <c r="G3717" s="43"/>
      <c r="H3717" s="43"/>
      <c r="I3717" s="230"/>
      <c r="J3717" s="43"/>
      <c r="K3717" s="43"/>
      <c r="L3717" s="47"/>
      <c r="M3717" s="231"/>
      <c r="N3717" s="232"/>
      <c r="O3717" s="87"/>
      <c r="P3717" s="87"/>
      <c r="Q3717" s="87"/>
      <c r="R3717" s="87"/>
      <c r="S3717" s="87"/>
      <c r="T3717" s="88"/>
      <c r="U3717" s="41"/>
      <c r="V3717" s="41"/>
      <c r="W3717" s="41"/>
      <c r="X3717" s="41"/>
      <c r="Y3717" s="41"/>
      <c r="Z3717" s="41"/>
      <c r="AA3717" s="41"/>
      <c r="AB3717" s="41"/>
      <c r="AC3717" s="41"/>
      <c r="AD3717" s="41"/>
      <c r="AE3717" s="41"/>
      <c r="AT3717" s="20" t="s">
        <v>879</v>
      </c>
      <c r="AU3717" s="20" t="s">
        <v>81</v>
      </c>
    </row>
    <row r="3718" s="2" customFormat="1" ht="24.15" customHeight="1">
      <c r="A3718" s="41"/>
      <c r="B3718" s="42"/>
      <c r="C3718" s="215" t="s">
        <v>3546</v>
      </c>
      <c r="D3718" s="215" t="s">
        <v>206</v>
      </c>
      <c r="E3718" s="216" t="s">
        <v>3547</v>
      </c>
      <c r="F3718" s="217" t="s">
        <v>3543</v>
      </c>
      <c r="G3718" s="218" t="s">
        <v>3434</v>
      </c>
      <c r="H3718" s="219">
        <v>1</v>
      </c>
      <c r="I3718" s="220"/>
      <c r="J3718" s="221">
        <f>ROUND(I3718*H3718,2)</f>
        <v>0</v>
      </c>
      <c r="K3718" s="217" t="s">
        <v>19</v>
      </c>
      <c r="L3718" s="47"/>
      <c r="M3718" s="222" t="s">
        <v>19</v>
      </c>
      <c r="N3718" s="223" t="s">
        <v>43</v>
      </c>
      <c r="O3718" s="87"/>
      <c r="P3718" s="224">
        <f>O3718*H3718</f>
        <v>0</v>
      </c>
      <c r="Q3718" s="224">
        <v>0</v>
      </c>
      <c r="R3718" s="224">
        <f>Q3718*H3718</f>
        <v>0</v>
      </c>
      <c r="S3718" s="224">
        <v>0</v>
      </c>
      <c r="T3718" s="225">
        <f>S3718*H3718</f>
        <v>0</v>
      </c>
      <c r="U3718" s="41"/>
      <c r="V3718" s="41"/>
      <c r="W3718" s="41"/>
      <c r="X3718" s="41"/>
      <c r="Y3718" s="41"/>
      <c r="Z3718" s="41"/>
      <c r="AA3718" s="41"/>
      <c r="AB3718" s="41"/>
      <c r="AC3718" s="41"/>
      <c r="AD3718" s="41"/>
      <c r="AE3718" s="41"/>
      <c r="AR3718" s="226" t="s">
        <v>354</v>
      </c>
      <c r="AT3718" s="226" t="s">
        <v>206</v>
      </c>
      <c r="AU3718" s="226" t="s">
        <v>81</v>
      </c>
      <c r="AY3718" s="20" t="s">
        <v>204</v>
      </c>
      <c r="BE3718" s="227">
        <f>IF(N3718="základní",J3718,0)</f>
        <v>0</v>
      </c>
      <c r="BF3718" s="227">
        <f>IF(N3718="snížená",J3718,0)</f>
        <v>0</v>
      </c>
      <c r="BG3718" s="227">
        <f>IF(N3718="zákl. přenesená",J3718,0)</f>
        <v>0</v>
      </c>
      <c r="BH3718" s="227">
        <f>IF(N3718="sníž. přenesená",J3718,0)</f>
        <v>0</v>
      </c>
      <c r="BI3718" s="227">
        <f>IF(N3718="nulová",J3718,0)</f>
        <v>0</v>
      </c>
      <c r="BJ3718" s="20" t="s">
        <v>79</v>
      </c>
      <c r="BK3718" s="227">
        <f>ROUND(I3718*H3718,2)</f>
        <v>0</v>
      </c>
      <c r="BL3718" s="20" t="s">
        <v>354</v>
      </c>
      <c r="BM3718" s="226" t="s">
        <v>3548</v>
      </c>
    </row>
    <row r="3719" s="2" customFormat="1">
      <c r="A3719" s="41"/>
      <c r="B3719" s="42"/>
      <c r="C3719" s="43"/>
      <c r="D3719" s="228" t="s">
        <v>213</v>
      </c>
      <c r="E3719" s="43"/>
      <c r="F3719" s="229" t="s">
        <v>3543</v>
      </c>
      <c r="G3719" s="43"/>
      <c r="H3719" s="43"/>
      <c r="I3719" s="230"/>
      <c r="J3719" s="43"/>
      <c r="K3719" s="43"/>
      <c r="L3719" s="47"/>
      <c r="M3719" s="231"/>
      <c r="N3719" s="232"/>
      <c r="O3719" s="87"/>
      <c r="P3719" s="87"/>
      <c r="Q3719" s="87"/>
      <c r="R3719" s="87"/>
      <c r="S3719" s="87"/>
      <c r="T3719" s="88"/>
      <c r="U3719" s="41"/>
      <c r="V3719" s="41"/>
      <c r="W3719" s="41"/>
      <c r="X3719" s="41"/>
      <c r="Y3719" s="41"/>
      <c r="Z3719" s="41"/>
      <c r="AA3719" s="41"/>
      <c r="AB3719" s="41"/>
      <c r="AC3719" s="41"/>
      <c r="AD3719" s="41"/>
      <c r="AE3719" s="41"/>
      <c r="AT3719" s="20" t="s">
        <v>213</v>
      </c>
      <c r="AU3719" s="20" t="s">
        <v>81</v>
      </c>
    </row>
    <row r="3720" s="2" customFormat="1">
      <c r="A3720" s="41"/>
      <c r="B3720" s="42"/>
      <c r="C3720" s="43"/>
      <c r="D3720" s="228" t="s">
        <v>879</v>
      </c>
      <c r="E3720" s="43"/>
      <c r="F3720" s="288" t="s">
        <v>3549</v>
      </c>
      <c r="G3720" s="43"/>
      <c r="H3720" s="43"/>
      <c r="I3720" s="230"/>
      <c r="J3720" s="43"/>
      <c r="K3720" s="43"/>
      <c r="L3720" s="47"/>
      <c r="M3720" s="231"/>
      <c r="N3720" s="232"/>
      <c r="O3720" s="87"/>
      <c r="P3720" s="87"/>
      <c r="Q3720" s="87"/>
      <c r="R3720" s="87"/>
      <c r="S3720" s="87"/>
      <c r="T3720" s="88"/>
      <c r="U3720" s="41"/>
      <c r="V3720" s="41"/>
      <c r="W3720" s="41"/>
      <c r="X3720" s="41"/>
      <c r="Y3720" s="41"/>
      <c r="Z3720" s="41"/>
      <c r="AA3720" s="41"/>
      <c r="AB3720" s="41"/>
      <c r="AC3720" s="41"/>
      <c r="AD3720" s="41"/>
      <c r="AE3720" s="41"/>
      <c r="AT3720" s="20" t="s">
        <v>879</v>
      </c>
      <c r="AU3720" s="20" t="s">
        <v>81</v>
      </c>
    </row>
    <row r="3721" s="2" customFormat="1" ht="33" customHeight="1">
      <c r="A3721" s="41"/>
      <c r="B3721" s="42"/>
      <c r="C3721" s="215" t="s">
        <v>3550</v>
      </c>
      <c r="D3721" s="215" t="s">
        <v>206</v>
      </c>
      <c r="E3721" s="216" t="s">
        <v>3551</v>
      </c>
      <c r="F3721" s="217" t="s">
        <v>3552</v>
      </c>
      <c r="G3721" s="218" t="s">
        <v>3434</v>
      </c>
      <c r="H3721" s="219">
        <v>1</v>
      </c>
      <c r="I3721" s="220"/>
      <c r="J3721" s="221">
        <f>ROUND(I3721*H3721,2)</f>
        <v>0</v>
      </c>
      <c r="K3721" s="217" t="s">
        <v>19</v>
      </c>
      <c r="L3721" s="47"/>
      <c r="M3721" s="222" t="s">
        <v>19</v>
      </c>
      <c r="N3721" s="223" t="s">
        <v>43</v>
      </c>
      <c r="O3721" s="87"/>
      <c r="P3721" s="224">
        <f>O3721*H3721</f>
        <v>0</v>
      </c>
      <c r="Q3721" s="224">
        <v>0</v>
      </c>
      <c r="R3721" s="224">
        <f>Q3721*H3721</f>
        <v>0</v>
      </c>
      <c r="S3721" s="224">
        <v>0</v>
      </c>
      <c r="T3721" s="225">
        <f>S3721*H3721</f>
        <v>0</v>
      </c>
      <c r="U3721" s="41"/>
      <c r="V3721" s="41"/>
      <c r="W3721" s="41"/>
      <c r="X3721" s="41"/>
      <c r="Y3721" s="41"/>
      <c r="Z3721" s="41"/>
      <c r="AA3721" s="41"/>
      <c r="AB3721" s="41"/>
      <c r="AC3721" s="41"/>
      <c r="AD3721" s="41"/>
      <c r="AE3721" s="41"/>
      <c r="AR3721" s="226" t="s">
        <v>354</v>
      </c>
      <c r="AT3721" s="226" t="s">
        <v>206</v>
      </c>
      <c r="AU3721" s="226" t="s">
        <v>81</v>
      </c>
      <c r="AY3721" s="20" t="s">
        <v>204</v>
      </c>
      <c r="BE3721" s="227">
        <f>IF(N3721="základní",J3721,0)</f>
        <v>0</v>
      </c>
      <c r="BF3721" s="227">
        <f>IF(N3721="snížená",J3721,0)</f>
        <v>0</v>
      </c>
      <c r="BG3721" s="227">
        <f>IF(N3721="zákl. přenesená",J3721,0)</f>
        <v>0</v>
      </c>
      <c r="BH3721" s="227">
        <f>IF(N3721="sníž. přenesená",J3721,0)</f>
        <v>0</v>
      </c>
      <c r="BI3721" s="227">
        <f>IF(N3721="nulová",J3721,0)</f>
        <v>0</v>
      </c>
      <c r="BJ3721" s="20" t="s">
        <v>79</v>
      </c>
      <c r="BK3721" s="227">
        <f>ROUND(I3721*H3721,2)</f>
        <v>0</v>
      </c>
      <c r="BL3721" s="20" t="s">
        <v>354</v>
      </c>
      <c r="BM3721" s="226" t="s">
        <v>3553</v>
      </c>
    </row>
    <row r="3722" s="2" customFormat="1">
      <c r="A3722" s="41"/>
      <c r="B3722" s="42"/>
      <c r="C3722" s="43"/>
      <c r="D3722" s="228" t="s">
        <v>213</v>
      </c>
      <c r="E3722" s="43"/>
      <c r="F3722" s="229" t="s">
        <v>3552</v>
      </c>
      <c r="G3722" s="43"/>
      <c r="H3722" s="43"/>
      <c r="I3722" s="230"/>
      <c r="J3722" s="43"/>
      <c r="K3722" s="43"/>
      <c r="L3722" s="47"/>
      <c r="M3722" s="231"/>
      <c r="N3722" s="232"/>
      <c r="O3722" s="87"/>
      <c r="P3722" s="87"/>
      <c r="Q3722" s="87"/>
      <c r="R3722" s="87"/>
      <c r="S3722" s="87"/>
      <c r="T3722" s="88"/>
      <c r="U3722" s="41"/>
      <c r="V3722" s="41"/>
      <c r="W3722" s="41"/>
      <c r="X3722" s="41"/>
      <c r="Y3722" s="41"/>
      <c r="Z3722" s="41"/>
      <c r="AA3722" s="41"/>
      <c r="AB3722" s="41"/>
      <c r="AC3722" s="41"/>
      <c r="AD3722" s="41"/>
      <c r="AE3722" s="41"/>
      <c r="AT3722" s="20" t="s">
        <v>213</v>
      </c>
      <c r="AU3722" s="20" t="s">
        <v>81</v>
      </c>
    </row>
    <row r="3723" s="2" customFormat="1">
      <c r="A3723" s="41"/>
      <c r="B3723" s="42"/>
      <c r="C3723" s="43"/>
      <c r="D3723" s="228" t="s">
        <v>879</v>
      </c>
      <c r="E3723" s="43"/>
      <c r="F3723" s="288" t="s">
        <v>3554</v>
      </c>
      <c r="G3723" s="43"/>
      <c r="H3723" s="43"/>
      <c r="I3723" s="230"/>
      <c r="J3723" s="43"/>
      <c r="K3723" s="43"/>
      <c r="L3723" s="47"/>
      <c r="M3723" s="231"/>
      <c r="N3723" s="232"/>
      <c r="O3723" s="87"/>
      <c r="P3723" s="87"/>
      <c r="Q3723" s="87"/>
      <c r="R3723" s="87"/>
      <c r="S3723" s="87"/>
      <c r="T3723" s="88"/>
      <c r="U3723" s="41"/>
      <c r="V3723" s="41"/>
      <c r="W3723" s="41"/>
      <c r="X3723" s="41"/>
      <c r="Y3723" s="41"/>
      <c r="Z3723" s="41"/>
      <c r="AA3723" s="41"/>
      <c r="AB3723" s="41"/>
      <c r="AC3723" s="41"/>
      <c r="AD3723" s="41"/>
      <c r="AE3723" s="41"/>
      <c r="AT3723" s="20" t="s">
        <v>879</v>
      </c>
      <c r="AU3723" s="20" t="s">
        <v>81</v>
      </c>
    </row>
    <row r="3724" s="2" customFormat="1" ht="24.15" customHeight="1">
      <c r="A3724" s="41"/>
      <c r="B3724" s="42"/>
      <c r="C3724" s="215" t="s">
        <v>3555</v>
      </c>
      <c r="D3724" s="215" t="s">
        <v>206</v>
      </c>
      <c r="E3724" s="216" t="s">
        <v>3556</v>
      </c>
      <c r="F3724" s="217" t="s">
        <v>3557</v>
      </c>
      <c r="G3724" s="218" t="s">
        <v>3434</v>
      </c>
      <c r="H3724" s="219">
        <v>1</v>
      </c>
      <c r="I3724" s="220"/>
      <c r="J3724" s="221">
        <f>ROUND(I3724*H3724,2)</f>
        <v>0</v>
      </c>
      <c r="K3724" s="217" t="s">
        <v>19</v>
      </c>
      <c r="L3724" s="47"/>
      <c r="M3724" s="222" t="s">
        <v>19</v>
      </c>
      <c r="N3724" s="223" t="s">
        <v>43</v>
      </c>
      <c r="O3724" s="87"/>
      <c r="P3724" s="224">
        <f>O3724*H3724</f>
        <v>0</v>
      </c>
      <c r="Q3724" s="224">
        <v>0</v>
      </c>
      <c r="R3724" s="224">
        <f>Q3724*H3724</f>
        <v>0</v>
      </c>
      <c r="S3724" s="224">
        <v>0</v>
      </c>
      <c r="T3724" s="225">
        <f>S3724*H3724</f>
        <v>0</v>
      </c>
      <c r="U3724" s="41"/>
      <c r="V3724" s="41"/>
      <c r="W3724" s="41"/>
      <c r="X3724" s="41"/>
      <c r="Y3724" s="41"/>
      <c r="Z3724" s="41"/>
      <c r="AA3724" s="41"/>
      <c r="AB3724" s="41"/>
      <c r="AC3724" s="41"/>
      <c r="AD3724" s="41"/>
      <c r="AE3724" s="41"/>
      <c r="AR3724" s="226" t="s">
        <v>354</v>
      </c>
      <c r="AT3724" s="226" t="s">
        <v>206</v>
      </c>
      <c r="AU3724" s="226" t="s">
        <v>81</v>
      </c>
      <c r="AY3724" s="20" t="s">
        <v>204</v>
      </c>
      <c r="BE3724" s="227">
        <f>IF(N3724="základní",J3724,0)</f>
        <v>0</v>
      </c>
      <c r="BF3724" s="227">
        <f>IF(N3724="snížená",J3724,0)</f>
        <v>0</v>
      </c>
      <c r="BG3724" s="227">
        <f>IF(N3724="zákl. přenesená",J3724,0)</f>
        <v>0</v>
      </c>
      <c r="BH3724" s="227">
        <f>IF(N3724="sníž. přenesená",J3724,0)</f>
        <v>0</v>
      </c>
      <c r="BI3724" s="227">
        <f>IF(N3724="nulová",J3724,0)</f>
        <v>0</v>
      </c>
      <c r="BJ3724" s="20" t="s">
        <v>79</v>
      </c>
      <c r="BK3724" s="227">
        <f>ROUND(I3724*H3724,2)</f>
        <v>0</v>
      </c>
      <c r="BL3724" s="20" t="s">
        <v>354</v>
      </c>
      <c r="BM3724" s="226" t="s">
        <v>3558</v>
      </c>
    </row>
    <row r="3725" s="2" customFormat="1">
      <c r="A3725" s="41"/>
      <c r="B3725" s="42"/>
      <c r="C3725" s="43"/>
      <c r="D3725" s="228" t="s">
        <v>213</v>
      </c>
      <c r="E3725" s="43"/>
      <c r="F3725" s="229" t="s">
        <v>3557</v>
      </c>
      <c r="G3725" s="43"/>
      <c r="H3725" s="43"/>
      <c r="I3725" s="230"/>
      <c r="J3725" s="43"/>
      <c r="K3725" s="43"/>
      <c r="L3725" s="47"/>
      <c r="M3725" s="231"/>
      <c r="N3725" s="232"/>
      <c r="O3725" s="87"/>
      <c r="P3725" s="87"/>
      <c r="Q3725" s="87"/>
      <c r="R3725" s="87"/>
      <c r="S3725" s="87"/>
      <c r="T3725" s="88"/>
      <c r="U3725" s="41"/>
      <c r="V3725" s="41"/>
      <c r="W3725" s="41"/>
      <c r="X3725" s="41"/>
      <c r="Y3725" s="41"/>
      <c r="Z3725" s="41"/>
      <c r="AA3725" s="41"/>
      <c r="AB3725" s="41"/>
      <c r="AC3725" s="41"/>
      <c r="AD3725" s="41"/>
      <c r="AE3725" s="41"/>
      <c r="AT3725" s="20" t="s">
        <v>213</v>
      </c>
      <c r="AU3725" s="20" t="s">
        <v>81</v>
      </c>
    </row>
    <row r="3726" s="2" customFormat="1">
      <c r="A3726" s="41"/>
      <c r="B3726" s="42"/>
      <c r="C3726" s="43"/>
      <c r="D3726" s="228" t="s">
        <v>879</v>
      </c>
      <c r="E3726" s="43"/>
      <c r="F3726" s="288" t="s">
        <v>3559</v>
      </c>
      <c r="G3726" s="43"/>
      <c r="H3726" s="43"/>
      <c r="I3726" s="230"/>
      <c r="J3726" s="43"/>
      <c r="K3726" s="43"/>
      <c r="L3726" s="47"/>
      <c r="M3726" s="231"/>
      <c r="N3726" s="232"/>
      <c r="O3726" s="87"/>
      <c r="P3726" s="87"/>
      <c r="Q3726" s="87"/>
      <c r="R3726" s="87"/>
      <c r="S3726" s="87"/>
      <c r="T3726" s="88"/>
      <c r="U3726" s="41"/>
      <c r="V3726" s="41"/>
      <c r="W3726" s="41"/>
      <c r="X3726" s="41"/>
      <c r="Y3726" s="41"/>
      <c r="Z3726" s="41"/>
      <c r="AA3726" s="41"/>
      <c r="AB3726" s="41"/>
      <c r="AC3726" s="41"/>
      <c r="AD3726" s="41"/>
      <c r="AE3726" s="41"/>
      <c r="AT3726" s="20" t="s">
        <v>879</v>
      </c>
      <c r="AU3726" s="20" t="s">
        <v>81</v>
      </c>
    </row>
    <row r="3727" s="2" customFormat="1" ht="24.15" customHeight="1">
      <c r="A3727" s="41"/>
      <c r="B3727" s="42"/>
      <c r="C3727" s="215" t="s">
        <v>3560</v>
      </c>
      <c r="D3727" s="215" t="s">
        <v>206</v>
      </c>
      <c r="E3727" s="216" t="s">
        <v>3561</v>
      </c>
      <c r="F3727" s="217" t="s">
        <v>3562</v>
      </c>
      <c r="G3727" s="218" t="s">
        <v>3434</v>
      </c>
      <c r="H3727" s="219">
        <v>1</v>
      </c>
      <c r="I3727" s="220"/>
      <c r="J3727" s="221">
        <f>ROUND(I3727*H3727,2)</f>
        <v>0</v>
      </c>
      <c r="K3727" s="217" t="s">
        <v>19</v>
      </c>
      <c r="L3727" s="47"/>
      <c r="M3727" s="222" t="s">
        <v>19</v>
      </c>
      <c r="N3727" s="223" t="s">
        <v>43</v>
      </c>
      <c r="O3727" s="87"/>
      <c r="P3727" s="224">
        <f>O3727*H3727</f>
        <v>0</v>
      </c>
      <c r="Q3727" s="224">
        <v>0</v>
      </c>
      <c r="R3727" s="224">
        <f>Q3727*H3727</f>
        <v>0</v>
      </c>
      <c r="S3727" s="224">
        <v>0</v>
      </c>
      <c r="T3727" s="225">
        <f>S3727*H3727</f>
        <v>0</v>
      </c>
      <c r="U3727" s="41"/>
      <c r="V3727" s="41"/>
      <c r="W3727" s="41"/>
      <c r="X3727" s="41"/>
      <c r="Y3727" s="41"/>
      <c r="Z3727" s="41"/>
      <c r="AA3727" s="41"/>
      <c r="AB3727" s="41"/>
      <c r="AC3727" s="41"/>
      <c r="AD3727" s="41"/>
      <c r="AE3727" s="41"/>
      <c r="AR3727" s="226" t="s">
        <v>354</v>
      </c>
      <c r="AT3727" s="226" t="s">
        <v>206</v>
      </c>
      <c r="AU3727" s="226" t="s">
        <v>81</v>
      </c>
      <c r="AY3727" s="20" t="s">
        <v>204</v>
      </c>
      <c r="BE3727" s="227">
        <f>IF(N3727="základní",J3727,0)</f>
        <v>0</v>
      </c>
      <c r="BF3727" s="227">
        <f>IF(N3727="snížená",J3727,0)</f>
        <v>0</v>
      </c>
      <c r="BG3727" s="227">
        <f>IF(N3727="zákl. přenesená",J3727,0)</f>
        <v>0</v>
      </c>
      <c r="BH3727" s="227">
        <f>IF(N3727="sníž. přenesená",J3727,0)</f>
        <v>0</v>
      </c>
      <c r="BI3727" s="227">
        <f>IF(N3727="nulová",J3727,0)</f>
        <v>0</v>
      </c>
      <c r="BJ3727" s="20" t="s">
        <v>79</v>
      </c>
      <c r="BK3727" s="227">
        <f>ROUND(I3727*H3727,2)</f>
        <v>0</v>
      </c>
      <c r="BL3727" s="20" t="s">
        <v>354</v>
      </c>
      <c r="BM3727" s="226" t="s">
        <v>3563</v>
      </c>
    </row>
    <row r="3728" s="2" customFormat="1">
      <c r="A3728" s="41"/>
      <c r="B3728" s="42"/>
      <c r="C3728" s="43"/>
      <c r="D3728" s="228" t="s">
        <v>213</v>
      </c>
      <c r="E3728" s="43"/>
      <c r="F3728" s="229" t="s">
        <v>3562</v>
      </c>
      <c r="G3728" s="43"/>
      <c r="H3728" s="43"/>
      <c r="I3728" s="230"/>
      <c r="J3728" s="43"/>
      <c r="K3728" s="43"/>
      <c r="L3728" s="47"/>
      <c r="M3728" s="231"/>
      <c r="N3728" s="232"/>
      <c r="O3728" s="87"/>
      <c r="P3728" s="87"/>
      <c r="Q3728" s="87"/>
      <c r="R3728" s="87"/>
      <c r="S3728" s="87"/>
      <c r="T3728" s="88"/>
      <c r="U3728" s="41"/>
      <c r="V3728" s="41"/>
      <c r="W3728" s="41"/>
      <c r="X3728" s="41"/>
      <c r="Y3728" s="41"/>
      <c r="Z3728" s="41"/>
      <c r="AA3728" s="41"/>
      <c r="AB3728" s="41"/>
      <c r="AC3728" s="41"/>
      <c r="AD3728" s="41"/>
      <c r="AE3728" s="41"/>
      <c r="AT3728" s="20" t="s">
        <v>213</v>
      </c>
      <c r="AU3728" s="20" t="s">
        <v>81</v>
      </c>
    </row>
    <row r="3729" s="2" customFormat="1">
      <c r="A3729" s="41"/>
      <c r="B3729" s="42"/>
      <c r="C3729" s="43"/>
      <c r="D3729" s="228" t="s">
        <v>879</v>
      </c>
      <c r="E3729" s="43"/>
      <c r="F3729" s="288" t="s">
        <v>3564</v>
      </c>
      <c r="G3729" s="43"/>
      <c r="H3729" s="43"/>
      <c r="I3729" s="230"/>
      <c r="J3729" s="43"/>
      <c r="K3729" s="43"/>
      <c r="L3729" s="47"/>
      <c r="M3729" s="231"/>
      <c r="N3729" s="232"/>
      <c r="O3729" s="87"/>
      <c r="P3729" s="87"/>
      <c r="Q3729" s="87"/>
      <c r="R3729" s="87"/>
      <c r="S3729" s="87"/>
      <c r="T3729" s="88"/>
      <c r="U3729" s="41"/>
      <c r="V3729" s="41"/>
      <c r="W3729" s="41"/>
      <c r="X3729" s="41"/>
      <c r="Y3729" s="41"/>
      <c r="Z3729" s="41"/>
      <c r="AA3729" s="41"/>
      <c r="AB3729" s="41"/>
      <c r="AC3729" s="41"/>
      <c r="AD3729" s="41"/>
      <c r="AE3729" s="41"/>
      <c r="AT3729" s="20" t="s">
        <v>879</v>
      </c>
      <c r="AU3729" s="20" t="s">
        <v>81</v>
      </c>
    </row>
    <row r="3730" s="2" customFormat="1" ht="24.15" customHeight="1">
      <c r="A3730" s="41"/>
      <c r="B3730" s="42"/>
      <c r="C3730" s="215" t="s">
        <v>3565</v>
      </c>
      <c r="D3730" s="215" t="s">
        <v>206</v>
      </c>
      <c r="E3730" s="216" t="s">
        <v>3566</v>
      </c>
      <c r="F3730" s="217" t="s">
        <v>3567</v>
      </c>
      <c r="G3730" s="218" t="s">
        <v>3434</v>
      </c>
      <c r="H3730" s="219">
        <v>1</v>
      </c>
      <c r="I3730" s="220"/>
      <c r="J3730" s="221">
        <f>ROUND(I3730*H3730,2)</f>
        <v>0</v>
      </c>
      <c r="K3730" s="217" t="s">
        <v>19</v>
      </c>
      <c r="L3730" s="47"/>
      <c r="M3730" s="222" t="s">
        <v>19</v>
      </c>
      <c r="N3730" s="223" t="s">
        <v>43</v>
      </c>
      <c r="O3730" s="87"/>
      <c r="P3730" s="224">
        <f>O3730*H3730</f>
        <v>0</v>
      </c>
      <c r="Q3730" s="224">
        <v>0</v>
      </c>
      <c r="R3730" s="224">
        <f>Q3730*H3730</f>
        <v>0</v>
      </c>
      <c r="S3730" s="224">
        <v>0</v>
      </c>
      <c r="T3730" s="225">
        <f>S3730*H3730</f>
        <v>0</v>
      </c>
      <c r="U3730" s="41"/>
      <c r="V3730" s="41"/>
      <c r="W3730" s="41"/>
      <c r="X3730" s="41"/>
      <c r="Y3730" s="41"/>
      <c r="Z3730" s="41"/>
      <c r="AA3730" s="41"/>
      <c r="AB3730" s="41"/>
      <c r="AC3730" s="41"/>
      <c r="AD3730" s="41"/>
      <c r="AE3730" s="41"/>
      <c r="AR3730" s="226" t="s">
        <v>354</v>
      </c>
      <c r="AT3730" s="226" t="s">
        <v>206</v>
      </c>
      <c r="AU3730" s="226" t="s">
        <v>81</v>
      </c>
      <c r="AY3730" s="20" t="s">
        <v>204</v>
      </c>
      <c r="BE3730" s="227">
        <f>IF(N3730="základní",J3730,0)</f>
        <v>0</v>
      </c>
      <c r="BF3730" s="227">
        <f>IF(N3730="snížená",J3730,0)</f>
        <v>0</v>
      </c>
      <c r="BG3730" s="227">
        <f>IF(N3730="zákl. přenesená",J3730,0)</f>
        <v>0</v>
      </c>
      <c r="BH3730" s="227">
        <f>IF(N3730="sníž. přenesená",J3730,0)</f>
        <v>0</v>
      </c>
      <c r="BI3730" s="227">
        <f>IF(N3730="nulová",J3730,0)</f>
        <v>0</v>
      </c>
      <c r="BJ3730" s="20" t="s">
        <v>79</v>
      </c>
      <c r="BK3730" s="227">
        <f>ROUND(I3730*H3730,2)</f>
        <v>0</v>
      </c>
      <c r="BL3730" s="20" t="s">
        <v>354</v>
      </c>
      <c r="BM3730" s="226" t="s">
        <v>3568</v>
      </c>
    </row>
    <row r="3731" s="2" customFormat="1">
      <c r="A3731" s="41"/>
      <c r="B3731" s="42"/>
      <c r="C3731" s="43"/>
      <c r="D3731" s="228" t="s">
        <v>213</v>
      </c>
      <c r="E3731" s="43"/>
      <c r="F3731" s="229" t="s">
        <v>3567</v>
      </c>
      <c r="G3731" s="43"/>
      <c r="H3731" s="43"/>
      <c r="I3731" s="230"/>
      <c r="J3731" s="43"/>
      <c r="K3731" s="43"/>
      <c r="L3731" s="47"/>
      <c r="M3731" s="231"/>
      <c r="N3731" s="232"/>
      <c r="O3731" s="87"/>
      <c r="P3731" s="87"/>
      <c r="Q3731" s="87"/>
      <c r="R3731" s="87"/>
      <c r="S3731" s="87"/>
      <c r="T3731" s="88"/>
      <c r="U3731" s="41"/>
      <c r="V3731" s="41"/>
      <c r="W3731" s="41"/>
      <c r="X3731" s="41"/>
      <c r="Y3731" s="41"/>
      <c r="Z3731" s="41"/>
      <c r="AA3731" s="41"/>
      <c r="AB3731" s="41"/>
      <c r="AC3731" s="41"/>
      <c r="AD3731" s="41"/>
      <c r="AE3731" s="41"/>
      <c r="AT3731" s="20" t="s">
        <v>213</v>
      </c>
      <c r="AU3731" s="20" t="s">
        <v>81</v>
      </c>
    </row>
    <row r="3732" s="2" customFormat="1">
      <c r="A3732" s="41"/>
      <c r="B3732" s="42"/>
      <c r="C3732" s="43"/>
      <c r="D3732" s="228" t="s">
        <v>879</v>
      </c>
      <c r="E3732" s="43"/>
      <c r="F3732" s="288" t="s">
        <v>3569</v>
      </c>
      <c r="G3732" s="43"/>
      <c r="H3732" s="43"/>
      <c r="I3732" s="230"/>
      <c r="J3732" s="43"/>
      <c r="K3732" s="43"/>
      <c r="L3732" s="47"/>
      <c r="M3732" s="231"/>
      <c r="N3732" s="232"/>
      <c r="O3732" s="87"/>
      <c r="P3732" s="87"/>
      <c r="Q3732" s="87"/>
      <c r="R3732" s="87"/>
      <c r="S3732" s="87"/>
      <c r="T3732" s="88"/>
      <c r="U3732" s="41"/>
      <c r="V3732" s="41"/>
      <c r="W3732" s="41"/>
      <c r="X3732" s="41"/>
      <c r="Y3732" s="41"/>
      <c r="Z3732" s="41"/>
      <c r="AA3732" s="41"/>
      <c r="AB3732" s="41"/>
      <c r="AC3732" s="41"/>
      <c r="AD3732" s="41"/>
      <c r="AE3732" s="41"/>
      <c r="AT3732" s="20" t="s">
        <v>879</v>
      </c>
      <c r="AU3732" s="20" t="s">
        <v>81</v>
      </c>
    </row>
    <row r="3733" s="2" customFormat="1" ht="24.15" customHeight="1">
      <c r="A3733" s="41"/>
      <c r="B3733" s="42"/>
      <c r="C3733" s="215" t="s">
        <v>3570</v>
      </c>
      <c r="D3733" s="215" t="s">
        <v>206</v>
      </c>
      <c r="E3733" s="216" t="s">
        <v>3571</v>
      </c>
      <c r="F3733" s="217" t="s">
        <v>3572</v>
      </c>
      <c r="G3733" s="218" t="s">
        <v>3434</v>
      </c>
      <c r="H3733" s="219">
        <v>1</v>
      </c>
      <c r="I3733" s="220"/>
      <c r="J3733" s="221">
        <f>ROUND(I3733*H3733,2)</f>
        <v>0</v>
      </c>
      <c r="K3733" s="217" t="s">
        <v>19</v>
      </c>
      <c r="L3733" s="47"/>
      <c r="M3733" s="222" t="s">
        <v>19</v>
      </c>
      <c r="N3733" s="223" t="s">
        <v>43</v>
      </c>
      <c r="O3733" s="87"/>
      <c r="P3733" s="224">
        <f>O3733*H3733</f>
        <v>0</v>
      </c>
      <c r="Q3733" s="224">
        <v>0</v>
      </c>
      <c r="R3733" s="224">
        <f>Q3733*H3733</f>
        <v>0</v>
      </c>
      <c r="S3733" s="224">
        <v>0</v>
      </c>
      <c r="T3733" s="225">
        <f>S3733*H3733</f>
        <v>0</v>
      </c>
      <c r="U3733" s="41"/>
      <c r="V3733" s="41"/>
      <c r="W3733" s="41"/>
      <c r="X3733" s="41"/>
      <c r="Y3733" s="41"/>
      <c r="Z3733" s="41"/>
      <c r="AA3733" s="41"/>
      <c r="AB3733" s="41"/>
      <c r="AC3733" s="41"/>
      <c r="AD3733" s="41"/>
      <c r="AE3733" s="41"/>
      <c r="AR3733" s="226" t="s">
        <v>354</v>
      </c>
      <c r="AT3733" s="226" t="s">
        <v>206</v>
      </c>
      <c r="AU3733" s="226" t="s">
        <v>81</v>
      </c>
      <c r="AY3733" s="20" t="s">
        <v>204</v>
      </c>
      <c r="BE3733" s="227">
        <f>IF(N3733="základní",J3733,0)</f>
        <v>0</v>
      </c>
      <c r="BF3733" s="227">
        <f>IF(N3733="snížená",J3733,0)</f>
        <v>0</v>
      </c>
      <c r="BG3733" s="227">
        <f>IF(N3733="zákl. přenesená",J3733,0)</f>
        <v>0</v>
      </c>
      <c r="BH3733" s="227">
        <f>IF(N3733="sníž. přenesená",J3733,0)</f>
        <v>0</v>
      </c>
      <c r="BI3733" s="227">
        <f>IF(N3733="nulová",J3733,0)</f>
        <v>0</v>
      </c>
      <c r="BJ3733" s="20" t="s">
        <v>79</v>
      </c>
      <c r="BK3733" s="227">
        <f>ROUND(I3733*H3733,2)</f>
        <v>0</v>
      </c>
      <c r="BL3733" s="20" t="s">
        <v>354</v>
      </c>
      <c r="BM3733" s="226" t="s">
        <v>3573</v>
      </c>
    </row>
    <row r="3734" s="2" customFormat="1">
      <c r="A3734" s="41"/>
      <c r="B3734" s="42"/>
      <c r="C3734" s="43"/>
      <c r="D3734" s="228" t="s">
        <v>213</v>
      </c>
      <c r="E3734" s="43"/>
      <c r="F3734" s="229" t="s">
        <v>3572</v>
      </c>
      <c r="G3734" s="43"/>
      <c r="H3734" s="43"/>
      <c r="I3734" s="230"/>
      <c r="J3734" s="43"/>
      <c r="K3734" s="43"/>
      <c r="L3734" s="47"/>
      <c r="M3734" s="231"/>
      <c r="N3734" s="232"/>
      <c r="O3734" s="87"/>
      <c r="P3734" s="87"/>
      <c r="Q3734" s="87"/>
      <c r="R3734" s="87"/>
      <c r="S3734" s="87"/>
      <c r="T3734" s="88"/>
      <c r="U3734" s="41"/>
      <c r="V3734" s="41"/>
      <c r="W3734" s="41"/>
      <c r="X3734" s="41"/>
      <c r="Y3734" s="41"/>
      <c r="Z3734" s="41"/>
      <c r="AA3734" s="41"/>
      <c r="AB3734" s="41"/>
      <c r="AC3734" s="41"/>
      <c r="AD3734" s="41"/>
      <c r="AE3734" s="41"/>
      <c r="AT3734" s="20" t="s">
        <v>213</v>
      </c>
      <c r="AU3734" s="20" t="s">
        <v>81</v>
      </c>
    </row>
    <row r="3735" s="2" customFormat="1">
      <c r="A3735" s="41"/>
      <c r="B3735" s="42"/>
      <c r="C3735" s="43"/>
      <c r="D3735" s="228" t="s">
        <v>879</v>
      </c>
      <c r="E3735" s="43"/>
      <c r="F3735" s="288" t="s">
        <v>3574</v>
      </c>
      <c r="G3735" s="43"/>
      <c r="H3735" s="43"/>
      <c r="I3735" s="230"/>
      <c r="J3735" s="43"/>
      <c r="K3735" s="43"/>
      <c r="L3735" s="47"/>
      <c r="M3735" s="231"/>
      <c r="N3735" s="232"/>
      <c r="O3735" s="87"/>
      <c r="P3735" s="87"/>
      <c r="Q3735" s="87"/>
      <c r="R3735" s="87"/>
      <c r="S3735" s="87"/>
      <c r="T3735" s="88"/>
      <c r="U3735" s="41"/>
      <c r="V3735" s="41"/>
      <c r="W3735" s="41"/>
      <c r="X3735" s="41"/>
      <c r="Y3735" s="41"/>
      <c r="Z3735" s="41"/>
      <c r="AA3735" s="41"/>
      <c r="AB3735" s="41"/>
      <c r="AC3735" s="41"/>
      <c r="AD3735" s="41"/>
      <c r="AE3735" s="41"/>
      <c r="AT3735" s="20" t="s">
        <v>879</v>
      </c>
      <c r="AU3735" s="20" t="s">
        <v>81</v>
      </c>
    </row>
    <row r="3736" s="2" customFormat="1" ht="24.15" customHeight="1">
      <c r="A3736" s="41"/>
      <c r="B3736" s="42"/>
      <c r="C3736" s="215" t="s">
        <v>3575</v>
      </c>
      <c r="D3736" s="215" t="s">
        <v>206</v>
      </c>
      <c r="E3736" s="216" t="s">
        <v>3576</v>
      </c>
      <c r="F3736" s="217" t="s">
        <v>3557</v>
      </c>
      <c r="G3736" s="218" t="s">
        <v>3434</v>
      </c>
      <c r="H3736" s="219">
        <v>1</v>
      </c>
      <c r="I3736" s="220"/>
      <c r="J3736" s="221">
        <f>ROUND(I3736*H3736,2)</f>
        <v>0</v>
      </c>
      <c r="K3736" s="217" t="s">
        <v>19</v>
      </c>
      <c r="L3736" s="47"/>
      <c r="M3736" s="222" t="s">
        <v>19</v>
      </c>
      <c r="N3736" s="223" t="s">
        <v>43</v>
      </c>
      <c r="O3736" s="87"/>
      <c r="P3736" s="224">
        <f>O3736*H3736</f>
        <v>0</v>
      </c>
      <c r="Q3736" s="224">
        <v>0</v>
      </c>
      <c r="R3736" s="224">
        <f>Q3736*H3736</f>
        <v>0</v>
      </c>
      <c r="S3736" s="224">
        <v>0</v>
      </c>
      <c r="T3736" s="225">
        <f>S3736*H3736</f>
        <v>0</v>
      </c>
      <c r="U3736" s="41"/>
      <c r="V3736" s="41"/>
      <c r="W3736" s="41"/>
      <c r="X3736" s="41"/>
      <c r="Y3736" s="41"/>
      <c r="Z3736" s="41"/>
      <c r="AA3736" s="41"/>
      <c r="AB3736" s="41"/>
      <c r="AC3736" s="41"/>
      <c r="AD3736" s="41"/>
      <c r="AE3736" s="41"/>
      <c r="AR3736" s="226" t="s">
        <v>354</v>
      </c>
      <c r="AT3736" s="226" t="s">
        <v>206</v>
      </c>
      <c r="AU3736" s="226" t="s">
        <v>81</v>
      </c>
      <c r="AY3736" s="20" t="s">
        <v>204</v>
      </c>
      <c r="BE3736" s="227">
        <f>IF(N3736="základní",J3736,0)</f>
        <v>0</v>
      </c>
      <c r="BF3736" s="227">
        <f>IF(N3736="snížená",J3736,0)</f>
        <v>0</v>
      </c>
      <c r="BG3736" s="227">
        <f>IF(N3736="zákl. přenesená",J3736,0)</f>
        <v>0</v>
      </c>
      <c r="BH3736" s="227">
        <f>IF(N3736="sníž. přenesená",J3736,0)</f>
        <v>0</v>
      </c>
      <c r="BI3736" s="227">
        <f>IF(N3736="nulová",J3736,0)</f>
        <v>0</v>
      </c>
      <c r="BJ3736" s="20" t="s">
        <v>79</v>
      </c>
      <c r="BK3736" s="227">
        <f>ROUND(I3736*H3736,2)</f>
        <v>0</v>
      </c>
      <c r="BL3736" s="20" t="s">
        <v>354</v>
      </c>
      <c r="BM3736" s="226" t="s">
        <v>3577</v>
      </c>
    </row>
    <row r="3737" s="2" customFormat="1">
      <c r="A3737" s="41"/>
      <c r="B3737" s="42"/>
      <c r="C3737" s="43"/>
      <c r="D3737" s="228" t="s">
        <v>213</v>
      </c>
      <c r="E3737" s="43"/>
      <c r="F3737" s="229" t="s">
        <v>3557</v>
      </c>
      <c r="G3737" s="43"/>
      <c r="H3737" s="43"/>
      <c r="I3737" s="230"/>
      <c r="J3737" s="43"/>
      <c r="K3737" s="43"/>
      <c r="L3737" s="47"/>
      <c r="M3737" s="231"/>
      <c r="N3737" s="232"/>
      <c r="O3737" s="87"/>
      <c r="P3737" s="87"/>
      <c r="Q3737" s="87"/>
      <c r="R3737" s="87"/>
      <c r="S3737" s="87"/>
      <c r="T3737" s="88"/>
      <c r="U3737" s="41"/>
      <c r="V3737" s="41"/>
      <c r="W3737" s="41"/>
      <c r="X3737" s="41"/>
      <c r="Y3737" s="41"/>
      <c r="Z3737" s="41"/>
      <c r="AA3737" s="41"/>
      <c r="AB3737" s="41"/>
      <c r="AC3737" s="41"/>
      <c r="AD3737" s="41"/>
      <c r="AE3737" s="41"/>
      <c r="AT3737" s="20" t="s">
        <v>213</v>
      </c>
      <c r="AU3737" s="20" t="s">
        <v>81</v>
      </c>
    </row>
    <row r="3738" s="2" customFormat="1">
      <c r="A3738" s="41"/>
      <c r="B3738" s="42"/>
      <c r="C3738" s="43"/>
      <c r="D3738" s="228" t="s">
        <v>879</v>
      </c>
      <c r="E3738" s="43"/>
      <c r="F3738" s="288" t="s">
        <v>3578</v>
      </c>
      <c r="G3738" s="43"/>
      <c r="H3738" s="43"/>
      <c r="I3738" s="230"/>
      <c r="J3738" s="43"/>
      <c r="K3738" s="43"/>
      <c r="L3738" s="47"/>
      <c r="M3738" s="231"/>
      <c r="N3738" s="232"/>
      <c r="O3738" s="87"/>
      <c r="P3738" s="87"/>
      <c r="Q3738" s="87"/>
      <c r="R3738" s="87"/>
      <c r="S3738" s="87"/>
      <c r="T3738" s="88"/>
      <c r="U3738" s="41"/>
      <c r="V3738" s="41"/>
      <c r="W3738" s="41"/>
      <c r="X3738" s="41"/>
      <c r="Y3738" s="41"/>
      <c r="Z3738" s="41"/>
      <c r="AA3738" s="41"/>
      <c r="AB3738" s="41"/>
      <c r="AC3738" s="41"/>
      <c r="AD3738" s="41"/>
      <c r="AE3738" s="41"/>
      <c r="AT3738" s="20" t="s">
        <v>879</v>
      </c>
      <c r="AU3738" s="20" t="s">
        <v>81</v>
      </c>
    </row>
    <row r="3739" s="2" customFormat="1" ht="24.15" customHeight="1">
      <c r="A3739" s="41"/>
      <c r="B3739" s="42"/>
      <c r="C3739" s="215" t="s">
        <v>3579</v>
      </c>
      <c r="D3739" s="215" t="s">
        <v>206</v>
      </c>
      <c r="E3739" s="216" t="s">
        <v>3580</v>
      </c>
      <c r="F3739" s="217" t="s">
        <v>3581</v>
      </c>
      <c r="G3739" s="218" t="s">
        <v>3434</v>
      </c>
      <c r="H3739" s="219">
        <v>6</v>
      </c>
      <c r="I3739" s="220"/>
      <c r="J3739" s="221">
        <f>ROUND(I3739*H3739,2)</f>
        <v>0</v>
      </c>
      <c r="K3739" s="217" t="s">
        <v>19</v>
      </c>
      <c r="L3739" s="47"/>
      <c r="M3739" s="222" t="s">
        <v>19</v>
      </c>
      <c r="N3739" s="223" t="s">
        <v>43</v>
      </c>
      <c r="O3739" s="87"/>
      <c r="P3739" s="224">
        <f>O3739*H3739</f>
        <v>0</v>
      </c>
      <c r="Q3739" s="224">
        <v>0</v>
      </c>
      <c r="R3739" s="224">
        <f>Q3739*H3739</f>
        <v>0</v>
      </c>
      <c r="S3739" s="224">
        <v>0</v>
      </c>
      <c r="T3739" s="225">
        <f>S3739*H3739</f>
        <v>0</v>
      </c>
      <c r="U3739" s="41"/>
      <c r="V3739" s="41"/>
      <c r="W3739" s="41"/>
      <c r="X3739" s="41"/>
      <c r="Y3739" s="41"/>
      <c r="Z3739" s="41"/>
      <c r="AA3739" s="41"/>
      <c r="AB3739" s="41"/>
      <c r="AC3739" s="41"/>
      <c r="AD3739" s="41"/>
      <c r="AE3739" s="41"/>
      <c r="AR3739" s="226" t="s">
        <v>354</v>
      </c>
      <c r="AT3739" s="226" t="s">
        <v>206</v>
      </c>
      <c r="AU3739" s="226" t="s">
        <v>81</v>
      </c>
      <c r="AY3739" s="20" t="s">
        <v>204</v>
      </c>
      <c r="BE3739" s="227">
        <f>IF(N3739="základní",J3739,0)</f>
        <v>0</v>
      </c>
      <c r="BF3739" s="227">
        <f>IF(N3739="snížená",J3739,0)</f>
        <v>0</v>
      </c>
      <c r="BG3739" s="227">
        <f>IF(N3739="zákl. přenesená",J3739,0)</f>
        <v>0</v>
      </c>
      <c r="BH3739" s="227">
        <f>IF(N3739="sníž. přenesená",J3739,0)</f>
        <v>0</v>
      </c>
      <c r="BI3739" s="227">
        <f>IF(N3739="nulová",J3739,0)</f>
        <v>0</v>
      </c>
      <c r="BJ3739" s="20" t="s">
        <v>79</v>
      </c>
      <c r="BK3739" s="227">
        <f>ROUND(I3739*H3739,2)</f>
        <v>0</v>
      </c>
      <c r="BL3739" s="20" t="s">
        <v>354</v>
      </c>
      <c r="BM3739" s="226" t="s">
        <v>3582</v>
      </c>
    </row>
    <row r="3740" s="2" customFormat="1">
      <c r="A3740" s="41"/>
      <c r="B3740" s="42"/>
      <c r="C3740" s="43"/>
      <c r="D3740" s="228" t="s">
        <v>213</v>
      </c>
      <c r="E3740" s="43"/>
      <c r="F3740" s="229" t="s">
        <v>3581</v>
      </c>
      <c r="G3740" s="43"/>
      <c r="H3740" s="43"/>
      <c r="I3740" s="230"/>
      <c r="J3740" s="43"/>
      <c r="K3740" s="43"/>
      <c r="L3740" s="47"/>
      <c r="M3740" s="231"/>
      <c r="N3740" s="232"/>
      <c r="O3740" s="87"/>
      <c r="P3740" s="87"/>
      <c r="Q3740" s="87"/>
      <c r="R3740" s="87"/>
      <c r="S3740" s="87"/>
      <c r="T3740" s="88"/>
      <c r="U3740" s="41"/>
      <c r="V3740" s="41"/>
      <c r="W3740" s="41"/>
      <c r="X3740" s="41"/>
      <c r="Y3740" s="41"/>
      <c r="Z3740" s="41"/>
      <c r="AA3740" s="41"/>
      <c r="AB3740" s="41"/>
      <c r="AC3740" s="41"/>
      <c r="AD3740" s="41"/>
      <c r="AE3740" s="41"/>
      <c r="AT3740" s="20" t="s">
        <v>213</v>
      </c>
      <c r="AU3740" s="20" t="s">
        <v>81</v>
      </c>
    </row>
    <row r="3741" s="2" customFormat="1">
      <c r="A3741" s="41"/>
      <c r="B3741" s="42"/>
      <c r="C3741" s="43"/>
      <c r="D3741" s="228" t="s">
        <v>879</v>
      </c>
      <c r="E3741" s="43"/>
      <c r="F3741" s="288" t="s">
        <v>3583</v>
      </c>
      <c r="G3741" s="43"/>
      <c r="H3741" s="43"/>
      <c r="I3741" s="230"/>
      <c r="J3741" s="43"/>
      <c r="K3741" s="43"/>
      <c r="L3741" s="47"/>
      <c r="M3741" s="231"/>
      <c r="N3741" s="232"/>
      <c r="O3741" s="87"/>
      <c r="P3741" s="87"/>
      <c r="Q3741" s="87"/>
      <c r="R3741" s="87"/>
      <c r="S3741" s="87"/>
      <c r="T3741" s="88"/>
      <c r="U3741" s="41"/>
      <c r="V3741" s="41"/>
      <c r="W3741" s="41"/>
      <c r="X3741" s="41"/>
      <c r="Y3741" s="41"/>
      <c r="Z3741" s="41"/>
      <c r="AA3741" s="41"/>
      <c r="AB3741" s="41"/>
      <c r="AC3741" s="41"/>
      <c r="AD3741" s="41"/>
      <c r="AE3741" s="41"/>
      <c r="AT3741" s="20" t="s">
        <v>879</v>
      </c>
      <c r="AU3741" s="20" t="s">
        <v>81</v>
      </c>
    </row>
    <row r="3742" s="2" customFormat="1" ht="24.15" customHeight="1">
      <c r="A3742" s="41"/>
      <c r="B3742" s="42"/>
      <c r="C3742" s="215" t="s">
        <v>3584</v>
      </c>
      <c r="D3742" s="215" t="s">
        <v>206</v>
      </c>
      <c r="E3742" s="216" t="s">
        <v>3585</v>
      </c>
      <c r="F3742" s="217" t="s">
        <v>3581</v>
      </c>
      <c r="G3742" s="218" t="s">
        <v>3434</v>
      </c>
      <c r="H3742" s="219">
        <v>3</v>
      </c>
      <c r="I3742" s="220"/>
      <c r="J3742" s="221">
        <f>ROUND(I3742*H3742,2)</f>
        <v>0</v>
      </c>
      <c r="K3742" s="217" t="s">
        <v>19</v>
      </c>
      <c r="L3742" s="47"/>
      <c r="M3742" s="222" t="s">
        <v>19</v>
      </c>
      <c r="N3742" s="223" t="s">
        <v>43</v>
      </c>
      <c r="O3742" s="87"/>
      <c r="P3742" s="224">
        <f>O3742*H3742</f>
        <v>0</v>
      </c>
      <c r="Q3742" s="224">
        <v>0</v>
      </c>
      <c r="R3742" s="224">
        <f>Q3742*H3742</f>
        <v>0</v>
      </c>
      <c r="S3742" s="224">
        <v>0</v>
      </c>
      <c r="T3742" s="225">
        <f>S3742*H3742</f>
        <v>0</v>
      </c>
      <c r="U3742" s="41"/>
      <c r="V3742" s="41"/>
      <c r="W3742" s="41"/>
      <c r="X3742" s="41"/>
      <c r="Y3742" s="41"/>
      <c r="Z3742" s="41"/>
      <c r="AA3742" s="41"/>
      <c r="AB3742" s="41"/>
      <c r="AC3742" s="41"/>
      <c r="AD3742" s="41"/>
      <c r="AE3742" s="41"/>
      <c r="AR3742" s="226" t="s">
        <v>354</v>
      </c>
      <c r="AT3742" s="226" t="s">
        <v>206</v>
      </c>
      <c r="AU3742" s="226" t="s">
        <v>81</v>
      </c>
      <c r="AY3742" s="20" t="s">
        <v>204</v>
      </c>
      <c r="BE3742" s="227">
        <f>IF(N3742="základní",J3742,0)</f>
        <v>0</v>
      </c>
      <c r="BF3742" s="227">
        <f>IF(N3742="snížená",J3742,0)</f>
        <v>0</v>
      </c>
      <c r="BG3742" s="227">
        <f>IF(N3742="zákl. přenesená",J3742,0)</f>
        <v>0</v>
      </c>
      <c r="BH3742" s="227">
        <f>IF(N3742="sníž. přenesená",J3742,0)</f>
        <v>0</v>
      </c>
      <c r="BI3742" s="227">
        <f>IF(N3742="nulová",J3742,0)</f>
        <v>0</v>
      </c>
      <c r="BJ3742" s="20" t="s">
        <v>79</v>
      </c>
      <c r="BK3742" s="227">
        <f>ROUND(I3742*H3742,2)</f>
        <v>0</v>
      </c>
      <c r="BL3742" s="20" t="s">
        <v>354</v>
      </c>
      <c r="BM3742" s="226" t="s">
        <v>3586</v>
      </c>
    </row>
    <row r="3743" s="2" customFormat="1">
      <c r="A3743" s="41"/>
      <c r="B3743" s="42"/>
      <c r="C3743" s="43"/>
      <c r="D3743" s="228" t="s">
        <v>213</v>
      </c>
      <c r="E3743" s="43"/>
      <c r="F3743" s="229" t="s">
        <v>3581</v>
      </c>
      <c r="G3743" s="43"/>
      <c r="H3743" s="43"/>
      <c r="I3743" s="230"/>
      <c r="J3743" s="43"/>
      <c r="K3743" s="43"/>
      <c r="L3743" s="47"/>
      <c r="M3743" s="231"/>
      <c r="N3743" s="232"/>
      <c r="O3743" s="87"/>
      <c r="P3743" s="87"/>
      <c r="Q3743" s="87"/>
      <c r="R3743" s="87"/>
      <c r="S3743" s="87"/>
      <c r="T3743" s="88"/>
      <c r="U3743" s="41"/>
      <c r="V3743" s="41"/>
      <c r="W3743" s="41"/>
      <c r="X3743" s="41"/>
      <c r="Y3743" s="41"/>
      <c r="Z3743" s="41"/>
      <c r="AA3743" s="41"/>
      <c r="AB3743" s="41"/>
      <c r="AC3743" s="41"/>
      <c r="AD3743" s="41"/>
      <c r="AE3743" s="41"/>
      <c r="AT3743" s="20" t="s">
        <v>213</v>
      </c>
      <c r="AU3743" s="20" t="s">
        <v>81</v>
      </c>
    </row>
    <row r="3744" s="2" customFormat="1">
      <c r="A3744" s="41"/>
      <c r="B3744" s="42"/>
      <c r="C3744" s="43"/>
      <c r="D3744" s="228" t="s">
        <v>879</v>
      </c>
      <c r="E3744" s="43"/>
      <c r="F3744" s="288" t="s">
        <v>3583</v>
      </c>
      <c r="G3744" s="43"/>
      <c r="H3744" s="43"/>
      <c r="I3744" s="230"/>
      <c r="J3744" s="43"/>
      <c r="K3744" s="43"/>
      <c r="L3744" s="47"/>
      <c r="M3744" s="231"/>
      <c r="N3744" s="232"/>
      <c r="O3744" s="87"/>
      <c r="P3744" s="87"/>
      <c r="Q3744" s="87"/>
      <c r="R3744" s="87"/>
      <c r="S3744" s="87"/>
      <c r="T3744" s="88"/>
      <c r="U3744" s="41"/>
      <c r="V3744" s="41"/>
      <c r="W3744" s="41"/>
      <c r="X3744" s="41"/>
      <c r="Y3744" s="41"/>
      <c r="Z3744" s="41"/>
      <c r="AA3744" s="41"/>
      <c r="AB3744" s="41"/>
      <c r="AC3744" s="41"/>
      <c r="AD3744" s="41"/>
      <c r="AE3744" s="41"/>
      <c r="AT3744" s="20" t="s">
        <v>879</v>
      </c>
      <c r="AU3744" s="20" t="s">
        <v>81</v>
      </c>
    </row>
    <row r="3745" s="2" customFormat="1" ht="24.15" customHeight="1">
      <c r="A3745" s="41"/>
      <c r="B3745" s="42"/>
      <c r="C3745" s="215" t="s">
        <v>3587</v>
      </c>
      <c r="D3745" s="215" t="s">
        <v>206</v>
      </c>
      <c r="E3745" s="216" t="s">
        <v>3588</v>
      </c>
      <c r="F3745" s="217" t="s">
        <v>3562</v>
      </c>
      <c r="G3745" s="218" t="s">
        <v>3434</v>
      </c>
      <c r="H3745" s="219">
        <v>3</v>
      </c>
      <c r="I3745" s="220"/>
      <c r="J3745" s="221">
        <f>ROUND(I3745*H3745,2)</f>
        <v>0</v>
      </c>
      <c r="K3745" s="217" t="s">
        <v>19</v>
      </c>
      <c r="L3745" s="47"/>
      <c r="M3745" s="222" t="s">
        <v>19</v>
      </c>
      <c r="N3745" s="223" t="s">
        <v>43</v>
      </c>
      <c r="O3745" s="87"/>
      <c r="P3745" s="224">
        <f>O3745*H3745</f>
        <v>0</v>
      </c>
      <c r="Q3745" s="224">
        <v>0</v>
      </c>
      <c r="R3745" s="224">
        <f>Q3745*H3745</f>
        <v>0</v>
      </c>
      <c r="S3745" s="224">
        <v>0</v>
      </c>
      <c r="T3745" s="225">
        <f>S3745*H3745</f>
        <v>0</v>
      </c>
      <c r="U3745" s="41"/>
      <c r="V3745" s="41"/>
      <c r="W3745" s="41"/>
      <c r="X3745" s="41"/>
      <c r="Y3745" s="41"/>
      <c r="Z3745" s="41"/>
      <c r="AA3745" s="41"/>
      <c r="AB3745" s="41"/>
      <c r="AC3745" s="41"/>
      <c r="AD3745" s="41"/>
      <c r="AE3745" s="41"/>
      <c r="AR3745" s="226" t="s">
        <v>354</v>
      </c>
      <c r="AT3745" s="226" t="s">
        <v>206</v>
      </c>
      <c r="AU3745" s="226" t="s">
        <v>81</v>
      </c>
      <c r="AY3745" s="20" t="s">
        <v>204</v>
      </c>
      <c r="BE3745" s="227">
        <f>IF(N3745="základní",J3745,0)</f>
        <v>0</v>
      </c>
      <c r="BF3745" s="227">
        <f>IF(N3745="snížená",J3745,0)</f>
        <v>0</v>
      </c>
      <c r="BG3745" s="227">
        <f>IF(N3745="zákl. přenesená",J3745,0)</f>
        <v>0</v>
      </c>
      <c r="BH3745" s="227">
        <f>IF(N3745="sníž. přenesená",J3745,0)</f>
        <v>0</v>
      </c>
      <c r="BI3745" s="227">
        <f>IF(N3745="nulová",J3745,0)</f>
        <v>0</v>
      </c>
      <c r="BJ3745" s="20" t="s">
        <v>79</v>
      </c>
      <c r="BK3745" s="227">
        <f>ROUND(I3745*H3745,2)</f>
        <v>0</v>
      </c>
      <c r="BL3745" s="20" t="s">
        <v>354</v>
      </c>
      <c r="BM3745" s="226" t="s">
        <v>3589</v>
      </c>
    </row>
    <row r="3746" s="2" customFormat="1">
      <c r="A3746" s="41"/>
      <c r="B3746" s="42"/>
      <c r="C3746" s="43"/>
      <c r="D3746" s="228" t="s">
        <v>213</v>
      </c>
      <c r="E3746" s="43"/>
      <c r="F3746" s="229" t="s">
        <v>3562</v>
      </c>
      <c r="G3746" s="43"/>
      <c r="H3746" s="43"/>
      <c r="I3746" s="230"/>
      <c r="J3746" s="43"/>
      <c r="K3746" s="43"/>
      <c r="L3746" s="47"/>
      <c r="M3746" s="231"/>
      <c r="N3746" s="232"/>
      <c r="O3746" s="87"/>
      <c r="P3746" s="87"/>
      <c r="Q3746" s="87"/>
      <c r="R3746" s="87"/>
      <c r="S3746" s="87"/>
      <c r="T3746" s="88"/>
      <c r="U3746" s="41"/>
      <c r="V3746" s="41"/>
      <c r="W3746" s="41"/>
      <c r="X3746" s="41"/>
      <c r="Y3746" s="41"/>
      <c r="Z3746" s="41"/>
      <c r="AA3746" s="41"/>
      <c r="AB3746" s="41"/>
      <c r="AC3746" s="41"/>
      <c r="AD3746" s="41"/>
      <c r="AE3746" s="41"/>
      <c r="AT3746" s="20" t="s">
        <v>213</v>
      </c>
      <c r="AU3746" s="20" t="s">
        <v>81</v>
      </c>
    </row>
    <row r="3747" s="2" customFormat="1">
      <c r="A3747" s="41"/>
      <c r="B3747" s="42"/>
      <c r="C3747" s="43"/>
      <c r="D3747" s="228" t="s">
        <v>879</v>
      </c>
      <c r="E3747" s="43"/>
      <c r="F3747" s="288" t="s">
        <v>3590</v>
      </c>
      <c r="G3747" s="43"/>
      <c r="H3747" s="43"/>
      <c r="I3747" s="230"/>
      <c r="J3747" s="43"/>
      <c r="K3747" s="43"/>
      <c r="L3747" s="47"/>
      <c r="M3747" s="231"/>
      <c r="N3747" s="232"/>
      <c r="O3747" s="87"/>
      <c r="P3747" s="87"/>
      <c r="Q3747" s="87"/>
      <c r="R3747" s="87"/>
      <c r="S3747" s="87"/>
      <c r="T3747" s="88"/>
      <c r="U3747" s="41"/>
      <c r="V3747" s="41"/>
      <c r="W3747" s="41"/>
      <c r="X3747" s="41"/>
      <c r="Y3747" s="41"/>
      <c r="Z3747" s="41"/>
      <c r="AA3747" s="41"/>
      <c r="AB3747" s="41"/>
      <c r="AC3747" s="41"/>
      <c r="AD3747" s="41"/>
      <c r="AE3747" s="41"/>
      <c r="AT3747" s="20" t="s">
        <v>879</v>
      </c>
      <c r="AU3747" s="20" t="s">
        <v>81</v>
      </c>
    </row>
    <row r="3748" s="2" customFormat="1" ht="24.15" customHeight="1">
      <c r="A3748" s="41"/>
      <c r="B3748" s="42"/>
      <c r="C3748" s="215" t="s">
        <v>3591</v>
      </c>
      <c r="D3748" s="215" t="s">
        <v>206</v>
      </c>
      <c r="E3748" s="216" t="s">
        <v>3592</v>
      </c>
      <c r="F3748" s="217" t="s">
        <v>3562</v>
      </c>
      <c r="G3748" s="218" t="s">
        <v>3434</v>
      </c>
      <c r="H3748" s="219">
        <v>1</v>
      </c>
      <c r="I3748" s="220"/>
      <c r="J3748" s="221">
        <f>ROUND(I3748*H3748,2)</f>
        <v>0</v>
      </c>
      <c r="K3748" s="217" t="s">
        <v>19</v>
      </c>
      <c r="L3748" s="47"/>
      <c r="M3748" s="222" t="s">
        <v>19</v>
      </c>
      <c r="N3748" s="223" t="s">
        <v>43</v>
      </c>
      <c r="O3748" s="87"/>
      <c r="P3748" s="224">
        <f>O3748*H3748</f>
        <v>0</v>
      </c>
      <c r="Q3748" s="224">
        <v>0</v>
      </c>
      <c r="R3748" s="224">
        <f>Q3748*H3748</f>
        <v>0</v>
      </c>
      <c r="S3748" s="224">
        <v>0</v>
      </c>
      <c r="T3748" s="225">
        <f>S3748*H3748</f>
        <v>0</v>
      </c>
      <c r="U3748" s="41"/>
      <c r="V3748" s="41"/>
      <c r="W3748" s="41"/>
      <c r="X3748" s="41"/>
      <c r="Y3748" s="41"/>
      <c r="Z3748" s="41"/>
      <c r="AA3748" s="41"/>
      <c r="AB3748" s="41"/>
      <c r="AC3748" s="41"/>
      <c r="AD3748" s="41"/>
      <c r="AE3748" s="41"/>
      <c r="AR3748" s="226" t="s">
        <v>354</v>
      </c>
      <c r="AT3748" s="226" t="s">
        <v>206</v>
      </c>
      <c r="AU3748" s="226" t="s">
        <v>81</v>
      </c>
      <c r="AY3748" s="20" t="s">
        <v>204</v>
      </c>
      <c r="BE3748" s="227">
        <f>IF(N3748="základní",J3748,0)</f>
        <v>0</v>
      </c>
      <c r="BF3748" s="227">
        <f>IF(N3748="snížená",J3748,0)</f>
        <v>0</v>
      </c>
      <c r="BG3748" s="227">
        <f>IF(N3748="zákl. přenesená",J3748,0)</f>
        <v>0</v>
      </c>
      <c r="BH3748" s="227">
        <f>IF(N3748="sníž. přenesená",J3748,0)</f>
        <v>0</v>
      </c>
      <c r="BI3748" s="227">
        <f>IF(N3748="nulová",J3748,0)</f>
        <v>0</v>
      </c>
      <c r="BJ3748" s="20" t="s">
        <v>79</v>
      </c>
      <c r="BK3748" s="227">
        <f>ROUND(I3748*H3748,2)</f>
        <v>0</v>
      </c>
      <c r="BL3748" s="20" t="s">
        <v>354</v>
      </c>
      <c r="BM3748" s="226" t="s">
        <v>3593</v>
      </c>
    </row>
    <row r="3749" s="2" customFormat="1">
      <c r="A3749" s="41"/>
      <c r="B3749" s="42"/>
      <c r="C3749" s="43"/>
      <c r="D3749" s="228" t="s">
        <v>213</v>
      </c>
      <c r="E3749" s="43"/>
      <c r="F3749" s="229" t="s">
        <v>3562</v>
      </c>
      <c r="G3749" s="43"/>
      <c r="H3749" s="43"/>
      <c r="I3749" s="230"/>
      <c r="J3749" s="43"/>
      <c r="K3749" s="43"/>
      <c r="L3749" s="47"/>
      <c r="M3749" s="231"/>
      <c r="N3749" s="232"/>
      <c r="O3749" s="87"/>
      <c r="P3749" s="87"/>
      <c r="Q3749" s="87"/>
      <c r="R3749" s="87"/>
      <c r="S3749" s="87"/>
      <c r="T3749" s="88"/>
      <c r="U3749" s="41"/>
      <c r="V3749" s="41"/>
      <c r="W3749" s="41"/>
      <c r="X3749" s="41"/>
      <c r="Y3749" s="41"/>
      <c r="Z3749" s="41"/>
      <c r="AA3749" s="41"/>
      <c r="AB3749" s="41"/>
      <c r="AC3749" s="41"/>
      <c r="AD3749" s="41"/>
      <c r="AE3749" s="41"/>
      <c r="AT3749" s="20" t="s">
        <v>213</v>
      </c>
      <c r="AU3749" s="20" t="s">
        <v>81</v>
      </c>
    </row>
    <row r="3750" s="2" customFormat="1">
      <c r="A3750" s="41"/>
      <c r="B3750" s="42"/>
      <c r="C3750" s="43"/>
      <c r="D3750" s="228" t="s">
        <v>879</v>
      </c>
      <c r="E3750" s="43"/>
      <c r="F3750" s="288" t="s">
        <v>3594</v>
      </c>
      <c r="G3750" s="43"/>
      <c r="H3750" s="43"/>
      <c r="I3750" s="230"/>
      <c r="J3750" s="43"/>
      <c r="K3750" s="43"/>
      <c r="L3750" s="47"/>
      <c r="M3750" s="231"/>
      <c r="N3750" s="232"/>
      <c r="O3750" s="87"/>
      <c r="P3750" s="87"/>
      <c r="Q3750" s="87"/>
      <c r="R3750" s="87"/>
      <c r="S3750" s="87"/>
      <c r="T3750" s="88"/>
      <c r="U3750" s="41"/>
      <c r="V3750" s="41"/>
      <c r="W3750" s="41"/>
      <c r="X3750" s="41"/>
      <c r="Y3750" s="41"/>
      <c r="Z3750" s="41"/>
      <c r="AA3750" s="41"/>
      <c r="AB3750" s="41"/>
      <c r="AC3750" s="41"/>
      <c r="AD3750" s="41"/>
      <c r="AE3750" s="41"/>
      <c r="AT3750" s="20" t="s">
        <v>879</v>
      </c>
      <c r="AU3750" s="20" t="s">
        <v>81</v>
      </c>
    </row>
    <row r="3751" s="2" customFormat="1" ht="24.15" customHeight="1">
      <c r="A3751" s="41"/>
      <c r="B3751" s="42"/>
      <c r="C3751" s="215" t="s">
        <v>3595</v>
      </c>
      <c r="D3751" s="215" t="s">
        <v>206</v>
      </c>
      <c r="E3751" s="216" t="s">
        <v>3596</v>
      </c>
      <c r="F3751" s="217" t="s">
        <v>3557</v>
      </c>
      <c r="G3751" s="218" t="s">
        <v>3434</v>
      </c>
      <c r="H3751" s="219">
        <v>2</v>
      </c>
      <c r="I3751" s="220"/>
      <c r="J3751" s="221">
        <f>ROUND(I3751*H3751,2)</f>
        <v>0</v>
      </c>
      <c r="K3751" s="217" t="s">
        <v>19</v>
      </c>
      <c r="L3751" s="47"/>
      <c r="M3751" s="222" t="s">
        <v>19</v>
      </c>
      <c r="N3751" s="223" t="s">
        <v>43</v>
      </c>
      <c r="O3751" s="87"/>
      <c r="P3751" s="224">
        <f>O3751*H3751</f>
        <v>0</v>
      </c>
      <c r="Q3751" s="224">
        <v>0</v>
      </c>
      <c r="R3751" s="224">
        <f>Q3751*H3751</f>
        <v>0</v>
      </c>
      <c r="S3751" s="224">
        <v>0</v>
      </c>
      <c r="T3751" s="225">
        <f>S3751*H3751</f>
        <v>0</v>
      </c>
      <c r="U3751" s="41"/>
      <c r="V3751" s="41"/>
      <c r="W3751" s="41"/>
      <c r="X3751" s="41"/>
      <c r="Y3751" s="41"/>
      <c r="Z3751" s="41"/>
      <c r="AA3751" s="41"/>
      <c r="AB3751" s="41"/>
      <c r="AC3751" s="41"/>
      <c r="AD3751" s="41"/>
      <c r="AE3751" s="41"/>
      <c r="AR3751" s="226" t="s">
        <v>354</v>
      </c>
      <c r="AT3751" s="226" t="s">
        <v>206</v>
      </c>
      <c r="AU3751" s="226" t="s">
        <v>81</v>
      </c>
      <c r="AY3751" s="20" t="s">
        <v>204</v>
      </c>
      <c r="BE3751" s="227">
        <f>IF(N3751="základní",J3751,0)</f>
        <v>0</v>
      </c>
      <c r="BF3751" s="227">
        <f>IF(N3751="snížená",J3751,0)</f>
        <v>0</v>
      </c>
      <c r="BG3751" s="227">
        <f>IF(N3751="zákl. přenesená",J3751,0)</f>
        <v>0</v>
      </c>
      <c r="BH3751" s="227">
        <f>IF(N3751="sníž. přenesená",J3751,0)</f>
        <v>0</v>
      </c>
      <c r="BI3751" s="227">
        <f>IF(N3751="nulová",J3751,0)</f>
        <v>0</v>
      </c>
      <c r="BJ3751" s="20" t="s">
        <v>79</v>
      </c>
      <c r="BK3751" s="227">
        <f>ROUND(I3751*H3751,2)</f>
        <v>0</v>
      </c>
      <c r="BL3751" s="20" t="s">
        <v>354</v>
      </c>
      <c r="BM3751" s="226" t="s">
        <v>3597</v>
      </c>
    </row>
    <row r="3752" s="2" customFormat="1">
      <c r="A3752" s="41"/>
      <c r="B3752" s="42"/>
      <c r="C3752" s="43"/>
      <c r="D3752" s="228" t="s">
        <v>213</v>
      </c>
      <c r="E3752" s="43"/>
      <c r="F3752" s="229" t="s">
        <v>3557</v>
      </c>
      <c r="G3752" s="43"/>
      <c r="H3752" s="43"/>
      <c r="I3752" s="230"/>
      <c r="J3752" s="43"/>
      <c r="K3752" s="43"/>
      <c r="L3752" s="47"/>
      <c r="M3752" s="231"/>
      <c r="N3752" s="232"/>
      <c r="O3752" s="87"/>
      <c r="P3752" s="87"/>
      <c r="Q3752" s="87"/>
      <c r="R3752" s="87"/>
      <c r="S3752" s="87"/>
      <c r="T3752" s="88"/>
      <c r="U3752" s="41"/>
      <c r="V3752" s="41"/>
      <c r="W3752" s="41"/>
      <c r="X3752" s="41"/>
      <c r="Y3752" s="41"/>
      <c r="Z3752" s="41"/>
      <c r="AA3752" s="41"/>
      <c r="AB3752" s="41"/>
      <c r="AC3752" s="41"/>
      <c r="AD3752" s="41"/>
      <c r="AE3752" s="41"/>
      <c r="AT3752" s="20" t="s">
        <v>213</v>
      </c>
      <c r="AU3752" s="20" t="s">
        <v>81</v>
      </c>
    </row>
    <row r="3753" s="2" customFormat="1">
      <c r="A3753" s="41"/>
      <c r="B3753" s="42"/>
      <c r="C3753" s="43"/>
      <c r="D3753" s="228" t="s">
        <v>879</v>
      </c>
      <c r="E3753" s="43"/>
      <c r="F3753" s="288" t="s">
        <v>3598</v>
      </c>
      <c r="G3753" s="43"/>
      <c r="H3753" s="43"/>
      <c r="I3753" s="230"/>
      <c r="J3753" s="43"/>
      <c r="K3753" s="43"/>
      <c r="L3753" s="47"/>
      <c r="M3753" s="231"/>
      <c r="N3753" s="232"/>
      <c r="O3753" s="87"/>
      <c r="P3753" s="87"/>
      <c r="Q3753" s="87"/>
      <c r="R3753" s="87"/>
      <c r="S3753" s="87"/>
      <c r="T3753" s="88"/>
      <c r="U3753" s="41"/>
      <c r="V3753" s="41"/>
      <c r="W3753" s="41"/>
      <c r="X3753" s="41"/>
      <c r="Y3753" s="41"/>
      <c r="Z3753" s="41"/>
      <c r="AA3753" s="41"/>
      <c r="AB3753" s="41"/>
      <c r="AC3753" s="41"/>
      <c r="AD3753" s="41"/>
      <c r="AE3753" s="41"/>
      <c r="AT3753" s="20" t="s">
        <v>879</v>
      </c>
      <c r="AU3753" s="20" t="s">
        <v>81</v>
      </c>
    </row>
    <row r="3754" s="2" customFormat="1" ht="24.15" customHeight="1">
      <c r="A3754" s="41"/>
      <c r="B3754" s="42"/>
      <c r="C3754" s="215" t="s">
        <v>3599</v>
      </c>
      <c r="D3754" s="215" t="s">
        <v>206</v>
      </c>
      <c r="E3754" s="216" t="s">
        <v>3600</v>
      </c>
      <c r="F3754" s="217" t="s">
        <v>3557</v>
      </c>
      <c r="G3754" s="218" t="s">
        <v>3434</v>
      </c>
      <c r="H3754" s="219">
        <v>1</v>
      </c>
      <c r="I3754" s="220"/>
      <c r="J3754" s="221">
        <f>ROUND(I3754*H3754,2)</f>
        <v>0</v>
      </c>
      <c r="K3754" s="217" t="s">
        <v>19</v>
      </c>
      <c r="L3754" s="47"/>
      <c r="M3754" s="222" t="s">
        <v>19</v>
      </c>
      <c r="N3754" s="223" t="s">
        <v>43</v>
      </c>
      <c r="O3754" s="87"/>
      <c r="P3754" s="224">
        <f>O3754*H3754</f>
        <v>0</v>
      </c>
      <c r="Q3754" s="224">
        <v>0</v>
      </c>
      <c r="R3754" s="224">
        <f>Q3754*H3754</f>
        <v>0</v>
      </c>
      <c r="S3754" s="224">
        <v>0</v>
      </c>
      <c r="T3754" s="225">
        <f>S3754*H3754</f>
        <v>0</v>
      </c>
      <c r="U3754" s="41"/>
      <c r="V3754" s="41"/>
      <c r="W3754" s="41"/>
      <c r="X3754" s="41"/>
      <c r="Y3754" s="41"/>
      <c r="Z3754" s="41"/>
      <c r="AA3754" s="41"/>
      <c r="AB3754" s="41"/>
      <c r="AC3754" s="41"/>
      <c r="AD3754" s="41"/>
      <c r="AE3754" s="41"/>
      <c r="AR3754" s="226" t="s">
        <v>354</v>
      </c>
      <c r="AT3754" s="226" t="s">
        <v>206</v>
      </c>
      <c r="AU3754" s="226" t="s">
        <v>81</v>
      </c>
      <c r="AY3754" s="20" t="s">
        <v>204</v>
      </c>
      <c r="BE3754" s="227">
        <f>IF(N3754="základní",J3754,0)</f>
        <v>0</v>
      </c>
      <c r="BF3754" s="227">
        <f>IF(N3754="snížená",J3754,0)</f>
        <v>0</v>
      </c>
      <c r="BG3754" s="227">
        <f>IF(N3754="zákl. přenesená",J3754,0)</f>
        <v>0</v>
      </c>
      <c r="BH3754" s="227">
        <f>IF(N3754="sníž. přenesená",J3754,0)</f>
        <v>0</v>
      </c>
      <c r="BI3754" s="227">
        <f>IF(N3754="nulová",J3754,0)</f>
        <v>0</v>
      </c>
      <c r="BJ3754" s="20" t="s">
        <v>79</v>
      </c>
      <c r="BK3754" s="227">
        <f>ROUND(I3754*H3754,2)</f>
        <v>0</v>
      </c>
      <c r="BL3754" s="20" t="s">
        <v>354</v>
      </c>
      <c r="BM3754" s="226" t="s">
        <v>3601</v>
      </c>
    </row>
    <row r="3755" s="2" customFormat="1">
      <c r="A3755" s="41"/>
      <c r="B3755" s="42"/>
      <c r="C3755" s="43"/>
      <c r="D3755" s="228" t="s">
        <v>213</v>
      </c>
      <c r="E3755" s="43"/>
      <c r="F3755" s="229" t="s">
        <v>3557</v>
      </c>
      <c r="G3755" s="43"/>
      <c r="H3755" s="43"/>
      <c r="I3755" s="230"/>
      <c r="J3755" s="43"/>
      <c r="K3755" s="43"/>
      <c r="L3755" s="47"/>
      <c r="M3755" s="231"/>
      <c r="N3755" s="232"/>
      <c r="O3755" s="87"/>
      <c r="P3755" s="87"/>
      <c r="Q3755" s="87"/>
      <c r="R3755" s="87"/>
      <c r="S3755" s="87"/>
      <c r="T3755" s="88"/>
      <c r="U3755" s="41"/>
      <c r="V3755" s="41"/>
      <c r="W3755" s="41"/>
      <c r="X3755" s="41"/>
      <c r="Y3755" s="41"/>
      <c r="Z3755" s="41"/>
      <c r="AA3755" s="41"/>
      <c r="AB3755" s="41"/>
      <c r="AC3755" s="41"/>
      <c r="AD3755" s="41"/>
      <c r="AE3755" s="41"/>
      <c r="AT3755" s="20" t="s">
        <v>213</v>
      </c>
      <c r="AU3755" s="20" t="s">
        <v>81</v>
      </c>
    </row>
    <row r="3756" s="2" customFormat="1">
      <c r="A3756" s="41"/>
      <c r="B3756" s="42"/>
      <c r="C3756" s="43"/>
      <c r="D3756" s="228" t="s">
        <v>879</v>
      </c>
      <c r="E3756" s="43"/>
      <c r="F3756" s="288" t="s">
        <v>3602</v>
      </c>
      <c r="G3756" s="43"/>
      <c r="H3756" s="43"/>
      <c r="I3756" s="230"/>
      <c r="J3756" s="43"/>
      <c r="K3756" s="43"/>
      <c r="L3756" s="47"/>
      <c r="M3756" s="231"/>
      <c r="N3756" s="232"/>
      <c r="O3756" s="87"/>
      <c r="P3756" s="87"/>
      <c r="Q3756" s="87"/>
      <c r="R3756" s="87"/>
      <c r="S3756" s="87"/>
      <c r="T3756" s="88"/>
      <c r="U3756" s="41"/>
      <c r="V3756" s="41"/>
      <c r="W3756" s="41"/>
      <c r="X3756" s="41"/>
      <c r="Y3756" s="41"/>
      <c r="Z3756" s="41"/>
      <c r="AA3756" s="41"/>
      <c r="AB3756" s="41"/>
      <c r="AC3756" s="41"/>
      <c r="AD3756" s="41"/>
      <c r="AE3756" s="41"/>
      <c r="AT3756" s="20" t="s">
        <v>879</v>
      </c>
      <c r="AU3756" s="20" t="s">
        <v>81</v>
      </c>
    </row>
    <row r="3757" s="2" customFormat="1" ht="24.15" customHeight="1">
      <c r="A3757" s="41"/>
      <c r="B3757" s="42"/>
      <c r="C3757" s="215" t="s">
        <v>3603</v>
      </c>
      <c r="D3757" s="215" t="s">
        <v>206</v>
      </c>
      <c r="E3757" s="216" t="s">
        <v>3604</v>
      </c>
      <c r="F3757" s="217" t="s">
        <v>3557</v>
      </c>
      <c r="G3757" s="218" t="s">
        <v>3434</v>
      </c>
      <c r="H3757" s="219">
        <v>4</v>
      </c>
      <c r="I3757" s="220"/>
      <c r="J3757" s="221">
        <f>ROUND(I3757*H3757,2)</f>
        <v>0</v>
      </c>
      <c r="K3757" s="217" t="s">
        <v>19</v>
      </c>
      <c r="L3757" s="47"/>
      <c r="M3757" s="222" t="s">
        <v>19</v>
      </c>
      <c r="N3757" s="223" t="s">
        <v>43</v>
      </c>
      <c r="O3757" s="87"/>
      <c r="P3757" s="224">
        <f>O3757*H3757</f>
        <v>0</v>
      </c>
      <c r="Q3757" s="224">
        <v>0</v>
      </c>
      <c r="R3757" s="224">
        <f>Q3757*H3757</f>
        <v>0</v>
      </c>
      <c r="S3757" s="224">
        <v>0</v>
      </c>
      <c r="T3757" s="225">
        <f>S3757*H3757</f>
        <v>0</v>
      </c>
      <c r="U3757" s="41"/>
      <c r="V3757" s="41"/>
      <c r="W3757" s="41"/>
      <c r="X3757" s="41"/>
      <c r="Y3757" s="41"/>
      <c r="Z3757" s="41"/>
      <c r="AA3757" s="41"/>
      <c r="AB3757" s="41"/>
      <c r="AC3757" s="41"/>
      <c r="AD3757" s="41"/>
      <c r="AE3757" s="41"/>
      <c r="AR3757" s="226" t="s">
        <v>354</v>
      </c>
      <c r="AT3757" s="226" t="s">
        <v>206</v>
      </c>
      <c r="AU3757" s="226" t="s">
        <v>81</v>
      </c>
      <c r="AY3757" s="20" t="s">
        <v>204</v>
      </c>
      <c r="BE3757" s="227">
        <f>IF(N3757="základní",J3757,0)</f>
        <v>0</v>
      </c>
      <c r="BF3757" s="227">
        <f>IF(N3757="snížená",J3757,0)</f>
        <v>0</v>
      </c>
      <c r="BG3757" s="227">
        <f>IF(N3757="zákl. přenesená",J3757,0)</f>
        <v>0</v>
      </c>
      <c r="BH3757" s="227">
        <f>IF(N3757="sníž. přenesená",J3757,0)</f>
        <v>0</v>
      </c>
      <c r="BI3757" s="227">
        <f>IF(N3757="nulová",J3757,0)</f>
        <v>0</v>
      </c>
      <c r="BJ3757" s="20" t="s">
        <v>79</v>
      </c>
      <c r="BK3757" s="227">
        <f>ROUND(I3757*H3757,2)</f>
        <v>0</v>
      </c>
      <c r="BL3757" s="20" t="s">
        <v>354</v>
      </c>
      <c r="BM3757" s="226" t="s">
        <v>3605</v>
      </c>
    </row>
    <row r="3758" s="2" customFormat="1">
      <c r="A3758" s="41"/>
      <c r="B3758" s="42"/>
      <c r="C3758" s="43"/>
      <c r="D3758" s="228" t="s">
        <v>213</v>
      </c>
      <c r="E3758" s="43"/>
      <c r="F3758" s="229" t="s">
        <v>3557</v>
      </c>
      <c r="G3758" s="43"/>
      <c r="H3758" s="43"/>
      <c r="I3758" s="230"/>
      <c r="J3758" s="43"/>
      <c r="K3758" s="43"/>
      <c r="L3758" s="47"/>
      <c r="M3758" s="231"/>
      <c r="N3758" s="232"/>
      <c r="O3758" s="87"/>
      <c r="P3758" s="87"/>
      <c r="Q3758" s="87"/>
      <c r="R3758" s="87"/>
      <c r="S3758" s="87"/>
      <c r="T3758" s="88"/>
      <c r="U3758" s="41"/>
      <c r="V3758" s="41"/>
      <c r="W3758" s="41"/>
      <c r="X3758" s="41"/>
      <c r="Y3758" s="41"/>
      <c r="Z3758" s="41"/>
      <c r="AA3758" s="41"/>
      <c r="AB3758" s="41"/>
      <c r="AC3758" s="41"/>
      <c r="AD3758" s="41"/>
      <c r="AE3758" s="41"/>
      <c r="AT3758" s="20" t="s">
        <v>213</v>
      </c>
      <c r="AU3758" s="20" t="s">
        <v>81</v>
      </c>
    </row>
    <row r="3759" s="2" customFormat="1">
      <c r="A3759" s="41"/>
      <c r="B3759" s="42"/>
      <c r="C3759" s="43"/>
      <c r="D3759" s="228" t="s">
        <v>879</v>
      </c>
      <c r="E3759" s="43"/>
      <c r="F3759" s="288" t="s">
        <v>3606</v>
      </c>
      <c r="G3759" s="43"/>
      <c r="H3759" s="43"/>
      <c r="I3759" s="230"/>
      <c r="J3759" s="43"/>
      <c r="K3759" s="43"/>
      <c r="L3759" s="47"/>
      <c r="M3759" s="231"/>
      <c r="N3759" s="232"/>
      <c r="O3759" s="87"/>
      <c r="P3759" s="87"/>
      <c r="Q3759" s="87"/>
      <c r="R3759" s="87"/>
      <c r="S3759" s="87"/>
      <c r="T3759" s="88"/>
      <c r="U3759" s="41"/>
      <c r="V3759" s="41"/>
      <c r="W3759" s="41"/>
      <c r="X3759" s="41"/>
      <c r="Y3759" s="41"/>
      <c r="Z3759" s="41"/>
      <c r="AA3759" s="41"/>
      <c r="AB3759" s="41"/>
      <c r="AC3759" s="41"/>
      <c r="AD3759" s="41"/>
      <c r="AE3759" s="41"/>
      <c r="AT3759" s="20" t="s">
        <v>879</v>
      </c>
      <c r="AU3759" s="20" t="s">
        <v>81</v>
      </c>
    </row>
    <row r="3760" s="2" customFormat="1" ht="24.15" customHeight="1">
      <c r="A3760" s="41"/>
      <c r="B3760" s="42"/>
      <c r="C3760" s="215" t="s">
        <v>3607</v>
      </c>
      <c r="D3760" s="215" t="s">
        <v>206</v>
      </c>
      <c r="E3760" s="216" t="s">
        <v>3608</v>
      </c>
      <c r="F3760" s="217" t="s">
        <v>3581</v>
      </c>
      <c r="G3760" s="218" t="s">
        <v>3434</v>
      </c>
      <c r="H3760" s="219">
        <v>2</v>
      </c>
      <c r="I3760" s="220"/>
      <c r="J3760" s="221">
        <f>ROUND(I3760*H3760,2)</f>
        <v>0</v>
      </c>
      <c r="K3760" s="217" t="s">
        <v>19</v>
      </c>
      <c r="L3760" s="47"/>
      <c r="M3760" s="222" t="s">
        <v>19</v>
      </c>
      <c r="N3760" s="223" t="s">
        <v>43</v>
      </c>
      <c r="O3760" s="87"/>
      <c r="P3760" s="224">
        <f>O3760*H3760</f>
        <v>0</v>
      </c>
      <c r="Q3760" s="224">
        <v>0</v>
      </c>
      <c r="R3760" s="224">
        <f>Q3760*H3760</f>
        <v>0</v>
      </c>
      <c r="S3760" s="224">
        <v>0</v>
      </c>
      <c r="T3760" s="225">
        <f>S3760*H3760</f>
        <v>0</v>
      </c>
      <c r="U3760" s="41"/>
      <c r="V3760" s="41"/>
      <c r="W3760" s="41"/>
      <c r="X3760" s="41"/>
      <c r="Y3760" s="41"/>
      <c r="Z3760" s="41"/>
      <c r="AA3760" s="41"/>
      <c r="AB3760" s="41"/>
      <c r="AC3760" s="41"/>
      <c r="AD3760" s="41"/>
      <c r="AE3760" s="41"/>
      <c r="AR3760" s="226" t="s">
        <v>354</v>
      </c>
      <c r="AT3760" s="226" t="s">
        <v>206</v>
      </c>
      <c r="AU3760" s="226" t="s">
        <v>81</v>
      </c>
      <c r="AY3760" s="20" t="s">
        <v>204</v>
      </c>
      <c r="BE3760" s="227">
        <f>IF(N3760="základní",J3760,0)</f>
        <v>0</v>
      </c>
      <c r="BF3760" s="227">
        <f>IF(N3760="snížená",J3760,0)</f>
        <v>0</v>
      </c>
      <c r="BG3760" s="227">
        <f>IF(N3760="zákl. přenesená",J3760,0)</f>
        <v>0</v>
      </c>
      <c r="BH3760" s="227">
        <f>IF(N3760="sníž. přenesená",J3760,0)</f>
        <v>0</v>
      </c>
      <c r="BI3760" s="227">
        <f>IF(N3760="nulová",J3760,0)</f>
        <v>0</v>
      </c>
      <c r="BJ3760" s="20" t="s">
        <v>79</v>
      </c>
      <c r="BK3760" s="227">
        <f>ROUND(I3760*H3760,2)</f>
        <v>0</v>
      </c>
      <c r="BL3760" s="20" t="s">
        <v>354</v>
      </c>
      <c r="BM3760" s="226" t="s">
        <v>3609</v>
      </c>
    </row>
    <row r="3761" s="2" customFormat="1">
      <c r="A3761" s="41"/>
      <c r="B3761" s="42"/>
      <c r="C3761" s="43"/>
      <c r="D3761" s="228" t="s">
        <v>213</v>
      </c>
      <c r="E3761" s="43"/>
      <c r="F3761" s="229" t="s">
        <v>3581</v>
      </c>
      <c r="G3761" s="43"/>
      <c r="H3761" s="43"/>
      <c r="I3761" s="230"/>
      <c r="J3761" s="43"/>
      <c r="K3761" s="43"/>
      <c r="L3761" s="47"/>
      <c r="M3761" s="231"/>
      <c r="N3761" s="232"/>
      <c r="O3761" s="87"/>
      <c r="P3761" s="87"/>
      <c r="Q3761" s="87"/>
      <c r="R3761" s="87"/>
      <c r="S3761" s="87"/>
      <c r="T3761" s="88"/>
      <c r="U3761" s="41"/>
      <c r="V3761" s="41"/>
      <c r="W3761" s="41"/>
      <c r="X3761" s="41"/>
      <c r="Y3761" s="41"/>
      <c r="Z3761" s="41"/>
      <c r="AA3761" s="41"/>
      <c r="AB3761" s="41"/>
      <c r="AC3761" s="41"/>
      <c r="AD3761" s="41"/>
      <c r="AE3761" s="41"/>
      <c r="AT3761" s="20" t="s">
        <v>213</v>
      </c>
      <c r="AU3761" s="20" t="s">
        <v>81</v>
      </c>
    </row>
    <row r="3762" s="2" customFormat="1">
      <c r="A3762" s="41"/>
      <c r="B3762" s="42"/>
      <c r="C3762" s="43"/>
      <c r="D3762" s="228" t="s">
        <v>879</v>
      </c>
      <c r="E3762" s="43"/>
      <c r="F3762" s="288" t="s">
        <v>3610</v>
      </c>
      <c r="G3762" s="43"/>
      <c r="H3762" s="43"/>
      <c r="I3762" s="230"/>
      <c r="J3762" s="43"/>
      <c r="K3762" s="43"/>
      <c r="L3762" s="47"/>
      <c r="M3762" s="231"/>
      <c r="N3762" s="232"/>
      <c r="O3762" s="87"/>
      <c r="P3762" s="87"/>
      <c r="Q3762" s="87"/>
      <c r="R3762" s="87"/>
      <c r="S3762" s="87"/>
      <c r="T3762" s="88"/>
      <c r="U3762" s="41"/>
      <c r="V3762" s="41"/>
      <c r="W3762" s="41"/>
      <c r="X3762" s="41"/>
      <c r="Y3762" s="41"/>
      <c r="Z3762" s="41"/>
      <c r="AA3762" s="41"/>
      <c r="AB3762" s="41"/>
      <c r="AC3762" s="41"/>
      <c r="AD3762" s="41"/>
      <c r="AE3762" s="41"/>
      <c r="AT3762" s="20" t="s">
        <v>879</v>
      </c>
      <c r="AU3762" s="20" t="s">
        <v>81</v>
      </c>
    </row>
    <row r="3763" s="2" customFormat="1" ht="24.15" customHeight="1">
      <c r="A3763" s="41"/>
      <c r="B3763" s="42"/>
      <c r="C3763" s="215" t="s">
        <v>3611</v>
      </c>
      <c r="D3763" s="215" t="s">
        <v>206</v>
      </c>
      <c r="E3763" s="216" t="s">
        <v>3612</v>
      </c>
      <c r="F3763" s="217" t="s">
        <v>3581</v>
      </c>
      <c r="G3763" s="218" t="s">
        <v>3434</v>
      </c>
      <c r="H3763" s="219">
        <v>4</v>
      </c>
      <c r="I3763" s="220"/>
      <c r="J3763" s="221">
        <f>ROUND(I3763*H3763,2)</f>
        <v>0</v>
      </c>
      <c r="K3763" s="217" t="s">
        <v>19</v>
      </c>
      <c r="L3763" s="47"/>
      <c r="M3763" s="222" t="s">
        <v>19</v>
      </c>
      <c r="N3763" s="223" t="s">
        <v>43</v>
      </c>
      <c r="O3763" s="87"/>
      <c r="P3763" s="224">
        <f>O3763*H3763</f>
        <v>0</v>
      </c>
      <c r="Q3763" s="224">
        <v>0</v>
      </c>
      <c r="R3763" s="224">
        <f>Q3763*H3763</f>
        <v>0</v>
      </c>
      <c r="S3763" s="224">
        <v>0</v>
      </c>
      <c r="T3763" s="225">
        <f>S3763*H3763</f>
        <v>0</v>
      </c>
      <c r="U3763" s="41"/>
      <c r="V3763" s="41"/>
      <c r="W3763" s="41"/>
      <c r="X3763" s="41"/>
      <c r="Y3763" s="41"/>
      <c r="Z3763" s="41"/>
      <c r="AA3763" s="41"/>
      <c r="AB3763" s="41"/>
      <c r="AC3763" s="41"/>
      <c r="AD3763" s="41"/>
      <c r="AE3763" s="41"/>
      <c r="AR3763" s="226" t="s">
        <v>354</v>
      </c>
      <c r="AT3763" s="226" t="s">
        <v>206</v>
      </c>
      <c r="AU3763" s="226" t="s">
        <v>81</v>
      </c>
      <c r="AY3763" s="20" t="s">
        <v>204</v>
      </c>
      <c r="BE3763" s="227">
        <f>IF(N3763="základní",J3763,0)</f>
        <v>0</v>
      </c>
      <c r="BF3763" s="227">
        <f>IF(N3763="snížená",J3763,0)</f>
        <v>0</v>
      </c>
      <c r="BG3763" s="227">
        <f>IF(N3763="zákl. přenesená",J3763,0)</f>
        <v>0</v>
      </c>
      <c r="BH3763" s="227">
        <f>IF(N3763="sníž. přenesená",J3763,0)</f>
        <v>0</v>
      </c>
      <c r="BI3763" s="227">
        <f>IF(N3763="nulová",J3763,0)</f>
        <v>0</v>
      </c>
      <c r="BJ3763" s="20" t="s">
        <v>79</v>
      </c>
      <c r="BK3763" s="227">
        <f>ROUND(I3763*H3763,2)</f>
        <v>0</v>
      </c>
      <c r="BL3763" s="20" t="s">
        <v>354</v>
      </c>
      <c r="BM3763" s="226" t="s">
        <v>3613</v>
      </c>
    </row>
    <row r="3764" s="2" customFormat="1">
      <c r="A3764" s="41"/>
      <c r="B3764" s="42"/>
      <c r="C3764" s="43"/>
      <c r="D3764" s="228" t="s">
        <v>213</v>
      </c>
      <c r="E3764" s="43"/>
      <c r="F3764" s="229" t="s">
        <v>3581</v>
      </c>
      <c r="G3764" s="43"/>
      <c r="H3764" s="43"/>
      <c r="I3764" s="230"/>
      <c r="J3764" s="43"/>
      <c r="K3764" s="43"/>
      <c r="L3764" s="47"/>
      <c r="M3764" s="231"/>
      <c r="N3764" s="232"/>
      <c r="O3764" s="87"/>
      <c r="P3764" s="87"/>
      <c r="Q3764" s="87"/>
      <c r="R3764" s="87"/>
      <c r="S3764" s="87"/>
      <c r="T3764" s="88"/>
      <c r="U3764" s="41"/>
      <c r="V3764" s="41"/>
      <c r="W3764" s="41"/>
      <c r="X3764" s="41"/>
      <c r="Y3764" s="41"/>
      <c r="Z3764" s="41"/>
      <c r="AA3764" s="41"/>
      <c r="AB3764" s="41"/>
      <c r="AC3764" s="41"/>
      <c r="AD3764" s="41"/>
      <c r="AE3764" s="41"/>
      <c r="AT3764" s="20" t="s">
        <v>213</v>
      </c>
      <c r="AU3764" s="20" t="s">
        <v>81</v>
      </c>
    </row>
    <row r="3765" s="2" customFormat="1">
      <c r="A3765" s="41"/>
      <c r="B3765" s="42"/>
      <c r="C3765" s="43"/>
      <c r="D3765" s="228" t="s">
        <v>879</v>
      </c>
      <c r="E3765" s="43"/>
      <c r="F3765" s="288" t="s">
        <v>3614</v>
      </c>
      <c r="G3765" s="43"/>
      <c r="H3765" s="43"/>
      <c r="I3765" s="230"/>
      <c r="J3765" s="43"/>
      <c r="K3765" s="43"/>
      <c r="L3765" s="47"/>
      <c r="M3765" s="231"/>
      <c r="N3765" s="232"/>
      <c r="O3765" s="87"/>
      <c r="P3765" s="87"/>
      <c r="Q3765" s="87"/>
      <c r="R3765" s="87"/>
      <c r="S3765" s="87"/>
      <c r="T3765" s="88"/>
      <c r="U3765" s="41"/>
      <c r="V3765" s="41"/>
      <c r="W3765" s="41"/>
      <c r="X3765" s="41"/>
      <c r="Y3765" s="41"/>
      <c r="Z3765" s="41"/>
      <c r="AA3765" s="41"/>
      <c r="AB3765" s="41"/>
      <c r="AC3765" s="41"/>
      <c r="AD3765" s="41"/>
      <c r="AE3765" s="41"/>
      <c r="AT3765" s="20" t="s">
        <v>879</v>
      </c>
      <c r="AU3765" s="20" t="s">
        <v>81</v>
      </c>
    </row>
    <row r="3766" s="2" customFormat="1" ht="24.15" customHeight="1">
      <c r="A3766" s="41"/>
      <c r="B3766" s="42"/>
      <c r="C3766" s="215" t="s">
        <v>3615</v>
      </c>
      <c r="D3766" s="215" t="s">
        <v>206</v>
      </c>
      <c r="E3766" s="216" t="s">
        <v>3616</v>
      </c>
      <c r="F3766" s="217" t="s">
        <v>3530</v>
      </c>
      <c r="G3766" s="218" t="s">
        <v>3434</v>
      </c>
      <c r="H3766" s="219">
        <v>1</v>
      </c>
      <c r="I3766" s="220"/>
      <c r="J3766" s="221">
        <f>ROUND(I3766*H3766,2)</f>
        <v>0</v>
      </c>
      <c r="K3766" s="217" t="s">
        <v>19</v>
      </c>
      <c r="L3766" s="47"/>
      <c r="M3766" s="222" t="s">
        <v>19</v>
      </c>
      <c r="N3766" s="223" t="s">
        <v>43</v>
      </c>
      <c r="O3766" s="87"/>
      <c r="P3766" s="224">
        <f>O3766*H3766</f>
        <v>0</v>
      </c>
      <c r="Q3766" s="224">
        <v>0</v>
      </c>
      <c r="R3766" s="224">
        <f>Q3766*H3766</f>
        <v>0</v>
      </c>
      <c r="S3766" s="224">
        <v>0</v>
      </c>
      <c r="T3766" s="225">
        <f>S3766*H3766</f>
        <v>0</v>
      </c>
      <c r="U3766" s="41"/>
      <c r="V3766" s="41"/>
      <c r="W3766" s="41"/>
      <c r="X3766" s="41"/>
      <c r="Y3766" s="41"/>
      <c r="Z3766" s="41"/>
      <c r="AA3766" s="41"/>
      <c r="AB3766" s="41"/>
      <c r="AC3766" s="41"/>
      <c r="AD3766" s="41"/>
      <c r="AE3766" s="41"/>
      <c r="AR3766" s="226" t="s">
        <v>354</v>
      </c>
      <c r="AT3766" s="226" t="s">
        <v>206</v>
      </c>
      <c r="AU3766" s="226" t="s">
        <v>81</v>
      </c>
      <c r="AY3766" s="20" t="s">
        <v>204</v>
      </c>
      <c r="BE3766" s="227">
        <f>IF(N3766="základní",J3766,0)</f>
        <v>0</v>
      </c>
      <c r="BF3766" s="227">
        <f>IF(N3766="snížená",J3766,0)</f>
        <v>0</v>
      </c>
      <c r="BG3766" s="227">
        <f>IF(N3766="zákl. přenesená",J3766,0)</f>
        <v>0</v>
      </c>
      <c r="BH3766" s="227">
        <f>IF(N3766="sníž. přenesená",J3766,0)</f>
        <v>0</v>
      </c>
      <c r="BI3766" s="227">
        <f>IF(N3766="nulová",J3766,0)</f>
        <v>0</v>
      </c>
      <c r="BJ3766" s="20" t="s">
        <v>79</v>
      </c>
      <c r="BK3766" s="227">
        <f>ROUND(I3766*H3766,2)</f>
        <v>0</v>
      </c>
      <c r="BL3766" s="20" t="s">
        <v>354</v>
      </c>
      <c r="BM3766" s="226" t="s">
        <v>3617</v>
      </c>
    </row>
    <row r="3767" s="2" customFormat="1">
      <c r="A3767" s="41"/>
      <c r="B3767" s="42"/>
      <c r="C3767" s="43"/>
      <c r="D3767" s="228" t="s">
        <v>213</v>
      </c>
      <c r="E3767" s="43"/>
      <c r="F3767" s="229" t="s">
        <v>3530</v>
      </c>
      <c r="G3767" s="43"/>
      <c r="H3767" s="43"/>
      <c r="I3767" s="230"/>
      <c r="J3767" s="43"/>
      <c r="K3767" s="43"/>
      <c r="L3767" s="47"/>
      <c r="M3767" s="231"/>
      <c r="N3767" s="232"/>
      <c r="O3767" s="87"/>
      <c r="P3767" s="87"/>
      <c r="Q3767" s="87"/>
      <c r="R3767" s="87"/>
      <c r="S3767" s="87"/>
      <c r="T3767" s="88"/>
      <c r="U3767" s="41"/>
      <c r="V3767" s="41"/>
      <c r="W3767" s="41"/>
      <c r="X3767" s="41"/>
      <c r="Y3767" s="41"/>
      <c r="Z3767" s="41"/>
      <c r="AA3767" s="41"/>
      <c r="AB3767" s="41"/>
      <c r="AC3767" s="41"/>
      <c r="AD3767" s="41"/>
      <c r="AE3767" s="41"/>
      <c r="AT3767" s="20" t="s">
        <v>213</v>
      </c>
      <c r="AU3767" s="20" t="s">
        <v>81</v>
      </c>
    </row>
    <row r="3768" s="2" customFormat="1">
      <c r="A3768" s="41"/>
      <c r="B3768" s="42"/>
      <c r="C3768" s="43"/>
      <c r="D3768" s="228" t="s">
        <v>879</v>
      </c>
      <c r="E3768" s="43"/>
      <c r="F3768" s="288" t="s">
        <v>3618</v>
      </c>
      <c r="G3768" s="43"/>
      <c r="H3768" s="43"/>
      <c r="I3768" s="230"/>
      <c r="J3768" s="43"/>
      <c r="K3768" s="43"/>
      <c r="L3768" s="47"/>
      <c r="M3768" s="231"/>
      <c r="N3768" s="232"/>
      <c r="O3768" s="87"/>
      <c r="P3768" s="87"/>
      <c r="Q3768" s="87"/>
      <c r="R3768" s="87"/>
      <c r="S3768" s="87"/>
      <c r="T3768" s="88"/>
      <c r="U3768" s="41"/>
      <c r="V3768" s="41"/>
      <c r="W3768" s="41"/>
      <c r="X3768" s="41"/>
      <c r="Y3768" s="41"/>
      <c r="Z3768" s="41"/>
      <c r="AA3768" s="41"/>
      <c r="AB3768" s="41"/>
      <c r="AC3768" s="41"/>
      <c r="AD3768" s="41"/>
      <c r="AE3768" s="41"/>
      <c r="AT3768" s="20" t="s">
        <v>879</v>
      </c>
      <c r="AU3768" s="20" t="s">
        <v>81</v>
      </c>
    </row>
    <row r="3769" s="2" customFormat="1" ht="24.15" customHeight="1">
      <c r="A3769" s="41"/>
      <c r="B3769" s="42"/>
      <c r="C3769" s="215" t="s">
        <v>3619</v>
      </c>
      <c r="D3769" s="215" t="s">
        <v>206</v>
      </c>
      <c r="E3769" s="216" t="s">
        <v>3620</v>
      </c>
      <c r="F3769" s="217" t="s">
        <v>3621</v>
      </c>
      <c r="G3769" s="218" t="s">
        <v>3434</v>
      </c>
      <c r="H3769" s="219">
        <v>1</v>
      </c>
      <c r="I3769" s="220"/>
      <c r="J3769" s="221">
        <f>ROUND(I3769*H3769,2)</f>
        <v>0</v>
      </c>
      <c r="K3769" s="217" t="s">
        <v>19</v>
      </c>
      <c r="L3769" s="47"/>
      <c r="M3769" s="222" t="s">
        <v>19</v>
      </c>
      <c r="N3769" s="223" t="s">
        <v>43</v>
      </c>
      <c r="O3769" s="87"/>
      <c r="P3769" s="224">
        <f>O3769*H3769</f>
        <v>0</v>
      </c>
      <c r="Q3769" s="224">
        <v>0</v>
      </c>
      <c r="R3769" s="224">
        <f>Q3769*H3769</f>
        <v>0</v>
      </c>
      <c r="S3769" s="224">
        <v>0</v>
      </c>
      <c r="T3769" s="225">
        <f>S3769*H3769</f>
        <v>0</v>
      </c>
      <c r="U3769" s="41"/>
      <c r="V3769" s="41"/>
      <c r="W3769" s="41"/>
      <c r="X3769" s="41"/>
      <c r="Y3769" s="41"/>
      <c r="Z3769" s="41"/>
      <c r="AA3769" s="41"/>
      <c r="AB3769" s="41"/>
      <c r="AC3769" s="41"/>
      <c r="AD3769" s="41"/>
      <c r="AE3769" s="41"/>
      <c r="AR3769" s="226" t="s">
        <v>354</v>
      </c>
      <c r="AT3769" s="226" t="s">
        <v>206</v>
      </c>
      <c r="AU3769" s="226" t="s">
        <v>81</v>
      </c>
      <c r="AY3769" s="20" t="s">
        <v>204</v>
      </c>
      <c r="BE3769" s="227">
        <f>IF(N3769="základní",J3769,0)</f>
        <v>0</v>
      </c>
      <c r="BF3769" s="227">
        <f>IF(N3769="snížená",J3769,0)</f>
        <v>0</v>
      </c>
      <c r="BG3769" s="227">
        <f>IF(N3769="zákl. přenesená",J3769,0)</f>
        <v>0</v>
      </c>
      <c r="BH3769" s="227">
        <f>IF(N3769="sníž. přenesená",J3769,0)</f>
        <v>0</v>
      </c>
      <c r="BI3769" s="227">
        <f>IF(N3769="nulová",J3769,0)</f>
        <v>0</v>
      </c>
      <c r="BJ3769" s="20" t="s">
        <v>79</v>
      </c>
      <c r="BK3769" s="227">
        <f>ROUND(I3769*H3769,2)</f>
        <v>0</v>
      </c>
      <c r="BL3769" s="20" t="s">
        <v>354</v>
      </c>
      <c r="BM3769" s="226" t="s">
        <v>3622</v>
      </c>
    </row>
    <row r="3770" s="2" customFormat="1">
      <c r="A3770" s="41"/>
      <c r="B3770" s="42"/>
      <c r="C3770" s="43"/>
      <c r="D3770" s="228" t="s">
        <v>213</v>
      </c>
      <c r="E3770" s="43"/>
      <c r="F3770" s="229" t="s">
        <v>3621</v>
      </c>
      <c r="G3770" s="43"/>
      <c r="H3770" s="43"/>
      <c r="I3770" s="230"/>
      <c r="J3770" s="43"/>
      <c r="K3770" s="43"/>
      <c r="L3770" s="47"/>
      <c r="M3770" s="231"/>
      <c r="N3770" s="232"/>
      <c r="O3770" s="87"/>
      <c r="P3770" s="87"/>
      <c r="Q3770" s="87"/>
      <c r="R3770" s="87"/>
      <c r="S3770" s="87"/>
      <c r="T3770" s="88"/>
      <c r="U3770" s="41"/>
      <c r="V3770" s="41"/>
      <c r="W3770" s="41"/>
      <c r="X3770" s="41"/>
      <c r="Y3770" s="41"/>
      <c r="Z3770" s="41"/>
      <c r="AA3770" s="41"/>
      <c r="AB3770" s="41"/>
      <c r="AC3770" s="41"/>
      <c r="AD3770" s="41"/>
      <c r="AE3770" s="41"/>
      <c r="AT3770" s="20" t="s">
        <v>213</v>
      </c>
      <c r="AU3770" s="20" t="s">
        <v>81</v>
      </c>
    </row>
    <row r="3771" s="2" customFormat="1">
      <c r="A3771" s="41"/>
      <c r="B3771" s="42"/>
      <c r="C3771" s="43"/>
      <c r="D3771" s="228" t="s">
        <v>879</v>
      </c>
      <c r="E3771" s="43"/>
      <c r="F3771" s="288" t="s">
        <v>3623</v>
      </c>
      <c r="G3771" s="43"/>
      <c r="H3771" s="43"/>
      <c r="I3771" s="230"/>
      <c r="J3771" s="43"/>
      <c r="K3771" s="43"/>
      <c r="L3771" s="47"/>
      <c r="M3771" s="231"/>
      <c r="N3771" s="232"/>
      <c r="O3771" s="87"/>
      <c r="P3771" s="87"/>
      <c r="Q3771" s="87"/>
      <c r="R3771" s="87"/>
      <c r="S3771" s="87"/>
      <c r="T3771" s="88"/>
      <c r="U3771" s="41"/>
      <c r="V3771" s="41"/>
      <c r="W3771" s="41"/>
      <c r="X3771" s="41"/>
      <c r="Y3771" s="41"/>
      <c r="Z3771" s="41"/>
      <c r="AA3771" s="41"/>
      <c r="AB3771" s="41"/>
      <c r="AC3771" s="41"/>
      <c r="AD3771" s="41"/>
      <c r="AE3771" s="41"/>
      <c r="AT3771" s="20" t="s">
        <v>879</v>
      </c>
      <c r="AU3771" s="20" t="s">
        <v>81</v>
      </c>
    </row>
    <row r="3772" s="2" customFormat="1" ht="24.15" customHeight="1">
      <c r="A3772" s="41"/>
      <c r="B3772" s="42"/>
      <c r="C3772" s="215" t="s">
        <v>3624</v>
      </c>
      <c r="D3772" s="215" t="s">
        <v>206</v>
      </c>
      <c r="E3772" s="216" t="s">
        <v>3625</v>
      </c>
      <c r="F3772" s="217" t="s">
        <v>3581</v>
      </c>
      <c r="G3772" s="218" t="s">
        <v>3434</v>
      </c>
      <c r="H3772" s="219">
        <v>1</v>
      </c>
      <c r="I3772" s="220"/>
      <c r="J3772" s="221">
        <f>ROUND(I3772*H3772,2)</f>
        <v>0</v>
      </c>
      <c r="K3772" s="217" t="s">
        <v>19</v>
      </c>
      <c r="L3772" s="47"/>
      <c r="M3772" s="222" t="s">
        <v>19</v>
      </c>
      <c r="N3772" s="223" t="s">
        <v>43</v>
      </c>
      <c r="O3772" s="87"/>
      <c r="P3772" s="224">
        <f>O3772*H3772</f>
        <v>0</v>
      </c>
      <c r="Q3772" s="224">
        <v>0</v>
      </c>
      <c r="R3772" s="224">
        <f>Q3772*H3772</f>
        <v>0</v>
      </c>
      <c r="S3772" s="224">
        <v>0</v>
      </c>
      <c r="T3772" s="225">
        <f>S3772*H3772</f>
        <v>0</v>
      </c>
      <c r="U3772" s="41"/>
      <c r="V3772" s="41"/>
      <c r="W3772" s="41"/>
      <c r="X3772" s="41"/>
      <c r="Y3772" s="41"/>
      <c r="Z3772" s="41"/>
      <c r="AA3772" s="41"/>
      <c r="AB3772" s="41"/>
      <c r="AC3772" s="41"/>
      <c r="AD3772" s="41"/>
      <c r="AE3772" s="41"/>
      <c r="AR3772" s="226" t="s">
        <v>354</v>
      </c>
      <c r="AT3772" s="226" t="s">
        <v>206</v>
      </c>
      <c r="AU3772" s="226" t="s">
        <v>81</v>
      </c>
      <c r="AY3772" s="20" t="s">
        <v>204</v>
      </c>
      <c r="BE3772" s="227">
        <f>IF(N3772="základní",J3772,0)</f>
        <v>0</v>
      </c>
      <c r="BF3772" s="227">
        <f>IF(N3772="snížená",J3772,0)</f>
        <v>0</v>
      </c>
      <c r="BG3772" s="227">
        <f>IF(N3772="zákl. přenesená",J3772,0)</f>
        <v>0</v>
      </c>
      <c r="BH3772" s="227">
        <f>IF(N3772="sníž. přenesená",J3772,0)</f>
        <v>0</v>
      </c>
      <c r="BI3772" s="227">
        <f>IF(N3772="nulová",J3772,0)</f>
        <v>0</v>
      </c>
      <c r="BJ3772" s="20" t="s">
        <v>79</v>
      </c>
      <c r="BK3772" s="227">
        <f>ROUND(I3772*H3772,2)</f>
        <v>0</v>
      </c>
      <c r="BL3772" s="20" t="s">
        <v>354</v>
      </c>
      <c r="BM3772" s="226" t="s">
        <v>3626</v>
      </c>
    </row>
    <row r="3773" s="2" customFormat="1">
      <c r="A3773" s="41"/>
      <c r="B3773" s="42"/>
      <c r="C3773" s="43"/>
      <c r="D3773" s="228" t="s">
        <v>213</v>
      </c>
      <c r="E3773" s="43"/>
      <c r="F3773" s="229" t="s">
        <v>3581</v>
      </c>
      <c r="G3773" s="43"/>
      <c r="H3773" s="43"/>
      <c r="I3773" s="230"/>
      <c r="J3773" s="43"/>
      <c r="K3773" s="43"/>
      <c r="L3773" s="47"/>
      <c r="M3773" s="231"/>
      <c r="N3773" s="232"/>
      <c r="O3773" s="87"/>
      <c r="P3773" s="87"/>
      <c r="Q3773" s="87"/>
      <c r="R3773" s="87"/>
      <c r="S3773" s="87"/>
      <c r="T3773" s="88"/>
      <c r="U3773" s="41"/>
      <c r="V3773" s="41"/>
      <c r="W3773" s="41"/>
      <c r="X3773" s="41"/>
      <c r="Y3773" s="41"/>
      <c r="Z3773" s="41"/>
      <c r="AA3773" s="41"/>
      <c r="AB3773" s="41"/>
      <c r="AC3773" s="41"/>
      <c r="AD3773" s="41"/>
      <c r="AE3773" s="41"/>
      <c r="AT3773" s="20" t="s">
        <v>213</v>
      </c>
      <c r="AU3773" s="20" t="s">
        <v>81</v>
      </c>
    </row>
    <row r="3774" s="2" customFormat="1">
      <c r="A3774" s="41"/>
      <c r="B3774" s="42"/>
      <c r="C3774" s="43"/>
      <c r="D3774" s="228" t="s">
        <v>879</v>
      </c>
      <c r="E3774" s="43"/>
      <c r="F3774" s="288" t="s">
        <v>3627</v>
      </c>
      <c r="G3774" s="43"/>
      <c r="H3774" s="43"/>
      <c r="I3774" s="230"/>
      <c r="J3774" s="43"/>
      <c r="K3774" s="43"/>
      <c r="L3774" s="47"/>
      <c r="M3774" s="231"/>
      <c r="N3774" s="232"/>
      <c r="O3774" s="87"/>
      <c r="P3774" s="87"/>
      <c r="Q3774" s="87"/>
      <c r="R3774" s="87"/>
      <c r="S3774" s="87"/>
      <c r="T3774" s="88"/>
      <c r="U3774" s="41"/>
      <c r="V3774" s="41"/>
      <c r="W3774" s="41"/>
      <c r="X3774" s="41"/>
      <c r="Y3774" s="41"/>
      <c r="Z3774" s="41"/>
      <c r="AA3774" s="41"/>
      <c r="AB3774" s="41"/>
      <c r="AC3774" s="41"/>
      <c r="AD3774" s="41"/>
      <c r="AE3774" s="41"/>
      <c r="AT3774" s="20" t="s">
        <v>879</v>
      </c>
      <c r="AU3774" s="20" t="s">
        <v>81</v>
      </c>
    </row>
    <row r="3775" s="2" customFormat="1" ht="24.15" customHeight="1">
      <c r="A3775" s="41"/>
      <c r="B3775" s="42"/>
      <c r="C3775" s="215" t="s">
        <v>3628</v>
      </c>
      <c r="D3775" s="215" t="s">
        <v>206</v>
      </c>
      <c r="E3775" s="216" t="s">
        <v>3629</v>
      </c>
      <c r="F3775" s="217" t="s">
        <v>3557</v>
      </c>
      <c r="G3775" s="218" t="s">
        <v>3434</v>
      </c>
      <c r="H3775" s="219">
        <v>1</v>
      </c>
      <c r="I3775" s="220"/>
      <c r="J3775" s="221">
        <f>ROUND(I3775*H3775,2)</f>
        <v>0</v>
      </c>
      <c r="K3775" s="217" t="s">
        <v>19</v>
      </c>
      <c r="L3775" s="47"/>
      <c r="M3775" s="222" t="s">
        <v>19</v>
      </c>
      <c r="N3775" s="223" t="s">
        <v>43</v>
      </c>
      <c r="O3775" s="87"/>
      <c r="P3775" s="224">
        <f>O3775*H3775</f>
        <v>0</v>
      </c>
      <c r="Q3775" s="224">
        <v>0</v>
      </c>
      <c r="R3775" s="224">
        <f>Q3775*H3775</f>
        <v>0</v>
      </c>
      <c r="S3775" s="224">
        <v>0</v>
      </c>
      <c r="T3775" s="225">
        <f>S3775*H3775</f>
        <v>0</v>
      </c>
      <c r="U3775" s="41"/>
      <c r="V3775" s="41"/>
      <c r="W3775" s="41"/>
      <c r="X3775" s="41"/>
      <c r="Y3775" s="41"/>
      <c r="Z3775" s="41"/>
      <c r="AA3775" s="41"/>
      <c r="AB3775" s="41"/>
      <c r="AC3775" s="41"/>
      <c r="AD3775" s="41"/>
      <c r="AE3775" s="41"/>
      <c r="AR3775" s="226" t="s">
        <v>354</v>
      </c>
      <c r="AT3775" s="226" t="s">
        <v>206</v>
      </c>
      <c r="AU3775" s="226" t="s">
        <v>81</v>
      </c>
      <c r="AY3775" s="20" t="s">
        <v>204</v>
      </c>
      <c r="BE3775" s="227">
        <f>IF(N3775="základní",J3775,0)</f>
        <v>0</v>
      </c>
      <c r="BF3775" s="227">
        <f>IF(N3775="snížená",J3775,0)</f>
        <v>0</v>
      </c>
      <c r="BG3775" s="227">
        <f>IF(N3775="zákl. přenesená",J3775,0)</f>
        <v>0</v>
      </c>
      <c r="BH3775" s="227">
        <f>IF(N3775="sníž. přenesená",J3775,0)</f>
        <v>0</v>
      </c>
      <c r="BI3775" s="227">
        <f>IF(N3775="nulová",J3775,0)</f>
        <v>0</v>
      </c>
      <c r="BJ3775" s="20" t="s">
        <v>79</v>
      </c>
      <c r="BK3775" s="227">
        <f>ROUND(I3775*H3775,2)</f>
        <v>0</v>
      </c>
      <c r="BL3775" s="20" t="s">
        <v>354</v>
      </c>
      <c r="BM3775" s="226" t="s">
        <v>3630</v>
      </c>
    </row>
    <row r="3776" s="2" customFormat="1">
      <c r="A3776" s="41"/>
      <c r="B3776" s="42"/>
      <c r="C3776" s="43"/>
      <c r="D3776" s="228" t="s">
        <v>213</v>
      </c>
      <c r="E3776" s="43"/>
      <c r="F3776" s="229" t="s">
        <v>3557</v>
      </c>
      <c r="G3776" s="43"/>
      <c r="H3776" s="43"/>
      <c r="I3776" s="230"/>
      <c r="J3776" s="43"/>
      <c r="K3776" s="43"/>
      <c r="L3776" s="47"/>
      <c r="M3776" s="231"/>
      <c r="N3776" s="232"/>
      <c r="O3776" s="87"/>
      <c r="P3776" s="87"/>
      <c r="Q3776" s="87"/>
      <c r="R3776" s="87"/>
      <c r="S3776" s="87"/>
      <c r="T3776" s="88"/>
      <c r="U3776" s="41"/>
      <c r="V3776" s="41"/>
      <c r="W3776" s="41"/>
      <c r="X3776" s="41"/>
      <c r="Y3776" s="41"/>
      <c r="Z3776" s="41"/>
      <c r="AA3776" s="41"/>
      <c r="AB3776" s="41"/>
      <c r="AC3776" s="41"/>
      <c r="AD3776" s="41"/>
      <c r="AE3776" s="41"/>
      <c r="AT3776" s="20" t="s">
        <v>213</v>
      </c>
      <c r="AU3776" s="20" t="s">
        <v>81</v>
      </c>
    </row>
    <row r="3777" s="2" customFormat="1">
      <c r="A3777" s="41"/>
      <c r="B3777" s="42"/>
      <c r="C3777" s="43"/>
      <c r="D3777" s="228" t="s">
        <v>879</v>
      </c>
      <c r="E3777" s="43"/>
      <c r="F3777" s="288" t="s">
        <v>3631</v>
      </c>
      <c r="G3777" s="43"/>
      <c r="H3777" s="43"/>
      <c r="I3777" s="230"/>
      <c r="J3777" s="43"/>
      <c r="K3777" s="43"/>
      <c r="L3777" s="47"/>
      <c r="M3777" s="231"/>
      <c r="N3777" s="232"/>
      <c r="O3777" s="87"/>
      <c r="P3777" s="87"/>
      <c r="Q3777" s="87"/>
      <c r="R3777" s="87"/>
      <c r="S3777" s="87"/>
      <c r="T3777" s="88"/>
      <c r="U3777" s="41"/>
      <c r="V3777" s="41"/>
      <c r="W3777" s="41"/>
      <c r="X3777" s="41"/>
      <c r="Y3777" s="41"/>
      <c r="Z3777" s="41"/>
      <c r="AA3777" s="41"/>
      <c r="AB3777" s="41"/>
      <c r="AC3777" s="41"/>
      <c r="AD3777" s="41"/>
      <c r="AE3777" s="41"/>
      <c r="AT3777" s="20" t="s">
        <v>879</v>
      </c>
      <c r="AU3777" s="20" t="s">
        <v>81</v>
      </c>
    </row>
    <row r="3778" s="2" customFormat="1" ht="24.15" customHeight="1">
      <c r="A3778" s="41"/>
      <c r="B3778" s="42"/>
      <c r="C3778" s="215" t="s">
        <v>3632</v>
      </c>
      <c r="D3778" s="215" t="s">
        <v>206</v>
      </c>
      <c r="E3778" s="216" t="s">
        <v>3633</v>
      </c>
      <c r="F3778" s="217" t="s">
        <v>3557</v>
      </c>
      <c r="G3778" s="218" t="s">
        <v>3434</v>
      </c>
      <c r="H3778" s="219">
        <v>3</v>
      </c>
      <c r="I3778" s="220"/>
      <c r="J3778" s="221">
        <f>ROUND(I3778*H3778,2)</f>
        <v>0</v>
      </c>
      <c r="K3778" s="217" t="s">
        <v>19</v>
      </c>
      <c r="L3778" s="47"/>
      <c r="M3778" s="222" t="s">
        <v>19</v>
      </c>
      <c r="N3778" s="223" t="s">
        <v>43</v>
      </c>
      <c r="O3778" s="87"/>
      <c r="P3778" s="224">
        <f>O3778*H3778</f>
        <v>0</v>
      </c>
      <c r="Q3778" s="224">
        <v>0</v>
      </c>
      <c r="R3778" s="224">
        <f>Q3778*H3778</f>
        <v>0</v>
      </c>
      <c r="S3778" s="224">
        <v>0</v>
      </c>
      <c r="T3778" s="225">
        <f>S3778*H3778</f>
        <v>0</v>
      </c>
      <c r="U3778" s="41"/>
      <c r="V3778" s="41"/>
      <c r="W3778" s="41"/>
      <c r="X3778" s="41"/>
      <c r="Y3778" s="41"/>
      <c r="Z3778" s="41"/>
      <c r="AA3778" s="41"/>
      <c r="AB3778" s="41"/>
      <c r="AC3778" s="41"/>
      <c r="AD3778" s="41"/>
      <c r="AE3778" s="41"/>
      <c r="AR3778" s="226" t="s">
        <v>354</v>
      </c>
      <c r="AT3778" s="226" t="s">
        <v>206</v>
      </c>
      <c r="AU3778" s="226" t="s">
        <v>81</v>
      </c>
      <c r="AY3778" s="20" t="s">
        <v>204</v>
      </c>
      <c r="BE3778" s="227">
        <f>IF(N3778="základní",J3778,0)</f>
        <v>0</v>
      </c>
      <c r="BF3778" s="227">
        <f>IF(N3778="snížená",J3778,0)</f>
        <v>0</v>
      </c>
      <c r="BG3778" s="227">
        <f>IF(N3778="zákl. přenesená",J3778,0)</f>
        <v>0</v>
      </c>
      <c r="BH3778" s="227">
        <f>IF(N3778="sníž. přenesená",J3778,0)</f>
        <v>0</v>
      </c>
      <c r="BI3778" s="227">
        <f>IF(N3778="nulová",J3778,0)</f>
        <v>0</v>
      </c>
      <c r="BJ3778" s="20" t="s">
        <v>79</v>
      </c>
      <c r="BK3778" s="227">
        <f>ROUND(I3778*H3778,2)</f>
        <v>0</v>
      </c>
      <c r="BL3778" s="20" t="s">
        <v>354</v>
      </c>
      <c r="BM3778" s="226" t="s">
        <v>3634</v>
      </c>
    </row>
    <row r="3779" s="2" customFormat="1">
      <c r="A3779" s="41"/>
      <c r="B3779" s="42"/>
      <c r="C3779" s="43"/>
      <c r="D3779" s="228" t="s">
        <v>213</v>
      </c>
      <c r="E3779" s="43"/>
      <c r="F3779" s="229" t="s">
        <v>3557</v>
      </c>
      <c r="G3779" s="43"/>
      <c r="H3779" s="43"/>
      <c r="I3779" s="230"/>
      <c r="J3779" s="43"/>
      <c r="K3779" s="43"/>
      <c r="L3779" s="47"/>
      <c r="M3779" s="231"/>
      <c r="N3779" s="232"/>
      <c r="O3779" s="87"/>
      <c r="P3779" s="87"/>
      <c r="Q3779" s="87"/>
      <c r="R3779" s="87"/>
      <c r="S3779" s="87"/>
      <c r="T3779" s="88"/>
      <c r="U3779" s="41"/>
      <c r="V3779" s="41"/>
      <c r="W3779" s="41"/>
      <c r="X3779" s="41"/>
      <c r="Y3779" s="41"/>
      <c r="Z3779" s="41"/>
      <c r="AA3779" s="41"/>
      <c r="AB3779" s="41"/>
      <c r="AC3779" s="41"/>
      <c r="AD3779" s="41"/>
      <c r="AE3779" s="41"/>
      <c r="AT3779" s="20" t="s">
        <v>213</v>
      </c>
      <c r="AU3779" s="20" t="s">
        <v>81</v>
      </c>
    </row>
    <row r="3780" s="2" customFormat="1">
      <c r="A3780" s="41"/>
      <c r="B3780" s="42"/>
      <c r="C3780" s="43"/>
      <c r="D3780" s="228" t="s">
        <v>879</v>
      </c>
      <c r="E3780" s="43"/>
      <c r="F3780" s="288" t="s">
        <v>3635</v>
      </c>
      <c r="G3780" s="43"/>
      <c r="H3780" s="43"/>
      <c r="I3780" s="230"/>
      <c r="J3780" s="43"/>
      <c r="K3780" s="43"/>
      <c r="L3780" s="47"/>
      <c r="M3780" s="231"/>
      <c r="N3780" s="232"/>
      <c r="O3780" s="87"/>
      <c r="P3780" s="87"/>
      <c r="Q3780" s="87"/>
      <c r="R3780" s="87"/>
      <c r="S3780" s="87"/>
      <c r="T3780" s="88"/>
      <c r="U3780" s="41"/>
      <c r="V3780" s="41"/>
      <c r="W3780" s="41"/>
      <c r="X3780" s="41"/>
      <c r="Y3780" s="41"/>
      <c r="Z3780" s="41"/>
      <c r="AA3780" s="41"/>
      <c r="AB3780" s="41"/>
      <c r="AC3780" s="41"/>
      <c r="AD3780" s="41"/>
      <c r="AE3780" s="41"/>
      <c r="AT3780" s="20" t="s">
        <v>879</v>
      </c>
      <c r="AU3780" s="20" t="s">
        <v>81</v>
      </c>
    </row>
    <row r="3781" s="2" customFormat="1" ht="24.15" customHeight="1">
      <c r="A3781" s="41"/>
      <c r="B3781" s="42"/>
      <c r="C3781" s="215" t="s">
        <v>3636</v>
      </c>
      <c r="D3781" s="215" t="s">
        <v>206</v>
      </c>
      <c r="E3781" s="216" t="s">
        <v>3637</v>
      </c>
      <c r="F3781" s="217" t="s">
        <v>3581</v>
      </c>
      <c r="G3781" s="218" t="s">
        <v>3434</v>
      </c>
      <c r="H3781" s="219">
        <v>2</v>
      </c>
      <c r="I3781" s="220"/>
      <c r="J3781" s="221">
        <f>ROUND(I3781*H3781,2)</f>
        <v>0</v>
      </c>
      <c r="K3781" s="217" t="s">
        <v>19</v>
      </c>
      <c r="L3781" s="47"/>
      <c r="M3781" s="222" t="s">
        <v>19</v>
      </c>
      <c r="N3781" s="223" t="s">
        <v>43</v>
      </c>
      <c r="O3781" s="87"/>
      <c r="P3781" s="224">
        <f>O3781*H3781</f>
        <v>0</v>
      </c>
      <c r="Q3781" s="224">
        <v>0</v>
      </c>
      <c r="R3781" s="224">
        <f>Q3781*H3781</f>
        <v>0</v>
      </c>
      <c r="S3781" s="224">
        <v>0</v>
      </c>
      <c r="T3781" s="225">
        <f>S3781*H3781</f>
        <v>0</v>
      </c>
      <c r="U3781" s="41"/>
      <c r="V3781" s="41"/>
      <c r="W3781" s="41"/>
      <c r="X3781" s="41"/>
      <c r="Y3781" s="41"/>
      <c r="Z3781" s="41"/>
      <c r="AA3781" s="41"/>
      <c r="AB3781" s="41"/>
      <c r="AC3781" s="41"/>
      <c r="AD3781" s="41"/>
      <c r="AE3781" s="41"/>
      <c r="AR3781" s="226" t="s">
        <v>354</v>
      </c>
      <c r="AT3781" s="226" t="s">
        <v>206</v>
      </c>
      <c r="AU3781" s="226" t="s">
        <v>81</v>
      </c>
      <c r="AY3781" s="20" t="s">
        <v>204</v>
      </c>
      <c r="BE3781" s="227">
        <f>IF(N3781="základní",J3781,0)</f>
        <v>0</v>
      </c>
      <c r="BF3781" s="227">
        <f>IF(N3781="snížená",J3781,0)</f>
        <v>0</v>
      </c>
      <c r="BG3781" s="227">
        <f>IF(N3781="zákl. přenesená",J3781,0)</f>
        <v>0</v>
      </c>
      <c r="BH3781" s="227">
        <f>IF(N3781="sníž. přenesená",J3781,0)</f>
        <v>0</v>
      </c>
      <c r="BI3781" s="227">
        <f>IF(N3781="nulová",J3781,0)</f>
        <v>0</v>
      </c>
      <c r="BJ3781" s="20" t="s">
        <v>79</v>
      </c>
      <c r="BK3781" s="227">
        <f>ROUND(I3781*H3781,2)</f>
        <v>0</v>
      </c>
      <c r="BL3781" s="20" t="s">
        <v>354</v>
      </c>
      <c r="BM3781" s="226" t="s">
        <v>3638</v>
      </c>
    </row>
    <row r="3782" s="2" customFormat="1">
      <c r="A3782" s="41"/>
      <c r="B3782" s="42"/>
      <c r="C3782" s="43"/>
      <c r="D3782" s="228" t="s">
        <v>213</v>
      </c>
      <c r="E3782" s="43"/>
      <c r="F3782" s="229" t="s">
        <v>3581</v>
      </c>
      <c r="G3782" s="43"/>
      <c r="H3782" s="43"/>
      <c r="I3782" s="230"/>
      <c r="J3782" s="43"/>
      <c r="K3782" s="43"/>
      <c r="L3782" s="47"/>
      <c r="M3782" s="231"/>
      <c r="N3782" s="232"/>
      <c r="O3782" s="87"/>
      <c r="P3782" s="87"/>
      <c r="Q3782" s="87"/>
      <c r="R3782" s="87"/>
      <c r="S3782" s="87"/>
      <c r="T3782" s="88"/>
      <c r="U3782" s="41"/>
      <c r="V3782" s="41"/>
      <c r="W3782" s="41"/>
      <c r="X3782" s="41"/>
      <c r="Y3782" s="41"/>
      <c r="Z3782" s="41"/>
      <c r="AA3782" s="41"/>
      <c r="AB3782" s="41"/>
      <c r="AC3782" s="41"/>
      <c r="AD3782" s="41"/>
      <c r="AE3782" s="41"/>
      <c r="AT3782" s="20" t="s">
        <v>213</v>
      </c>
      <c r="AU3782" s="20" t="s">
        <v>81</v>
      </c>
    </row>
    <row r="3783" s="2" customFormat="1">
      <c r="A3783" s="41"/>
      <c r="B3783" s="42"/>
      <c r="C3783" s="43"/>
      <c r="D3783" s="228" t="s">
        <v>879</v>
      </c>
      <c r="E3783" s="43"/>
      <c r="F3783" s="288" t="s">
        <v>3639</v>
      </c>
      <c r="G3783" s="43"/>
      <c r="H3783" s="43"/>
      <c r="I3783" s="230"/>
      <c r="J3783" s="43"/>
      <c r="K3783" s="43"/>
      <c r="L3783" s="47"/>
      <c r="M3783" s="231"/>
      <c r="N3783" s="232"/>
      <c r="O3783" s="87"/>
      <c r="P3783" s="87"/>
      <c r="Q3783" s="87"/>
      <c r="R3783" s="87"/>
      <c r="S3783" s="87"/>
      <c r="T3783" s="88"/>
      <c r="U3783" s="41"/>
      <c r="V3783" s="41"/>
      <c r="W3783" s="41"/>
      <c r="X3783" s="41"/>
      <c r="Y3783" s="41"/>
      <c r="Z3783" s="41"/>
      <c r="AA3783" s="41"/>
      <c r="AB3783" s="41"/>
      <c r="AC3783" s="41"/>
      <c r="AD3783" s="41"/>
      <c r="AE3783" s="41"/>
      <c r="AT3783" s="20" t="s">
        <v>879</v>
      </c>
      <c r="AU3783" s="20" t="s">
        <v>81</v>
      </c>
    </row>
    <row r="3784" s="2" customFormat="1" ht="24.15" customHeight="1">
      <c r="A3784" s="41"/>
      <c r="B3784" s="42"/>
      <c r="C3784" s="215" t="s">
        <v>3640</v>
      </c>
      <c r="D3784" s="215" t="s">
        <v>206</v>
      </c>
      <c r="E3784" s="216" t="s">
        <v>3641</v>
      </c>
      <c r="F3784" s="217" t="s">
        <v>3642</v>
      </c>
      <c r="G3784" s="218" t="s">
        <v>3434</v>
      </c>
      <c r="H3784" s="219">
        <v>2</v>
      </c>
      <c r="I3784" s="220"/>
      <c r="J3784" s="221">
        <f>ROUND(I3784*H3784,2)</f>
        <v>0</v>
      </c>
      <c r="K3784" s="217" t="s">
        <v>19</v>
      </c>
      <c r="L3784" s="47"/>
      <c r="M3784" s="222" t="s">
        <v>19</v>
      </c>
      <c r="N3784" s="223" t="s">
        <v>43</v>
      </c>
      <c r="O3784" s="87"/>
      <c r="P3784" s="224">
        <f>O3784*H3784</f>
        <v>0</v>
      </c>
      <c r="Q3784" s="224">
        <v>0</v>
      </c>
      <c r="R3784" s="224">
        <f>Q3784*H3784</f>
        <v>0</v>
      </c>
      <c r="S3784" s="224">
        <v>0</v>
      </c>
      <c r="T3784" s="225">
        <f>S3784*H3784</f>
        <v>0</v>
      </c>
      <c r="U3784" s="41"/>
      <c r="V3784" s="41"/>
      <c r="W3784" s="41"/>
      <c r="X3784" s="41"/>
      <c r="Y3784" s="41"/>
      <c r="Z3784" s="41"/>
      <c r="AA3784" s="41"/>
      <c r="AB3784" s="41"/>
      <c r="AC3784" s="41"/>
      <c r="AD3784" s="41"/>
      <c r="AE3784" s="41"/>
      <c r="AR3784" s="226" t="s">
        <v>354</v>
      </c>
      <c r="AT3784" s="226" t="s">
        <v>206</v>
      </c>
      <c r="AU3784" s="226" t="s">
        <v>81</v>
      </c>
      <c r="AY3784" s="20" t="s">
        <v>204</v>
      </c>
      <c r="BE3784" s="227">
        <f>IF(N3784="základní",J3784,0)</f>
        <v>0</v>
      </c>
      <c r="BF3784" s="227">
        <f>IF(N3784="snížená",J3784,0)</f>
        <v>0</v>
      </c>
      <c r="BG3784" s="227">
        <f>IF(N3784="zákl. přenesená",J3784,0)</f>
        <v>0</v>
      </c>
      <c r="BH3784" s="227">
        <f>IF(N3784="sníž. přenesená",J3784,0)</f>
        <v>0</v>
      </c>
      <c r="BI3784" s="227">
        <f>IF(N3784="nulová",J3784,0)</f>
        <v>0</v>
      </c>
      <c r="BJ3784" s="20" t="s">
        <v>79</v>
      </c>
      <c r="BK3784" s="227">
        <f>ROUND(I3784*H3784,2)</f>
        <v>0</v>
      </c>
      <c r="BL3784" s="20" t="s">
        <v>354</v>
      </c>
      <c r="BM3784" s="226" t="s">
        <v>3643</v>
      </c>
    </row>
    <row r="3785" s="2" customFormat="1">
      <c r="A3785" s="41"/>
      <c r="B3785" s="42"/>
      <c r="C3785" s="43"/>
      <c r="D3785" s="228" t="s">
        <v>213</v>
      </c>
      <c r="E3785" s="43"/>
      <c r="F3785" s="229" t="s">
        <v>3642</v>
      </c>
      <c r="G3785" s="43"/>
      <c r="H3785" s="43"/>
      <c r="I3785" s="230"/>
      <c r="J3785" s="43"/>
      <c r="K3785" s="43"/>
      <c r="L3785" s="47"/>
      <c r="M3785" s="231"/>
      <c r="N3785" s="232"/>
      <c r="O3785" s="87"/>
      <c r="P3785" s="87"/>
      <c r="Q3785" s="87"/>
      <c r="R3785" s="87"/>
      <c r="S3785" s="87"/>
      <c r="T3785" s="88"/>
      <c r="U3785" s="41"/>
      <c r="V3785" s="41"/>
      <c r="W3785" s="41"/>
      <c r="X3785" s="41"/>
      <c r="Y3785" s="41"/>
      <c r="Z3785" s="41"/>
      <c r="AA3785" s="41"/>
      <c r="AB3785" s="41"/>
      <c r="AC3785" s="41"/>
      <c r="AD3785" s="41"/>
      <c r="AE3785" s="41"/>
      <c r="AT3785" s="20" t="s">
        <v>213</v>
      </c>
      <c r="AU3785" s="20" t="s">
        <v>81</v>
      </c>
    </row>
    <row r="3786" s="2" customFormat="1">
      <c r="A3786" s="41"/>
      <c r="B3786" s="42"/>
      <c r="C3786" s="43"/>
      <c r="D3786" s="228" t="s">
        <v>879</v>
      </c>
      <c r="E3786" s="43"/>
      <c r="F3786" s="288" t="s">
        <v>3644</v>
      </c>
      <c r="G3786" s="43"/>
      <c r="H3786" s="43"/>
      <c r="I3786" s="230"/>
      <c r="J3786" s="43"/>
      <c r="K3786" s="43"/>
      <c r="L3786" s="47"/>
      <c r="M3786" s="231"/>
      <c r="N3786" s="232"/>
      <c r="O3786" s="87"/>
      <c r="P3786" s="87"/>
      <c r="Q3786" s="87"/>
      <c r="R3786" s="87"/>
      <c r="S3786" s="87"/>
      <c r="T3786" s="88"/>
      <c r="U3786" s="41"/>
      <c r="V3786" s="41"/>
      <c r="W3786" s="41"/>
      <c r="X3786" s="41"/>
      <c r="Y3786" s="41"/>
      <c r="Z3786" s="41"/>
      <c r="AA3786" s="41"/>
      <c r="AB3786" s="41"/>
      <c r="AC3786" s="41"/>
      <c r="AD3786" s="41"/>
      <c r="AE3786" s="41"/>
      <c r="AT3786" s="20" t="s">
        <v>879</v>
      </c>
      <c r="AU3786" s="20" t="s">
        <v>81</v>
      </c>
    </row>
    <row r="3787" s="2" customFormat="1" ht="24.15" customHeight="1">
      <c r="A3787" s="41"/>
      <c r="B3787" s="42"/>
      <c r="C3787" s="215" t="s">
        <v>3645</v>
      </c>
      <c r="D3787" s="215" t="s">
        <v>206</v>
      </c>
      <c r="E3787" s="216" t="s">
        <v>3646</v>
      </c>
      <c r="F3787" s="217" t="s">
        <v>3557</v>
      </c>
      <c r="G3787" s="218" t="s">
        <v>3434</v>
      </c>
      <c r="H3787" s="219">
        <v>1</v>
      </c>
      <c r="I3787" s="220"/>
      <c r="J3787" s="221">
        <f>ROUND(I3787*H3787,2)</f>
        <v>0</v>
      </c>
      <c r="K3787" s="217" t="s">
        <v>19</v>
      </c>
      <c r="L3787" s="47"/>
      <c r="M3787" s="222" t="s">
        <v>19</v>
      </c>
      <c r="N3787" s="223" t="s">
        <v>43</v>
      </c>
      <c r="O3787" s="87"/>
      <c r="P3787" s="224">
        <f>O3787*H3787</f>
        <v>0</v>
      </c>
      <c r="Q3787" s="224">
        <v>0</v>
      </c>
      <c r="R3787" s="224">
        <f>Q3787*H3787</f>
        <v>0</v>
      </c>
      <c r="S3787" s="224">
        <v>0</v>
      </c>
      <c r="T3787" s="225">
        <f>S3787*H3787</f>
        <v>0</v>
      </c>
      <c r="U3787" s="41"/>
      <c r="V3787" s="41"/>
      <c r="W3787" s="41"/>
      <c r="X3787" s="41"/>
      <c r="Y3787" s="41"/>
      <c r="Z3787" s="41"/>
      <c r="AA3787" s="41"/>
      <c r="AB3787" s="41"/>
      <c r="AC3787" s="41"/>
      <c r="AD3787" s="41"/>
      <c r="AE3787" s="41"/>
      <c r="AR3787" s="226" t="s">
        <v>354</v>
      </c>
      <c r="AT3787" s="226" t="s">
        <v>206</v>
      </c>
      <c r="AU3787" s="226" t="s">
        <v>81</v>
      </c>
      <c r="AY3787" s="20" t="s">
        <v>204</v>
      </c>
      <c r="BE3787" s="227">
        <f>IF(N3787="základní",J3787,0)</f>
        <v>0</v>
      </c>
      <c r="BF3787" s="227">
        <f>IF(N3787="snížená",J3787,0)</f>
        <v>0</v>
      </c>
      <c r="BG3787" s="227">
        <f>IF(N3787="zákl. přenesená",J3787,0)</f>
        <v>0</v>
      </c>
      <c r="BH3787" s="227">
        <f>IF(N3787="sníž. přenesená",J3787,0)</f>
        <v>0</v>
      </c>
      <c r="BI3787" s="227">
        <f>IF(N3787="nulová",J3787,0)</f>
        <v>0</v>
      </c>
      <c r="BJ3787" s="20" t="s">
        <v>79</v>
      </c>
      <c r="BK3787" s="227">
        <f>ROUND(I3787*H3787,2)</f>
        <v>0</v>
      </c>
      <c r="BL3787" s="20" t="s">
        <v>354</v>
      </c>
      <c r="BM3787" s="226" t="s">
        <v>3647</v>
      </c>
    </row>
    <row r="3788" s="2" customFormat="1">
      <c r="A3788" s="41"/>
      <c r="B3788" s="42"/>
      <c r="C3788" s="43"/>
      <c r="D3788" s="228" t="s">
        <v>213</v>
      </c>
      <c r="E3788" s="43"/>
      <c r="F3788" s="229" t="s">
        <v>3557</v>
      </c>
      <c r="G3788" s="43"/>
      <c r="H3788" s="43"/>
      <c r="I3788" s="230"/>
      <c r="J3788" s="43"/>
      <c r="K3788" s="43"/>
      <c r="L3788" s="47"/>
      <c r="M3788" s="231"/>
      <c r="N3788" s="232"/>
      <c r="O3788" s="87"/>
      <c r="P3788" s="87"/>
      <c r="Q3788" s="87"/>
      <c r="R3788" s="87"/>
      <c r="S3788" s="87"/>
      <c r="T3788" s="88"/>
      <c r="U3788" s="41"/>
      <c r="V3788" s="41"/>
      <c r="W3788" s="41"/>
      <c r="X3788" s="41"/>
      <c r="Y3788" s="41"/>
      <c r="Z3788" s="41"/>
      <c r="AA3788" s="41"/>
      <c r="AB3788" s="41"/>
      <c r="AC3788" s="41"/>
      <c r="AD3788" s="41"/>
      <c r="AE3788" s="41"/>
      <c r="AT3788" s="20" t="s">
        <v>213</v>
      </c>
      <c r="AU3788" s="20" t="s">
        <v>81</v>
      </c>
    </row>
    <row r="3789" s="2" customFormat="1">
      <c r="A3789" s="41"/>
      <c r="B3789" s="42"/>
      <c r="C3789" s="43"/>
      <c r="D3789" s="228" t="s">
        <v>879</v>
      </c>
      <c r="E3789" s="43"/>
      <c r="F3789" s="288" t="s">
        <v>3598</v>
      </c>
      <c r="G3789" s="43"/>
      <c r="H3789" s="43"/>
      <c r="I3789" s="230"/>
      <c r="J3789" s="43"/>
      <c r="K3789" s="43"/>
      <c r="L3789" s="47"/>
      <c r="M3789" s="231"/>
      <c r="N3789" s="232"/>
      <c r="O3789" s="87"/>
      <c r="P3789" s="87"/>
      <c r="Q3789" s="87"/>
      <c r="R3789" s="87"/>
      <c r="S3789" s="87"/>
      <c r="T3789" s="88"/>
      <c r="U3789" s="41"/>
      <c r="V3789" s="41"/>
      <c r="W3789" s="41"/>
      <c r="X3789" s="41"/>
      <c r="Y3789" s="41"/>
      <c r="Z3789" s="41"/>
      <c r="AA3789" s="41"/>
      <c r="AB3789" s="41"/>
      <c r="AC3789" s="41"/>
      <c r="AD3789" s="41"/>
      <c r="AE3789" s="41"/>
      <c r="AT3789" s="20" t="s">
        <v>879</v>
      </c>
      <c r="AU3789" s="20" t="s">
        <v>81</v>
      </c>
    </row>
    <row r="3790" s="2" customFormat="1" ht="24.15" customHeight="1">
      <c r="A3790" s="41"/>
      <c r="B3790" s="42"/>
      <c r="C3790" s="215" t="s">
        <v>3648</v>
      </c>
      <c r="D3790" s="215" t="s">
        <v>206</v>
      </c>
      <c r="E3790" s="216" t="s">
        <v>3649</v>
      </c>
      <c r="F3790" s="217" t="s">
        <v>3650</v>
      </c>
      <c r="G3790" s="218" t="s">
        <v>3434</v>
      </c>
      <c r="H3790" s="219">
        <v>1</v>
      </c>
      <c r="I3790" s="220"/>
      <c r="J3790" s="221">
        <f>ROUND(I3790*H3790,2)</f>
        <v>0</v>
      </c>
      <c r="K3790" s="217" t="s">
        <v>19</v>
      </c>
      <c r="L3790" s="47"/>
      <c r="M3790" s="222" t="s">
        <v>19</v>
      </c>
      <c r="N3790" s="223" t="s">
        <v>43</v>
      </c>
      <c r="O3790" s="87"/>
      <c r="P3790" s="224">
        <f>O3790*H3790</f>
        <v>0</v>
      </c>
      <c r="Q3790" s="224">
        <v>0</v>
      </c>
      <c r="R3790" s="224">
        <f>Q3790*H3790</f>
        <v>0</v>
      </c>
      <c r="S3790" s="224">
        <v>0</v>
      </c>
      <c r="T3790" s="225">
        <f>S3790*H3790</f>
        <v>0</v>
      </c>
      <c r="U3790" s="41"/>
      <c r="V3790" s="41"/>
      <c r="W3790" s="41"/>
      <c r="X3790" s="41"/>
      <c r="Y3790" s="41"/>
      <c r="Z3790" s="41"/>
      <c r="AA3790" s="41"/>
      <c r="AB3790" s="41"/>
      <c r="AC3790" s="41"/>
      <c r="AD3790" s="41"/>
      <c r="AE3790" s="41"/>
      <c r="AR3790" s="226" t="s">
        <v>354</v>
      </c>
      <c r="AT3790" s="226" t="s">
        <v>206</v>
      </c>
      <c r="AU3790" s="226" t="s">
        <v>81</v>
      </c>
      <c r="AY3790" s="20" t="s">
        <v>204</v>
      </c>
      <c r="BE3790" s="227">
        <f>IF(N3790="základní",J3790,0)</f>
        <v>0</v>
      </c>
      <c r="BF3790" s="227">
        <f>IF(N3790="snížená",J3790,0)</f>
        <v>0</v>
      </c>
      <c r="BG3790" s="227">
        <f>IF(N3790="zákl. přenesená",J3790,0)</f>
        <v>0</v>
      </c>
      <c r="BH3790" s="227">
        <f>IF(N3790="sníž. přenesená",J3790,0)</f>
        <v>0</v>
      </c>
      <c r="BI3790" s="227">
        <f>IF(N3790="nulová",J3790,0)</f>
        <v>0</v>
      </c>
      <c r="BJ3790" s="20" t="s">
        <v>79</v>
      </c>
      <c r="BK3790" s="227">
        <f>ROUND(I3790*H3790,2)</f>
        <v>0</v>
      </c>
      <c r="BL3790" s="20" t="s">
        <v>354</v>
      </c>
      <c r="BM3790" s="226" t="s">
        <v>3651</v>
      </c>
    </row>
    <row r="3791" s="2" customFormat="1">
      <c r="A3791" s="41"/>
      <c r="B3791" s="42"/>
      <c r="C3791" s="43"/>
      <c r="D3791" s="228" t="s">
        <v>213</v>
      </c>
      <c r="E3791" s="43"/>
      <c r="F3791" s="229" t="s">
        <v>3650</v>
      </c>
      <c r="G3791" s="43"/>
      <c r="H3791" s="43"/>
      <c r="I3791" s="230"/>
      <c r="J3791" s="43"/>
      <c r="K3791" s="43"/>
      <c r="L3791" s="47"/>
      <c r="M3791" s="231"/>
      <c r="N3791" s="232"/>
      <c r="O3791" s="87"/>
      <c r="P3791" s="87"/>
      <c r="Q3791" s="87"/>
      <c r="R3791" s="87"/>
      <c r="S3791" s="87"/>
      <c r="T3791" s="88"/>
      <c r="U3791" s="41"/>
      <c r="V3791" s="41"/>
      <c r="W3791" s="41"/>
      <c r="X3791" s="41"/>
      <c r="Y3791" s="41"/>
      <c r="Z3791" s="41"/>
      <c r="AA3791" s="41"/>
      <c r="AB3791" s="41"/>
      <c r="AC3791" s="41"/>
      <c r="AD3791" s="41"/>
      <c r="AE3791" s="41"/>
      <c r="AT3791" s="20" t="s">
        <v>213</v>
      </c>
      <c r="AU3791" s="20" t="s">
        <v>81</v>
      </c>
    </row>
    <row r="3792" s="2" customFormat="1">
      <c r="A3792" s="41"/>
      <c r="B3792" s="42"/>
      <c r="C3792" s="43"/>
      <c r="D3792" s="228" t="s">
        <v>879</v>
      </c>
      <c r="E3792" s="43"/>
      <c r="F3792" s="288" t="s">
        <v>3652</v>
      </c>
      <c r="G3792" s="43"/>
      <c r="H3792" s="43"/>
      <c r="I3792" s="230"/>
      <c r="J3792" s="43"/>
      <c r="K3792" s="43"/>
      <c r="L3792" s="47"/>
      <c r="M3792" s="231"/>
      <c r="N3792" s="232"/>
      <c r="O3792" s="87"/>
      <c r="P3792" s="87"/>
      <c r="Q3792" s="87"/>
      <c r="R3792" s="87"/>
      <c r="S3792" s="87"/>
      <c r="T3792" s="88"/>
      <c r="U3792" s="41"/>
      <c r="V3792" s="41"/>
      <c r="W3792" s="41"/>
      <c r="X3792" s="41"/>
      <c r="Y3792" s="41"/>
      <c r="Z3792" s="41"/>
      <c r="AA3792" s="41"/>
      <c r="AB3792" s="41"/>
      <c r="AC3792" s="41"/>
      <c r="AD3792" s="41"/>
      <c r="AE3792" s="41"/>
      <c r="AT3792" s="20" t="s">
        <v>879</v>
      </c>
      <c r="AU3792" s="20" t="s">
        <v>81</v>
      </c>
    </row>
    <row r="3793" s="2" customFormat="1" ht="24.15" customHeight="1">
      <c r="A3793" s="41"/>
      <c r="B3793" s="42"/>
      <c r="C3793" s="215" t="s">
        <v>3653</v>
      </c>
      <c r="D3793" s="215" t="s">
        <v>206</v>
      </c>
      <c r="E3793" s="216" t="s">
        <v>3654</v>
      </c>
      <c r="F3793" s="217" t="s">
        <v>3650</v>
      </c>
      <c r="G3793" s="218" t="s">
        <v>3434</v>
      </c>
      <c r="H3793" s="219">
        <v>1</v>
      </c>
      <c r="I3793" s="220"/>
      <c r="J3793" s="221">
        <f>ROUND(I3793*H3793,2)</f>
        <v>0</v>
      </c>
      <c r="K3793" s="217" t="s">
        <v>19</v>
      </c>
      <c r="L3793" s="47"/>
      <c r="M3793" s="222" t="s">
        <v>19</v>
      </c>
      <c r="N3793" s="223" t="s">
        <v>43</v>
      </c>
      <c r="O3793" s="87"/>
      <c r="P3793" s="224">
        <f>O3793*H3793</f>
        <v>0</v>
      </c>
      <c r="Q3793" s="224">
        <v>0</v>
      </c>
      <c r="R3793" s="224">
        <f>Q3793*H3793</f>
        <v>0</v>
      </c>
      <c r="S3793" s="224">
        <v>0</v>
      </c>
      <c r="T3793" s="225">
        <f>S3793*H3793</f>
        <v>0</v>
      </c>
      <c r="U3793" s="41"/>
      <c r="V3793" s="41"/>
      <c r="W3793" s="41"/>
      <c r="X3793" s="41"/>
      <c r="Y3793" s="41"/>
      <c r="Z3793" s="41"/>
      <c r="AA3793" s="41"/>
      <c r="AB3793" s="41"/>
      <c r="AC3793" s="41"/>
      <c r="AD3793" s="41"/>
      <c r="AE3793" s="41"/>
      <c r="AR3793" s="226" t="s">
        <v>354</v>
      </c>
      <c r="AT3793" s="226" t="s">
        <v>206</v>
      </c>
      <c r="AU3793" s="226" t="s">
        <v>81</v>
      </c>
      <c r="AY3793" s="20" t="s">
        <v>204</v>
      </c>
      <c r="BE3793" s="227">
        <f>IF(N3793="základní",J3793,0)</f>
        <v>0</v>
      </c>
      <c r="BF3793" s="227">
        <f>IF(N3793="snížená",J3793,0)</f>
        <v>0</v>
      </c>
      <c r="BG3793" s="227">
        <f>IF(N3793="zákl. přenesená",J3793,0)</f>
        <v>0</v>
      </c>
      <c r="BH3793" s="227">
        <f>IF(N3793="sníž. přenesená",J3793,0)</f>
        <v>0</v>
      </c>
      <c r="BI3793" s="227">
        <f>IF(N3793="nulová",J3793,0)</f>
        <v>0</v>
      </c>
      <c r="BJ3793" s="20" t="s">
        <v>79</v>
      </c>
      <c r="BK3793" s="227">
        <f>ROUND(I3793*H3793,2)</f>
        <v>0</v>
      </c>
      <c r="BL3793" s="20" t="s">
        <v>354</v>
      </c>
      <c r="BM3793" s="226" t="s">
        <v>3655</v>
      </c>
    </row>
    <row r="3794" s="2" customFormat="1">
      <c r="A3794" s="41"/>
      <c r="B3794" s="42"/>
      <c r="C3794" s="43"/>
      <c r="D3794" s="228" t="s">
        <v>213</v>
      </c>
      <c r="E3794" s="43"/>
      <c r="F3794" s="229" t="s">
        <v>3650</v>
      </c>
      <c r="G3794" s="43"/>
      <c r="H3794" s="43"/>
      <c r="I3794" s="230"/>
      <c r="J3794" s="43"/>
      <c r="K3794" s="43"/>
      <c r="L3794" s="47"/>
      <c r="M3794" s="231"/>
      <c r="N3794" s="232"/>
      <c r="O3794" s="87"/>
      <c r="P3794" s="87"/>
      <c r="Q3794" s="87"/>
      <c r="R3794" s="87"/>
      <c r="S3794" s="87"/>
      <c r="T3794" s="88"/>
      <c r="U3794" s="41"/>
      <c r="V3794" s="41"/>
      <c r="W3794" s="41"/>
      <c r="X3794" s="41"/>
      <c r="Y3794" s="41"/>
      <c r="Z3794" s="41"/>
      <c r="AA3794" s="41"/>
      <c r="AB3794" s="41"/>
      <c r="AC3794" s="41"/>
      <c r="AD3794" s="41"/>
      <c r="AE3794" s="41"/>
      <c r="AT3794" s="20" t="s">
        <v>213</v>
      </c>
      <c r="AU3794" s="20" t="s">
        <v>81</v>
      </c>
    </row>
    <row r="3795" s="2" customFormat="1">
      <c r="A3795" s="41"/>
      <c r="B3795" s="42"/>
      <c r="C3795" s="43"/>
      <c r="D3795" s="228" t="s">
        <v>879</v>
      </c>
      <c r="E3795" s="43"/>
      <c r="F3795" s="288" t="s">
        <v>3656</v>
      </c>
      <c r="G3795" s="43"/>
      <c r="H3795" s="43"/>
      <c r="I3795" s="230"/>
      <c r="J3795" s="43"/>
      <c r="K3795" s="43"/>
      <c r="L3795" s="47"/>
      <c r="M3795" s="231"/>
      <c r="N3795" s="232"/>
      <c r="O3795" s="87"/>
      <c r="P3795" s="87"/>
      <c r="Q3795" s="87"/>
      <c r="R3795" s="87"/>
      <c r="S3795" s="87"/>
      <c r="T3795" s="88"/>
      <c r="U3795" s="41"/>
      <c r="V3795" s="41"/>
      <c r="W3795" s="41"/>
      <c r="X3795" s="41"/>
      <c r="Y3795" s="41"/>
      <c r="Z3795" s="41"/>
      <c r="AA3795" s="41"/>
      <c r="AB3795" s="41"/>
      <c r="AC3795" s="41"/>
      <c r="AD3795" s="41"/>
      <c r="AE3795" s="41"/>
      <c r="AT3795" s="20" t="s">
        <v>879</v>
      </c>
      <c r="AU3795" s="20" t="s">
        <v>81</v>
      </c>
    </row>
    <row r="3796" s="2" customFormat="1" ht="24.15" customHeight="1">
      <c r="A3796" s="41"/>
      <c r="B3796" s="42"/>
      <c r="C3796" s="215" t="s">
        <v>3657</v>
      </c>
      <c r="D3796" s="215" t="s">
        <v>206</v>
      </c>
      <c r="E3796" s="216" t="s">
        <v>3658</v>
      </c>
      <c r="F3796" s="217" t="s">
        <v>3659</v>
      </c>
      <c r="G3796" s="218" t="s">
        <v>3434</v>
      </c>
      <c r="H3796" s="219">
        <v>1</v>
      </c>
      <c r="I3796" s="220"/>
      <c r="J3796" s="221">
        <f>ROUND(I3796*H3796,2)</f>
        <v>0</v>
      </c>
      <c r="K3796" s="217" t="s">
        <v>19</v>
      </c>
      <c r="L3796" s="47"/>
      <c r="M3796" s="222" t="s">
        <v>19</v>
      </c>
      <c r="N3796" s="223" t="s">
        <v>43</v>
      </c>
      <c r="O3796" s="87"/>
      <c r="P3796" s="224">
        <f>O3796*H3796</f>
        <v>0</v>
      </c>
      <c r="Q3796" s="224">
        <v>0</v>
      </c>
      <c r="R3796" s="224">
        <f>Q3796*H3796</f>
        <v>0</v>
      </c>
      <c r="S3796" s="224">
        <v>0</v>
      </c>
      <c r="T3796" s="225">
        <f>S3796*H3796</f>
        <v>0</v>
      </c>
      <c r="U3796" s="41"/>
      <c r="V3796" s="41"/>
      <c r="W3796" s="41"/>
      <c r="X3796" s="41"/>
      <c r="Y3796" s="41"/>
      <c r="Z3796" s="41"/>
      <c r="AA3796" s="41"/>
      <c r="AB3796" s="41"/>
      <c r="AC3796" s="41"/>
      <c r="AD3796" s="41"/>
      <c r="AE3796" s="41"/>
      <c r="AR3796" s="226" t="s">
        <v>354</v>
      </c>
      <c r="AT3796" s="226" t="s">
        <v>206</v>
      </c>
      <c r="AU3796" s="226" t="s">
        <v>81</v>
      </c>
      <c r="AY3796" s="20" t="s">
        <v>204</v>
      </c>
      <c r="BE3796" s="227">
        <f>IF(N3796="základní",J3796,0)</f>
        <v>0</v>
      </c>
      <c r="BF3796" s="227">
        <f>IF(N3796="snížená",J3796,0)</f>
        <v>0</v>
      </c>
      <c r="BG3796" s="227">
        <f>IF(N3796="zákl. přenesená",J3796,0)</f>
        <v>0</v>
      </c>
      <c r="BH3796" s="227">
        <f>IF(N3796="sníž. přenesená",J3796,0)</f>
        <v>0</v>
      </c>
      <c r="BI3796" s="227">
        <f>IF(N3796="nulová",J3796,0)</f>
        <v>0</v>
      </c>
      <c r="BJ3796" s="20" t="s">
        <v>79</v>
      </c>
      <c r="BK3796" s="227">
        <f>ROUND(I3796*H3796,2)</f>
        <v>0</v>
      </c>
      <c r="BL3796" s="20" t="s">
        <v>354</v>
      </c>
      <c r="BM3796" s="226" t="s">
        <v>3660</v>
      </c>
    </row>
    <row r="3797" s="2" customFormat="1">
      <c r="A3797" s="41"/>
      <c r="B3797" s="42"/>
      <c r="C3797" s="43"/>
      <c r="D3797" s="228" t="s">
        <v>213</v>
      </c>
      <c r="E3797" s="43"/>
      <c r="F3797" s="229" t="s">
        <v>3659</v>
      </c>
      <c r="G3797" s="43"/>
      <c r="H3797" s="43"/>
      <c r="I3797" s="230"/>
      <c r="J3797" s="43"/>
      <c r="K3797" s="43"/>
      <c r="L3797" s="47"/>
      <c r="M3797" s="231"/>
      <c r="N3797" s="232"/>
      <c r="O3797" s="87"/>
      <c r="P3797" s="87"/>
      <c r="Q3797" s="87"/>
      <c r="R3797" s="87"/>
      <c r="S3797" s="87"/>
      <c r="T3797" s="88"/>
      <c r="U3797" s="41"/>
      <c r="V3797" s="41"/>
      <c r="W3797" s="41"/>
      <c r="X3797" s="41"/>
      <c r="Y3797" s="41"/>
      <c r="Z3797" s="41"/>
      <c r="AA3797" s="41"/>
      <c r="AB3797" s="41"/>
      <c r="AC3797" s="41"/>
      <c r="AD3797" s="41"/>
      <c r="AE3797" s="41"/>
      <c r="AT3797" s="20" t="s">
        <v>213</v>
      </c>
      <c r="AU3797" s="20" t="s">
        <v>81</v>
      </c>
    </row>
    <row r="3798" s="2" customFormat="1">
      <c r="A3798" s="41"/>
      <c r="B3798" s="42"/>
      <c r="C3798" s="43"/>
      <c r="D3798" s="228" t="s">
        <v>879</v>
      </c>
      <c r="E3798" s="43"/>
      <c r="F3798" s="288" t="s">
        <v>3661</v>
      </c>
      <c r="G3798" s="43"/>
      <c r="H3798" s="43"/>
      <c r="I3798" s="230"/>
      <c r="J3798" s="43"/>
      <c r="K3798" s="43"/>
      <c r="L3798" s="47"/>
      <c r="M3798" s="231"/>
      <c r="N3798" s="232"/>
      <c r="O3798" s="87"/>
      <c r="P3798" s="87"/>
      <c r="Q3798" s="87"/>
      <c r="R3798" s="87"/>
      <c r="S3798" s="87"/>
      <c r="T3798" s="88"/>
      <c r="U3798" s="41"/>
      <c r="V3798" s="41"/>
      <c r="W3798" s="41"/>
      <c r="X3798" s="41"/>
      <c r="Y3798" s="41"/>
      <c r="Z3798" s="41"/>
      <c r="AA3798" s="41"/>
      <c r="AB3798" s="41"/>
      <c r="AC3798" s="41"/>
      <c r="AD3798" s="41"/>
      <c r="AE3798" s="41"/>
      <c r="AT3798" s="20" t="s">
        <v>879</v>
      </c>
      <c r="AU3798" s="20" t="s">
        <v>81</v>
      </c>
    </row>
    <row r="3799" s="2" customFormat="1" ht="24.15" customHeight="1">
      <c r="A3799" s="41"/>
      <c r="B3799" s="42"/>
      <c r="C3799" s="215" t="s">
        <v>3662</v>
      </c>
      <c r="D3799" s="215" t="s">
        <v>206</v>
      </c>
      <c r="E3799" s="216" t="s">
        <v>3663</v>
      </c>
      <c r="F3799" s="217" t="s">
        <v>3664</v>
      </c>
      <c r="G3799" s="218" t="s">
        <v>3434</v>
      </c>
      <c r="H3799" s="219">
        <v>1</v>
      </c>
      <c r="I3799" s="220"/>
      <c r="J3799" s="221">
        <f>ROUND(I3799*H3799,2)</f>
        <v>0</v>
      </c>
      <c r="K3799" s="217" t="s">
        <v>19</v>
      </c>
      <c r="L3799" s="47"/>
      <c r="M3799" s="222" t="s">
        <v>19</v>
      </c>
      <c r="N3799" s="223" t="s">
        <v>43</v>
      </c>
      <c r="O3799" s="87"/>
      <c r="P3799" s="224">
        <f>O3799*H3799</f>
        <v>0</v>
      </c>
      <c r="Q3799" s="224">
        <v>0</v>
      </c>
      <c r="R3799" s="224">
        <f>Q3799*H3799</f>
        <v>0</v>
      </c>
      <c r="S3799" s="224">
        <v>0</v>
      </c>
      <c r="T3799" s="225">
        <f>S3799*H3799</f>
        <v>0</v>
      </c>
      <c r="U3799" s="41"/>
      <c r="V3799" s="41"/>
      <c r="W3799" s="41"/>
      <c r="X3799" s="41"/>
      <c r="Y3799" s="41"/>
      <c r="Z3799" s="41"/>
      <c r="AA3799" s="41"/>
      <c r="AB3799" s="41"/>
      <c r="AC3799" s="41"/>
      <c r="AD3799" s="41"/>
      <c r="AE3799" s="41"/>
      <c r="AR3799" s="226" t="s">
        <v>354</v>
      </c>
      <c r="AT3799" s="226" t="s">
        <v>206</v>
      </c>
      <c r="AU3799" s="226" t="s">
        <v>81</v>
      </c>
      <c r="AY3799" s="20" t="s">
        <v>204</v>
      </c>
      <c r="BE3799" s="227">
        <f>IF(N3799="základní",J3799,0)</f>
        <v>0</v>
      </c>
      <c r="BF3799" s="227">
        <f>IF(N3799="snížená",J3799,0)</f>
        <v>0</v>
      </c>
      <c r="BG3799" s="227">
        <f>IF(N3799="zákl. přenesená",J3799,0)</f>
        <v>0</v>
      </c>
      <c r="BH3799" s="227">
        <f>IF(N3799="sníž. přenesená",J3799,0)</f>
        <v>0</v>
      </c>
      <c r="BI3799" s="227">
        <f>IF(N3799="nulová",J3799,0)</f>
        <v>0</v>
      </c>
      <c r="BJ3799" s="20" t="s">
        <v>79</v>
      </c>
      <c r="BK3799" s="227">
        <f>ROUND(I3799*H3799,2)</f>
        <v>0</v>
      </c>
      <c r="BL3799" s="20" t="s">
        <v>354</v>
      </c>
      <c r="BM3799" s="226" t="s">
        <v>3665</v>
      </c>
    </row>
    <row r="3800" s="2" customFormat="1">
      <c r="A3800" s="41"/>
      <c r="B3800" s="42"/>
      <c r="C3800" s="43"/>
      <c r="D3800" s="228" t="s">
        <v>213</v>
      </c>
      <c r="E3800" s="43"/>
      <c r="F3800" s="229" t="s">
        <v>3664</v>
      </c>
      <c r="G3800" s="43"/>
      <c r="H3800" s="43"/>
      <c r="I3800" s="230"/>
      <c r="J3800" s="43"/>
      <c r="K3800" s="43"/>
      <c r="L3800" s="47"/>
      <c r="M3800" s="231"/>
      <c r="N3800" s="232"/>
      <c r="O3800" s="87"/>
      <c r="P3800" s="87"/>
      <c r="Q3800" s="87"/>
      <c r="R3800" s="87"/>
      <c r="S3800" s="87"/>
      <c r="T3800" s="88"/>
      <c r="U3800" s="41"/>
      <c r="V3800" s="41"/>
      <c r="W3800" s="41"/>
      <c r="X3800" s="41"/>
      <c r="Y3800" s="41"/>
      <c r="Z3800" s="41"/>
      <c r="AA3800" s="41"/>
      <c r="AB3800" s="41"/>
      <c r="AC3800" s="41"/>
      <c r="AD3800" s="41"/>
      <c r="AE3800" s="41"/>
      <c r="AT3800" s="20" t="s">
        <v>213</v>
      </c>
      <c r="AU3800" s="20" t="s">
        <v>81</v>
      </c>
    </row>
    <row r="3801" s="2" customFormat="1">
      <c r="A3801" s="41"/>
      <c r="B3801" s="42"/>
      <c r="C3801" s="43"/>
      <c r="D3801" s="228" t="s">
        <v>879</v>
      </c>
      <c r="E3801" s="43"/>
      <c r="F3801" s="288" t="s">
        <v>3666</v>
      </c>
      <c r="G3801" s="43"/>
      <c r="H3801" s="43"/>
      <c r="I3801" s="230"/>
      <c r="J3801" s="43"/>
      <c r="K3801" s="43"/>
      <c r="L3801" s="47"/>
      <c r="M3801" s="231"/>
      <c r="N3801" s="232"/>
      <c r="O3801" s="87"/>
      <c r="P3801" s="87"/>
      <c r="Q3801" s="87"/>
      <c r="R3801" s="87"/>
      <c r="S3801" s="87"/>
      <c r="T3801" s="88"/>
      <c r="U3801" s="41"/>
      <c r="V3801" s="41"/>
      <c r="W3801" s="41"/>
      <c r="X3801" s="41"/>
      <c r="Y3801" s="41"/>
      <c r="Z3801" s="41"/>
      <c r="AA3801" s="41"/>
      <c r="AB3801" s="41"/>
      <c r="AC3801" s="41"/>
      <c r="AD3801" s="41"/>
      <c r="AE3801" s="41"/>
      <c r="AT3801" s="20" t="s">
        <v>879</v>
      </c>
      <c r="AU3801" s="20" t="s">
        <v>81</v>
      </c>
    </row>
    <row r="3802" s="2" customFormat="1" ht="24.15" customHeight="1">
      <c r="A3802" s="41"/>
      <c r="B3802" s="42"/>
      <c r="C3802" s="215" t="s">
        <v>3667</v>
      </c>
      <c r="D3802" s="215" t="s">
        <v>206</v>
      </c>
      <c r="E3802" s="216" t="s">
        <v>3668</v>
      </c>
      <c r="F3802" s="217" t="s">
        <v>3669</v>
      </c>
      <c r="G3802" s="218" t="s">
        <v>3434</v>
      </c>
      <c r="H3802" s="219">
        <v>1</v>
      </c>
      <c r="I3802" s="220"/>
      <c r="J3802" s="221">
        <f>ROUND(I3802*H3802,2)</f>
        <v>0</v>
      </c>
      <c r="K3802" s="217" t="s">
        <v>19</v>
      </c>
      <c r="L3802" s="47"/>
      <c r="M3802" s="222" t="s">
        <v>19</v>
      </c>
      <c r="N3802" s="223" t="s">
        <v>43</v>
      </c>
      <c r="O3802" s="87"/>
      <c r="P3802" s="224">
        <f>O3802*H3802</f>
        <v>0</v>
      </c>
      <c r="Q3802" s="224">
        <v>0</v>
      </c>
      <c r="R3802" s="224">
        <f>Q3802*H3802</f>
        <v>0</v>
      </c>
      <c r="S3802" s="224">
        <v>0</v>
      </c>
      <c r="T3802" s="225">
        <f>S3802*H3802</f>
        <v>0</v>
      </c>
      <c r="U3802" s="41"/>
      <c r="V3802" s="41"/>
      <c r="W3802" s="41"/>
      <c r="X3802" s="41"/>
      <c r="Y3802" s="41"/>
      <c r="Z3802" s="41"/>
      <c r="AA3802" s="41"/>
      <c r="AB3802" s="41"/>
      <c r="AC3802" s="41"/>
      <c r="AD3802" s="41"/>
      <c r="AE3802" s="41"/>
      <c r="AR3802" s="226" t="s">
        <v>354</v>
      </c>
      <c r="AT3802" s="226" t="s">
        <v>206</v>
      </c>
      <c r="AU3802" s="226" t="s">
        <v>81</v>
      </c>
      <c r="AY3802" s="20" t="s">
        <v>204</v>
      </c>
      <c r="BE3802" s="227">
        <f>IF(N3802="základní",J3802,0)</f>
        <v>0</v>
      </c>
      <c r="BF3802" s="227">
        <f>IF(N3802="snížená",J3802,0)</f>
        <v>0</v>
      </c>
      <c r="BG3802" s="227">
        <f>IF(N3802="zákl. přenesená",J3802,0)</f>
        <v>0</v>
      </c>
      <c r="BH3802" s="227">
        <f>IF(N3802="sníž. přenesená",J3802,0)</f>
        <v>0</v>
      </c>
      <c r="BI3802" s="227">
        <f>IF(N3802="nulová",J3802,0)</f>
        <v>0</v>
      </c>
      <c r="BJ3802" s="20" t="s">
        <v>79</v>
      </c>
      <c r="BK3802" s="227">
        <f>ROUND(I3802*H3802,2)</f>
        <v>0</v>
      </c>
      <c r="BL3802" s="20" t="s">
        <v>354</v>
      </c>
      <c r="BM3802" s="226" t="s">
        <v>3670</v>
      </c>
    </row>
    <row r="3803" s="2" customFormat="1">
      <c r="A3803" s="41"/>
      <c r="B3803" s="42"/>
      <c r="C3803" s="43"/>
      <c r="D3803" s="228" t="s">
        <v>213</v>
      </c>
      <c r="E3803" s="43"/>
      <c r="F3803" s="229" t="s">
        <v>3669</v>
      </c>
      <c r="G3803" s="43"/>
      <c r="H3803" s="43"/>
      <c r="I3803" s="230"/>
      <c r="J3803" s="43"/>
      <c r="K3803" s="43"/>
      <c r="L3803" s="47"/>
      <c r="M3803" s="231"/>
      <c r="N3803" s="232"/>
      <c r="O3803" s="87"/>
      <c r="P3803" s="87"/>
      <c r="Q3803" s="87"/>
      <c r="R3803" s="87"/>
      <c r="S3803" s="87"/>
      <c r="T3803" s="88"/>
      <c r="U3803" s="41"/>
      <c r="V3803" s="41"/>
      <c r="W3803" s="41"/>
      <c r="X3803" s="41"/>
      <c r="Y3803" s="41"/>
      <c r="Z3803" s="41"/>
      <c r="AA3803" s="41"/>
      <c r="AB3803" s="41"/>
      <c r="AC3803" s="41"/>
      <c r="AD3803" s="41"/>
      <c r="AE3803" s="41"/>
      <c r="AT3803" s="20" t="s">
        <v>213</v>
      </c>
      <c r="AU3803" s="20" t="s">
        <v>81</v>
      </c>
    </row>
    <row r="3804" s="2" customFormat="1">
      <c r="A3804" s="41"/>
      <c r="B3804" s="42"/>
      <c r="C3804" s="43"/>
      <c r="D3804" s="228" t="s">
        <v>879</v>
      </c>
      <c r="E3804" s="43"/>
      <c r="F3804" s="288" t="s">
        <v>3671</v>
      </c>
      <c r="G3804" s="43"/>
      <c r="H3804" s="43"/>
      <c r="I3804" s="230"/>
      <c r="J3804" s="43"/>
      <c r="K3804" s="43"/>
      <c r="L3804" s="47"/>
      <c r="M3804" s="231"/>
      <c r="N3804" s="232"/>
      <c r="O3804" s="87"/>
      <c r="P3804" s="87"/>
      <c r="Q3804" s="87"/>
      <c r="R3804" s="87"/>
      <c r="S3804" s="87"/>
      <c r="T3804" s="88"/>
      <c r="U3804" s="41"/>
      <c r="V3804" s="41"/>
      <c r="W3804" s="41"/>
      <c r="X3804" s="41"/>
      <c r="Y3804" s="41"/>
      <c r="Z3804" s="41"/>
      <c r="AA3804" s="41"/>
      <c r="AB3804" s="41"/>
      <c r="AC3804" s="41"/>
      <c r="AD3804" s="41"/>
      <c r="AE3804" s="41"/>
      <c r="AT3804" s="20" t="s">
        <v>879</v>
      </c>
      <c r="AU3804" s="20" t="s">
        <v>81</v>
      </c>
    </row>
    <row r="3805" s="2" customFormat="1" ht="24.15" customHeight="1">
      <c r="A3805" s="41"/>
      <c r="B3805" s="42"/>
      <c r="C3805" s="215" t="s">
        <v>3672</v>
      </c>
      <c r="D3805" s="215" t="s">
        <v>206</v>
      </c>
      <c r="E3805" s="216" t="s">
        <v>3673</v>
      </c>
      <c r="F3805" s="217" t="s">
        <v>3674</v>
      </c>
      <c r="G3805" s="218" t="s">
        <v>3434</v>
      </c>
      <c r="H3805" s="219">
        <v>1</v>
      </c>
      <c r="I3805" s="220"/>
      <c r="J3805" s="221">
        <f>ROUND(I3805*H3805,2)</f>
        <v>0</v>
      </c>
      <c r="K3805" s="217" t="s">
        <v>19</v>
      </c>
      <c r="L3805" s="47"/>
      <c r="M3805" s="222" t="s">
        <v>19</v>
      </c>
      <c r="N3805" s="223" t="s">
        <v>43</v>
      </c>
      <c r="O3805" s="87"/>
      <c r="P3805" s="224">
        <f>O3805*H3805</f>
        <v>0</v>
      </c>
      <c r="Q3805" s="224">
        <v>0</v>
      </c>
      <c r="R3805" s="224">
        <f>Q3805*H3805</f>
        <v>0</v>
      </c>
      <c r="S3805" s="224">
        <v>0</v>
      </c>
      <c r="T3805" s="225">
        <f>S3805*H3805</f>
        <v>0</v>
      </c>
      <c r="U3805" s="41"/>
      <c r="V3805" s="41"/>
      <c r="W3805" s="41"/>
      <c r="X3805" s="41"/>
      <c r="Y3805" s="41"/>
      <c r="Z3805" s="41"/>
      <c r="AA3805" s="41"/>
      <c r="AB3805" s="41"/>
      <c r="AC3805" s="41"/>
      <c r="AD3805" s="41"/>
      <c r="AE3805" s="41"/>
      <c r="AR3805" s="226" t="s">
        <v>354</v>
      </c>
      <c r="AT3805" s="226" t="s">
        <v>206</v>
      </c>
      <c r="AU3805" s="226" t="s">
        <v>81</v>
      </c>
      <c r="AY3805" s="20" t="s">
        <v>204</v>
      </c>
      <c r="BE3805" s="227">
        <f>IF(N3805="základní",J3805,0)</f>
        <v>0</v>
      </c>
      <c r="BF3805" s="227">
        <f>IF(N3805="snížená",J3805,0)</f>
        <v>0</v>
      </c>
      <c r="BG3805" s="227">
        <f>IF(N3805="zákl. přenesená",J3805,0)</f>
        <v>0</v>
      </c>
      <c r="BH3805" s="227">
        <f>IF(N3805="sníž. přenesená",J3805,0)</f>
        <v>0</v>
      </c>
      <c r="BI3805" s="227">
        <f>IF(N3805="nulová",J3805,0)</f>
        <v>0</v>
      </c>
      <c r="BJ3805" s="20" t="s">
        <v>79</v>
      </c>
      <c r="BK3805" s="227">
        <f>ROUND(I3805*H3805,2)</f>
        <v>0</v>
      </c>
      <c r="BL3805" s="20" t="s">
        <v>354</v>
      </c>
      <c r="BM3805" s="226" t="s">
        <v>3675</v>
      </c>
    </row>
    <row r="3806" s="2" customFormat="1">
      <c r="A3806" s="41"/>
      <c r="B3806" s="42"/>
      <c r="C3806" s="43"/>
      <c r="D3806" s="228" t="s">
        <v>213</v>
      </c>
      <c r="E3806" s="43"/>
      <c r="F3806" s="229" t="s">
        <v>3674</v>
      </c>
      <c r="G3806" s="43"/>
      <c r="H3806" s="43"/>
      <c r="I3806" s="230"/>
      <c r="J3806" s="43"/>
      <c r="K3806" s="43"/>
      <c r="L3806" s="47"/>
      <c r="M3806" s="231"/>
      <c r="N3806" s="232"/>
      <c r="O3806" s="87"/>
      <c r="P3806" s="87"/>
      <c r="Q3806" s="87"/>
      <c r="R3806" s="87"/>
      <c r="S3806" s="87"/>
      <c r="T3806" s="88"/>
      <c r="U3806" s="41"/>
      <c r="V3806" s="41"/>
      <c r="W3806" s="41"/>
      <c r="X3806" s="41"/>
      <c r="Y3806" s="41"/>
      <c r="Z3806" s="41"/>
      <c r="AA3806" s="41"/>
      <c r="AB3806" s="41"/>
      <c r="AC3806" s="41"/>
      <c r="AD3806" s="41"/>
      <c r="AE3806" s="41"/>
      <c r="AT3806" s="20" t="s">
        <v>213</v>
      </c>
      <c r="AU3806" s="20" t="s">
        <v>81</v>
      </c>
    </row>
    <row r="3807" s="2" customFormat="1">
      <c r="A3807" s="41"/>
      <c r="B3807" s="42"/>
      <c r="C3807" s="43"/>
      <c r="D3807" s="228" t="s">
        <v>879</v>
      </c>
      <c r="E3807" s="43"/>
      <c r="F3807" s="288" t="s">
        <v>3676</v>
      </c>
      <c r="G3807" s="43"/>
      <c r="H3807" s="43"/>
      <c r="I3807" s="230"/>
      <c r="J3807" s="43"/>
      <c r="K3807" s="43"/>
      <c r="L3807" s="47"/>
      <c r="M3807" s="231"/>
      <c r="N3807" s="232"/>
      <c r="O3807" s="87"/>
      <c r="P3807" s="87"/>
      <c r="Q3807" s="87"/>
      <c r="R3807" s="87"/>
      <c r="S3807" s="87"/>
      <c r="T3807" s="88"/>
      <c r="U3807" s="41"/>
      <c r="V3807" s="41"/>
      <c r="W3807" s="41"/>
      <c r="X3807" s="41"/>
      <c r="Y3807" s="41"/>
      <c r="Z3807" s="41"/>
      <c r="AA3807" s="41"/>
      <c r="AB3807" s="41"/>
      <c r="AC3807" s="41"/>
      <c r="AD3807" s="41"/>
      <c r="AE3807" s="41"/>
      <c r="AT3807" s="20" t="s">
        <v>879</v>
      </c>
      <c r="AU3807" s="20" t="s">
        <v>81</v>
      </c>
    </row>
    <row r="3808" s="2" customFormat="1" ht="24.15" customHeight="1">
      <c r="A3808" s="41"/>
      <c r="B3808" s="42"/>
      <c r="C3808" s="215" t="s">
        <v>3677</v>
      </c>
      <c r="D3808" s="215" t="s">
        <v>206</v>
      </c>
      <c r="E3808" s="216" t="s">
        <v>3678</v>
      </c>
      <c r="F3808" s="217" t="s">
        <v>3525</v>
      </c>
      <c r="G3808" s="218" t="s">
        <v>3434</v>
      </c>
      <c r="H3808" s="219">
        <v>1</v>
      </c>
      <c r="I3808" s="220"/>
      <c r="J3808" s="221">
        <f>ROUND(I3808*H3808,2)</f>
        <v>0</v>
      </c>
      <c r="K3808" s="217" t="s">
        <v>19</v>
      </c>
      <c r="L3808" s="47"/>
      <c r="M3808" s="222" t="s">
        <v>19</v>
      </c>
      <c r="N3808" s="223" t="s">
        <v>43</v>
      </c>
      <c r="O3808" s="87"/>
      <c r="P3808" s="224">
        <f>O3808*H3808</f>
        <v>0</v>
      </c>
      <c r="Q3808" s="224">
        <v>0</v>
      </c>
      <c r="R3808" s="224">
        <f>Q3808*H3808</f>
        <v>0</v>
      </c>
      <c r="S3808" s="224">
        <v>0</v>
      </c>
      <c r="T3808" s="225">
        <f>S3808*H3808</f>
        <v>0</v>
      </c>
      <c r="U3808" s="41"/>
      <c r="V3808" s="41"/>
      <c r="W3808" s="41"/>
      <c r="X3808" s="41"/>
      <c r="Y3808" s="41"/>
      <c r="Z3808" s="41"/>
      <c r="AA3808" s="41"/>
      <c r="AB3808" s="41"/>
      <c r="AC3808" s="41"/>
      <c r="AD3808" s="41"/>
      <c r="AE3808" s="41"/>
      <c r="AR3808" s="226" t="s">
        <v>354</v>
      </c>
      <c r="AT3808" s="226" t="s">
        <v>206</v>
      </c>
      <c r="AU3808" s="226" t="s">
        <v>81</v>
      </c>
      <c r="AY3808" s="20" t="s">
        <v>204</v>
      </c>
      <c r="BE3808" s="227">
        <f>IF(N3808="základní",J3808,0)</f>
        <v>0</v>
      </c>
      <c r="BF3808" s="227">
        <f>IF(N3808="snížená",J3808,0)</f>
        <v>0</v>
      </c>
      <c r="BG3808" s="227">
        <f>IF(N3808="zákl. přenesená",J3808,0)</f>
        <v>0</v>
      </c>
      <c r="BH3808" s="227">
        <f>IF(N3808="sníž. přenesená",J3808,0)</f>
        <v>0</v>
      </c>
      <c r="BI3808" s="227">
        <f>IF(N3808="nulová",J3808,0)</f>
        <v>0</v>
      </c>
      <c r="BJ3808" s="20" t="s">
        <v>79</v>
      </c>
      <c r="BK3808" s="227">
        <f>ROUND(I3808*H3808,2)</f>
        <v>0</v>
      </c>
      <c r="BL3808" s="20" t="s">
        <v>354</v>
      </c>
      <c r="BM3808" s="226" t="s">
        <v>3679</v>
      </c>
    </row>
    <row r="3809" s="2" customFormat="1">
      <c r="A3809" s="41"/>
      <c r="B3809" s="42"/>
      <c r="C3809" s="43"/>
      <c r="D3809" s="228" t="s">
        <v>213</v>
      </c>
      <c r="E3809" s="43"/>
      <c r="F3809" s="229" t="s">
        <v>3525</v>
      </c>
      <c r="G3809" s="43"/>
      <c r="H3809" s="43"/>
      <c r="I3809" s="230"/>
      <c r="J3809" s="43"/>
      <c r="K3809" s="43"/>
      <c r="L3809" s="47"/>
      <c r="M3809" s="231"/>
      <c r="N3809" s="232"/>
      <c r="O3809" s="87"/>
      <c r="P3809" s="87"/>
      <c r="Q3809" s="87"/>
      <c r="R3809" s="87"/>
      <c r="S3809" s="87"/>
      <c r="T3809" s="88"/>
      <c r="U3809" s="41"/>
      <c r="V3809" s="41"/>
      <c r="W3809" s="41"/>
      <c r="X3809" s="41"/>
      <c r="Y3809" s="41"/>
      <c r="Z3809" s="41"/>
      <c r="AA3809" s="41"/>
      <c r="AB3809" s="41"/>
      <c r="AC3809" s="41"/>
      <c r="AD3809" s="41"/>
      <c r="AE3809" s="41"/>
      <c r="AT3809" s="20" t="s">
        <v>213</v>
      </c>
      <c r="AU3809" s="20" t="s">
        <v>81</v>
      </c>
    </row>
    <row r="3810" s="2" customFormat="1">
      <c r="A3810" s="41"/>
      <c r="B3810" s="42"/>
      <c r="C3810" s="43"/>
      <c r="D3810" s="228" t="s">
        <v>879</v>
      </c>
      <c r="E3810" s="43"/>
      <c r="F3810" s="288" t="s">
        <v>3680</v>
      </c>
      <c r="G3810" s="43"/>
      <c r="H3810" s="43"/>
      <c r="I3810" s="230"/>
      <c r="J3810" s="43"/>
      <c r="K3810" s="43"/>
      <c r="L3810" s="47"/>
      <c r="M3810" s="231"/>
      <c r="N3810" s="232"/>
      <c r="O3810" s="87"/>
      <c r="P3810" s="87"/>
      <c r="Q3810" s="87"/>
      <c r="R3810" s="87"/>
      <c r="S3810" s="87"/>
      <c r="T3810" s="88"/>
      <c r="U3810" s="41"/>
      <c r="V3810" s="41"/>
      <c r="W3810" s="41"/>
      <c r="X3810" s="41"/>
      <c r="Y3810" s="41"/>
      <c r="Z3810" s="41"/>
      <c r="AA3810" s="41"/>
      <c r="AB3810" s="41"/>
      <c r="AC3810" s="41"/>
      <c r="AD3810" s="41"/>
      <c r="AE3810" s="41"/>
      <c r="AT3810" s="20" t="s">
        <v>879</v>
      </c>
      <c r="AU3810" s="20" t="s">
        <v>81</v>
      </c>
    </row>
    <row r="3811" s="2" customFormat="1" ht="24.15" customHeight="1">
      <c r="A3811" s="41"/>
      <c r="B3811" s="42"/>
      <c r="C3811" s="215" t="s">
        <v>3681</v>
      </c>
      <c r="D3811" s="215" t="s">
        <v>206</v>
      </c>
      <c r="E3811" s="216" t="s">
        <v>3682</v>
      </c>
      <c r="F3811" s="217" t="s">
        <v>3683</v>
      </c>
      <c r="G3811" s="218" t="s">
        <v>3434</v>
      </c>
      <c r="H3811" s="219">
        <v>4</v>
      </c>
      <c r="I3811" s="220"/>
      <c r="J3811" s="221">
        <f>ROUND(I3811*H3811,2)</f>
        <v>0</v>
      </c>
      <c r="K3811" s="217" t="s">
        <v>19</v>
      </c>
      <c r="L3811" s="47"/>
      <c r="M3811" s="222" t="s">
        <v>19</v>
      </c>
      <c r="N3811" s="223" t="s">
        <v>43</v>
      </c>
      <c r="O3811" s="87"/>
      <c r="P3811" s="224">
        <f>O3811*H3811</f>
        <v>0</v>
      </c>
      <c r="Q3811" s="224">
        <v>0</v>
      </c>
      <c r="R3811" s="224">
        <f>Q3811*H3811</f>
        <v>0</v>
      </c>
      <c r="S3811" s="224">
        <v>0</v>
      </c>
      <c r="T3811" s="225">
        <f>S3811*H3811</f>
        <v>0</v>
      </c>
      <c r="U3811" s="41"/>
      <c r="V3811" s="41"/>
      <c r="W3811" s="41"/>
      <c r="X3811" s="41"/>
      <c r="Y3811" s="41"/>
      <c r="Z3811" s="41"/>
      <c r="AA3811" s="41"/>
      <c r="AB3811" s="41"/>
      <c r="AC3811" s="41"/>
      <c r="AD3811" s="41"/>
      <c r="AE3811" s="41"/>
      <c r="AR3811" s="226" t="s">
        <v>354</v>
      </c>
      <c r="AT3811" s="226" t="s">
        <v>206</v>
      </c>
      <c r="AU3811" s="226" t="s">
        <v>81</v>
      </c>
      <c r="AY3811" s="20" t="s">
        <v>204</v>
      </c>
      <c r="BE3811" s="227">
        <f>IF(N3811="základní",J3811,0)</f>
        <v>0</v>
      </c>
      <c r="BF3811" s="227">
        <f>IF(N3811="snížená",J3811,0)</f>
        <v>0</v>
      </c>
      <c r="BG3811" s="227">
        <f>IF(N3811="zákl. přenesená",J3811,0)</f>
        <v>0</v>
      </c>
      <c r="BH3811" s="227">
        <f>IF(N3811="sníž. přenesená",J3811,0)</f>
        <v>0</v>
      </c>
      <c r="BI3811" s="227">
        <f>IF(N3811="nulová",J3811,0)</f>
        <v>0</v>
      </c>
      <c r="BJ3811" s="20" t="s">
        <v>79</v>
      </c>
      <c r="BK3811" s="227">
        <f>ROUND(I3811*H3811,2)</f>
        <v>0</v>
      </c>
      <c r="BL3811" s="20" t="s">
        <v>354</v>
      </c>
      <c r="BM3811" s="226" t="s">
        <v>3684</v>
      </c>
    </row>
    <row r="3812" s="2" customFormat="1">
      <c r="A3812" s="41"/>
      <c r="B3812" s="42"/>
      <c r="C3812" s="43"/>
      <c r="D3812" s="228" t="s">
        <v>213</v>
      </c>
      <c r="E3812" s="43"/>
      <c r="F3812" s="229" t="s">
        <v>3683</v>
      </c>
      <c r="G3812" s="43"/>
      <c r="H3812" s="43"/>
      <c r="I3812" s="230"/>
      <c r="J3812" s="43"/>
      <c r="K3812" s="43"/>
      <c r="L3812" s="47"/>
      <c r="M3812" s="231"/>
      <c r="N3812" s="232"/>
      <c r="O3812" s="87"/>
      <c r="P3812" s="87"/>
      <c r="Q3812" s="87"/>
      <c r="R3812" s="87"/>
      <c r="S3812" s="87"/>
      <c r="T3812" s="88"/>
      <c r="U3812" s="41"/>
      <c r="V3812" s="41"/>
      <c r="W3812" s="41"/>
      <c r="X3812" s="41"/>
      <c r="Y3812" s="41"/>
      <c r="Z3812" s="41"/>
      <c r="AA3812" s="41"/>
      <c r="AB3812" s="41"/>
      <c r="AC3812" s="41"/>
      <c r="AD3812" s="41"/>
      <c r="AE3812" s="41"/>
      <c r="AT3812" s="20" t="s">
        <v>213</v>
      </c>
      <c r="AU3812" s="20" t="s">
        <v>81</v>
      </c>
    </row>
    <row r="3813" s="2" customFormat="1">
      <c r="A3813" s="41"/>
      <c r="B3813" s="42"/>
      <c r="C3813" s="43"/>
      <c r="D3813" s="228" t="s">
        <v>879</v>
      </c>
      <c r="E3813" s="43"/>
      <c r="F3813" s="288" t="s">
        <v>3685</v>
      </c>
      <c r="G3813" s="43"/>
      <c r="H3813" s="43"/>
      <c r="I3813" s="230"/>
      <c r="J3813" s="43"/>
      <c r="K3813" s="43"/>
      <c r="L3813" s="47"/>
      <c r="M3813" s="231"/>
      <c r="N3813" s="232"/>
      <c r="O3813" s="87"/>
      <c r="P3813" s="87"/>
      <c r="Q3813" s="87"/>
      <c r="R3813" s="87"/>
      <c r="S3813" s="87"/>
      <c r="T3813" s="88"/>
      <c r="U3813" s="41"/>
      <c r="V3813" s="41"/>
      <c r="W3813" s="41"/>
      <c r="X3813" s="41"/>
      <c r="Y3813" s="41"/>
      <c r="Z3813" s="41"/>
      <c r="AA3813" s="41"/>
      <c r="AB3813" s="41"/>
      <c r="AC3813" s="41"/>
      <c r="AD3813" s="41"/>
      <c r="AE3813" s="41"/>
      <c r="AT3813" s="20" t="s">
        <v>879</v>
      </c>
      <c r="AU3813" s="20" t="s">
        <v>81</v>
      </c>
    </row>
    <row r="3814" s="2" customFormat="1" ht="24.15" customHeight="1">
      <c r="A3814" s="41"/>
      <c r="B3814" s="42"/>
      <c r="C3814" s="215" t="s">
        <v>3686</v>
      </c>
      <c r="D3814" s="215" t="s">
        <v>206</v>
      </c>
      <c r="E3814" s="216" t="s">
        <v>3687</v>
      </c>
      <c r="F3814" s="217" t="s">
        <v>3688</v>
      </c>
      <c r="G3814" s="218" t="s">
        <v>3434</v>
      </c>
      <c r="H3814" s="219">
        <v>1</v>
      </c>
      <c r="I3814" s="220"/>
      <c r="J3814" s="221">
        <f>ROUND(I3814*H3814,2)</f>
        <v>0</v>
      </c>
      <c r="K3814" s="217" t="s">
        <v>19</v>
      </c>
      <c r="L3814" s="47"/>
      <c r="M3814" s="222" t="s">
        <v>19</v>
      </c>
      <c r="N3814" s="223" t="s">
        <v>43</v>
      </c>
      <c r="O3814" s="87"/>
      <c r="P3814" s="224">
        <f>O3814*H3814</f>
        <v>0</v>
      </c>
      <c r="Q3814" s="224">
        <v>0</v>
      </c>
      <c r="R3814" s="224">
        <f>Q3814*H3814</f>
        <v>0</v>
      </c>
      <c r="S3814" s="224">
        <v>0</v>
      </c>
      <c r="T3814" s="225">
        <f>S3814*H3814</f>
        <v>0</v>
      </c>
      <c r="U3814" s="41"/>
      <c r="V3814" s="41"/>
      <c r="W3814" s="41"/>
      <c r="X3814" s="41"/>
      <c r="Y3814" s="41"/>
      <c r="Z3814" s="41"/>
      <c r="AA3814" s="41"/>
      <c r="AB3814" s="41"/>
      <c r="AC3814" s="41"/>
      <c r="AD3814" s="41"/>
      <c r="AE3814" s="41"/>
      <c r="AR3814" s="226" t="s">
        <v>354</v>
      </c>
      <c r="AT3814" s="226" t="s">
        <v>206</v>
      </c>
      <c r="AU3814" s="226" t="s">
        <v>81</v>
      </c>
      <c r="AY3814" s="20" t="s">
        <v>204</v>
      </c>
      <c r="BE3814" s="227">
        <f>IF(N3814="základní",J3814,0)</f>
        <v>0</v>
      </c>
      <c r="BF3814" s="227">
        <f>IF(N3814="snížená",J3814,0)</f>
        <v>0</v>
      </c>
      <c r="BG3814" s="227">
        <f>IF(N3814="zákl. přenesená",J3814,0)</f>
        <v>0</v>
      </c>
      <c r="BH3814" s="227">
        <f>IF(N3814="sníž. přenesená",J3814,0)</f>
        <v>0</v>
      </c>
      <c r="BI3814" s="227">
        <f>IF(N3814="nulová",J3814,0)</f>
        <v>0</v>
      </c>
      <c r="BJ3814" s="20" t="s">
        <v>79</v>
      </c>
      <c r="BK3814" s="227">
        <f>ROUND(I3814*H3814,2)</f>
        <v>0</v>
      </c>
      <c r="BL3814" s="20" t="s">
        <v>354</v>
      </c>
      <c r="BM3814" s="226" t="s">
        <v>3689</v>
      </c>
    </row>
    <row r="3815" s="2" customFormat="1">
      <c r="A3815" s="41"/>
      <c r="B3815" s="42"/>
      <c r="C3815" s="43"/>
      <c r="D3815" s="228" t="s">
        <v>213</v>
      </c>
      <c r="E3815" s="43"/>
      <c r="F3815" s="229" t="s">
        <v>3688</v>
      </c>
      <c r="G3815" s="43"/>
      <c r="H3815" s="43"/>
      <c r="I3815" s="230"/>
      <c r="J3815" s="43"/>
      <c r="K3815" s="43"/>
      <c r="L3815" s="47"/>
      <c r="M3815" s="231"/>
      <c r="N3815" s="232"/>
      <c r="O3815" s="87"/>
      <c r="P3815" s="87"/>
      <c r="Q3815" s="87"/>
      <c r="R3815" s="87"/>
      <c r="S3815" s="87"/>
      <c r="T3815" s="88"/>
      <c r="U3815" s="41"/>
      <c r="V3815" s="41"/>
      <c r="W3815" s="41"/>
      <c r="X3815" s="41"/>
      <c r="Y3815" s="41"/>
      <c r="Z3815" s="41"/>
      <c r="AA3815" s="41"/>
      <c r="AB3815" s="41"/>
      <c r="AC3815" s="41"/>
      <c r="AD3815" s="41"/>
      <c r="AE3815" s="41"/>
      <c r="AT3815" s="20" t="s">
        <v>213</v>
      </c>
      <c r="AU3815" s="20" t="s">
        <v>81</v>
      </c>
    </row>
    <row r="3816" s="2" customFormat="1">
      <c r="A3816" s="41"/>
      <c r="B3816" s="42"/>
      <c r="C3816" s="43"/>
      <c r="D3816" s="228" t="s">
        <v>879</v>
      </c>
      <c r="E3816" s="43"/>
      <c r="F3816" s="288" t="s">
        <v>3690</v>
      </c>
      <c r="G3816" s="43"/>
      <c r="H3816" s="43"/>
      <c r="I3816" s="230"/>
      <c r="J3816" s="43"/>
      <c r="K3816" s="43"/>
      <c r="L3816" s="47"/>
      <c r="M3816" s="231"/>
      <c r="N3816" s="232"/>
      <c r="O3816" s="87"/>
      <c r="P3816" s="87"/>
      <c r="Q3816" s="87"/>
      <c r="R3816" s="87"/>
      <c r="S3816" s="87"/>
      <c r="T3816" s="88"/>
      <c r="U3816" s="41"/>
      <c r="V3816" s="41"/>
      <c r="W3816" s="41"/>
      <c r="X3816" s="41"/>
      <c r="Y3816" s="41"/>
      <c r="Z3816" s="41"/>
      <c r="AA3816" s="41"/>
      <c r="AB3816" s="41"/>
      <c r="AC3816" s="41"/>
      <c r="AD3816" s="41"/>
      <c r="AE3816" s="41"/>
      <c r="AT3816" s="20" t="s">
        <v>879</v>
      </c>
      <c r="AU3816" s="20" t="s">
        <v>81</v>
      </c>
    </row>
    <row r="3817" s="12" customFormat="1" ht="22.8" customHeight="1">
      <c r="A3817" s="12"/>
      <c r="B3817" s="199"/>
      <c r="C3817" s="200"/>
      <c r="D3817" s="201" t="s">
        <v>71</v>
      </c>
      <c r="E3817" s="213" t="s">
        <v>3691</v>
      </c>
      <c r="F3817" s="213" t="s">
        <v>3692</v>
      </c>
      <c r="G3817" s="200"/>
      <c r="H3817" s="200"/>
      <c r="I3817" s="203"/>
      <c r="J3817" s="214">
        <f>BK3817</f>
        <v>0</v>
      </c>
      <c r="K3817" s="200"/>
      <c r="L3817" s="205"/>
      <c r="M3817" s="206"/>
      <c r="N3817" s="207"/>
      <c r="O3817" s="207"/>
      <c r="P3817" s="208">
        <f>SUM(P3818:P3894)</f>
        <v>0</v>
      </c>
      <c r="Q3817" s="207"/>
      <c r="R3817" s="208">
        <f>SUM(R3818:R3894)</f>
        <v>5.1833006999999993</v>
      </c>
      <c r="S3817" s="207"/>
      <c r="T3817" s="209">
        <f>SUM(T3818:T3894)</f>
        <v>0</v>
      </c>
      <c r="U3817" s="12"/>
      <c r="V3817" s="12"/>
      <c r="W3817" s="12"/>
      <c r="X3817" s="12"/>
      <c r="Y3817" s="12"/>
      <c r="Z3817" s="12"/>
      <c r="AA3817" s="12"/>
      <c r="AB3817" s="12"/>
      <c r="AC3817" s="12"/>
      <c r="AD3817" s="12"/>
      <c r="AE3817" s="12"/>
      <c r="AR3817" s="210" t="s">
        <v>81</v>
      </c>
      <c r="AT3817" s="211" t="s">
        <v>71</v>
      </c>
      <c r="AU3817" s="211" t="s">
        <v>79</v>
      </c>
      <c r="AY3817" s="210" t="s">
        <v>204</v>
      </c>
      <c r="BK3817" s="212">
        <f>SUM(BK3818:BK3894)</f>
        <v>0</v>
      </c>
    </row>
    <row r="3818" s="2" customFormat="1" ht="21.75" customHeight="1">
      <c r="A3818" s="41"/>
      <c r="B3818" s="42"/>
      <c r="C3818" s="215" t="s">
        <v>3693</v>
      </c>
      <c r="D3818" s="215" t="s">
        <v>206</v>
      </c>
      <c r="E3818" s="216" t="s">
        <v>3694</v>
      </c>
      <c r="F3818" s="217" t="s">
        <v>3695</v>
      </c>
      <c r="G3818" s="218" t="s">
        <v>323</v>
      </c>
      <c r="H3818" s="219">
        <v>15.300000000000001</v>
      </c>
      <c r="I3818" s="220"/>
      <c r="J3818" s="221">
        <f>ROUND(I3818*H3818,2)</f>
        <v>0</v>
      </c>
      <c r="K3818" s="217" t="s">
        <v>19</v>
      </c>
      <c r="L3818" s="47"/>
      <c r="M3818" s="222" t="s">
        <v>19</v>
      </c>
      <c r="N3818" s="223" t="s">
        <v>43</v>
      </c>
      <c r="O3818" s="87"/>
      <c r="P3818" s="224">
        <f>O3818*H3818</f>
        <v>0</v>
      </c>
      <c r="Q3818" s="224">
        <v>0.025930000000000002</v>
      </c>
      <c r="R3818" s="224">
        <f>Q3818*H3818</f>
        <v>0.39672900000000005</v>
      </c>
      <c r="S3818" s="224">
        <v>0</v>
      </c>
      <c r="T3818" s="225">
        <f>S3818*H3818</f>
        <v>0</v>
      </c>
      <c r="U3818" s="41"/>
      <c r="V3818" s="41"/>
      <c r="W3818" s="41"/>
      <c r="X3818" s="41"/>
      <c r="Y3818" s="41"/>
      <c r="Z3818" s="41"/>
      <c r="AA3818" s="41"/>
      <c r="AB3818" s="41"/>
      <c r="AC3818" s="41"/>
      <c r="AD3818" s="41"/>
      <c r="AE3818" s="41"/>
      <c r="AR3818" s="226" t="s">
        <v>354</v>
      </c>
      <c r="AT3818" s="226" t="s">
        <v>206</v>
      </c>
      <c r="AU3818" s="226" t="s">
        <v>81</v>
      </c>
      <c r="AY3818" s="20" t="s">
        <v>204</v>
      </c>
      <c r="BE3818" s="227">
        <f>IF(N3818="základní",J3818,0)</f>
        <v>0</v>
      </c>
      <c r="BF3818" s="227">
        <f>IF(N3818="snížená",J3818,0)</f>
        <v>0</v>
      </c>
      <c r="BG3818" s="227">
        <f>IF(N3818="zákl. přenesená",J3818,0)</f>
        <v>0</v>
      </c>
      <c r="BH3818" s="227">
        <f>IF(N3818="sníž. přenesená",J3818,0)</f>
        <v>0</v>
      </c>
      <c r="BI3818" s="227">
        <f>IF(N3818="nulová",J3818,0)</f>
        <v>0</v>
      </c>
      <c r="BJ3818" s="20" t="s">
        <v>79</v>
      </c>
      <c r="BK3818" s="227">
        <f>ROUND(I3818*H3818,2)</f>
        <v>0</v>
      </c>
      <c r="BL3818" s="20" t="s">
        <v>354</v>
      </c>
      <c r="BM3818" s="226" t="s">
        <v>3696</v>
      </c>
    </row>
    <row r="3819" s="2" customFormat="1">
      <c r="A3819" s="41"/>
      <c r="B3819" s="42"/>
      <c r="C3819" s="43"/>
      <c r="D3819" s="228" t="s">
        <v>213</v>
      </c>
      <c r="E3819" s="43"/>
      <c r="F3819" s="229" t="s">
        <v>3695</v>
      </c>
      <c r="G3819" s="43"/>
      <c r="H3819" s="43"/>
      <c r="I3819" s="230"/>
      <c r="J3819" s="43"/>
      <c r="K3819" s="43"/>
      <c r="L3819" s="47"/>
      <c r="M3819" s="231"/>
      <c r="N3819" s="232"/>
      <c r="O3819" s="87"/>
      <c r="P3819" s="87"/>
      <c r="Q3819" s="87"/>
      <c r="R3819" s="87"/>
      <c r="S3819" s="87"/>
      <c r="T3819" s="88"/>
      <c r="U3819" s="41"/>
      <c r="V3819" s="41"/>
      <c r="W3819" s="41"/>
      <c r="X3819" s="41"/>
      <c r="Y3819" s="41"/>
      <c r="Z3819" s="41"/>
      <c r="AA3819" s="41"/>
      <c r="AB3819" s="41"/>
      <c r="AC3819" s="41"/>
      <c r="AD3819" s="41"/>
      <c r="AE3819" s="41"/>
      <c r="AT3819" s="20" t="s">
        <v>213</v>
      </c>
      <c r="AU3819" s="20" t="s">
        <v>81</v>
      </c>
    </row>
    <row r="3820" s="15" customFormat="1">
      <c r="A3820" s="15"/>
      <c r="B3820" s="257"/>
      <c r="C3820" s="258"/>
      <c r="D3820" s="228" t="s">
        <v>217</v>
      </c>
      <c r="E3820" s="259" t="s">
        <v>19</v>
      </c>
      <c r="F3820" s="260" t="s">
        <v>1195</v>
      </c>
      <c r="G3820" s="258"/>
      <c r="H3820" s="259" t="s">
        <v>19</v>
      </c>
      <c r="I3820" s="261"/>
      <c r="J3820" s="258"/>
      <c r="K3820" s="258"/>
      <c r="L3820" s="262"/>
      <c r="M3820" s="263"/>
      <c r="N3820" s="264"/>
      <c r="O3820" s="264"/>
      <c r="P3820" s="264"/>
      <c r="Q3820" s="264"/>
      <c r="R3820" s="264"/>
      <c r="S3820" s="264"/>
      <c r="T3820" s="265"/>
      <c r="U3820" s="15"/>
      <c r="V3820" s="15"/>
      <c r="W3820" s="15"/>
      <c r="X3820" s="15"/>
      <c r="Y3820" s="15"/>
      <c r="Z3820" s="15"/>
      <c r="AA3820" s="15"/>
      <c r="AB3820" s="15"/>
      <c r="AC3820" s="15"/>
      <c r="AD3820" s="15"/>
      <c r="AE3820" s="15"/>
      <c r="AT3820" s="266" t="s">
        <v>217</v>
      </c>
      <c r="AU3820" s="266" t="s">
        <v>81</v>
      </c>
      <c r="AV3820" s="15" t="s">
        <v>79</v>
      </c>
      <c r="AW3820" s="15" t="s">
        <v>33</v>
      </c>
      <c r="AX3820" s="15" t="s">
        <v>72</v>
      </c>
      <c r="AY3820" s="266" t="s">
        <v>204</v>
      </c>
    </row>
    <row r="3821" s="15" customFormat="1">
      <c r="A3821" s="15"/>
      <c r="B3821" s="257"/>
      <c r="C3821" s="258"/>
      <c r="D3821" s="228" t="s">
        <v>217</v>
      </c>
      <c r="E3821" s="259" t="s">
        <v>19</v>
      </c>
      <c r="F3821" s="260" t="s">
        <v>3697</v>
      </c>
      <c r="G3821" s="258"/>
      <c r="H3821" s="259" t="s">
        <v>19</v>
      </c>
      <c r="I3821" s="261"/>
      <c r="J3821" s="258"/>
      <c r="K3821" s="258"/>
      <c r="L3821" s="262"/>
      <c r="M3821" s="263"/>
      <c r="N3821" s="264"/>
      <c r="O3821" s="264"/>
      <c r="P3821" s="264"/>
      <c r="Q3821" s="264"/>
      <c r="R3821" s="264"/>
      <c r="S3821" s="264"/>
      <c r="T3821" s="265"/>
      <c r="U3821" s="15"/>
      <c r="V3821" s="15"/>
      <c r="W3821" s="15"/>
      <c r="X3821" s="15"/>
      <c r="Y3821" s="15"/>
      <c r="Z3821" s="15"/>
      <c r="AA3821" s="15"/>
      <c r="AB3821" s="15"/>
      <c r="AC3821" s="15"/>
      <c r="AD3821" s="15"/>
      <c r="AE3821" s="15"/>
      <c r="AT3821" s="266" t="s">
        <v>217</v>
      </c>
      <c r="AU3821" s="266" t="s">
        <v>81</v>
      </c>
      <c r="AV3821" s="15" t="s">
        <v>79</v>
      </c>
      <c r="AW3821" s="15" t="s">
        <v>33</v>
      </c>
      <c r="AX3821" s="15" t="s">
        <v>72</v>
      </c>
      <c r="AY3821" s="266" t="s">
        <v>204</v>
      </c>
    </row>
    <row r="3822" s="13" customFormat="1">
      <c r="A3822" s="13"/>
      <c r="B3822" s="235"/>
      <c r="C3822" s="236"/>
      <c r="D3822" s="228" t="s">
        <v>217</v>
      </c>
      <c r="E3822" s="237" t="s">
        <v>19</v>
      </c>
      <c r="F3822" s="238" t="s">
        <v>3698</v>
      </c>
      <c r="G3822" s="236"/>
      <c r="H3822" s="239">
        <v>15.300000000000001</v>
      </c>
      <c r="I3822" s="240"/>
      <c r="J3822" s="236"/>
      <c r="K3822" s="236"/>
      <c r="L3822" s="241"/>
      <c r="M3822" s="242"/>
      <c r="N3822" s="243"/>
      <c r="O3822" s="243"/>
      <c r="P3822" s="243"/>
      <c r="Q3822" s="243"/>
      <c r="R3822" s="243"/>
      <c r="S3822" s="243"/>
      <c r="T3822" s="244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5" t="s">
        <v>217</v>
      </c>
      <c r="AU3822" s="245" t="s">
        <v>81</v>
      </c>
      <c r="AV3822" s="13" t="s">
        <v>81</v>
      </c>
      <c r="AW3822" s="13" t="s">
        <v>33</v>
      </c>
      <c r="AX3822" s="13" t="s">
        <v>79</v>
      </c>
      <c r="AY3822" s="245" t="s">
        <v>204</v>
      </c>
    </row>
    <row r="3823" s="2" customFormat="1" ht="24.15" customHeight="1">
      <c r="A3823" s="41"/>
      <c r="B3823" s="42"/>
      <c r="C3823" s="215" t="s">
        <v>3699</v>
      </c>
      <c r="D3823" s="215" t="s">
        <v>206</v>
      </c>
      <c r="E3823" s="216" t="s">
        <v>3700</v>
      </c>
      <c r="F3823" s="217" t="s">
        <v>3701</v>
      </c>
      <c r="G3823" s="218" t="s">
        <v>3702</v>
      </c>
      <c r="H3823" s="219">
        <v>1</v>
      </c>
      <c r="I3823" s="220"/>
      <c r="J3823" s="221">
        <f>ROUND(I3823*H3823,2)</f>
        <v>0</v>
      </c>
      <c r="K3823" s="217" t="s">
        <v>19</v>
      </c>
      <c r="L3823" s="47"/>
      <c r="M3823" s="222" t="s">
        <v>19</v>
      </c>
      <c r="N3823" s="223" t="s">
        <v>43</v>
      </c>
      <c r="O3823" s="87"/>
      <c r="P3823" s="224">
        <f>O3823*H3823</f>
        <v>0</v>
      </c>
      <c r="Q3823" s="224">
        <v>0</v>
      </c>
      <c r="R3823" s="224">
        <f>Q3823*H3823</f>
        <v>0</v>
      </c>
      <c r="S3823" s="224">
        <v>0</v>
      </c>
      <c r="T3823" s="225">
        <f>S3823*H3823</f>
        <v>0</v>
      </c>
      <c r="U3823" s="41"/>
      <c r="V3823" s="41"/>
      <c r="W3823" s="41"/>
      <c r="X3823" s="41"/>
      <c r="Y3823" s="41"/>
      <c r="Z3823" s="41"/>
      <c r="AA3823" s="41"/>
      <c r="AB3823" s="41"/>
      <c r="AC3823" s="41"/>
      <c r="AD3823" s="41"/>
      <c r="AE3823" s="41"/>
      <c r="AR3823" s="226" t="s">
        <v>354</v>
      </c>
      <c r="AT3823" s="226" t="s">
        <v>206</v>
      </c>
      <c r="AU3823" s="226" t="s">
        <v>81</v>
      </c>
      <c r="AY3823" s="20" t="s">
        <v>204</v>
      </c>
      <c r="BE3823" s="227">
        <f>IF(N3823="základní",J3823,0)</f>
        <v>0</v>
      </c>
      <c r="BF3823" s="227">
        <f>IF(N3823="snížená",J3823,0)</f>
        <v>0</v>
      </c>
      <c r="BG3823" s="227">
        <f>IF(N3823="zákl. přenesená",J3823,0)</f>
        <v>0</v>
      </c>
      <c r="BH3823" s="227">
        <f>IF(N3823="sníž. přenesená",J3823,0)</f>
        <v>0</v>
      </c>
      <c r="BI3823" s="227">
        <f>IF(N3823="nulová",J3823,0)</f>
        <v>0</v>
      </c>
      <c r="BJ3823" s="20" t="s">
        <v>79</v>
      </c>
      <c r="BK3823" s="227">
        <f>ROUND(I3823*H3823,2)</f>
        <v>0</v>
      </c>
      <c r="BL3823" s="20" t="s">
        <v>354</v>
      </c>
      <c r="BM3823" s="226" t="s">
        <v>3703</v>
      </c>
    </row>
    <row r="3824" s="2" customFormat="1">
      <c r="A3824" s="41"/>
      <c r="B3824" s="42"/>
      <c r="C3824" s="43"/>
      <c r="D3824" s="228" t="s">
        <v>213</v>
      </c>
      <c r="E3824" s="43"/>
      <c r="F3824" s="229" t="s">
        <v>3701</v>
      </c>
      <c r="G3824" s="43"/>
      <c r="H3824" s="43"/>
      <c r="I3824" s="230"/>
      <c r="J3824" s="43"/>
      <c r="K3824" s="43"/>
      <c r="L3824" s="47"/>
      <c r="M3824" s="231"/>
      <c r="N3824" s="232"/>
      <c r="O3824" s="87"/>
      <c r="P3824" s="87"/>
      <c r="Q3824" s="87"/>
      <c r="R3824" s="87"/>
      <c r="S3824" s="87"/>
      <c r="T3824" s="88"/>
      <c r="U3824" s="41"/>
      <c r="V3824" s="41"/>
      <c r="W3824" s="41"/>
      <c r="X3824" s="41"/>
      <c r="Y3824" s="41"/>
      <c r="Z3824" s="41"/>
      <c r="AA3824" s="41"/>
      <c r="AB3824" s="41"/>
      <c r="AC3824" s="41"/>
      <c r="AD3824" s="41"/>
      <c r="AE3824" s="41"/>
      <c r="AT3824" s="20" t="s">
        <v>213</v>
      </c>
      <c r="AU3824" s="20" t="s">
        <v>81</v>
      </c>
    </row>
    <row r="3825" s="2" customFormat="1" ht="24.15" customHeight="1">
      <c r="A3825" s="41"/>
      <c r="B3825" s="42"/>
      <c r="C3825" s="215" t="s">
        <v>3704</v>
      </c>
      <c r="D3825" s="215" t="s">
        <v>206</v>
      </c>
      <c r="E3825" s="216" t="s">
        <v>3705</v>
      </c>
      <c r="F3825" s="217" t="s">
        <v>3706</v>
      </c>
      <c r="G3825" s="218" t="s">
        <v>3707</v>
      </c>
      <c r="H3825" s="219">
        <v>644.35400000000004</v>
      </c>
      <c r="I3825" s="220"/>
      <c r="J3825" s="221">
        <f>ROUND(I3825*H3825,2)</f>
        <v>0</v>
      </c>
      <c r="K3825" s="217" t="s">
        <v>19</v>
      </c>
      <c r="L3825" s="47"/>
      <c r="M3825" s="222" t="s">
        <v>19</v>
      </c>
      <c r="N3825" s="223" t="s">
        <v>43</v>
      </c>
      <c r="O3825" s="87"/>
      <c r="P3825" s="224">
        <f>O3825*H3825</f>
        <v>0</v>
      </c>
      <c r="Q3825" s="224">
        <v>0.0010499999999999999</v>
      </c>
      <c r="R3825" s="224">
        <f>Q3825*H3825</f>
        <v>0.6765717</v>
      </c>
      <c r="S3825" s="224">
        <v>0</v>
      </c>
      <c r="T3825" s="225">
        <f>S3825*H3825</f>
        <v>0</v>
      </c>
      <c r="U3825" s="41"/>
      <c r="V3825" s="41"/>
      <c r="W3825" s="41"/>
      <c r="X3825" s="41"/>
      <c r="Y3825" s="41"/>
      <c r="Z3825" s="41"/>
      <c r="AA3825" s="41"/>
      <c r="AB3825" s="41"/>
      <c r="AC3825" s="41"/>
      <c r="AD3825" s="41"/>
      <c r="AE3825" s="41"/>
      <c r="AR3825" s="226" t="s">
        <v>354</v>
      </c>
      <c r="AT3825" s="226" t="s">
        <v>206</v>
      </c>
      <c r="AU3825" s="226" t="s">
        <v>81</v>
      </c>
      <c r="AY3825" s="20" t="s">
        <v>204</v>
      </c>
      <c r="BE3825" s="227">
        <f>IF(N3825="základní",J3825,0)</f>
        <v>0</v>
      </c>
      <c r="BF3825" s="227">
        <f>IF(N3825="snížená",J3825,0)</f>
        <v>0</v>
      </c>
      <c r="BG3825" s="227">
        <f>IF(N3825="zákl. přenesená",J3825,0)</f>
        <v>0</v>
      </c>
      <c r="BH3825" s="227">
        <f>IF(N3825="sníž. přenesená",J3825,0)</f>
        <v>0</v>
      </c>
      <c r="BI3825" s="227">
        <f>IF(N3825="nulová",J3825,0)</f>
        <v>0</v>
      </c>
      <c r="BJ3825" s="20" t="s">
        <v>79</v>
      </c>
      <c r="BK3825" s="227">
        <f>ROUND(I3825*H3825,2)</f>
        <v>0</v>
      </c>
      <c r="BL3825" s="20" t="s">
        <v>354</v>
      </c>
      <c r="BM3825" s="226" t="s">
        <v>3708</v>
      </c>
    </row>
    <row r="3826" s="2" customFormat="1">
      <c r="A3826" s="41"/>
      <c r="B3826" s="42"/>
      <c r="C3826" s="43"/>
      <c r="D3826" s="228" t="s">
        <v>213</v>
      </c>
      <c r="E3826" s="43"/>
      <c r="F3826" s="229" t="s">
        <v>3706</v>
      </c>
      <c r="G3826" s="43"/>
      <c r="H3826" s="43"/>
      <c r="I3826" s="230"/>
      <c r="J3826" s="43"/>
      <c r="K3826" s="43"/>
      <c r="L3826" s="47"/>
      <c r="M3826" s="231"/>
      <c r="N3826" s="232"/>
      <c r="O3826" s="87"/>
      <c r="P3826" s="87"/>
      <c r="Q3826" s="87"/>
      <c r="R3826" s="87"/>
      <c r="S3826" s="87"/>
      <c r="T3826" s="88"/>
      <c r="U3826" s="41"/>
      <c r="V3826" s="41"/>
      <c r="W3826" s="41"/>
      <c r="X3826" s="41"/>
      <c r="Y3826" s="41"/>
      <c r="Z3826" s="41"/>
      <c r="AA3826" s="41"/>
      <c r="AB3826" s="41"/>
      <c r="AC3826" s="41"/>
      <c r="AD3826" s="41"/>
      <c r="AE3826" s="41"/>
      <c r="AT3826" s="20" t="s">
        <v>213</v>
      </c>
      <c r="AU3826" s="20" t="s">
        <v>81</v>
      </c>
    </row>
    <row r="3827" s="15" customFormat="1">
      <c r="A3827" s="15"/>
      <c r="B3827" s="257"/>
      <c r="C3827" s="258"/>
      <c r="D3827" s="228" t="s">
        <v>217</v>
      </c>
      <c r="E3827" s="259" t="s">
        <v>19</v>
      </c>
      <c r="F3827" s="260" t="s">
        <v>1195</v>
      </c>
      <c r="G3827" s="258"/>
      <c r="H3827" s="259" t="s">
        <v>19</v>
      </c>
      <c r="I3827" s="261"/>
      <c r="J3827" s="258"/>
      <c r="K3827" s="258"/>
      <c r="L3827" s="262"/>
      <c r="M3827" s="263"/>
      <c r="N3827" s="264"/>
      <c r="O3827" s="264"/>
      <c r="P3827" s="264"/>
      <c r="Q3827" s="264"/>
      <c r="R3827" s="264"/>
      <c r="S3827" s="264"/>
      <c r="T3827" s="265"/>
      <c r="U3827" s="15"/>
      <c r="V3827" s="15"/>
      <c r="W3827" s="15"/>
      <c r="X3827" s="15"/>
      <c r="Y3827" s="15"/>
      <c r="Z3827" s="15"/>
      <c r="AA3827" s="15"/>
      <c r="AB3827" s="15"/>
      <c r="AC3827" s="15"/>
      <c r="AD3827" s="15"/>
      <c r="AE3827" s="15"/>
      <c r="AT3827" s="266" t="s">
        <v>217</v>
      </c>
      <c r="AU3827" s="266" t="s">
        <v>81</v>
      </c>
      <c r="AV3827" s="15" t="s">
        <v>79</v>
      </c>
      <c r="AW3827" s="15" t="s">
        <v>33</v>
      </c>
      <c r="AX3827" s="15" t="s">
        <v>72</v>
      </c>
      <c r="AY3827" s="266" t="s">
        <v>204</v>
      </c>
    </row>
    <row r="3828" s="15" customFormat="1">
      <c r="A3828" s="15"/>
      <c r="B3828" s="257"/>
      <c r="C3828" s="258"/>
      <c r="D3828" s="228" t="s">
        <v>217</v>
      </c>
      <c r="E3828" s="259" t="s">
        <v>19</v>
      </c>
      <c r="F3828" s="260" t="s">
        <v>3697</v>
      </c>
      <c r="G3828" s="258"/>
      <c r="H3828" s="259" t="s">
        <v>19</v>
      </c>
      <c r="I3828" s="261"/>
      <c r="J3828" s="258"/>
      <c r="K3828" s="258"/>
      <c r="L3828" s="262"/>
      <c r="M3828" s="263"/>
      <c r="N3828" s="264"/>
      <c r="O3828" s="264"/>
      <c r="P3828" s="264"/>
      <c r="Q3828" s="264"/>
      <c r="R3828" s="264"/>
      <c r="S3828" s="264"/>
      <c r="T3828" s="265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T3828" s="266" t="s">
        <v>217</v>
      </c>
      <c r="AU3828" s="266" t="s">
        <v>81</v>
      </c>
      <c r="AV3828" s="15" t="s">
        <v>79</v>
      </c>
      <c r="AW3828" s="15" t="s">
        <v>33</v>
      </c>
      <c r="AX3828" s="15" t="s">
        <v>72</v>
      </c>
      <c r="AY3828" s="266" t="s">
        <v>204</v>
      </c>
    </row>
    <row r="3829" s="13" customFormat="1">
      <c r="A3829" s="13"/>
      <c r="B3829" s="235"/>
      <c r="C3829" s="236"/>
      <c r="D3829" s="228" t="s">
        <v>217</v>
      </c>
      <c r="E3829" s="237" t="s">
        <v>19</v>
      </c>
      <c r="F3829" s="238" t="s">
        <v>3709</v>
      </c>
      <c r="G3829" s="236"/>
      <c r="H3829" s="239">
        <v>999</v>
      </c>
      <c r="I3829" s="240"/>
      <c r="J3829" s="236"/>
      <c r="K3829" s="236"/>
      <c r="L3829" s="241"/>
      <c r="M3829" s="242"/>
      <c r="N3829" s="243"/>
      <c r="O3829" s="243"/>
      <c r="P3829" s="243"/>
      <c r="Q3829" s="243"/>
      <c r="R3829" s="243"/>
      <c r="S3829" s="243"/>
      <c r="T3829" s="244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5" t="s">
        <v>217</v>
      </c>
      <c r="AU3829" s="245" t="s">
        <v>81</v>
      </c>
      <c r="AV3829" s="13" t="s">
        <v>81</v>
      </c>
      <c r="AW3829" s="13" t="s">
        <v>33</v>
      </c>
      <c r="AX3829" s="13" t="s">
        <v>72</v>
      </c>
      <c r="AY3829" s="245" t="s">
        <v>204</v>
      </c>
    </row>
    <row r="3830" s="13" customFormat="1">
      <c r="A3830" s="13"/>
      <c r="B3830" s="235"/>
      <c r="C3830" s="236"/>
      <c r="D3830" s="228" t="s">
        <v>217</v>
      </c>
      <c r="E3830" s="237" t="s">
        <v>19</v>
      </c>
      <c r="F3830" s="238" t="s">
        <v>3710</v>
      </c>
      <c r="G3830" s="236"/>
      <c r="H3830" s="239">
        <v>-396.80000000000001</v>
      </c>
      <c r="I3830" s="240"/>
      <c r="J3830" s="236"/>
      <c r="K3830" s="236"/>
      <c r="L3830" s="241"/>
      <c r="M3830" s="242"/>
      <c r="N3830" s="243"/>
      <c r="O3830" s="243"/>
      <c r="P3830" s="243"/>
      <c r="Q3830" s="243"/>
      <c r="R3830" s="243"/>
      <c r="S3830" s="243"/>
      <c r="T3830" s="244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5" t="s">
        <v>217</v>
      </c>
      <c r="AU3830" s="245" t="s">
        <v>81</v>
      </c>
      <c r="AV3830" s="13" t="s">
        <v>81</v>
      </c>
      <c r="AW3830" s="13" t="s">
        <v>33</v>
      </c>
      <c r="AX3830" s="13" t="s">
        <v>72</v>
      </c>
      <c r="AY3830" s="245" t="s">
        <v>204</v>
      </c>
    </row>
    <row r="3831" s="16" customFormat="1">
      <c r="A3831" s="16"/>
      <c r="B3831" s="267"/>
      <c r="C3831" s="268"/>
      <c r="D3831" s="228" t="s">
        <v>217</v>
      </c>
      <c r="E3831" s="269" t="s">
        <v>19</v>
      </c>
      <c r="F3831" s="270" t="s">
        <v>268</v>
      </c>
      <c r="G3831" s="268"/>
      <c r="H3831" s="271">
        <v>602.20000000000005</v>
      </c>
      <c r="I3831" s="272"/>
      <c r="J3831" s="268"/>
      <c r="K3831" s="268"/>
      <c r="L3831" s="273"/>
      <c r="M3831" s="274"/>
      <c r="N3831" s="275"/>
      <c r="O3831" s="275"/>
      <c r="P3831" s="275"/>
      <c r="Q3831" s="275"/>
      <c r="R3831" s="275"/>
      <c r="S3831" s="275"/>
      <c r="T3831" s="276"/>
      <c r="U3831" s="16"/>
      <c r="V3831" s="16"/>
      <c r="W3831" s="16"/>
      <c r="X3831" s="16"/>
      <c r="Y3831" s="16"/>
      <c r="Z3831" s="16"/>
      <c r="AA3831" s="16"/>
      <c r="AB3831" s="16"/>
      <c r="AC3831" s="16"/>
      <c r="AD3831" s="16"/>
      <c r="AE3831" s="16"/>
      <c r="AT3831" s="277" t="s">
        <v>217</v>
      </c>
      <c r="AU3831" s="277" t="s">
        <v>81</v>
      </c>
      <c r="AV3831" s="16" t="s">
        <v>227</v>
      </c>
      <c r="AW3831" s="16" t="s">
        <v>33</v>
      </c>
      <c r="AX3831" s="16" t="s">
        <v>72</v>
      </c>
      <c r="AY3831" s="277" t="s">
        <v>204</v>
      </c>
    </row>
    <row r="3832" s="13" customFormat="1">
      <c r="A3832" s="13"/>
      <c r="B3832" s="235"/>
      <c r="C3832" s="236"/>
      <c r="D3832" s="228" t="s">
        <v>217</v>
      </c>
      <c r="E3832" s="237" t="s">
        <v>19</v>
      </c>
      <c r="F3832" s="238" t="s">
        <v>3711</v>
      </c>
      <c r="G3832" s="236"/>
      <c r="H3832" s="239">
        <v>42.154000000000003</v>
      </c>
      <c r="I3832" s="240"/>
      <c r="J3832" s="236"/>
      <c r="K3832" s="236"/>
      <c r="L3832" s="241"/>
      <c r="M3832" s="242"/>
      <c r="N3832" s="243"/>
      <c r="O3832" s="243"/>
      <c r="P3832" s="243"/>
      <c r="Q3832" s="243"/>
      <c r="R3832" s="243"/>
      <c r="S3832" s="243"/>
      <c r="T3832" s="244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5" t="s">
        <v>217</v>
      </c>
      <c r="AU3832" s="245" t="s">
        <v>81</v>
      </c>
      <c r="AV3832" s="13" t="s">
        <v>81</v>
      </c>
      <c r="AW3832" s="13" t="s">
        <v>33</v>
      </c>
      <c r="AX3832" s="13" t="s">
        <v>72</v>
      </c>
      <c r="AY3832" s="245" t="s">
        <v>204</v>
      </c>
    </row>
    <row r="3833" s="14" customFormat="1">
      <c r="A3833" s="14"/>
      <c r="B3833" s="246"/>
      <c r="C3833" s="247"/>
      <c r="D3833" s="228" t="s">
        <v>217</v>
      </c>
      <c r="E3833" s="248" t="s">
        <v>19</v>
      </c>
      <c r="F3833" s="249" t="s">
        <v>220</v>
      </c>
      <c r="G3833" s="247"/>
      <c r="H3833" s="250">
        <v>644.35400000000004</v>
      </c>
      <c r="I3833" s="251"/>
      <c r="J3833" s="247"/>
      <c r="K3833" s="247"/>
      <c r="L3833" s="252"/>
      <c r="M3833" s="253"/>
      <c r="N3833" s="254"/>
      <c r="O3833" s="254"/>
      <c r="P3833" s="254"/>
      <c r="Q3833" s="254"/>
      <c r="R3833" s="254"/>
      <c r="S3833" s="254"/>
      <c r="T3833" s="255"/>
      <c r="U3833" s="14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T3833" s="256" t="s">
        <v>217</v>
      </c>
      <c r="AU3833" s="256" t="s">
        <v>81</v>
      </c>
      <c r="AV3833" s="14" t="s">
        <v>211</v>
      </c>
      <c r="AW3833" s="14" t="s">
        <v>33</v>
      </c>
      <c r="AX3833" s="14" t="s">
        <v>79</v>
      </c>
      <c r="AY3833" s="256" t="s">
        <v>204</v>
      </c>
    </row>
    <row r="3834" s="2" customFormat="1" ht="21.75" customHeight="1">
      <c r="A3834" s="41"/>
      <c r="B3834" s="42"/>
      <c r="C3834" s="215" t="s">
        <v>3712</v>
      </c>
      <c r="D3834" s="215" t="s">
        <v>206</v>
      </c>
      <c r="E3834" s="216" t="s">
        <v>3713</v>
      </c>
      <c r="F3834" s="217" t="s">
        <v>3714</v>
      </c>
      <c r="G3834" s="218" t="s">
        <v>3434</v>
      </c>
      <c r="H3834" s="219">
        <v>1</v>
      </c>
      <c r="I3834" s="220"/>
      <c r="J3834" s="221">
        <f>ROUND(I3834*H3834,2)</f>
        <v>0</v>
      </c>
      <c r="K3834" s="217" t="s">
        <v>19</v>
      </c>
      <c r="L3834" s="47"/>
      <c r="M3834" s="222" t="s">
        <v>19</v>
      </c>
      <c r="N3834" s="223" t="s">
        <v>43</v>
      </c>
      <c r="O3834" s="87"/>
      <c r="P3834" s="224">
        <f>O3834*H3834</f>
        <v>0</v>
      </c>
      <c r="Q3834" s="224">
        <v>0</v>
      </c>
      <c r="R3834" s="224">
        <f>Q3834*H3834</f>
        <v>0</v>
      </c>
      <c r="S3834" s="224">
        <v>0</v>
      </c>
      <c r="T3834" s="225">
        <f>S3834*H3834</f>
        <v>0</v>
      </c>
      <c r="U3834" s="41"/>
      <c r="V3834" s="41"/>
      <c r="W3834" s="41"/>
      <c r="X3834" s="41"/>
      <c r="Y3834" s="41"/>
      <c r="Z3834" s="41"/>
      <c r="AA3834" s="41"/>
      <c r="AB3834" s="41"/>
      <c r="AC3834" s="41"/>
      <c r="AD3834" s="41"/>
      <c r="AE3834" s="41"/>
      <c r="AR3834" s="226" t="s">
        <v>354</v>
      </c>
      <c r="AT3834" s="226" t="s">
        <v>206</v>
      </c>
      <c r="AU3834" s="226" t="s">
        <v>81</v>
      </c>
      <c r="AY3834" s="20" t="s">
        <v>204</v>
      </c>
      <c r="BE3834" s="227">
        <f>IF(N3834="základní",J3834,0)</f>
        <v>0</v>
      </c>
      <c r="BF3834" s="227">
        <f>IF(N3834="snížená",J3834,0)</f>
        <v>0</v>
      </c>
      <c r="BG3834" s="227">
        <f>IF(N3834="zákl. přenesená",J3834,0)</f>
        <v>0</v>
      </c>
      <c r="BH3834" s="227">
        <f>IF(N3834="sníž. přenesená",J3834,0)</f>
        <v>0</v>
      </c>
      <c r="BI3834" s="227">
        <f>IF(N3834="nulová",J3834,0)</f>
        <v>0</v>
      </c>
      <c r="BJ3834" s="20" t="s">
        <v>79</v>
      </c>
      <c r="BK3834" s="227">
        <f>ROUND(I3834*H3834,2)</f>
        <v>0</v>
      </c>
      <c r="BL3834" s="20" t="s">
        <v>354</v>
      </c>
      <c r="BM3834" s="226" t="s">
        <v>3715</v>
      </c>
    </row>
    <row r="3835" s="2" customFormat="1">
      <c r="A3835" s="41"/>
      <c r="B3835" s="42"/>
      <c r="C3835" s="43"/>
      <c r="D3835" s="228" t="s">
        <v>213</v>
      </c>
      <c r="E3835" s="43"/>
      <c r="F3835" s="229" t="s">
        <v>3716</v>
      </c>
      <c r="G3835" s="43"/>
      <c r="H3835" s="43"/>
      <c r="I3835" s="230"/>
      <c r="J3835" s="43"/>
      <c r="K3835" s="43"/>
      <c r="L3835" s="47"/>
      <c r="M3835" s="231"/>
      <c r="N3835" s="232"/>
      <c r="O3835" s="87"/>
      <c r="P3835" s="87"/>
      <c r="Q3835" s="87"/>
      <c r="R3835" s="87"/>
      <c r="S3835" s="87"/>
      <c r="T3835" s="88"/>
      <c r="U3835" s="41"/>
      <c r="V3835" s="41"/>
      <c r="W3835" s="41"/>
      <c r="X3835" s="41"/>
      <c r="Y3835" s="41"/>
      <c r="Z3835" s="41"/>
      <c r="AA3835" s="41"/>
      <c r="AB3835" s="41"/>
      <c r="AC3835" s="41"/>
      <c r="AD3835" s="41"/>
      <c r="AE3835" s="41"/>
      <c r="AT3835" s="20" t="s">
        <v>213</v>
      </c>
      <c r="AU3835" s="20" t="s">
        <v>81</v>
      </c>
    </row>
    <row r="3836" s="2" customFormat="1">
      <c r="A3836" s="41"/>
      <c r="B3836" s="42"/>
      <c r="C3836" s="43"/>
      <c r="D3836" s="228" t="s">
        <v>879</v>
      </c>
      <c r="E3836" s="43"/>
      <c r="F3836" s="288" t="s">
        <v>3717</v>
      </c>
      <c r="G3836" s="43"/>
      <c r="H3836" s="43"/>
      <c r="I3836" s="230"/>
      <c r="J3836" s="43"/>
      <c r="K3836" s="43"/>
      <c r="L3836" s="47"/>
      <c r="M3836" s="231"/>
      <c r="N3836" s="232"/>
      <c r="O3836" s="87"/>
      <c r="P3836" s="87"/>
      <c r="Q3836" s="87"/>
      <c r="R3836" s="87"/>
      <c r="S3836" s="87"/>
      <c r="T3836" s="88"/>
      <c r="U3836" s="41"/>
      <c r="V3836" s="41"/>
      <c r="W3836" s="41"/>
      <c r="X3836" s="41"/>
      <c r="Y3836" s="41"/>
      <c r="Z3836" s="41"/>
      <c r="AA3836" s="41"/>
      <c r="AB3836" s="41"/>
      <c r="AC3836" s="41"/>
      <c r="AD3836" s="41"/>
      <c r="AE3836" s="41"/>
      <c r="AT3836" s="20" t="s">
        <v>879</v>
      </c>
      <c r="AU3836" s="20" t="s">
        <v>81</v>
      </c>
    </row>
    <row r="3837" s="2" customFormat="1" ht="24.15" customHeight="1">
      <c r="A3837" s="41"/>
      <c r="B3837" s="42"/>
      <c r="C3837" s="215" t="s">
        <v>3718</v>
      </c>
      <c r="D3837" s="215" t="s">
        <v>206</v>
      </c>
      <c r="E3837" s="216" t="s">
        <v>3719</v>
      </c>
      <c r="F3837" s="217" t="s">
        <v>3720</v>
      </c>
      <c r="G3837" s="218" t="s">
        <v>3434</v>
      </c>
      <c r="H3837" s="219">
        <v>1</v>
      </c>
      <c r="I3837" s="220"/>
      <c r="J3837" s="221">
        <f>ROUND(I3837*H3837,2)</f>
        <v>0</v>
      </c>
      <c r="K3837" s="217" t="s">
        <v>19</v>
      </c>
      <c r="L3837" s="47"/>
      <c r="M3837" s="222" t="s">
        <v>19</v>
      </c>
      <c r="N3837" s="223" t="s">
        <v>43</v>
      </c>
      <c r="O3837" s="87"/>
      <c r="P3837" s="224">
        <f>O3837*H3837</f>
        <v>0</v>
      </c>
      <c r="Q3837" s="224">
        <v>0</v>
      </c>
      <c r="R3837" s="224">
        <f>Q3837*H3837</f>
        <v>0</v>
      </c>
      <c r="S3837" s="224">
        <v>0</v>
      </c>
      <c r="T3837" s="225">
        <f>S3837*H3837</f>
        <v>0</v>
      </c>
      <c r="U3837" s="41"/>
      <c r="V3837" s="41"/>
      <c r="W3837" s="41"/>
      <c r="X3837" s="41"/>
      <c r="Y3837" s="41"/>
      <c r="Z3837" s="41"/>
      <c r="AA3837" s="41"/>
      <c r="AB3837" s="41"/>
      <c r="AC3837" s="41"/>
      <c r="AD3837" s="41"/>
      <c r="AE3837" s="41"/>
      <c r="AR3837" s="226" t="s">
        <v>354</v>
      </c>
      <c r="AT3837" s="226" t="s">
        <v>206</v>
      </c>
      <c r="AU3837" s="226" t="s">
        <v>81</v>
      </c>
      <c r="AY3837" s="20" t="s">
        <v>204</v>
      </c>
      <c r="BE3837" s="227">
        <f>IF(N3837="základní",J3837,0)</f>
        <v>0</v>
      </c>
      <c r="BF3837" s="227">
        <f>IF(N3837="snížená",J3837,0)</f>
        <v>0</v>
      </c>
      <c r="BG3837" s="227">
        <f>IF(N3837="zákl. přenesená",J3837,0)</f>
        <v>0</v>
      </c>
      <c r="BH3837" s="227">
        <f>IF(N3837="sníž. přenesená",J3837,0)</f>
        <v>0</v>
      </c>
      <c r="BI3837" s="227">
        <f>IF(N3837="nulová",J3837,0)</f>
        <v>0</v>
      </c>
      <c r="BJ3837" s="20" t="s">
        <v>79</v>
      </c>
      <c r="BK3837" s="227">
        <f>ROUND(I3837*H3837,2)</f>
        <v>0</v>
      </c>
      <c r="BL3837" s="20" t="s">
        <v>354</v>
      </c>
      <c r="BM3837" s="226" t="s">
        <v>3721</v>
      </c>
    </row>
    <row r="3838" s="2" customFormat="1">
      <c r="A3838" s="41"/>
      <c r="B3838" s="42"/>
      <c r="C3838" s="43"/>
      <c r="D3838" s="228" t="s">
        <v>213</v>
      </c>
      <c r="E3838" s="43"/>
      <c r="F3838" s="229" t="s">
        <v>3720</v>
      </c>
      <c r="G3838" s="43"/>
      <c r="H3838" s="43"/>
      <c r="I3838" s="230"/>
      <c r="J3838" s="43"/>
      <c r="K3838" s="43"/>
      <c r="L3838" s="47"/>
      <c r="M3838" s="231"/>
      <c r="N3838" s="232"/>
      <c r="O3838" s="87"/>
      <c r="P3838" s="87"/>
      <c r="Q3838" s="87"/>
      <c r="R3838" s="87"/>
      <c r="S3838" s="87"/>
      <c r="T3838" s="88"/>
      <c r="U3838" s="41"/>
      <c r="V3838" s="41"/>
      <c r="W3838" s="41"/>
      <c r="X3838" s="41"/>
      <c r="Y3838" s="41"/>
      <c r="Z3838" s="41"/>
      <c r="AA3838" s="41"/>
      <c r="AB3838" s="41"/>
      <c r="AC3838" s="41"/>
      <c r="AD3838" s="41"/>
      <c r="AE3838" s="41"/>
      <c r="AT3838" s="20" t="s">
        <v>213</v>
      </c>
      <c r="AU3838" s="20" t="s">
        <v>81</v>
      </c>
    </row>
    <row r="3839" s="2" customFormat="1">
      <c r="A3839" s="41"/>
      <c r="B3839" s="42"/>
      <c r="C3839" s="43"/>
      <c r="D3839" s="228" t="s">
        <v>879</v>
      </c>
      <c r="E3839" s="43"/>
      <c r="F3839" s="288" t="s">
        <v>3722</v>
      </c>
      <c r="G3839" s="43"/>
      <c r="H3839" s="43"/>
      <c r="I3839" s="230"/>
      <c r="J3839" s="43"/>
      <c r="K3839" s="43"/>
      <c r="L3839" s="47"/>
      <c r="M3839" s="231"/>
      <c r="N3839" s="232"/>
      <c r="O3839" s="87"/>
      <c r="P3839" s="87"/>
      <c r="Q3839" s="87"/>
      <c r="R3839" s="87"/>
      <c r="S3839" s="87"/>
      <c r="T3839" s="88"/>
      <c r="U3839" s="41"/>
      <c r="V3839" s="41"/>
      <c r="W3839" s="41"/>
      <c r="X3839" s="41"/>
      <c r="Y3839" s="41"/>
      <c r="Z3839" s="41"/>
      <c r="AA3839" s="41"/>
      <c r="AB3839" s="41"/>
      <c r="AC3839" s="41"/>
      <c r="AD3839" s="41"/>
      <c r="AE3839" s="41"/>
      <c r="AT3839" s="20" t="s">
        <v>879</v>
      </c>
      <c r="AU3839" s="20" t="s">
        <v>81</v>
      </c>
    </row>
    <row r="3840" s="2" customFormat="1" ht="24.15" customHeight="1">
      <c r="A3840" s="41"/>
      <c r="B3840" s="42"/>
      <c r="C3840" s="215" t="s">
        <v>3723</v>
      </c>
      <c r="D3840" s="215" t="s">
        <v>206</v>
      </c>
      <c r="E3840" s="216" t="s">
        <v>3724</v>
      </c>
      <c r="F3840" s="217" t="s">
        <v>3725</v>
      </c>
      <c r="G3840" s="218" t="s">
        <v>3434</v>
      </c>
      <c r="H3840" s="219">
        <v>1</v>
      </c>
      <c r="I3840" s="220"/>
      <c r="J3840" s="221">
        <f>ROUND(I3840*H3840,2)</f>
        <v>0</v>
      </c>
      <c r="K3840" s="217" t="s">
        <v>19</v>
      </c>
      <c r="L3840" s="47"/>
      <c r="M3840" s="222" t="s">
        <v>19</v>
      </c>
      <c r="N3840" s="223" t="s">
        <v>43</v>
      </c>
      <c r="O3840" s="87"/>
      <c r="P3840" s="224">
        <f>O3840*H3840</f>
        <v>0</v>
      </c>
      <c r="Q3840" s="224">
        <v>0</v>
      </c>
      <c r="R3840" s="224">
        <f>Q3840*H3840</f>
        <v>0</v>
      </c>
      <c r="S3840" s="224">
        <v>0</v>
      </c>
      <c r="T3840" s="225">
        <f>S3840*H3840</f>
        <v>0</v>
      </c>
      <c r="U3840" s="41"/>
      <c r="V3840" s="41"/>
      <c r="W3840" s="41"/>
      <c r="X3840" s="41"/>
      <c r="Y3840" s="41"/>
      <c r="Z3840" s="41"/>
      <c r="AA3840" s="41"/>
      <c r="AB3840" s="41"/>
      <c r="AC3840" s="41"/>
      <c r="AD3840" s="41"/>
      <c r="AE3840" s="41"/>
      <c r="AR3840" s="226" t="s">
        <v>354</v>
      </c>
      <c r="AT3840" s="226" t="s">
        <v>206</v>
      </c>
      <c r="AU3840" s="226" t="s">
        <v>81</v>
      </c>
      <c r="AY3840" s="20" t="s">
        <v>204</v>
      </c>
      <c r="BE3840" s="227">
        <f>IF(N3840="základní",J3840,0)</f>
        <v>0</v>
      </c>
      <c r="BF3840" s="227">
        <f>IF(N3840="snížená",J3840,0)</f>
        <v>0</v>
      </c>
      <c r="BG3840" s="227">
        <f>IF(N3840="zákl. přenesená",J3840,0)</f>
        <v>0</v>
      </c>
      <c r="BH3840" s="227">
        <f>IF(N3840="sníž. přenesená",J3840,0)</f>
        <v>0</v>
      </c>
      <c r="BI3840" s="227">
        <f>IF(N3840="nulová",J3840,0)</f>
        <v>0</v>
      </c>
      <c r="BJ3840" s="20" t="s">
        <v>79</v>
      </c>
      <c r="BK3840" s="227">
        <f>ROUND(I3840*H3840,2)</f>
        <v>0</v>
      </c>
      <c r="BL3840" s="20" t="s">
        <v>354</v>
      </c>
      <c r="BM3840" s="226" t="s">
        <v>3726</v>
      </c>
    </row>
    <row r="3841" s="2" customFormat="1">
      <c r="A3841" s="41"/>
      <c r="B3841" s="42"/>
      <c r="C3841" s="43"/>
      <c r="D3841" s="228" t="s">
        <v>213</v>
      </c>
      <c r="E3841" s="43"/>
      <c r="F3841" s="229" t="s">
        <v>3725</v>
      </c>
      <c r="G3841" s="43"/>
      <c r="H3841" s="43"/>
      <c r="I3841" s="230"/>
      <c r="J3841" s="43"/>
      <c r="K3841" s="43"/>
      <c r="L3841" s="47"/>
      <c r="M3841" s="231"/>
      <c r="N3841" s="232"/>
      <c r="O3841" s="87"/>
      <c r="P3841" s="87"/>
      <c r="Q3841" s="87"/>
      <c r="R3841" s="87"/>
      <c r="S3841" s="87"/>
      <c r="T3841" s="88"/>
      <c r="U3841" s="41"/>
      <c r="V3841" s="41"/>
      <c r="W3841" s="41"/>
      <c r="X3841" s="41"/>
      <c r="Y3841" s="41"/>
      <c r="Z3841" s="41"/>
      <c r="AA3841" s="41"/>
      <c r="AB3841" s="41"/>
      <c r="AC3841" s="41"/>
      <c r="AD3841" s="41"/>
      <c r="AE3841" s="41"/>
      <c r="AT3841" s="20" t="s">
        <v>213</v>
      </c>
      <c r="AU3841" s="20" t="s">
        <v>81</v>
      </c>
    </row>
    <row r="3842" s="2" customFormat="1">
      <c r="A3842" s="41"/>
      <c r="B3842" s="42"/>
      <c r="C3842" s="43"/>
      <c r="D3842" s="228" t="s">
        <v>879</v>
      </c>
      <c r="E3842" s="43"/>
      <c r="F3842" s="288" t="s">
        <v>3727</v>
      </c>
      <c r="G3842" s="43"/>
      <c r="H3842" s="43"/>
      <c r="I3842" s="230"/>
      <c r="J3842" s="43"/>
      <c r="K3842" s="43"/>
      <c r="L3842" s="47"/>
      <c r="M3842" s="231"/>
      <c r="N3842" s="232"/>
      <c r="O3842" s="87"/>
      <c r="P3842" s="87"/>
      <c r="Q3842" s="87"/>
      <c r="R3842" s="87"/>
      <c r="S3842" s="87"/>
      <c r="T3842" s="88"/>
      <c r="U3842" s="41"/>
      <c r="V3842" s="41"/>
      <c r="W3842" s="41"/>
      <c r="X3842" s="41"/>
      <c r="Y3842" s="41"/>
      <c r="Z3842" s="41"/>
      <c r="AA3842" s="41"/>
      <c r="AB3842" s="41"/>
      <c r="AC3842" s="41"/>
      <c r="AD3842" s="41"/>
      <c r="AE3842" s="41"/>
      <c r="AT3842" s="20" t="s">
        <v>879</v>
      </c>
      <c r="AU3842" s="20" t="s">
        <v>81</v>
      </c>
    </row>
    <row r="3843" s="2" customFormat="1" ht="24.15" customHeight="1">
      <c r="A3843" s="41"/>
      <c r="B3843" s="42"/>
      <c r="C3843" s="215" t="s">
        <v>3728</v>
      </c>
      <c r="D3843" s="215" t="s">
        <v>206</v>
      </c>
      <c r="E3843" s="216" t="s">
        <v>3729</v>
      </c>
      <c r="F3843" s="217" t="s">
        <v>3730</v>
      </c>
      <c r="G3843" s="218" t="s">
        <v>3434</v>
      </c>
      <c r="H3843" s="219">
        <v>1</v>
      </c>
      <c r="I3843" s="220"/>
      <c r="J3843" s="221">
        <f>ROUND(I3843*H3843,2)</f>
        <v>0</v>
      </c>
      <c r="K3843" s="217" t="s">
        <v>19</v>
      </c>
      <c r="L3843" s="47"/>
      <c r="M3843" s="222" t="s">
        <v>19</v>
      </c>
      <c r="N3843" s="223" t="s">
        <v>43</v>
      </c>
      <c r="O3843" s="87"/>
      <c r="P3843" s="224">
        <f>O3843*H3843</f>
        <v>0</v>
      </c>
      <c r="Q3843" s="224">
        <v>0</v>
      </c>
      <c r="R3843" s="224">
        <f>Q3843*H3843</f>
        <v>0</v>
      </c>
      <c r="S3843" s="224">
        <v>0</v>
      </c>
      <c r="T3843" s="225">
        <f>S3843*H3843</f>
        <v>0</v>
      </c>
      <c r="U3843" s="41"/>
      <c r="V3843" s="41"/>
      <c r="W3843" s="41"/>
      <c r="X3843" s="41"/>
      <c r="Y3843" s="41"/>
      <c r="Z3843" s="41"/>
      <c r="AA3843" s="41"/>
      <c r="AB3843" s="41"/>
      <c r="AC3843" s="41"/>
      <c r="AD3843" s="41"/>
      <c r="AE3843" s="41"/>
      <c r="AR3843" s="226" t="s">
        <v>354</v>
      </c>
      <c r="AT3843" s="226" t="s">
        <v>206</v>
      </c>
      <c r="AU3843" s="226" t="s">
        <v>81</v>
      </c>
      <c r="AY3843" s="20" t="s">
        <v>204</v>
      </c>
      <c r="BE3843" s="227">
        <f>IF(N3843="základní",J3843,0)</f>
        <v>0</v>
      </c>
      <c r="BF3843" s="227">
        <f>IF(N3843="snížená",J3843,0)</f>
        <v>0</v>
      </c>
      <c r="BG3843" s="227">
        <f>IF(N3843="zákl. přenesená",J3843,0)</f>
        <v>0</v>
      </c>
      <c r="BH3843" s="227">
        <f>IF(N3843="sníž. přenesená",J3843,0)</f>
        <v>0</v>
      </c>
      <c r="BI3843" s="227">
        <f>IF(N3843="nulová",J3843,0)</f>
        <v>0</v>
      </c>
      <c r="BJ3843" s="20" t="s">
        <v>79</v>
      </c>
      <c r="BK3843" s="227">
        <f>ROUND(I3843*H3843,2)</f>
        <v>0</v>
      </c>
      <c r="BL3843" s="20" t="s">
        <v>354</v>
      </c>
      <c r="BM3843" s="226" t="s">
        <v>3731</v>
      </c>
    </row>
    <row r="3844" s="2" customFormat="1">
      <c r="A3844" s="41"/>
      <c r="B3844" s="42"/>
      <c r="C3844" s="43"/>
      <c r="D3844" s="228" t="s">
        <v>213</v>
      </c>
      <c r="E3844" s="43"/>
      <c r="F3844" s="229" t="s">
        <v>3730</v>
      </c>
      <c r="G3844" s="43"/>
      <c r="H3844" s="43"/>
      <c r="I3844" s="230"/>
      <c r="J3844" s="43"/>
      <c r="K3844" s="43"/>
      <c r="L3844" s="47"/>
      <c r="M3844" s="231"/>
      <c r="N3844" s="232"/>
      <c r="O3844" s="87"/>
      <c r="P3844" s="87"/>
      <c r="Q3844" s="87"/>
      <c r="R3844" s="87"/>
      <c r="S3844" s="87"/>
      <c r="T3844" s="88"/>
      <c r="U3844" s="41"/>
      <c r="V3844" s="41"/>
      <c r="W3844" s="41"/>
      <c r="X3844" s="41"/>
      <c r="Y3844" s="41"/>
      <c r="Z3844" s="41"/>
      <c r="AA3844" s="41"/>
      <c r="AB3844" s="41"/>
      <c r="AC3844" s="41"/>
      <c r="AD3844" s="41"/>
      <c r="AE3844" s="41"/>
      <c r="AT3844" s="20" t="s">
        <v>213</v>
      </c>
      <c r="AU3844" s="20" t="s">
        <v>81</v>
      </c>
    </row>
    <row r="3845" s="2" customFormat="1">
      <c r="A3845" s="41"/>
      <c r="B3845" s="42"/>
      <c r="C3845" s="43"/>
      <c r="D3845" s="228" t="s">
        <v>879</v>
      </c>
      <c r="E3845" s="43"/>
      <c r="F3845" s="288" t="s">
        <v>3732</v>
      </c>
      <c r="G3845" s="43"/>
      <c r="H3845" s="43"/>
      <c r="I3845" s="230"/>
      <c r="J3845" s="43"/>
      <c r="K3845" s="43"/>
      <c r="L3845" s="47"/>
      <c r="M3845" s="231"/>
      <c r="N3845" s="232"/>
      <c r="O3845" s="87"/>
      <c r="P3845" s="87"/>
      <c r="Q3845" s="87"/>
      <c r="R3845" s="87"/>
      <c r="S3845" s="87"/>
      <c r="T3845" s="88"/>
      <c r="U3845" s="41"/>
      <c r="V3845" s="41"/>
      <c r="W3845" s="41"/>
      <c r="X3845" s="41"/>
      <c r="Y3845" s="41"/>
      <c r="Z3845" s="41"/>
      <c r="AA3845" s="41"/>
      <c r="AB3845" s="41"/>
      <c r="AC3845" s="41"/>
      <c r="AD3845" s="41"/>
      <c r="AE3845" s="41"/>
      <c r="AT3845" s="20" t="s">
        <v>879</v>
      </c>
      <c r="AU3845" s="20" t="s">
        <v>81</v>
      </c>
    </row>
    <row r="3846" s="2" customFormat="1" ht="33" customHeight="1">
      <c r="A3846" s="41"/>
      <c r="B3846" s="42"/>
      <c r="C3846" s="215" t="s">
        <v>3733</v>
      </c>
      <c r="D3846" s="215" t="s">
        <v>206</v>
      </c>
      <c r="E3846" s="216" t="s">
        <v>3734</v>
      </c>
      <c r="F3846" s="217" t="s">
        <v>3735</v>
      </c>
      <c r="G3846" s="218" t="s">
        <v>3434</v>
      </c>
      <c r="H3846" s="219">
        <v>1</v>
      </c>
      <c r="I3846" s="220"/>
      <c r="J3846" s="221">
        <f>ROUND(I3846*H3846,2)</f>
        <v>0</v>
      </c>
      <c r="K3846" s="217" t="s">
        <v>19</v>
      </c>
      <c r="L3846" s="47"/>
      <c r="M3846" s="222" t="s">
        <v>19</v>
      </c>
      <c r="N3846" s="223" t="s">
        <v>43</v>
      </c>
      <c r="O3846" s="87"/>
      <c r="P3846" s="224">
        <f>O3846*H3846</f>
        <v>0</v>
      </c>
      <c r="Q3846" s="224">
        <v>0</v>
      </c>
      <c r="R3846" s="224">
        <f>Q3846*H3846</f>
        <v>0</v>
      </c>
      <c r="S3846" s="224">
        <v>0</v>
      </c>
      <c r="T3846" s="225">
        <f>S3846*H3846</f>
        <v>0</v>
      </c>
      <c r="U3846" s="41"/>
      <c r="V3846" s="41"/>
      <c r="W3846" s="41"/>
      <c r="X3846" s="41"/>
      <c r="Y3846" s="41"/>
      <c r="Z3846" s="41"/>
      <c r="AA3846" s="41"/>
      <c r="AB3846" s="41"/>
      <c r="AC3846" s="41"/>
      <c r="AD3846" s="41"/>
      <c r="AE3846" s="41"/>
      <c r="AR3846" s="226" t="s">
        <v>354</v>
      </c>
      <c r="AT3846" s="226" t="s">
        <v>206</v>
      </c>
      <c r="AU3846" s="226" t="s">
        <v>81</v>
      </c>
      <c r="AY3846" s="20" t="s">
        <v>204</v>
      </c>
      <c r="BE3846" s="227">
        <f>IF(N3846="základní",J3846,0)</f>
        <v>0</v>
      </c>
      <c r="BF3846" s="227">
        <f>IF(N3846="snížená",J3846,0)</f>
        <v>0</v>
      </c>
      <c r="BG3846" s="227">
        <f>IF(N3846="zákl. přenesená",J3846,0)</f>
        <v>0</v>
      </c>
      <c r="BH3846" s="227">
        <f>IF(N3846="sníž. přenesená",J3846,0)</f>
        <v>0</v>
      </c>
      <c r="BI3846" s="227">
        <f>IF(N3846="nulová",J3846,0)</f>
        <v>0</v>
      </c>
      <c r="BJ3846" s="20" t="s">
        <v>79</v>
      </c>
      <c r="BK3846" s="227">
        <f>ROUND(I3846*H3846,2)</f>
        <v>0</v>
      </c>
      <c r="BL3846" s="20" t="s">
        <v>354</v>
      </c>
      <c r="BM3846" s="226" t="s">
        <v>3736</v>
      </c>
    </row>
    <row r="3847" s="2" customFormat="1">
      <c r="A3847" s="41"/>
      <c r="B3847" s="42"/>
      <c r="C3847" s="43"/>
      <c r="D3847" s="228" t="s">
        <v>213</v>
      </c>
      <c r="E3847" s="43"/>
      <c r="F3847" s="229" t="s">
        <v>3735</v>
      </c>
      <c r="G3847" s="43"/>
      <c r="H3847" s="43"/>
      <c r="I3847" s="230"/>
      <c r="J3847" s="43"/>
      <c r="K3847" s="43"/>
      <c r="L3847" s="47"/>
      <c r="M3847" s="231"/>
      <c r="N3847" s="232"/>
      <c r="O3847" s="87"/>
      <c r="P3847" s="87"/>
      <c r="Q3847" s="87"/>
      <c r="R3847" s="87"/>
      <c r="S3847" s="87"/>
      <c r="T3847" s="88"/>
      <c r="U3847" s="41"/>
      <c r="V3847" s="41"/>
      <c r="W3847" s="41"/>
      <c r="X3847" s="41"/>
      <c r="Y3847" s="41"/>
      <c r="Z3847" s="41"/>
      <c r="AA3847" s="41"/>
      <c r="AB3847" s="41"/>
      <c r="AC3847" s="41"/>
      <c r="AD3847" s="41"/>
      <c r="AE3847" s="41"/>
      <c r="AT3847" s="20" t="s">
        <v>213</v>
      </c>
      <c r="AU3847" s="20" t="s">
        <v>81</v>
      </c>
    </row>
    <row r="3848" s="2" customFormat="1">
      <c r="A3848" s="41"/>
      <c r="B3848" s="42"/>
      <c r="C3848" s="43"/>
      <c r="D3848" s="228" t="s">
        <v>879</v>
      </c>
      <c r="E3848" s="43"/>
      <c r="F3848" s="288" t="s">
        <v>3737</v>
      </c>
      <c r="G3848" s="43"/>
      <c r="H3848" s="43"/>
      <c r="I3848" s="230"/>
      <c r="J3848" s="43"/>
      <c r="K3848" s="43"/>
      <c r="L3848" s="47"/>
      <c r="M3848" s="231"/>
      <c r="N3848" s="232"/>
      <c r="O3848" s="87"/>
      <c r="P3848" s="87"/>
      <c r="Q3848" s="87"/>
      <c r="R3848" s="87"/>
      <c r="S3848" s="87"/>
      <c r="T3848" s="88"/>
      <c r="U3848" s="41"/>
      <c r="V3848" s="41"/>
      <c r="W3848" s="41"/>
      <c r="X3848" s="41"/>
      <c r="Y3848" s="41"/>
      <c r="Z3848" s="41"/>
      <c r="AA3848" s="41"/>
      <c r="AB3848" s="41"/>
      <c r="AC3848" s="41"/>
      <c r="AD3848" s="41"/>
      <c r="AE3848" s="41"/>
      <c r="AT3848" s="20" t="s">
        <v>879</v>
      </c>
      <c r="AU3848" s="20" t="s">
        <v>81</v>
      </c>
    </row>
    <row r="3849" s="2" customFormat="1" ht="24.15" customHeight="1">
      <c r="A3849" s="41"/>
      <c r="B3849" s="42"/>
      <c r="C3849" s="215" t="s">
        <v>3738</v>
      </c>
      <c r="D3849" s="215" t="s">
        <v>206</v>
      </c>
      <c r="E3849" s="216" t="s">
        <v>3739</v>
      </c>
      <c r="F3849" s="217" t="s">
        <v>3740</v>
      </c>
      <c r="G3849" s="218" t="s">
        <v>3434</v>
      </c>
      <c r="H3849" s="219">
        <v>6</v>
      </c>
      <c r="I3849" s="220"/>
      <c r="J3849" s="221">
        <f>ROUND(I3849*H3849,2)</f>
        <v>0</v>
      </c>
      <c r="K3849" s="217" t="s">
        <v>19</v>
      </c>
      <c r="L3849" s="47"/>
      <c r="M3849" s="222" t="s">
        <v>19</v>
      </c>
      <c r="N3849" s="223" t="s">
        <v>43</v>
      </c>
      <c r="O3849" s="87"/>
      <c r="P3849" s="224">
        <f>O3849*H3849</f>
        <v>0</v>
      </c>
      <c r="Q3849" s="224">
        <v>0</v>
      </c>
      <c r="R3849" s="224">
        <f>Q3849*H3849</f>
        <v>0</v>
      </c>
      <c r="S3849" s="224">
        <v>0</v>
      </c>
      <c r="T3849" s="225">
        <f>S3849*H3849</f>
        <v>0</v>
      </c>
      <c r="U3849" s="41"/>
      <c r="V3849" s="41"/>
      <c r="W3849" s="41"/>
      <c r="X3849" s="41"/>
      <c r="Y3849" s="41"/>
      <c r="Z3849" s="41"/>
      <c r="AA3849" s="41"/>
      <c r="AB3849" s="41"/>
      <c r="AC3849" s="41"/>
      <c r="AD3849" s="41"/>
      <c r="AE3849" s="41"/>
      <c r="AR3849" s="226" t="s">
        <v>354</v>
      </c>
      <c r="AT3849" s="226" t="s">
        <v>206</v>
      </c>
      <c r="AU3849" s="226" t="s">
        <v>81</v>
      </c>
      <c r="AY3849" s="20" t="s">
        <v>204</v>
      </c>
      <c r="BE3849" s="227">
        <f>IF(N3849="základní",J3849,0)</f>
        <v>0</v>
      </c>
      <c r="BF3849" s="227">
        <f>IF(N3849="snížená",J3849,0)</f>
        <v>0</v>
      </c>
      <c r="BG3849" s="227">
        <f>IF(N3849="zákl. přenesená",J3849,0)</f>
        <v>0</v>
      </c>
      <c r="BH3849" s="227">
        <f>IF(N3849="sníž. přenesená",J3849,0)</f>
        <v>0</v>
      </c>
      <c r="BI3849" s="227">
        <f>IF(N3849="nulová",J3849,0)</f>
        <v>0</v>
      </c>
      <c r="BJ3849" s="20" t="s">
        <v>79</v>
      </c>
      <c r="BK3849" s="227">
        <f>ROUND(I3849*H3849,2)</f>
        <v>0</v>
      </c>
      <c r="BL3849" s="20" t="s">
        <v>354</v>
      </c>
      <c r="BM3849" s="226" t="s">
        <v>3741</v>
      </c>
    </row>
    <row r="3850" s="2" customFormat="1">
      <c r="A3850" s="41"/>
      <c r="B3850" s="42"/>
      <c r="C3850" s="43"/>
      <c r="D3850" s="228" t="s">
        <v>213</v>
      </c>
      <c r="E3850" s="43"/>
      <c r="F3850" s="229" t="s">
        <v>3742</v>
      </c>
      <c r="G3850" s="43"/>
      <c r="H3850" s="43"/>
      <c r="I3850" s="230"/>
      <c r="J3850" s="43"/>
      <c r="K3850" s="43"/>
      <c r="L3850" s="47"/>
      <c r="M3850" s="231"/>
      <c r="N3850" s="232"/>
      <c r="O3850" s="87"/>
      <c r="P3850" s="87"/>
      <c r="Q3850" s="87"/>
      <c r="R3850" s="87"/>
      <c r="S3850" s="87"/>
      <c r="T3850" s="88"/>
      <c r="U3850" s="41"/>
      <c r="V3850" s="41"/>
      <c r="W3850" s="41"/>
      <c r="X3850" s="41"/>
      <c r="Y3850" s="41"/>
      <c r="Z3850" s="41"/>
      <c r="AA3850" s="41"/>
      <c r="AB3850" s="41"/>
      <c r="AC3850" s="41"/>
      <c r="AD3850" s="41"/>
      <c r="AE3850" s="41"/>
      <c r="AT3850" s="20" t="s">
        <v>213</v>
      </c>
      <c r="AU3850" s="20" t="s">
        <v>81</v>
      </c>
    </row>
    <row r="3851" s="2" customFormat="1">
      <c r="A3851" s="41"/>
      <c r="B3851" s="42"/>
      <c r="C3851" s="43"/>
      <c r="D3851" s="228" t="s">
        <v>879</v>
      </c>
      <c r="E3851" s="43"/>
      <c r="F3851" s="288" t="s">
        <v>3743</v>
      </c>
      <c r="G3851" s="43"/>
      <c r="H3851" s="43"/>
      <c r="I3851" s="230"/>
      <c r="J3851" s="43"/>
      <c r="K3851" s="43"/>
      <c r="L3851" s="47"/>
      <c r="M3851" s="231"/>
      <c r="N3851" s="232"/>
      <c r="O3851" s="87"/>
      <c r="P3851" s="87"/>
      <c r="Q3851" s="87"/>
      <c r="R3851" s="87"/>
      <c r="S3851" s="87"/>
      <c r="T3851" s="88"/>
      <c r="U3851" s="41"/>
      <c r="V3851" s="41"/>
      <c r="W3851" s="41"/>
      <c r="X3851" s="41"/>
      <c r="Y3851" s="41"/>
      <c r="Z3851" s="41"/>
      <c r="AA3851" s="41"/>
      <c r="AB3851" s="41"/>
      <c r="AC3851" s="41"/>
      <c r="AD3851" s="41"/>
      <c r="AE3851" s="41"/>
      <c r="AT3851" s="20" t="s">
        <v>879</v>
      </c>
      <c r="AU3851" s="20" t="s">
        <v>81</v>
      </c>
    </row>
    <row r="3852" s="2" customFormat="1" ht="24.15" customHeight="1">
      <c r="A3852" s="41"/>
      <c r="B3852" s="42"/>
      <c r="C3852" s="215" t="s">
        <v>3744</v>
      </c>
      <c r="D3852" s="215" t="s">
        <v>206</v>
      </c>
      <c r="E3852" s="216" t="s">
        <v>3745</v>
      </c>
      <c r="F3852" s="217" t="s">
        <v>3746</v>
      </c>
      <c r="G3852" s="218" t="s">
        <v>3434</v>
      </c>
      <c r="H3852" s="219">
        <v>1</v>
      </c>
      <c r="I3852" s="220"/>
      <c r="J3852" s="221">
        <f>ROUND(I3852*H3852,2)</f>
        <v>0</v>
      </c>
      <c r="K3852" s="217" t="s">
        <v>19</v>
      </c>
      <c r="L3852" s="47"/>
      <c r="M3852" s="222" t="s">
        <v>19</v>
      </c>
      <c r="N3852" s="223" t="s">
        <v>43</v>
      </c>
      <c r="O3852" s="87"/>
      <c r="P3852" s="224">
        <f>O3852*H3852</f>
        <v>0</v>
      </c>
      <c r="Q3852" s="224">
        <v>0</v>
      </c>
      <c r="R3852" s="224">
        <f>Q3852*H3852</f>
        <v>0</v>
      </c>
      <c r="S3852" s="224">
        <v>0</v>
      </c>
      <c r="T3852" s="225">
        <f>S3852*H3852</f>
        <v>0</v>
      </c>
      <c r="U3852" s="41"/>
      <c r="V3852" s="41"/>
      <c r="W3852" s="41"/>
      <c r="X3852" s="41"/>
      <c r="Y3852" s="41"/>
      <c r="Z3852" s="41"/>
      <c r="AA3852" s="41"/>
      <c r="AB3852" s="41"/>
      <c r="AC3852" s="41"/>
      <c r="AD3852" s="41"/>
      <c r="AE3852" s="41"/>
      <c r="AR3852" s="226" t="s">
        <v>354</v>
      </c>
      <c r="AT3852" s="226" t="s">
        <v>206</v>
      </c>
      <c r="AU3852" s="226" t="s">
        <v>81</v>
      </c>
      <c r="AY3852" s="20" t="s">
        <v>204</v>
      </c>
      <c r="BE3852" s="227">
        <f>IF(N3852="základní",J3852,0)</f>
        <v>0</v>
      </c>
      <c r="BF3852" s="227">
        <f>IF(N3852="snížená",J3852,0)</f>
        <v>0</v>
      </c>
      <c r="BG3852" s="227">
        <f>IF(N3852="zákl. přenesená",J3852,0)</f>
        <v>0</v>
      </c>
      <c r="BH3852" s="227">
        <f>IF(N3852="sníž. přenesená",J3852,0)</f>
        <v>0</v>
      </c>
      <c r="BI3852" s="227">
        <f>IF(N3852="nulová",J3852,0)</f>
        <v>0</v>
      </c>
      <c r="BJ3852" s="20" t="s">
        <v>79</v>
      </c>
      <c r="BK3852" s="227">
        <f>ROUND(I3852*H3852,2)</f>
        <v>0</v>
      </c>
      <c r="BL3852" s="20" t="s">
        <v>354</v>
      </c>
      <c r="BM3852" s="226" t="s">
        <v>3747</v>
      </c>
    </row>
    <row r="3853" s="2" customFormat="1">
      <c r="A3853" s="41"/>
      <c r="B3853" s="42"/>
      <c r="C3853" s="43"/>
      <c r="D3853" s="228" t="s">
        <v>213</v>
      </c>
      <c r="E3853" s="43"/>
      <c r="F3853" s="229" t="s">
        <v>3748</v>
      </c>
      <c r="G3853" s="43"/>
      <c r="H3853" s="43"/>
      <c r="I3853" s="230"/>
      <c r="J3853" s="43"/>
      <c r="K3853" s="43"/>
      <c r="L3853" s="47"/>
      <c r="M3853" s="231"/>
      <c r="N3853" s="232"/>
      <c r="O3853" s="87"/>
      <c r="P3853" s="87"/>
      <c r="Q3853" s="87"/>
      <c r="R3853" s="87"/>
      <c r="S3853" s="87"/>
      <c r="T3853" s="88"/>
      <c r="U3853" s="41"/>
      <c r="V3853" s="41"/>
      <c r="W3853" s="41"/>
      <c r="X3853" s="41"/>
      <c r="Y3853" s="41"/>
      <c r="Z3853" s="41"/>
      <c r="AA3853" s="41"/>
      <c r="AB3853" s="41"/>
      <c r="AC3853" s="41"/>
      <c r="AD3853" s="41"/>
      <c r="AE3853" s="41"/>
      <c r="AT3853" s="20" t="s">
        <v>213</v>
      </c>
      <c r="AU3853" s="20" t="s">
        <v>81</v>
      </c>
    </row>
    <row r="3854" s="2" customFormat="1">
      <c r="A3854" s="41"/>
      <c r="B3854" s="42"/>
      <c r="C3854" s="43"/>
      <c r="D3854" s="228" t="s">
        <v>879</v>
      </c>
      <c r="E3854" s="43"/>
      <c r="F3854" s="288" t="s">
        <v>3749</v>
      </c>
      <c r="G3854" s="43"/>
      <c r="H3854" s="43"/>
      <c r="I3854" s="230"/>
      <c r="J3854" s="43"/>
      <c r="K3854" s="43"/>
      <c r="L3854" s="47"/>
      <c r="M3854" s="231"/>
      <c r="N3854" s="232"/>
      <c r="O3854" s="87"/>
      <c r="P3854" s="87"/>
      <c r="Q3854" s="87"/>
      <c r="R3854" s="87"/>
      <c r="S3854" s="87"/>
      <c r="T3854" s="88"/>
      <c r="U3854" s="41"/>
      <c r="V3854" s="41"/>
      <c r="W3854" s="41"/>
      <c r="X3854" s="41"/>
      <c r="Y3854" s="41"/>
      <c r="Z3854" s="41"/>
      <c r="AA3854" s="41"/>
      <c r="AB3854" s="41"/>
      <c r="AC3854" s="41"/>
      <c r="AD3854" s="41"/>
      <c r="AE3854" s="41"/>
      <c r="AT3854" s="20" t="s">
        <v>879</v>
      </c>
      <c r="AU3854" s="20" t="s">
        <v>81</v>
      </c>
    </row>
    <row r="3855" s="2" customFormat="1" ht="24.15" customHeight="1">
      <c r="A3855" s="41"/>
      <c r="B3855" s="42"/>
      <c r="C3855" s="215" t="s">
        <v>3750</v>
      </c>
      <c r="D3855" s="215" t="s">
        <v>206</v>
      </c>
      <c r="E3855" s="216" t="s">
        <v>3751</v>
      </c>
      <c r="F3855" s="217" t="s">
        <v>3752</v>
      </c>
      <c r="G3855" s="218" t="s">
        <v>3434</v>
      </c>
      <c r="H3855" s="219">
        <v>2</v>
      </c>
      <c r="I3855" s="220"/>
      <c r="J3855" s="221">
        <f>ROUND(I3855*H3855,2)</f>
        <v>0</v>
      </c>
      <c r="K3855" s="217" t="s">
        <v>19</v>
      </c>
      <c r="L3855" s="47"/>
      <c r="M3855" s="222" t="s">
        <v>19</v>
      </c>
      <c r="N3855" s="223" t="s">
        <v>43</v>
      </c>
      <c r="O3855" s="87"/>
      <c r="P3855" s="224">
        <f>O3855*H3855</f>
        <v>0</v>
      </c>
      <c r="Q3855" s="224">
        <v>0</v>
      </c>
      <c r="R3855" s="224">
        <f>Q3855*H3855</f>
        <v>0</v>
      </c>
      <c r="S3855" s="224">
        <v>0</v>
      </c>
      <c r="T3855" s="225">
        <f>S3855*H3855</f>
        <v>0</v>
      </c>
      <c r="U3855" s="41"/>
      <c r="V3855" s="41"/>
      <c r="W3855" s="41"/>
      <c r="X3855" s="41"/>
      <c r="Y3855" s="41"/>
      <c r="Z3855" s="41"/>
      <c r="AA3855" s="41"/>
      <c r="AB3855" s="41"/>
      <c r="AC3855" s="41"/>
      <c r="AD3855" s="41"/>
      <c r="AE3855" s="41"/>
      <c r="AR3855" s="226" t="s">
        <v>354</v>
      </c>
      <c r="AT3855" s="226" t="s">
        <v>206</v>
      </c>
      <c r="AU3855" s="226" t="s">
        <v>81</v>
      </c>
      <c r="AY3855" s="20" t="s">
        <v>204</v>
      </c>
      <c r="BE3855" s="227">
        <f>IF(N3855="základní",J3855,0)</f>
        <v>0</v>
      </c>
      <c r="BF3855" s="227">
        <f>IF(N3855="snížená",J3855,0)</f>
        <v>0</v>
      </c>
      <c r="BG3855" s="227">
        <f>IF(N3855="zákl. přenesená",J3855,0)</f>
        <v>0</v>
      </c>
      <c r="BH3855" s="227">
        <f>IF(N3855="sníž. přenesená",J3855,0)</f>
        <v>0</v>
      </c>
      <c r="BI3855" s="227">
        <f>IF(N3855="nulová",J3855,0)</f>
        <v>0</v>
      </c>
      <c r="BJ3855" s="20" t="s">
        <v>79</v>
      </c>
      <c r="BK3855" s="227">
        <f>ROUND(I3855*H3855,2)</f>
        <v>0</v>
      </c>
      <c r="BL3855" s="20" t="s">
        <v>354</v>
      </c>
      <c r="BM3855" s="226" t="s">
        <v>3753</v>
      </c>
    </row>
    <row r="3856" s="2" customFormat="1">
      <c r="A3856" s="41"/>
      <c r="B3856" s="42"/>
      <c r="C3856" s="43"/>
      <c r="D3856" s="228" t="s">
        <v>213</v>
      </c>
      <c r="E3856" s="43"/>
      <c r="F3856" s="229" t="s">
        <v>3752</v>
      </c>
      <c r="G3856" s="43"/>
      <c r="H3856" s="43"/>
      <c r="I3856" s="230"/>
      <c r="J3856" s="43"/>
      <c r="K3856" s="43"/>
      <c r="L3856" s="47"/>
      <c r="M3856" s="231"/>
      <c r="N3856" s="232"/>
      <c r="O3856" s="87"/>
      <c r="P3856" s="87"/>
      <c r="Q3856" s="87"/>
      <c r="R3856" s="87"/>
      <c r="S3856" s="87"/>
      <c r="T3856" s="88"/>
      <c r="U3856" s="41"/>
      <c r="V3856" s="41"/>
      <c r="W3856" s="41"/>
      <c r="X3856" s="41"/>
      <c r="Y3856" s="41"/>
      <c r="Z3856" s="41"/>
      <c r="AA3856" s="41"/>
      <c r="AB3856" s="41"/>
      <c r="AC3856" s="41"/>
      <c r="AD3856" s="41"/>
      <c r="AE3856" s="41"/>
      <c r="AT3856" s="20" t="s">
        <v>213</v>
      </c>
      <c r="AU3856" s="20" t="s">
        <v>81</v>
      </c>
    </row>
    <row r="3857" s="2" customFormat="1">
      <c r="A3857" s="41"/>
      <c r="B3857" s="42"/>
      <c r="C3857" s="43"/>
      <c r="D3857" s="228" t="s">
        <v>879</v>
      </c>
      <c r="E3857" s="43"/>
      <c r="F3857" s="288" t="s">
        <v>3754</v>
      </c>
      <c r="G3857" s="43"/>
      <c r="H3857" s="43"/>
      <c r="I3857" s="230"/>
      <c r="J3857" s="43"/>
      <c r="K3857" s="43"/>
      <c r="L3857" s="47"/>
      <c r="M3857" s="231"/>
      <c r="N3857" s="232"/>
      <c r="O3857" s="87"/>
      <c r="P3857" s="87"/>
      <c r="Q3857" s="87"/>
      <c r="R3857" s="87"/>
      <c r="S3857" s="87"/>
      <c r="T3857" s="88"/>
      <c r="U3857" s="41"/>
      <c r="V3857" s="41"/>
      <c r="W3857" s="41"/>
      <c r="X3857" s="41"/>
      <c r="Y3857" s="41"/>
      <c r="Z3857" s="41"/>
      <c r="AA3857" s="41"/>
      <c r="AB3857" s="41"/>
      <c r="AC3857" s="41"/>
      <c r="AD3857" s="41"/>
      <c r="AE3857" s="41"/>
      <c r="AT3857" s="20" t="s">
        <v>879</v>
      </c>
      <c r="AU3857" s="20" t="s">
        <v>81</v>
      </c>
    </row>
    <row r="3858" s="2" customFormat="1" ht="24.15" customHeight="1">
      <c r="A3858" s="41"/>
      <c r="B3858" s="42"/>
      <c r="C3858" s="215" t="s">
        <v>3755</v>
      </c>
      <c r="D3858" s="215" t="s">
        <v>206</v>
      </c>
      <c r="E3858" s="216" t="s">
        <v>3756</v>
      </c>
      <c r="F3858" s="217" t="s">
        <v>3757</v>
      </c>
      <c r="G3858" s="218" t="s">
        <v>3434</v>
      </c>
      <c r="H3858" s="219">
        <v>4</v>
      </c>
      <c r="I3858" s="220"/>
      <c r="J3858" s="221">
        <f>ROUND(I3858*H3858,2)</f>
        <v>0</v>
      </c>
      <c r="K3858" s="217" t="s">
        <v>19</v>
      </c>
      <c r="L3858" s="47"/>
      <c r="M3858" s="222" t="s">
        <v>19</v>
      </c>
      <c r="N3858" s="223" t="s">
        <v>43</v>
      </c>
      <c r="O3858" s="87"/>
      <c r="P3858" s="224">
        <f>O3858*H3858</f>
        <v>0</v>
      </c>
      <c r="Q3858" s="224">
        <v>0</v>
      </c>
      <c r="R3858" s="224">
        <f>Q3858*H3858</f>
        <v>0</v>
      </c>
      <c r="S3858" s="224">
        <v>0</v>
      </c>
      <c r="T3858" s="225">
        <f>S3858*H3858</f>
        <v>0</v>
      </c>
      <c r="U3858" s="41"/>
      <c r="V3858" s="41"/>
      <c r="W3858" s="41"/>
      <c r="X3858" s="41"/>
      <c r="Y3858" s="41"/>
      <c r="Z3858" s="41"/>
      <c r="AA3858" s="41"/>
      <c r="AB3858" s="41"/>
      <c r="AC3858" s="41"/>
      <c r="AD3858" s="41"/>
      <c r="AE3858" s="41"/>
      <c r="AR3858" s="226" t="s">
        <v>354</v>
      </c>
      <c r="AT3858" s="226" t="s">
        <v>206</v>
      </c>
      <c r="AU3858" s="226" t="s">
        <v>81</v>
      </c>
      <c r="AY3858" s="20" t="s">
        <v>204</v>
      </c>
      <c r="BE3858" s="227">
        <f>IF(N3858="základní",J3858,0)</f>
        <v>0</v>
      </c>
      <c r="BF3858" s="227">
        <f>IF(N3858="snížená",J3858,0)</f>
        <v>0</v>
      </c>
      <c r="BG3858" s="227">
        <f>IF(N3858="zákl. přenesená",J3858,0)</f>
        <v>0</v>
      </c>
      <c r="BH3858" s="227">
        <f>IF(N3858="sníž. přenesená",J3858,0)</f>
        <v>0</v>
      </c>
      <c r="BI3858" s="227">
        <f>IF(N3858="nulová",J3858,0)</f>
        <v>0</v>
      </c>
      <c r="BJ3858" s="20" t="s">
        <v>79</v>
      </c>
      <c r="BK3858" s="227">
        <f>ROUND(I3858*H3858,2)</f>
        <v>0</v>
      </c>
      <c r="BL3858" s="20" t="s">
        <v>354</v>
      </c>
      <c r="BM3858" s="226" t="s">
        <v>3758</v>
      </c>
    </row>
    <row r="3859" s="2" customFormat="1">
      <c r="A3859" s="41"/>
      <c r="B3859" s="42"/>
      <c r="C3859" s="43"/>
      <c r="D3859" s="228" t="s">
        <v>213</v>
      </c>
      <c r="E3859" s="43"/>
      <c r="F3859" s="229" t="s">
        <v>3757</v>
      </c>
      <c r="G3859" s="43"/>
      <c r="H3859" s="43"/>
      <c r="I3859" s="230"/>
      <c r="J3859" s="43"/>
      <c r="K3859" s="43"/>
      <c r="L3859" s="47"/>
      <c r="M3859" s="231"/>
      <c r="N3859" s="232"/>
      <c r="O3859" s="87"/>
      <c r="P3859" s="87"/>
      <c r="Q3859" s="87"/>
      <c r="R3859" s="87"/>
      <c r="S3859" s="87"/>
      <c r="T3859" s="88"/>
      <c r="U3859" s="41"/>
      <c r="V3859" s="41"/>
      <c r="W3859" s="41"/>
      <c r="X3859" s="41"/>
      <c r="Y3859" s="41"/>
      <c r="Z3859" s="41"/>
      <c r="AA3859" s="41"/>
      <c r="AB3859" s="41"/>
      <c r="AC3859" s="41"/>
      <c r="AD3859" s="41"/>
      <c r="AE3859" s="41"/>
      <c r="AT3859" s="20" t="s">
        <v>213</v>
      </c>
      <c r="AU3859" s="20" t="s">
        <v>81</v>
      </c>
    </row>
    <row r="3860" s="2" customFormat="1">
      <c r="A3860" s="41"/>
      <c r="B3860" s="42"/>
      <c r="C3860" s="43"/>
      <c r="D3860" s="228" t="s">
        <v>879</v>
      </c>
      <c r="E3860" s="43"/>
      <c r="F3860" s="288" t="s">
        <v>3759</v>
      </c>
      <c r="G3860" s="43"/>
      <c r="H3860" s="43"/>
      <c r="I3860" s="230"/>
      <c r="J3860" s="43"/>
      <c r="K3860" s="43"/>
      <c r="L3860" s="47"/>
      <c r="M3860" s="231"/>
      <c r="N3860" s="232"/>
      <c r="O3860" s="87"/>
      <c r="P3860" s="87"/>
      <c r="Q3860" s="87"/>
      <c r="R3860" s="87"/>
      <c r="S3860" s="87"/>
      <c r="T3860" s="88"/>
      <c r="U3860" s="41"/>
      <c r="V3860" s="41"/>
      <c r="W3860" s="41"/>
      <c r="X3860" s="41"/>
      <c r="Y3860" s="41"/>
      <c r="Z3860" s="41"/>
      <c r="AA3860" s="41"/>
      <c r="AB3860" s="41"/>
      <c r="AC3860" s="41"/>
      <c r="AD3860" s="41"/>
      <c r="AE3860" s="41"/>
      <c r="AT3860" s="20" t="s">
        <v>879</v>
      </c>
      <c r="AU3860" s="20" t="s">
        <v>81</v>
      </c>
    </row>
    <row r="3861" s="2" customFormat="1" ht="24.15" customHeight="1">
      <c r="A3861" s="41"/>
      <c r="B3861" s="42"/>
      <c r="C3861" s="215" t="s">
        <v>3760</v>
      </c>
      <c r="D3861" s="215" t="s">
        <v>206</v>
      </c>
      <c r="E3861" s="216" t="s">
        <v>3761</v>
      </c>
      <c r="F3861" s="217" t="s">
        <v>3762</v>
      </c>
      <c r="G3861" s="218" t="s">
        <v>3434</v>
      </c>
      <c r="H3861" s="219">
        <v>1</v>
      </c>
      <c r="I3861" s="220"/>
      <c r="J3861" s="221">
        <f>ROUND(I3861*H3861,2)</f>
        <v>0</v>
      </c>
      <c r="K3861" s="217" t="s">
        <v>19</v>
      </c>
      <c r="L3861" s="47"/>
      <c r="M3861" s="222" t="s">
        <v>19</v>
      </c>
      <c r="N3861" s="223" t="s">
        <v>43</v>
      </c>
      <c r="O3861" s="87"/>
      <c r="P3861" s="224">
        <f>O3861*H3861</f>
        <v>0</v>
      </c>
      <c r="Q3861" s="224">
        <v>0</v>
      </c>
      <c r="R3861" s="224">
        <f>Q3861*H3861</f>
        <v>0</v>
      </c>
      <c r="S3861" s="224">
        <v>0</v>
      </c>
      <c r="T3861" s="225">
        <f>S3861*H3861</f>
        <v>0</v>
      </c>
      <c r="U3861" s="41"/>
      <c r="V3861" s="41"/>
      <c r="W3861" s="41"/>
      <c r="X3861" s="41"/>
      <c r="Y3861" s="41"/>
      <c r="Z3861" s="41"/>
      <c r="AA3861" s="41"/>
      <c r="AB3861" s="41"/>
      <c r="AC3861" s="41"/>
      <c r="AD3861" s="41"/>
      <c r="AE3861" s="41"/>
      <c r="AR3861" s="226" t="s">
        <v>354</v>
      </c>
      <c r="AT3861" s="226" t="s">
        <v>206</v>
      </c>
      <c r="AU3861" s="226" t="s">
        <v>81</v>
      </c>
      <c r="AY3861" s="20" t="s">
        <v>204</v>
      </c>
      <c r="BE3861" s="227">
        <f>IF(N3861="základní",J3861,0)</f>
        <v>0</v>
      </c>
      <c r="BF3861" s="227">
        <f>IF(N3861="snížená",J3861,0)</f>
        <v>0</v>
      </c>
      <c r="BG3861" s="227">
        <f>IF(N3861="zákl. přenesená",J3861,0)</f>
        <v>0</v>
      </c>
      <c r="BH3861" s="227">
        <f>IF(N3861="sníž. přenesená",J3861,0)</f>
        <v>0</v>
      </c>
      <c r="BI3861" s="227">
        <f>IF(N3861="nulová",J3861,0)</f>
        <v>0</v>
      </c>
      <c r="BJ3861" s="20" t="s">
        <v>79</v>
      </c>
      <c r="BK3861" s="227">
        <f>ROUND(I3861*H3861,2)</f>
        <v>0</v>
      </c>
      <c r="BL3861" s="20" t="s">
        <v>354</v>
      </c>
      <c r="BM3861" s="226" t="s">
        <v>3763</v>
      </c>
    </row>
    <row r="3862" s="2" customFormat="1">
      <c r="A3862" s="41"/>
      <c r="B3862" s="42"/>
      <c r="C3862" s="43"/>
      <c r="D3862" s="228" t="s">
        <v>213</v>
      </c>
      <c r="E3862" s="43"/>
      <c r="F3862" s="229" t="s">
        <v>3762</v>
      </c>
      <c r="G3862" s="43"/>
      <c r="H3862" s="43"/>
      <c r="I3862" s="230"/>
      <c r="J3862" s="43"/>
      <c r="K3862" s="43"/>
      <c r="L3862" s="47"/>
      <c r="M3862" s="231"/>
      <c r="N3862" s="232"/>
      <c r="O3862" s="87"/>
      <c r="P3862" s="87"/>
      <c r="Q3862" s="87"/>
      <c r="R3862" s="87"/>
      <c r="S3862" s="87"/>
      <c r="T3862" s="88"/>
      <c r="U3862" s="41"/>
      <c r="V3862" s="41"/>
      <c r="W3862" s="41"/>
      <c r="X3862" s="41"/>
      <c r="Y3862" s="41"/>
      <c r="Z3862" s="41"/>
      <c r="AA3862" s="41"/>
      <c r="AB3862" s="41"/>
      <c r="AC3862" s="41"/>
      <c r="AD3862" s="41"/>
      <c r="AE3862" s="41"/>
      <c r="AT3862" s="20" t="s">
        <v>213</v>
      </c>
      <c r="AU3862" s="20" t="s">
        <v>81</v>
      </c>
    </row>
    <row r="3863" s="2" customFormat="1">
      <c r="A3863" s="41"/>
      <c r="B3863" s="42"/>
      <c r="C3863" s="43"/>
      <c r="D3863" s="228" t="s">
        <v>879</v>
      </c>
      <c r="E3863" s="43"/>
      <c r="F3863" s="288" t="s">
        <v>3764</v>
      </c>
      <c r="G3863" s="43"/>
      <c r="H3863" s="43"/>
      <c r="I3863" s="230"/>
      <c r="J3863" s="43"/>
      <c r="K3863" s="43"/>
      <c r="L3863" s="47"/>
      <c r="M3863" s="231"/>
      <c r="N3863" s="232"/>
      <c r="O3863" s="87"/>
      <c r="P3863" s="87"/>
      <c r="Q3863" s="87"/>
      <c r="R3863" s="87"/>
      <c r="S3863" s="87"/>
      <c r="T3863" s="88"/>
      <c r="U3863" s="41"/>
      <c r="V3863" s="41"/>
      <c r="W3863" s="41"/>
      <c r="X3863" s="41"/>
      <c r="Y3863" s="41"/>
      <c r="Z3863" s="41"/>
      <c r="AA3863" s="41"/>
      <c r="AB3863" s="41"/>
      <c r="AC3863" s="41"/>
      <c r="AD3863" s="41"/>
      <c r="AE3863" s="41"/>
      <c r="AT3863" s="20" t="s">
        <v>879</v>
      </c>
      <c r="AU3863" s="20" t="s">
        <v>81</v>
      </c>
    </row>
    <row r="3864" s="2" customFormat="1" ht="24.15" customHeight="1">
      <c r="A3864" s="41"/>
      <c r="B3864" s="42"/>
      <c r="C3864" s="215" t="s">
        <v>3765</v>
      </c>
      <c r="D3864" s="215" t="s">
        <v>206</v>
      </c>
      <c r="E3864" s="216" t="s">
        <v>3766</v>
      </c>
      <c r="F3864" s="217" t="s">
        <v>3767</v>
      </c>
      <c r="G3864" s="218" t="s">
        <v>1035</v>
      </c>
      <c r="H3864" s="219">
        <v>1</v>
      </c>
      <c r="I3864" s="220"/>
      <c r="J3864" s="221">
        <f>ROUND(I3864*H3864,2)</f>
        <v>0</v>
      </c>
      <c r="K3864" s="217" t="s">
        <v>19</v>
      </c>
      <c r="L3864" s="47"/>
      <c r="M3864" s="222" t="s">
        <v>19</v>
      </c>
      <c r="N3864" s="223" t="s">
        <v>43</v>
      </c>
      <c r="O3864" s="87"/>
      <c r="P3864" s="224">
        <f>O3864*H3864</f>
        <v>0</v>
      </c>
      <c r="Q3864" s="224">
        <v>0.23200000000000001</v>
      </c>
      <c r="R3864" s="224">
        <f>Q3864*H3864</f>
        <v>0.23200000000000001</v>
      </c>
      <c r="S3864" s="224">
        <v>0</v>
      </c>
      <c r="T3864" s="225">
        <f>S3864*H3864</f>
        <v>0</v>
      </c>
      <c r="U3864" s="41"/>
      <c r="V3864" s="41"/>
      <c r="W3864" s="41"/>
      <c r="X3864" s="41"/>
      <c r="Y3864" s="41"/>
      <c r="Z3864" s="41"/>
      <c r="AA3864" s="41"/>
      <c r="AB3864" s="41"/>
      <c r="AC3864" s="41"/>
      <c r="AD3864" s="41"/>
      <c r="AE3864" s="41"/>
      <c r="AR3864" s="226" t="s">
        <v>354</v>
      </c>
      <c r="AT3864" s="226" t="s">
        <v>206</v>
      </c>
      <c r="AU3864" s="226" t="s">
        <v>81</v>
      </c>
      <c r="AY3864" s="20" t="s">
        <v>204</v>
      </c>
      <c r="BE3864" s="227">
        <f>IF(N3864="základní",J3864,0)</f>
        <v>0</v>
      </c>
      <c r="BF3864" s="227">
        <f>IF(N3864="snížená",J3864,0)</f>
        <v>0</v>
      </c>
      <c r="BG3864" s="227">
        <f>IF(N3864="zákl. přenesená",J3864,0)</f>
        <v>0</v>
      </c>
      <c r="BH3864" s="227">
        <f>IF(N3864="sníž. přenesená",J3864,0)</f>
        <v>0</v>
      </c>
      <c r="BI3864" s="227">
        <f>IF(N3864="nulová",J3864,0)</f>
        <v>0</v>
      </c>
      <c r="BJ3864" s="20" t="s">
        <v>79</v>
      </c>
      <c r="BK3864" s="227">
        <f>ROUND(I3864*H3864,2)</f>
        <v>0</v>
      </c>
      <c r="BL3864" s="20" t="s">
        <v>354</v>
      </c>
      <c r="BM3864" s="226" t="s">
        <v>3768</v>
      </c>
    </row>
    <row r="3865" s="2" customFormat="1">
      <c r="A3865" s="41"/>
      <c r="B3865" s="42"/>
      <c r="C3865" s="43"/>
      <c r="D3865" s="228" t="s">
        <v>213</v>
      </c>
      <c r="E3865" s="43"/>
      <c r="F3865" s="229" t="s">
        <v>3769</v>
      </c>
      <c r="G3865" s="43"/>
      <c r="H3865" s="43"/>
      <c r="I3865" s="230"/>
      <c r="J3865" s="43"/>
      <c r="K3865" s="43"/>
      <c r="L3865" s="47"/>
      <c r="M3865" s="231"/>
      <c r="N3865" s="232"/>
      <c r="O3865" s="87"/>
      <c r="P3865" s="87"/>
      <c r="Q3865" s="87"/>
      <c r="R3865" s="87"/>
      <c r="S3865" s="87"/>
      <c r="T3865" s="88"/>
      <c r="U3865" s="41"/>
      <c r="V3865" s="41"/>
      <c r="W3865" s="41"/>
      <c r="X3865" s="41"/>
      <c r="Y3865" s="41"/>
      <c r="Z3865" s="41"/>
      <c r="AA3865" s="41"/>
      <c r="AB3865" s="41"/>
      <c r="AC3865" s="41"/>
      <c r="AD3865" s="41"/>
      <c r="AE3865" s="41"/>
      <c r="AT3865" s="20" t="s">
        <v>213</v>
      </c>
      <c r="AU3865" s="20" t="s">
        <v>81</v>
      </c>
    </row>
    <row r="3866" s="2" customFormat="1">
      <c r="A3866" s="41"/>
      <c r="B3866" s="42"/>
      <c r="C3866" s="43"/>
      <c r="D3866" s="228" t="s">
        <v>879</v>
      </c>
      <c r="E3866" s="43"/>
      <c r="F3866" s="288" t="s">
        <v>3770</v>
      </c>
      <c r="G3866" s="43"/>
      <c r="H3866" s="43"/>
      <c r="I3866" s="230"/>
      <c r="J3866" s="43"/>
      <c r="K3866" s="43"/>
      <c r="L3866" s="47"/>
      <c r="M3866" s="231"/>
      <c r="N3866" s="232"/>
      <c r="O3866" s="87"/>
      <c r="P3866" s="87"/>
      <c r="Q3866" s="87"/>
      <c r="R3866" s="87"/>
      <c r="S3866" s="87"/>
      <c r="T3866" s="88"/>
      <c r="U3866" s="41"/>
      <c r="V3866" s="41"/>
      <c r="W3866" s="41"/>
      <c r="X3866" s="41"/>
      <c r="Y3866" s="41"/>
      <c r="Z3866" s="41"/>
      <c r="AA3866" s="41"/>
      <c r="AB3866" s="41"/>
      <c r="AC3866" s="41"/>
      <c r="AD3866" s="41"/>
      <c r="AE3866" s="41"/>
      <c r="AT3866" s="20" t="s">
        <v>879</v>
      </c>
      <c r="AU3866" s="20" t="s">
        <v>81</v>
      </c>
    </row>
    <row r="3867" s="2" customFormat="1" ht="24.15" customHeight="1">
      <c r="A3867" s="41"/>
      <c r="B3867" s="42"/>
      <c r="C3867" s="215" t="s">
        <v>3771</v>
      </c>
      <c r="D3867" s="215" t="s">
        <v>206</v>
      </c>
      <c r="E3867" s="216" t="s">
        <v>3772</v>
      </c>
      <c r="F3867" s="217" t="s">
        <v>3773</v>
      </c>
      <c r="G3867" s="218" t="s">
        <v>1035</v>
      </c>
      <c r="H3867" s="219">
        <v>3</v>
      </c>
      <c r="I3867" s="220"/>
      <c r="J3867" s="221">
        <f>ROUND(I3867*H3867,2)</f>
        <v>0</v>
      </c>
      <c r="K3867" s="217" t="s">
        <v>19</v>
      </c>
      <c r="L3867" s="47"/>
      <c r="M3867" s="222" t="s">
        <v>19</v>
      </c>
      <c r="N3867" s="223" t="s">
        <v>43</v>
      </c>
      <c r="O3867" s="87"/>
      <c r="P3867" s="224">
        <f>O3867*H3867</f>
        <v>0</v>
      </c>
      <c r="Q3867" s="224">
        <v>0.23200000000000001</v>
      </c>
      <c r="R3867" s="224">
        <f>Q3867*H3867</f>
        <v>0.69600000000000006</v>
      </c>
      <c r="S3867" s="224">
        <v>0</v>
      </c>
      <c r="T3867" s="225">
        <f>S3867*H3867</f>
        <v>0</v>
      </c>
      <c r="U3867" s="41"/>
      <c r="V3867" s="41"/>
      <c r="W3867" s="41"/>
      <c r="X3867" s="41"/>
      <c r="Y3867" s="41"/>
      <c r="Z3867" s="41"/>
      <c r="AA3867" s="41"/>
      <c r="AB3867" s="41"/>
      <c r="AC3867" s="41"/>
      <c r="AD3867" s="41"/>
      <c r="AE3867" s="41"/>
      <c r="AR3867" s="226" t="s">
        <v>354</v>
      </c>
      <c r="AT3867" s="226" t="s">
        <v>206</v>
      </c>
      <c r="AU3867" s="226" t="s">
        <v>81</v>
      </c>
      <c r="AY3867" s="20" t="s">
        <v>204</v>
      </c>
      <c r="BE3867" s="227">
        <f>IF(N3867="základní",J3867,0)</f>
        <v>0</v>
      </c>
      <c r="BF3867" s="227">
        <f>IF(N3867="snížená",J3867,0)</f>
        <v>0</v>
      </c>
      <c r="BG3867" s="227">
        <f>IF(N3867="zákl. přenesená",J3867,0)</f>
        <v>0</v>
      </c>
      <c r="BH3867" s="227">
        <f>IF(N3867="sníž. přenesená",J3867,0)</f>
        <v>0</v>
      </c>
      <c r="BI3867" s="227">
        <f>IF(N3867="nulová",J3867,0)</f>
        <v>0</v>
      </c>
      <c r="BJ3867" s="20" t="s">
        <v>79</v>
      </c>
      <c r="BK3867" s="227">
        <f>ROUND(I3867*H3867,2)</f>
        <v>0</v>
      </c>
      <c r="BL3867" s="20" t="s">
        <v>354</v>
      </c>
      <c r="BM3867" s="226" t="s">
        <v>3774</v>
      </c>
    </row>
    <row r="3868" s="2" customFormat="1">
      <c r="A3868" s="41"/>
      <c r="B3868" s="42"/>
      <c r="C3868" s="43"/>
      <c r="D3868" s="228" t="s">
        <v>213</v>
      </c>
      <c r="E3868" s="43"/>
      <c r="F3868" s="229" t="s">
        <v>3775</v>
      </c>
      <c r="G3868" s="43"/>
      <c r="H3868" s="43"/>
      <c r="I3868" s="230"/>
      <c r="J3868" s="43"/>
      <c r="K3868" s="43"/>
      <c r="L3868" s="47"/>
      <c r="M3868" s="231"/>
      <c r="N3868" s="232"/>
      <c r="O3868" s="87"/>
      <c r="P3868" s="87"/>
      <c r="Q3868" s="87"/>
      <c r="R3868" s="87"/>
      <c r="S3868" s="87"/>
      <c r="T3868" s="88"/>
      <c r="U3868" s="41"/>
      <c r="V3868" s="41"/>
      <c r="W3868" s="41"/>
      <c r="X3868" s="41"/>
      <c r="Y3868" s="41"/>
      <c r="Z3868" s="41"/>
      <c r="AA3868" s="41"/>
      <c r="AB3868" s="41"/>
      <c r="AC3868" s="41"/>
      <c r="AD3868" s="41"/>
      <c r="AE3868" s="41"/>
      <c r="AT3868" s="20" t="s">
        <v>213</v>
      </c>
      <c r="AU3868" s="20" t="s">
        <v>81</v>
      </c>
    </row>
    <row r="3869" s="2" customFormat="1">
      <c r="A3869" s="41"/>
      <c r="B3869" s="42"/>
      <c r="C3869" s="43"/>
      <c r="D3869" s="228" t="s">
        <v>879</v>
      </c>
      <c r="E3869" s="43"/>
      <c r="F3869" s="288" t="s">
        <v>3770</v>
      </c>
      <c r="G3869" s="43"/>
      <c r="H3869" s="43"/>
      <c r="I3869" s="230"/>
      <c r="J3869" s="43"/>
      <c r="K3869" s="43"/>
      <c r="L3869" s="47"/>
      <c r="M3869" s="231"/>
      <c r="N3869" s="232"/>
      <c r="O3869" s="87"/>
      <c r="P3869" s="87"/>
      <c r="Q3869" s="87"/>
      <c r="R3869" s="87"/>
      <c r="S3869" s="87"/>
      <c r="T3869" s="88"/>
      <c r="U3869" s="41"/>
      <c r="V3869" s="41"/>
      <c r="W3869" s="41"/>
      <c r="X3869" s="41"/>
      <c r="Y3869" s="41"/>
      <c r="Z3869" s="41"/>
      <c r="AA3869" s="41"/>
      <c r="AB3869" s="41"/>
      <c r="AC3869" s="41"/>
      <c r="AD3869" s="41"/>
      <c r="AE3869" s="41"/>
      <c r="AT3869" s="20" t="s">
        <v>879</v>
      </c>
      <c r="AU3869" s="20" t="s">
        <v>81</v>
      </c>
    </row>
    <row r="3870" s="2" customFormat="1" ht="49.05" customHeight="1">
      <c r="A3870" s="41"/>
      <c r="B3870" s="42"/>
      <c r="C3870" s="215" t="s">
        <v>3776</v>
      </c>
      <c r="D3870" s="215" t="s">
        <v>206</v>
      </c>
      <c r="E3870" s="216" t="s">
        <v>3777</v>
      </c>
      <c r="F3870" s="217" t="s">
        <v>3778</v>
      </c>
      <c r="G3870" s="218" t="s">
        <v>1035</v>
      </c>
      <c r="H3870" s="219">
        <v>1</v>
      </c>
      <c r="I3870" s="220"/>
      <c r="J3870" s="221">
        <f>ROUND(I3870*H3870,2)</f>
        <v>0</v>
      </c>
      <c r="K3870" s="217" t="s">
        <v>19</v>
      </c>
      <c r="L3870" s="47"/>
      <c r="M3870" s="222" t="s">
        <v>19</v>
      </c>
      <c r="N3870" s="223" t="s">
        <v>43</v>
      </c>
      <c r="O3870" s="87"/>
      <c r="P3870" s="224">
        <f>O3870*H3870</f>
        <v>0</v>
      </c>
      <c r="Q3870" s="224">
        <v>3.1819999999999999</v>
      </c>
      <c r="R3870" s="224">
        <f>Q3870*H3870</f>
        <v>3.1819999999999999</v>
      </c>
      <c r="S3870" s="224">
        <v>0</v>
      </c>
      <c r="T3870" s="225">
        <f>S3870*H3870</f>
        <v>0</v>
      </c>
      <c r="U3870" s="41"/>
      <c r="V3870" s="41"/>
      <c r="W3870" s="41"/>
      <c r="X3870" s="41"/>
      <c r="Y3870" s="41"/>
      <c r="Z3870" s="41"/>
      <c r="AA3870" s="41"/>
      <c r="AB3870" s="41"/>
      <c r="AC3870" s="41"/>
      <c r="AD3870" s="41"/>
      <c r="AE3870" s="41"/>
      <c r="AR3870" s="226" t="s">
        <v>354</v>
      </c>
      <c r="AT3870" s="226" t="s">
        <v>206</v>
      </c>
      <c r="AU3870" s="226" t="s">
        <v>81</v>
      </c>
      <c r="AY3870" s="20" t="s">
        <v>204</v>
      </c>
      <c r="BE3870" s="227">
        <f>IF(N3870="základní",J3870,0)</f>
        <v>0</v>
      </c>
      <c r="BF3870" s="227">
        <f>IF(N3870="snížená",J3870,0)</f>
        <v>0</v>
      </c>
      <c r="BG3870" s="227">
        <f>IF(N3870="zákl. přenesená",J3870,0)</f>
        <v>0</v>
      </c>
      <c r="BH3870" s="227">
        <f>IF(N3870="sníž. přenesená",J3870,0)</f>
        <v>0</v>
      </c>
      <c r="BI3870" s="227">
        <f>IF(N3870="nulová",J3870,0)</f>
        <v>0</v>
      </c>
      <c r="BJ3870" s="20" t="s">
        <v>79</v>
      </c>
      <c r="BK3870" s="227">
        <f>ROUND(I3870*H3870,2)</f>
        <v>0</v>
      </c>
      <c r="BL3870" s="20" t="s">
        <v>354</v>
      </c>
      <c r="BM3870" s="226" t="s">
        <v>3779</v>
      </c>
    </row>
    <row r="3871" s="2" customFormat="1">
      <c r="A3871" s="41"/>
      <c r="B3871" s="42"/>
      <c r="C3871" s="43"/>
      <c r="D3871" s="228" t="s">
        <v>213</v>
      </c>
      <c r="E3871" s="43"/>
      <c r="F3871" s="229" t="s">
        <v>3780</v>
      </c>
      <c r="G3871" s="43"/>
      <c r="H3871" s="43"/>
      <c r="I3871" s="230"/>
      <c r="J3871" s="43"/>
      <c r="K3871" s="43"/>
      <c r="L3871" s="47"/>
      <c r="M3871" s="231"/>
      <c r="N3871" s="232"/>
      <c r="O3871" s="87"/>
      <c r="P3871" s="87"/>
      <c r="Q3871" s="87"/>
      <c r="R3871" s="87"/>
      <c r="S3871" s="87"/>
      <c r="T3871" s="88"/>
      <c r="U3871" s="41"/>
      <c r="V3871" s="41"/>
      <c r="W3871" s="41"/>
      <c r="X3871" s="41"/>
      <c r="Y3871" s="41"/>
      <c r="Z3871" s="41"/>
      <c r="AA3871" s="41"/>
      <c r="AB3871" s="41"/>
      <c r="AC3871" s="41"/>
      <c r="AD3871" s="41"/>
      <c r="AE3871" s="41"/>
      <c r="AT3871" s="20" t="s">
        <v>213</v>
      </c>
      <c r="AU3871" s="20" t="s">
        <v>81</v>
      </c>
    </row>
    <row r="3872" s="2" customFormat="1">
      <c r="A3872" s="41"/>
      <c r="B3872" s="42"/>
      <c r="C3872" s="43"/>
      <c r="D3872" s="228" t="s">
        <v>879</v>
      </c>
      <c r="E3872" s="43"/>
      <c r="F3872" s="288" t="s">
        <v>3781</v>
      </c>
      <c r="G3872" s="43"/>
      <c r="H3872" s="43"/>
      <c r="I3872" s="230"/>
      <c r="J3872" s="43"/>
      <c r="K3872" s="43"/>
      <c r="L3872" s="47"/>
      <c r="M3872" s="231"/>
      <c r="N3872" s="232"/>
      <c r="O3872" s="87"/>
      <c r="P3872" s="87"/>
      <c r="Q3872" s="87"/>
      <c r="R3872" s="87"/>
      <c r="S3872" s="87"/>
      <c r="T3872" s="88"/>
      <c r="U3872" s="41"/>
      <c r="V3872" s="41"/>
      <c r="W3872" s="41"/>
      <c r="X3872" s="41"/>
      <c r="Y3872" s="41"/>
      <c r="Z3872" s="41"/>
      <c r="AA3872" s="41"/>
      <c r="AB3872" s="41"/>
      <c r="AC3872" s="41"/>
      <c r="AD3872" s="41"/>
      <c r="AE3872" s="41"/>
      <c r="AT3872" s="20" t="s">
        <v>879</v>
      </c>
      <c r="AU3872" s="20" t="s">
        <v>81</v>
      </c>
    </row>
    <row r="3873" s="13" customFormat="1">
      <c r="A3873" s="13"/>
      <c r="B3873" s="235"/>
      <c r="C3873" s="236"/>
      <c r="D3873" s="228" t="s">
        <v>217</v>
      </c>
      <c r="E3873" s="237" t="s">
        <v>19</v>
      </c>
      <c r="F3873" s="238" t="s">
        <v>79</v>
      </c>
      <c r="G3873" s="236"/>
      <c r="H3873" s="239">
        <v>1</v>
      </c>
      <c r="I3873" s="240"/>
      <c r="J3873" s="236"/>
      <c r="K3873" s="236"/>
      <c r="L3873" s="241"/>
      <c r="M3873" s="242"/>
      <c r="N3873" s="243"/>
      <c r="O3873" s="243"/>
      <c r="P3873" s="243"/>
      <c r="Q3873" s="243"/>
      <c r="R3873" s="243"/>
      <c r="S3873" s="243"/>
      <c r="T3873" s="244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5" t="s">
        <v>217</v>
      </c>
      <c r="AU3873" s="245" t="s">
        <v>81</v>
      </c>
      <c r="AV3873" s="13" t="s">
        <v>81</v>
      </c>
      <c r="AW3873" s="13" t="s">
        <v>33</v>
      </c>
      <c r="AX3873" s="13" t="s">
        <v>79</v>
      </c>
      <c r="AY3873" s="245" t="s">
        <v>204</v>
      </c>
    </row>
    <row r="3874" s="2" customFormat="1" ht="24.15" customHeight="1">
      <c r="A3874" s="41"/>
      <c r="B3874" s="42"/>
      <c r="C3874" s="215" t="s">
        <v>3782</v>
      </c>
      <c r="D3874" s="215" t="s">
        <v>206</v>
      </c>
      <c r="E3874" s="216" t="s">
        <v>3783</v>
      </c>
      <c r="F3874" s="217" t="s">
        <v>3784</v>
      </c>
      <c r="G3874" s="218" t="s">
        <v>3434</v>
      </c>
      <c r="H3874" s="219">
        <v>1</v>
      </c>
      <c r="I3874" s="220"/>
      <c r="J3874" s="221">
        <f>ROUND(I3874*H3874,2)</f>
        <v>0</v>
      </c>
      <c r="K3874" s="217" t="s">
        <v>19</v>
      </c>
      <c r="L3874" s="47"/>
      <c r="M3874" s="222" t="s">
        <v>19</v>
      </c>
      <c r="N3874" s="223" t="s">
        <v>43</v>
      </c>
      <c r="O3874" s="87"/>
      <c r="P3874" s="224">
        <f>O3874*H3874</f>
        <v>0</v>
      </c>
      <c r="Q3874" s="224">
        <v>0</v>
      </c>
      <c r="R3874" s="224">
        <f>Q3874*H3874</f>
        <v>0</v>
      </c>
      <c r="S3874" s="224">
        <v>0</v>
      </c>
      <c r="T3874" s="225">
        <f>S3874*H3874</f>
        <v>0</v>
      </c>
      <c r="U3874" s="41"/>
      <c r="V3874" s="41"/>
      <c r="W3874" s="41"/>
      <c r="X3874" s="41"/>
      <c r="Y3874" s="41"/>
      <c r="Z3874" s="41"/>
      <c r="AA3874" s="41"/>
      <c r="AB3874" s="41"/>
      <c r="AC3874" s="41"/>
      <c r="AD3874" s="41"/>
      <c r="AE3874" s="41"/>
      <c r="AR3874" s="226" t="s">
        <v>354</v>
      </c>
      <c r="AT3874" s="226" t="s">
        <v>206</v>
      </c>
      <c r="AU3874" s="226" t="s">
        <v>81</v>
      </c>
      <c r="AY3874" s="20" t="s">
        <v>204</v>
      </c>
      <c r="BE3874" s="227">
        <f>IF(N3874="základní",J3874,0)</f>
        <v>0</v>
      </c>
      <c r="BF3874" s="227">
        <f>IF(N3874="snížená",J3874,0)</f>
        <v>0</v>
      </c>
      <c r="BG3874" s="227">
        <f>IF(N3874="zákl. přenesená",J3874,0)</f>
        <v>0</v>
      </c>
      <c r="BH3874" s="227">
        <f>IF(N3874="sníž. přenesená",J3874,0)</f>
        <v>0</v>
      </c>
      <c r="BI3874" s="227">
        <f>IF(N3874="nulová",J3874,0)</f>
        <v>0</v>
      </c>
      <c r="BJ3874" s="20" t="s">
        <v>79</v>
      </c>
      <c r="BK3874" s="227">
        <f>ROUND(I3874*H3874,2)</f>
        <v>0</v>
      </c>
      <c r="BL3874" s="20" t="s">
        <v>354</v>
      </c>
      <c r="BM3874" s="226" t="s">
        <v>3785</v>
      </c>
    </row>
    <row r="3875" s="2" customFormat="1">
      <c r="A3875" s="41"/>
      <c r="B3875" s="42"/>
      <c r="C3875" s="43"/>
      <c r="D3875" s="228" t="s">
        <v>213</v>
      </c>
      <c r="E3875" s="43"/>
      <c r="F3875" s="229" t="s">
        <v>3786</v>
      </c>
      <c r="G3875" s="43"/>
      <c r="H3875" s="43"/>
      <c r="I3875" s="230"/>
      <c r="J3875" s="43"/>
      <c r="K3875" s="43"/>
      <c r="L3875" s="47"/>
      <c r="M3875" s="231"/>
      <c r="N3875" s="232"/>
      <c r="O3875" s="87"/>
      <c r="P3875" s="87"/>
      <c r="Q3875" s="87"/>
      <c r="R3875" s="87"/>
      <c r="S3875" s="87"/>
      <c r="T3875" s="88"/>
      <c r="U3875" s="41"/>
      <c r="V3875" s="41"/>
      <c r="W3875" s="41"/>
      <c r="X3875" s="41"/>
      <c r="Y3875" s="41"/>
      <c r="Z3875" s="41"/>
      <c r="AA3875" s="41"/>
      <c r="AB3875" s="41"/>
      <c r="AC3875" s="41"/>
      <c r="AD3875" s="41"/>
      <c r="AE3875" s="41"/>
      <c r="AT3875" s="20" t="s">
        <v>213</v>
      </c>
      <c r="AU3875" s="20" t="s">
        <v>81</v>
      </c>
    </row>
    <row r="3876" s="2" customFormat="1">
      <c r="A3876" s="41"/>
      <c r="B3876" s="42"/>
      <c r="C3876" s="43"/>
      <c r="D3876" s="228" t="s">
        <v>879</v>
      </c>
      <c r="E3876" s="43"/>
      <c r="F3876" s="288" t="s">
        <v>3787</v>
      </c>
      <c r="G3876" s="43"/>
      <c r="H3876" s="43"/>
      <c r="I3876" s="230"/>
      <c r="J3876" s="43"/>
      <c r="K3876" s="43"/>
      <c r="L3876" s="47"/>
      <c r="M3876" s="231"/>
      <c r="N3876" s="232"/>
      <c r="O3876" s="87"/>
      <c r="P3876" s="87"/>
      <c r="Q3876" s="87"/>
      <c r="R3876" s="87"/>
      <c r="S3876" s="87"/>
      <c r="T3876" s="88"/>
      <c r="U3876" s="41"/>
      <c r="V3876" s="41"/>
      <c r="W3876" s="41"/>
      <c r="X3876" s="41"/>
      <c r="Y3876" s="41"/>
      <c r="Z3876" s="41"/>
      <c r="AA3876" s="41"/>
      <c r="AB3876" s="41"/>
      <c r="AC3876" s="41"/>
      <c r="AD3876" s="41"/>
      <c r="AE3876" s="41"/>
      <c r="AT3876" s="20" t="s">
        <v>879</v>
      </c>
      <c r="AU3876" s="20" t="s">
        <v>81</v>
      </c>
    </row>
    <row r="3877" s="2" customFormat="1" ht="24.15" customHeight="1">
      <c r="A3877" s="41"/>
      <c r="B3877" s="42"/>
      <c r="C3877" s="215" t="s">
        <v>3788</v>
      </c>
      <c r="D3877" s="215" t="s">
        <v>206</v>
      </c>
      <c r="E3877" s="216" t="s">
        <v>3789</v>
      </c>
      <c r="F3877" s="217" t="s">
        <v>3790</v>
      </c>
      <c r="G3877" s="218" t="s">
        <v>3434</v>
      </c>
      <c r="H3877" s="219">
        <v>1</v>
      </c>
      <c r="I3877" s="220"/>
      <c r="J3877" s="221">
        <f>ROUND(I3877*H3877,2)</f>
        <v>0</v>
      </c>
      <c r="K3877" s="217" t="s">
        <v>19</v>
      </c>
      <c r="L3877" s="47"/>
      <c r="M3877" s="222" t="s">
        <v>19</v>
      </c>
      <c r="N3877" s="223" t="s">
        <v>43</v>
      </c>
      <c r="O3877" s="87"/>
      <c r="P3877" s="224">
        <f>O3877*H3877</f>
        <v>0</v>
      </c>
      <c r="Q3877" s="224">
        <v>0</v>
      </c>
      <c r="R3877" s="224">
        <f>Q3877*H3877</f>
        <v>0</v>
      </c>
      <c r="S3877" s="224">
        <v>0</v>
      </c>
      <c r="T3877" s="225">
        <f>S3877*H3877</f>
        <v>0</v>
      </c>
      <c r="U3877" s="41"/>
      <c r="V3877" s="41"/>
      <c r="W3877" s="41"/>
      <c r="X3877" s="41"/>
      <c r="Y3877" s="41"/>
      <c r="Z3877" s="41"/>
      <c r="AA3877" s="41"/>
      <c r="AB3877" s="41"/>
      <c r="AC3877" s="41"/>
      <c r="AD3877" s="41"/>
      <c r="AE3877" s="41"/>
      <c r="AR3877" s="226" t="s">
        <v>354</v>
      </c>
      <c r="AT3877" s="226" t="s">
        <v>206</v>
      </c>
      <c r="AU3877" s="226" t="s">
        <v>81</v>
      </c>
      <c r="AY3877" s="20" t="s">
        <v>204</v>
      </c>
      <c r="BE3877" s="227">
        <f>IF(N3877="základní",J3877,0)</f>
        <v>0</v>
      </c>
      <c r="BF3877" s="227">
        <f>IF(N3877="snížená",J3877,0)</f>
        <v>0</v>
      </c>
      <c r="BG3877" s="227">
        <f>IF(N3877="zákl. přenesená",J3877,0)</f>
        <v>0</v>
      </c>
      <c r="BH3877" s="227">
        <f>IF(N3877="sníž. přenesená",J3877,0)</f>
        <v>0</v>
      </c>
      <c r="BI3877" s="227">
        <f>IF(N3877="nulová",J3877,0)</f>
        <v>0</v>
      </c>
      <c r="BJ3877" s="20" t="s">
        <v>79</v>
      </c>
      <c r="BK3877" s="227">
        <f>ROUND(I3877*H3877,2)</f>
        <v>0</v>
      </c>
      <c r="BL3877" s="20" t="s">
        <v>354</v>
      </c>
      <c r="BM3877" s="226" t="s">
        <v>3791</v>
      </c>
    </row>
    <row r="3878" s="2" customFormat="1">
      <c r="A3878" s="41"/>
      <c r="B3878" s="42"/>
      <c r="C3878" s="43"/>
      <c r="D3878" s="228" t="s">
        <v>213</v>
      </c>
      <c r="E3878" s="43"/>
      <c r="F3878" s="229" t="s">
        <v>3792</v>
      </c>
      <c r="G3878" s="43"/>
      <c r="H3878" s="43"/>
      <c r="I3878" s="230"/>
      <c r="J3878" s="43"/>
      <c r="K3878" s="43"/>
      <c r="L3878" s="47"/>
      <c r="M3878" s="231"/>
      <c r="N3878" s="232"/>
      <c r="O3878" s="87"/>
      <c r="P3878" s="87"/>
      <c r="Q3878" s="87"/>
      <c r="R3878" s="87"/>
      <c r="S3878" s="87"/>
      <c r="T3878" s="88"/>
      <c r="U3878" s="41"/>
      <c r="V3878" s="41"/>
      <c r="W3878" s="41"/>
      <c r="X3878" s="41"/>
      <c r="Y3878" s="41"/>
      <c r="Z3878" s="41"/>
      <c r="AA3878" s="41"/>
      <c r="AB3878" s="41"/>
      <c r="AC3878" s="41"/>
      <c r="AD3878" s="41"/>
      <c r="AE3878" s="41"/>
      <c r="AT3878" s="20" t="s">
        <v>213</v>
      </c>
      <c r="AU3878" s="20" t="s">
        <v>81</v>
      </c>
    </row>
    <row r="3879" s="2" customFormat="1">
      <c r="A3879" s="41"/>
      <c r="B3879" s="42"/>
      <c r="C3879" s="43"/>
      <c r="D3879" s="228" t="s">
        <v>879</v>
      </c>
      <c r="E3879" s="43"/>
      <c r="F3879" s="288" t="s">
        <v>3793</v>
      </c>
      <c r="G3879" s="43"/>
      <c r="H3879" s="43"/>
      <c r="I3879" s="230"/>
      <c r="J3879" s="43"/>
      <c r="K3879" s="43"/>
      <c r="L3879" s="47"/>
      <c r="M3879" s="231"/>
      <c r="N3879" s="232"/>
      <c r="O3879" s="87"/>
      <c r="P3879" s="87"/>
      <c r="Q3879" s="87"/>
      <c r="R3879" s="87"/>
      <c r="S3879" s="87"/>
      <c r="T3879" s="88"/>
      <c r="U3879" s="41"/>
      <c r="V3879" s="41"/>
      <c r="W3879" s="41"/>
      <c r="X3879" s="41"/>
      <c r="Y3879" s="41"/>
      <c r="Z3879" s="41"/>
      <c r="AA3879" s="41"/>
      <c r="AB3879" s="41"/>
      <c r="AC3879" s="41"/>
      <c r="AD3879" s="41"/>
      <c r="AE3879" s="41"/>
      <c r="AT3879" s="20" t="s">
        <v>879</v>
      </c>
      <c r="AU3879" s="20" t="s">
        <v>81</v>
      </c>
    </row>
    <row r="3880" s="2" customFormat="1" ht="24.15" customHeight="1">
      <c r="A3880" s="41"/>
      <c r="B3880" s="42"/>
      <c r="C3880" s="215" t="s">
        <v>3794</v>
      </c>
      <c r="D3880" s="215" t="s">
        <v>206</v>
      </c>
      <c r="E3880" s="216" t="s">
        <v>3795</v>
      </c>
      <c r="F3880" s="217" t="s">
        <v>3796</v>
      </c>
      <c r="G3880" s="218" t="s">
        <v>3434</v>
      </c>
      <c r="H3880" s="219">
        <v>1</v>
      </c>
      <c r="I3880" s="220"/>
      <c r="J3880" s="221">
        <f>ROUND(I3880*H3880,2)</f>
        <v>0</v>
      </c>
      <c r="K3880" s="217" t="s">
        <v>19</v>
      </c>
      <c r="L3880" s="47"/>
      <c r="M3880" s="222" t="s">
        <v>19</v>
      </c>
      <c r="N3880" s="223" t="s">
        <v>43</v>
      </c>
      <c r="O3880" s="87"/>
      <c r="P3880" s="224">
        <f>O3880*H3880</f>
        <v>0</v>
      </c>
      <c r="Q3880" s="224">
        <v>0</v>
      </c>
      <c r="R3880" s="224">
        <f>Q3880*H3880</f>
        <v>0</v>
      </c>
      <c r="S3880" s="224">
        <v>0</v>
      </c>
      <c r="T3880" s="225">
        <f>S3880*H3880</f>
        <v>0</v>
      </c>
      <c r="U3880" s="41"/>
      <c r="V3880" s="41"/>
      <c r="W3880" s="41"/>
      <c r="X3880" s="41"/>
      <c r="Y3880" s="41"/>
      <c r="Z3880" s="41"/>
      <c r="AA3880" s="41"/>
      <c r="AB3880" s="41"/>
      <c r="AC3880" s="41"/>
      <c r="AD3880" s="41"/>
      <c r="AE3880" s="41"/>
      <c r="AR3880" s="226" t="s">
        <v>354</v>
      </c>
      <c r="AT3880" s="226" t="s">
        <v>206</v>
      </c>
      <c r="AU3880" s="226" t="s">
        <v>81</v>
      </c>
      <c r="AY3880" s="20" t="s">
        <v>204</v>
      </c>
      <c r="BE3880" s="227">
        <f>IF(N3880="základní",J3880,0)</f>
        <v>0</v>
      </c>
      <c r="BF3880" s="227">
        <f>IF(N3880="snížená",J3880,0)</f>
        <v>0</v>
      </c>
      <c r="BG3880" s="227">
        <f>IF(N3880="zákl. přenesená",J3880,0)</f>
        <v>0</v>
      </c>
      <c r="BH3880" s="227">
        <f>IF(N3880="sníž. přenesená",J3880,0)</f>
        <v>0</v>
      </c>
      <c r="BI3880" s="227">
        <f>IF(N3880="nulová",J3880,0)</f>
        <v>0</v>
      </c>
      <c r="BJ3880" s="20" t="s">
        <v>79</v>
      </c>
      <c r="BK3880" s="227">
        <f>ROUND(I3880*H3880,2)</f>
        <v>0</v>
      </c>
      <c r="BL3880" s="20" t="s">
        <v>354</v>
      </c>
      <c r="BM3880" s="226" t="s">
        <v>3797</v>
      </c>
    </row>
    <row r="3881" s="2" customFormat="1">
      <c r="A3881" s="41"/>
      <c r="B3881" s="42"/>
      <c r="C3881" s="43"/>
      <c r="D3881" s="228" t="s">
        <v>213</v>
      </c>
      <c r="E3881" s="43"/>
      <c r="F3881" s="229" t="s">
        <v>3798</v>
      </c>
      <c r="G3881" s="43"/>
      <c r="H3881" s="43"/>
      <c r="I3881" s="230"/>
      <c r="J3881" s="43"/>
      <c r="K3881" s="43"/>
      <c r="L3881" s="47"/>
      <c r="M3881" s="231"/>
      <c r="N3881" s="232"/>
      <c r="O3881" s="87"/>
      <c r="P3881" s="87"/>
      <c r="Q3881" s="87"/>
      <c r="R3881" s="87"/>
      <c r="S3881" s="87"/>
      <c r="T3881" s="88"/>
      <c r="U3881" s="41"/>
      <c r="V3881" s="41"/>
      <c r="W3881" s="41"/>
      <c r="X3881" s="41"/>
      <c r="Y3881" s="41"/>
      <c r="Z3881" s="41"/>
      <c r="AA3881" s="41"/>
      <c r="AB3881" s="41"/>
      <c r="AC3881" s="41"/>
      <c r="AD3881" s="41"/>
      <c r="AE3881" s="41"/>
      <c r="AT3881" s="20" t="s">
        <v>213</v>
      </c>
      <c r="AU3881" s="20" t="s">
        <v>81</v>
      </c>
    </row>
    <row r="3882" s="2" customFormat="1">
      <c r="A3882" s="41"/>
      <c r="B3882" s="42"/>
      <c r="C3882" s="43"/>
      <c r="D3882" s="228" t="s">
        <v>879</v>
      </c>
      <c r="E3882" s="43"/>
      <c r="F3882" s="288" t="s">
        <v>3799</v>
      </c>
      <c r="G3882" s="43"/>
      <c r="H3882" s="43"/>
      <c r="I3882" s="230"/>
      <c r="J3882" s="43"/>
      <c r="K3882" s="43"/>
      <c r="L3882" s="47"/>
      <c r="M3882" s="231"/>
      <c r="N3882" s="232"/>
      <c r="O3882" s="87"/>
      <c r="P3882" s="87"/>
      <c r="Q3882" s="87"/>
      <c r="R3882" s="87"/>
      <c r="S3882" s="87"/>
      <c r="T3882" s="88"/>
      <c r="U3882" s="41"/>
      <c r="V3882" s="41"/>
      <c r="W3882" s="41"/>
      <c r="X3882" s="41"/>
      <c r="Y3882" s="41"/>
      <c r="Z3882" s="41"/>
      <c r="AA3882" s="41"/>
      <c r="AB3882" s="41"/>
      <c r="AC3882" s="41"/>
      <c r="AD3882" s="41"/>
      <c r="AE3882" s="41"/>
      <c r="AT3882" s="20" t="s">
        <v>879</v>
      </c>
      <c r="AU3882" s="20" t="s">
        <v>81</v>
      </c>
    </row>
    <row r="3883" s="2" customFormat="1" ht="24.15" customHeight="1">
      <c r="A3883" s="41"/>
      <c r="B3883" s="42"/>
      <c r="C3883" s="215" t="s">
        <v>3800</v>
      </c>
      <c r="D3883" s="215" t="s">
        <v>206</v>
      </c>
      <c r="E3883" s="216" t="s">
        <v>3801</v>
      </c>
      <c r="F3883" s="217" t="s">
        <v>3802</v>
      </c>
      <c r="G3883" s="218" t="s">
        <v>3434</v>
      </c>
      <c r="H3883" s="219">
        <v>1</v>
      </c>
      <c r="I3883" s="220"/>
      <c r="J3883" s="221">
        <f>ROUND(I3883*H3883,2)</f>
        <v>0</v>
      </c>
      <c r="K3883" s="217" t="s">
        <v>19</v>
      </c>
      <c r="L3883" s="47"/>
      <c r="M3883" s="222" t="s">
        <v>19</v>
      </c>
      <c r="N3883" s="223" t="s">
        <v>43</v>
      </c>
      <c r="O3883" s="87"/>
      <c r="P3883" s="224">
        <f>O3883*H3883</f>
        <v>0</v>
      </c>
      <c r="Q3883" s="224">
        <v>0</v>
      </c>
      <c r="R3883" s="224">
        <f>Q3883*H3883</f>
        <v>0</v>
      </c>
      <c r="S3883" s="224">
        <v>0</v>
      </c>
      <c r="T3883" s="225">
        <f>S3883*H3883</f>
        <v>0</v>
      </c>
      <c r="U3883" s="41"/>
      <c r="V3883" s="41"/>
      <c r="W3883" s="41"/>
      <c r="X3883" s="41"/>
      <c r="Y3883" s="41"/>
      <c r="Z3883" s="41"/>
      <c r="AA3883" s="41"/>
      <c r="AB3883" s="41"/>
      <c r="AC3883" s="41"/>
      <c r="AD3883" s="41"/>
      <c r="AE3883" s="41"/>
      <c r="AR3883" s="226" t="s">
        <v>354</v>
      </c>
      <c r="AT3883" s="226" t="s">
        <v>206</v>
      </c>
      <c r="AU3883" s="226" t="s">
        <v>81</v>
      </c>
      <c r="AY3883" s="20" t="s">
        <v>204</v>
      </c>
      <c r="BE3883" s="227">
        <f>IF(N3883="základní",J3883,0)</f>
        <v>0</v>
      </c>
      <c r="BF3883" s="227">
        <f>IF(N3883="snížená",J3883,0)</f>
        <v>0</v>
      </c>
      <c r="BG3883" s="227">
        <f>IF(N3883="zákl. přenesená",J3883,0)</f>
        <v>0</v>
      </c>
      <c r="BH3883" s="227">
        <f>IF(N3883="sníž. přenesená",J3883,0)</f>
        <v>0</v>
      </c>
      <c r="BI3883" s="227">
        <f>IF(N3883="nulová",J3883,0)</f>
        <v>0</v>
      </c>
      <c r="BJ3883" s="20" t="s">
        <v>79</v>
      </c>
      <c r="BK3883" s="227">
        <f>ROUND(I3883*H3883,2)</f>
        <v>0</v>
      </c>
      <c r="BL3883" s="20" t="s">
        <v>354</v>
      </c>
      <c r="BM3883" s="226" t="s">
        <v>3803</v>
      </c>
    </row>
    <row r="3884" s="2" customFormat="1">
      <c r="A3884" s="41"/>
      <c r="B3884" s="42"/>
      <c r="C3884" s="43"/>
      <c r="D3884" s="228" t="s">
        <v>213</v>
      </c>
      <c r="E3884" s="43"/>
      <c r="F3884" s="229" t="s">
        <v>3802</v>
      </c>
      <c r="G3884" s="43"/>
      <c r="H3884" s="43"/>
      <c r="I3884" s="230"/>
      <c r="J3884" s="43"/>
      <c r="K3884" s="43"/>
      <c r="L3884" s="47"/>
      <c r="M3884" s="231"/>
      <c r="N3884" s="232"/>
      <c r="O3884" s="87"/>
      <c r="P3884" s="87"/>
      <c r="Q3884" s="87"/>
      <c r="R3884" s="87"/>
      <c r="S3884" s="87"/>
      <c r="T3884" s="88"/>
      <c r="U3884" s="41"/>
      <c r="V3884" s="41"/>
      <c r="W3884" s="41"/>
      <c r="X3884" s="41"/>
      <c r="Y3884" s="41"/>
      <c r="Z3884" s="41"/>
      <c r="AA3884" s="41"/>
      <c r="AB3884" s="41"/>
      <c r="AC3884" s="41"/>
      <c r="AD3884" s="41"/>
      <c r="AE3884" s="41"/>
      <c r="AT3884" s="20" t="s">
        <v>213</v>
      </c>
      <c r="AU3884" s="20" t="s">
        <v>81</v>
      </c>
    </row>
    <row r="3885" s="2" customFormat="1">
      <c r="A3885" s="41"/>
      <c r="B3885" s="42"/>
      <c r="C3885" s="43"/>
      <c r="D3885" s="228" t="s">
        <v>879</v>
      </c>
      <c r="E3885" s="43"/>
      <c r="F3885" s="288" t="s">
        <v>3804</v>
      </c>
      <c r="G3885" s="43"/>
      <c r="H3885" s="43"/>
      <c r="I3885" s="230"/>
      <c r="J3885" s="43"/>
      <c r="K3885" s="43"/>
      <c r="L3885" s="47"/>
      <c r="M3885" s="231"/>
      <c r="N3885" s="232"/>
      <c r="O3885" s="87"/>
      <c r="P3885" s="87"/>
      <c r="Q3885" s="87"/>
      <c r="R3885" s="87"/>
      <c r="S3885" s="87"/>
      <c r="T3885" s="88"/>
      <c r="U3885" s="41"/>
      <c r="V3885" s="41"/>
      <c r="W3885" s="41"/>
      <c r="X3885" s="41"/>
      <c r="Y3885" s="41"/>
      <c r="Z3885" s="41"/>
      <c r="AA3885" s="41"/>
      <c r="AB3885" s="41"/>
      <c r="AC3885" s="41"/>
      <c r="AD3885" s="41"/>
      <c r="AE3885" s="41"/>
      <c r="AT3885" s="20" t="s">
        <v>879</v>
      </c>
      <c r="AU3885" s="20" t="s">
        <v>81</v>
      </c>
    </row>
    <row r="3886" s="2" customFormat="1" ht="24.15" customHeight="1">
      <c r="A3886" s="41"/>
      <c r="B3886" s="42"/>
      <c r="C3886" s="215" t="s">
        <v>3805</v>
      </c>
      <c r="D3886" s="215" t="s">
        <v>206</v>
      </c>
      <c r="E3886" s="216" t="s">
        <v>3806</v>
      </c>
      <c r="F3886" s="217" t="s">
        <v>3807</v>
      </c>
      <c r="G3886" s="218" t="s">
        <v>3434</v>
      </c>
      <c r="H3886" s="219">
        <v>1</v>
      </c>
      <c r="I3886" s="220"/>
      <c r="J3886" s="221">
        <f>ROUND(I3886*H3886,2)</f>
        <v>0</v>
      </c>
      <c r="K3886" s="217" t="s">
        <v>19</v>
      </c>
      <c r="L3886" s="47"/>
      <c r="M3886" s="222" t="s">
        <v>19</v>
      </c>
      <c r="N3886" s="223" t="s">
        <v>43</v>
      </c>
      <c r="O3886" s="87"/>
      <c r="P3886" s="224">
        <f>O3886*H3886</f>
        <v>0</v>
      </c>
      <c r="Q3886" s="224">
        <v>0</v>
      </c>
      <c r="R3886" s="224">
        <f>Q3886*H3886</f>
        <v>0</v>
      </c>
      <c r="S3886" s="224">
        <v>0</v>
      </c>
      <c r="T3886" s="225">
        <f>S3886*H3886</f>
        <v>0</v>
      </c>
      <c r="U3886" s="41"/>
      <c r="V3886" s="41"/>
      <c r="W3886" s="41"/>
      <c r="X3886" s="41"/>
      <c r="Y3886" s="41"/>
      <c r="Z3886" s="41"/>
      <c r="AA3886" s="41"/>
      <c r="AB3886" s="41"/>
      <c r="AC3886" s="41"/>
      <c r="AD3886" s="41"/>
      <c r="AE3886" s="41"/>
      <c r="AR3886" s="226" t="s">
        <v>354</v>
      </c>
      <c r="AT3886" s="226" t="s">
        <v>206</v>
      </c>
      <c r="AU3886" s="226" t="s">
        <v>81</v>
      </c>
      <c r="AY3886" s="20" t="s">
        <v>204</v>
      </c>
      <c r="BE3886" s="227">
        <f>IF(N3886="základní",J3886,0)</f>
        <v>0</v>
      </c>
      <c r="BF3886" s="227">
        <f>IF(N3886="snížená",J3886,0)</f>
        <v>0</v>
      </c>
      <c r="BG3886" s="227">
        <f>IF(N3886="zákl. přenesená",J3886,0)</f>
        <v>0</v>
      </c>
      <c r="BH3886" s="227">
        <f>IF(N3886="sníž. přenesená",J3886,0)</f>
        <v>0</v>
      </c>
      <c r="BI3886" s="227">
        <f>IF(N3886="nulová",J3886,0)</f>
        <v>0</v>
      </c>
      <c r="BJ3886" s="20" t="s">
        <v>79</v>
      </c>
      <c r="BK3886" s="227">
        <f>ROUND(I3886*H3886,2)</f>
        <v>0</v>
      </c>
      <c r="BL3886" s="20" t="s">
        <v>354</v>
      </c>
      <c r="BM3886" s="226" t="s">
        <v>3808</v>
      </c>
    </row>
    <row r="3887" s="2" customFormat="1">
      <c r="A3887" s="41"/>
      <c r="B3887" s="42"/>
      <c r="C3887" s="43"/>
      <c r="D3887" s="228" t="s">
        <v>213</v>
      </c>
      <c r="E3887" s="43"/>
      <c r="F3887" s="229" t="s">
        <v>3809</v>
      </c>
      <c r="G3887" s="43"/>
      <c r="H3887" s="43"/>
      <c r="I3887" s="230"/>
      <c r="J3887" s="43"/>
      <c r="K3887" s="43"/>
      <c r="L3887" s="47"/>
      <c r="M3887" s="231"/>
      <c r="N3887" s="232"/>
      <c r="O3887" s="87"/>
      <c r="P3887" s="87"/>
      <c r="Q3887" s="87"/>
      <c r="R3887" s="87"/>
      <c r="S3887" s="87"/>
      <c r="T3887" s="88"/>
      <c r="U3887" s="41"/>
      <c r="V3887" s="41"/>
      <c r="W3887" s="41"/>
      <c r="X3887" s="41"/>
      <c r="Y3887" s="41"/>
      <c r="Z3887" s="41"/>
      <c r="AA3887" s="41"/>
      <c r="AB3887" s="41"/>
      <c r="AC3887" s="41"/>
      <c r="AD3887" s="41"/>
      <c r="AE3887" s="41"/>
      <c r="AT3887" s="20" t="s">
        <v>213</v>
      </c>
      <c r="AU3887" s="20" t="s">
        <v>81</v>
      </c>
    </row>
    <row r="3888" s="2" customFormat="1">
      <c r="A3888" s="41"/>
      <c r="B3888" s="42"/>
      <c r="C3888" s="43"/>
      <c r="D3888" s="228" t="s">
        <v>879</v>
      </c>
      <c r="E3888" s="43"/>
      <c r="F3888" s="288" t="s">
        <v>3810</v>
      </c>
      <c r="G3888" s="43"/>
      <c r="H3888" s="43"/>
      <c r="I3888" s="230"/>
      <c r="J3888" s="43"/>
      <c r="K3888" s="43"/>
      <c r="L3888" s="47"/>
      <c r="M3888" s="231"/>
      <c r="N3888" s="232"/>
      <c r="O3888" s="87"/>
      <c r="P3888" s="87"/>
      <c r="Q3888" s="87"/>
      <c r="R3888" s="87"/>
      <c r="S3888" s="87"/>
      <c r="T3888" s="88"/>
      <c r="U3888" s="41"/>
      <c r="V3888" s="41"/>
      <c r="W3888" s="41"/>
      <c r="X3888" s="41"/>
      <c r="Y3888" s="41"/>
      <c r="Z3888" s="41"/>
      <c r="AA3888" s="41"/>
      <c r="AB3888" s="41"/>
      <c r="AC3888" s="41"/>
      <c r="AD3888" s="41"/>
      <c r="AE3888" s="41"/>
      <c r="AT3888" s="20" t="s">
        <v>879</v>
      </c>
      <c r="AU3888" s="20" t="s">
        <v>81</v>
      </c>
    </row>
    <row r="3889" s="2" customFormat="1" ht="24.15" customHeight="1">
      <c r="A3889" s="41"/>
      <c r="B3889" s="42"/>
      <c r="C3889" s="215" t="s">
        <v>3811</v>
      </c>
      <c r="D3889" s="215" t="s">
        <v>206</v>
      </c>
      <c r="E3889" s="216" t="s">
        <v>3812</v>
      </c>
      <c r="F3889" s="217" t="s">
        <v>3813</v>
      </c>
      <c r="G3889" s="218" t="s">
        <v>3434</v>
      </c>
      <c r="H3889" s="219">
        <v>1</v>
      </c>
      <c r="I3889" s="220"/>
      <c r="J3889" s="221">
        <f>ROUND(I3889*H3889,2)</f>
        <v>0</v>
      </c>
      <c r="K3889" s="217" t="s">
        <v>19</v>
      </c>
      <c r="L3889" s="47"/>
      <c r="M3889" s="222" t="s">
        <v>19</v>
      </c>
      <c r="N3889" s="223" t="s">
        <v>43</v>
      </c>
      <c r="O3889" s="87"/>
      <c r="P3889" s="224">
        <f>O3889*H3889</f>
        <v>0</v>
      </c>
      <c r="Q3889" s="224">
        <v>0</v>
      </c>
      <c r="R3889" s="224">
        <f>Q3889*H3889</f>
        <v>0</v>
      </c>
      <c r="S3889" s="224">
        <v>0</v>
      </c>
      <c r="T3889" s="225">
        <f>S3889*H3889</f>
        <v>0</v>
      </c>
      <c r="U3889" s="41"/>
      <c r="V3889" s="41"/>
      <c r="W3889" s="41"/>
      <c r="X3889" s="41"/>
      <c r="Y3889" s="41"/>
      <c r="Z3889" s="41"/>
      <c r="AA3889" s="41"/>
      <c r="AB3889" s="41"/>
      <c r="AC3889" s="41"/>
      <c r="AD3889" s="41"/>
      <c r="AE3889" s="41"/>
      <c r="AR3889" s="226" t="s">
        <v>354</v>
      </c>
      <c r="AT3889" s="226" t="s">
        <v>206</v>
      </c>
      <c r="AU3889" s="226" t="s">
        <v>81</v>
      </c>
      <c r="AY3889" s="20" t="s">
        <v>204</v>
      </c>
      <c r="BE3889" s="227">
        <f>IF(N3889="základní",J3889,0)</f>
        <v>0</v>
      </c>
      <c r="BF3889" s="227">
        <f>IF(N3889="snížená",J3889,0)</f>
        <v>0</v>
      </c>
      <c r="BG3889" s="227">
        <f>IF(N3889="zákl. přenesená",J3889,0)</f>
        <v>0</v>
      </c>
      <c r="BH3889" s="227">
        <f>IF(N3889="sníž. přenesená",J3889,0)</f>
        <v>0</v>
      </c>
      <c r="BI3889" s="227">
        <f>IF(N3889="nulová",J3889,0)</f>
        <v>0</v>
      </c>
      <c r="BJ3889" s="20" t="s">
        <v>79</v>
      </c>
      <c r="BK3889" s="227">
        <f>ROUND(I3889*H3889,2)</f>
        <v>0</v>
      </c>
      <c r="BL3889" s="20" t="s">
        <v>354</v>
      </c>
      <c r="BM3889" s="226" t="s">
        <v>3814</v>
      </c>
    </row>
    <row r="3890" s="2" customFormat="1">
      <c r="A3890" s="41"/>
      <c r="B3890" s="42"/>
      <c r="C3890" s="43"/>
      <c r="D3890" s="228" t="s">
        <v>213</v>
      </c>
      <c r="E3890" s="43"/>
      <c r="F3890" s="229" t="s">
        <v>3813</v>
      </c>
      <c r="G3890" s="43"/>
      <c r="H3890" s="43"/>
      <c r="I3890" s="230"/>
      <c r="J3890" s="43"/>
      <c r="K3890" s="43"/>
      <c r="L3890" s="47"/>
      <c r="M3890" s="231"/>
      <c r="N3890" s="232"/>
      <c r="O3890" s="87"/>
      <c r="P3890" s="87"/>
      <c r="Q3890" s="87"/>
      <c r="R3890" s="87"/>
      <c r="S3890" s="87"/>
      <c r="T3890" s="88"/>
      <c r="U3890" s="41"/>
      <c r="V3890" s="41"/>
      <c r="W3890" s="41"/>
      <c r="X3890" s="41"/>
      <c r="Y3890" s="41"/>
      <c r="Z3890" s="41"/>
      <c r="AA3890" s="41"/>
      <c r="AB3890" s="41"/>
      <c r="AC3890" s="41"/>
      <c r="AD3890" s="41"/>
      <c r="AE3890" s="41"/>
      <c r="AT3890" s="20" t="s">
        <v>213</v>
      </c>
      <c r="AU3890" s="20" t="s">
        <v>81</v>
      </c>
    </row>
    <row r="3891" s="2" customFormat="1">
      <c r="A3891" s="41"/>
      <c r="B3891" s="42"/>
      <c r="C3891" s="43"/>
      <c r="D3891" s="228" t="s">
        <v>879</v>
      </c>
      <c r="E3891" s="43"/>
      <c r="F3891" s="288" t="s">
        <v>3815</v>
      </c>
      <c r="G3891" s="43"/>
      <c r="H3891" s="43"/>
      <c r="I3891" s="230"/>
      <c r="J3891" s="43"/>
      <c r="K3891" s="43"/>
      <c r="L3891" s="47"/>
      <c r="M3891" s="231"/>
      <c r="N3891" s="232"/>
      <c r="O3891" s="87"/>
      <c r="P3891" s="87"/>
      <c r="Q3891" s="87"/>
      <c r="R3891" s="87"/>
      <c r="S3891" s="87"/>
      <c r="T3891" s="88"/>
      <c r="U3891" s="41"/>
      <c r="V3891" s="41"/>
      <c r="W3891" s="41"/>
      <c r="X3891" s="41"/>
      <c r="Y3891" s="41"/>
      <c r="Z3891" s="41"/>
      <c r="AA3891" s="41"/>
      <c r="AB3891" s="41"/>
      <c r="AC3891" s="41"/>
      <c r="AD3891" s="41"/>
      <c r="AE3891" s="41"/>
      <c r="AT3891" s="20" t="s">
        <v>879</v>
      </c>
      <c r="AU3891" s="20" t="s">
        <v>81</v>
      </c>
    </row>
    <row r="3892" s="2" customFormat="1" ht="24.15" customHeight="1">
      <c r="A3892" s="41"/>
      <c r="B3892" s="42"/>
      <c r="C3892" s="215" t="s">
        <v>3816</v>
      </c>
      <c r="D3892" s="215" t="s">
        <v>206</v>
      </c>
      <c r="E3892" s="216" t="s">
        <v>3817</v>
      </c>
      <c r="F3892" s="217" t="s">
        <v>3818</v>
      </c>
      <c r="G3892" s="218" t="s">
        <v>3048</v>
      </c>
      <c r="H3892" s="289"/>
      <c r="I3892" s="220"/>
      <c r="J3892" s="221">
        <f>ROUND(I3892*H3892,2)</f>
        <v>0</v>
      </c>
      <c r="K3892" s="217" t="s">
        <v>210</v>
      </c>
      <c r="L3892" s="47"/>
      <c r="M3892" s="222" t="s">
        <v>19</v>
      </c>
      <c r="N3892" s="223" t="s">
        <v>43</v>
      </c>
      <c r="O3892" s="87"/>
      <c r="P3892" s="224">
        <f>O3892*H3892</f>
        <v>0</v>
      </c>
      <c r="Q3892" s="224">
        <v>0</v>
      </c>
      <c r="R3892" s="224">
        <f>Q3892*H3892</f>
        <v>0</v>
      </c>
      <c r="S3892" s="224">
        <v>0</v>
      </c>
      <c r="T3892" s="225">
        <f>S3892*H3892</f>
        <v>0</v>
      </c>
      <c r="U3892" s="41"/>
      <c r="V3892" s="41"/>
      <c r="W3892" s="41"/>
      <c r="X3892" s="41"/>
      <c r="Y3892" s="41"/>
      <c r="Z3892" s="41"/>
      <c r="AA3892" s="41"/>
      <c r="AB3892" s="41"/>
      <c r="AC3892" s="41"/>
      <c r="AD3892" s="41"/>
      <c r="AE3892" s="41"/>
      <c r="AR3892" s="226" t="s">
        <v>354</v>
      </c>
      <c r="AT3892" s="226" t="s">
        <v>206</v>
      </c>
      <c r="AU3892" s="226" t="s">
        <v>81</v>
      </c>
      <c r="AY3892" s="20" t="s">
        <v>204</v>
      </c>
      <c r="BE3892" s="227">
        <f>IF(N3892="základní",J3892,0)</f>
        <v>0</v>
      </c>
      <c r="BF3892" s="227">
        <f>IF(N3892="snížená",J3892,0)</f>
        <v>0</v>
      </c>
      <c r="BG3892" s="227">
        <f>IF(N3892="zákl. přenesená",J3892,0)</f>
        <v>0</v>
      </c>
      <c r="BH3892" s="227">
        <f>IF(N3892="sníž. přenesená",J3892,0)</f>
        <v>0</v>
      </c>
      <c r="BI3892" s="227">
        <f>IF(N3892="nulová",J3892,0)</f>
        <v>0</v>
      </c>
      <c r="BJ3892" s="20" t="s">
        <v>79</v>
      </c>
      <c r="BK3892" s="227">
        <f>ROUND(I3892*H3892,2)</f>
        <v>0</v>
      </c>
      <c r="BL3892" s="20" t="s">
        <v>354</v>
      </c>
      <c r="BM3892" s="226" t="s">
        <v>3819</v>
      </c>
    </row>
    <row r="3893" s="2" customFormat="1">
      <c r="A3893" s="41"/>
      <c r="B3893" s="42"/>
      <c r="C3893" s="43"/>
      <c r="D3893" s="228" t="s">
        <v>213</v>
      </c>
      <c r="E3893" s="43"/>
      <c r="F3893" s="229" t="s">
        <v>3820</v>
      </c>
      <c r="G3893" s="43"/>
      <c r="H3893" s="43"/>
      <c r="I3893" s="230"/>
      <c r="J3893" s="43"/>
      <c r="K3893" s="43"/>
      <c r="L3893" s="47"/>
      <c r="M3893" s="231"/>
      <c r="N3893" s="232"/>
      <c r="O3893" s="87"/>
      <c r="P3893" s="87"/>
      <c r="Q3893" s="87"/>
      <c r="R3893" s="87"/>
      <c r="S3893" s="87"/>
      <c r="T3893" s="88"/>
      <c r="U3893" s="41"/>
      <c r="V3893" s="41"/>
      <c r="W3893" s="41"/>
      <c r="X3893" s="41"/>
      <c r="Y3893" s="41"/>
      <c r="Z3893" s="41"/>
      <c r="AA3893" s="41"/>
      <c r="AB3893" s="41"/>
      <c r="AC3893" s="41"/>
      <c r="AD3893" s="41"/>
      <c r="AE3893" s="41"/>
      <c r="AT3893" s="20" t="s">
        <v>213</v>
      </c>
      <c r="AU3893" s="20" t="s">
        <v>81</v>
      </c>
    </row>
    <row r="3894" s="2" customFormat="1">
      <c r="A3894" s="41"/>
      <c r="B3894" s="42"/>
      <c r="C3894" s="43"/>
      <c r="D3894" s="233" t="s">
        <v>215</v>
      </c>
      <c r="E3894" s="43"/>
      <c r="F3894" s="234" t="s">
        <v>3821</v>
      </c>
      <c r="G3894" s="43"/>
      <c r="H3894" s="43"/>
      <c r="I3894" s="230"/>
      <c r="J3894" s="43"/>
      <c r="K3894" s="43"/>
      <c r="L3894" s="47"/>
      <c r="M3894" s="231"/>
      <c r="N3894" s="232"/>
      <c r="O3894" s="87"/>
      <c r="P3894" s="87"/>
      <c r="Q3894" s="87"/>
      <c r="R3894" s="87"/>
      <c r="S3894" s="87"/>
      <c r="T3894" s="88"/>
      <c r="U3894" s="41"/>
      <c r="V3894" s="41"/>
      <c r="W3894" s="41"/>
      <c r="X3894" s="41"/>
      <c r="Y3894" s="41"/>
      <c r="Z3894" s="41"/>
      <c r="AA3894" s="41"/>
      <c r="AB3894" s="41"/>
      <c r="AC3894" s="41"/>
      <c r="AD3894" s="41"/>
      <c r="AE3894" s="41"/>
      <c r="AT3894" s="20" t="s">
        <v>215</v>
      </c>
      <c r="AU3894" s="20" t="s">
        <v>81</v>
      </c>
    </row>
    <row r="3895" s="12" customFormat="1" ht="22.8" customHeight="1">
      <c r="A3895" s="12"/>
      <c r="B3895" s="199"/>
      <c r="C3895" s="200"/>
      <c r="D3895" s="201" t="s">
        <v>71</v>
      </c>
      <c r="E3895" s="213" t="s">
        <v>3822</v>
      </c>
      <c r="F3895" s="213" t="s">
        <v>3823</v>
      </c>
      <c r="G3895" s="200"/>
      <c r="H3895" s="200"/>
      <c r="I3895" s="203"/>
      <c r="J3895" s="214">
        <f>BK3895</f>
        <v>0</v>
      </c>
      <c r="K3895" s="200"/>
      <c r="L3895" s="205"/>
      <c r="M3895" s="206"/>
      <c r="N3895" s="207"/>
      <c r="O3895" s="207"/>
      <c r="P3895" s="208">
        <f>SUM(P3896:P4051)</f>
        <v>0</v>
      </c>
      <c r="Q3895" s="207"/>
      <c r="R3895" s="208">
        <f>SUM(R3896:R4051)</f>
        <v>0</v>
      </c>
      <c r="S3895" s="207"/>
      <c r="T3895" s="209">
        <f>SUM(T3896:T4051)</f>
        <v>0</v>
      </c>
      <c r="U3895" s="12"/>
      <c r="V3895" s="12"/>
      <c r="W3895" s="12"/>
      <c r="X3895" s="12"/>
      <c r="Y3895" s="12"/>
      <c r="Z3895" s="12"/>
      <c r="AA3895" s="12"/>
      <c r="AB3895" s="12"/>
      <c r="AC3895" s="12"/>
      <c r="AD3895" s="12"/>
      <c r="AE3895" s="12"/>
      <c r="AR3895" s="210" t="s">
        <v>81</v>
      </c>
      <c r="AT3895" s="211" t="s">
        <v>71</v>
      </c>
      <c r="AU3895" s="211" t="s">
        <v>79</v>
      </c>
      <c r="AY3895" s="210" t="s">
        <v>204</v>
      </c>
      <c r="BK3895" s="212">
        <f>SUM(BK3896:BK4051)</f>
        <v>0</v>
      </c>
    </row>
    <row r="3896" s="2" customFormat="1" ht="33" customHeight="1">
      <c r="A3896" s="41"/>
      <c r="B3896" s="42"/>
      <c r="C3896" s="215" t="s">
        <v>3824</v>
      </c>
      <c r="D3896" s="215" t="s">
        <v>206</v>
      </c>
      <c r="E3896" s="216" t="s">
        <v>3825</v>
      </c>
      <c r="F3896" s="217" t="s">
        <v>3826</v>
      </c>
      <c r="G3896" s="218" t="s">
        <v>3434</v>
      </c>
      <c r="H3896" s="219">
        <v>1</v>
      </c>
      <c r="I3896" s="220"/>
      <c r="J3896" s="221">
        <f>ROUND(I3896*H3896,2)</f>
        <v>0</v>
      </c>
      <c r="K3896" s="217" t="s">
        <v>19</v>
      </c>
      <c r="L3896" s="47"/>
      <c r="M3896" s="222" t="s">
        <v>19</v>
      </c>
      <c r="N3896" s="223" t="s">
        <v>43</v>
      </c>
      <c r="O3896" s="87"/>
      <c r="P3896" s="224">
        <f>O3896*H3896</f>
        <v>0</v>
      </c>
      <c r="Q3896" s="224">
        <v>0</v>
      </c>
      <c r="R3896" s="224">
        <f>Q3896*H3896</f>
        <v>0</v>
      </c>
      <c r="S3896" s="224">
        <v>0</v>
      </c>
      <c r="T3896" s="225">
        <f>S3896*H3896</f>
        <v>0</v>
      </c>
      <c r="U3896" s="41"/>
      <c r="V3896" s="41"/>
      <c r="W3896" s="41"/>
      <c r="X3896" s="41"/>
      <c r="Y3896" s="41"/>
      <c r="Z3896" s="41"/>
      <c r="AA3896" s="41"/>
      <c r="AB3896" s="41"/>
      <c r="AC3896" s="41"/>
      <c r="AD3896" s="41"/>
      <c r="AE3896" s="41"/>
      <c r="AR3896" s="226" t="s">
        <v>354</v>
      </c>
      <c r="AT3896" s="226" t="s">
        <v>206</v>
      </c>
      <c r="AU3896" s="226" t="s">
        <v>81</v>
      </c>
      <c r="AY3896" s="20" t="s">
        <v>204</v>
      </c>
      <c r="BE3896" s="227">
        <f>IF(N3896="základní",J3896,0)</f>
        <v>0</v>
      </c>
      <c r="BF3896" s="227">
        <f>IF(N3896="snížená",J3896,0)</f>
        <v>0</v>
      </c>
      <c r="BG3896" s="227">
        <f>IF(N3896="zákl. přenesená",J3896,0)</f>
        <v>0</v>
      </c>
      <c r="BH3896" s="227">
        <f>IF(N3896="sníž. přenesená",J3896,0)</f>
        <v>0</v>
      </c>
      <c r="BI3896" s="227">
        <f>IF(N3896="nulová",J3896,0)</f>
        <v>0</v>
      </c>
      <c r="BJ3896" s="20" t="s">
        <v>79</v>
      </c>
      <c r="BK3896" s="227">
        <f>ROUND(I3896*H3896,2)</f>
        <v>0</v>
      </c>
      <c r="BL3896" s="20" t="s">
        <v>354</v>
      </c>
      <c r="BM3896" s="226" t="s">
        <v>3827</v>
      </c>
    </row>
    <row r="3897" s="2" customFormat="1">
      <c r="A3897" s="41"/>
      <c r="B3897" s="42"/>
      <c r="C3897" s="43"/>
      <c r="D3897" s="228" t="s">
        <v>213</v>
      </c>
      <c r="E3897" s="43"/>
      <c r="F3897" s="229" t="s">
        <v>3826</v>
      </c>
      <c r="G3897" s="43"/>
      <c r="H3897" s="43"/>
      <c r="I3897" s="230"/>
      <c r="J3897" s="43"/>
      <c r="K3897" s="43"/>
      <c r="L3897" s="47"/>
      <c r="M3897" s="231"/>
      <c r="N3897" s="232"/>
      <c r="O3897" s="87"/>
      <c r="P3897" s="87"/>
      <c r="Q3897" s="87"/>
      <c r="R3897" s="87"/>
      <c r="S3897" s="87"/>
      <c r="T3897" s="88"/>
      <c r="U3897" s="41"/>
      <c r="V3897" s="41"/>
      <c r="W3897" s="41"/>
      <c r="X3897" s="41"/>
      <c r="Y3897" s="41"/>
      <c r="Z3897" s="41"/>
      <c r="AA3897" s="41"/>
      <c r="AB3897" s="41"/>
      <c r="AC3897" s="41"/>
      <c r="AD3897" s="41"/>
      <c r="AE3897" s="41"/>
      <c r="AT3897" s="20" t="s">
        <v>213</v>
      </c>
      <c r="AU3897" s="20" t="s">
        <v>81</v>
      </c>
    </row>
    <row r="3898" s="2" customFormat="1">
      <c r="A3898" s="41"/>
      <c r="B3898" s="42"/>
      <c r="C3898" s="43"/>
      <c r="D3898" s="228" t="s">
        <v>879</v>
      </c>
      <c r="E3898" s="43"/>
      <c r="F3898" s="288" t="s">
        <v>3828</v>
      </c>
      <c r="G3898" s="43"/>
      <c r="H3898" s="43"/>
      <c r="I3898" s="230"/>
      <c r="J3898" s="43"/>
      <c r="K3898" s="43"/>
      <c r="L3898" s="47"/>
      <c r="M3898" s="231"/>
      <c r="N3898" s="232"/>
      <c r="O3898" s="87"/>
      <c r="P3898" s="87"/>
      <c r="Q3898" s="87"/>
      <c r="R3898" s="87"/>
      <c r="S3898" s="87"/>
      <c r="T3898" s="88"/>
      <c r="U3898" s="41"/>
      <c r="V3898" s="41"/>
      <c r="W3898" s="41"/>
      <c r="X3898" s="41"/>
      <c r="Y3898" s="41"/>
      <c r="Z3898" s="41"/>
      <c r="AA3898" s="41"/>
      <c r="AB3898" s="41"/>
      <c r="AC3898" s="41"/>
      <c r="AD3898" s="41"/>
      <c r="AE3898" s="41"/>
      <c r="AT3898" s="20" t="s">
        <v>879</v>
      </c>
      <c r="AU3898" s="20" t="s">
        <v>81</v>
      </c>
    </row>
    <row r="3899" s="2" customFormat="1" ht="24.15" customHeight="1">
      <c r="A3899" s="41"/>
      <c r="B3899" s="42"/>
      <c r="C3899" s="215" t="s">
        <v>3829</v>
      </c>
      <c r="D3899" s="215" t="s">
        <v>206</v>
      </c>
      <c r="E3899" s="216" t="s">
        <v>3830</v>
      </c>
      <c r="F3899" s="217" t="s">
        <v>3831</v>
      </c>
      <c r="G3899" s="218" t="s">
        <v>3434</v>
      </c>
      <c r="H3899" s="219">
        <v>1</v>
      </c>
      <c r="I3899" s="220"/>
      <c r="J3899" s="221">
        <f>ROUND(I3899*H3899,2)</f>
        <v>0</v>
      </c>
      <c r="K3899" s="217" t="s">
        <v>19</v>
      </c>
      <c r="L3899" s="47"/>
      <c r="M3899" s="222" t="s">
        <v>19</v>
      </c>
      <c r="N3899" s="223" t="s">
        <v>43</v>
      </c>
      <c r="O3899" s="87"/>
      <c r="P3899" s="224">
        <f>O3899*H3899</f>
        <v>0</v>
      </c>
      <c r="Q3899" s="224">
        <v>0</v>
      </c>
      <c r="R3899" s="224">
        <f>Q3899*H3899</f>
        <v>0</v>
      </c>
      <c r="S3899" s="224">
        <v>0</v>
      </c>
      <c r="T3899" s="225">
        <f>S3899*H3899</f>
        <v>0</v>
      </c>
      <c r="U3899" s="41"/>
      <c r="V3899" s="41"/>
      <c r="W3899" s="41"/>
      <c r="X3899" s="41"/>
      <c r="Y3899" s="41"/>
      <c r="Z3899" s="41"/>
      <c r="AA3899" s="41"/>
      <c r="AB3899" s="41"/>
      <c r="AC3899" s="41"/>
      <c r="AD3899" s="41"/>
      <c r="AE3899" s="41"/>
      <c r="AR3899" s="226" t="s">
        <v>354</v>
      </c>
      <c r="AT3899" s="226" t="s">
        <v>206</v>
      </c>
      <c r="AU3899" s="226" t="s">
        <v>81</v>
      </c>
      <c r="AY3899" s="20" t="s">
        <v>204</v>
      </c>
      <c r="BE3899" s="227">
        <f>IF(N3899="základní",J3899,0)</f>
        <v>0</v>
      </c>
      <c r="BF3899" s="227">
        <f>IF(N3899="snížená",J3899,0)</f>
        <v>0</v>
      </c>
      <c r="BG3899" s="227">
        <f>IF(N3899="zákl. přenesená",J3899,0)</f>
        <v>0</v>
      </c>
      <c r="BH3899" s="227">
        <f>IF(N3899="sníž. přenesená",J3899,0)</f>
        <v>0</v>
      </c>
      <c r="BI3899" s="227">
        <f>IF(N3899="nulová",J3899,0)</f>
        <v>0</v>
      </c>
      <c r="BJ3899" s="20" t="s">
        <v>79</v>
      </c>
      <c r="BK3899" s="227">
        <f>ROUND(I3899*H3899,2)</f>
        <v>0</v>
      </c>
      <c r="BL3899" s="20" t="s">
        <v>354</v>
      </c>
      <c r="BM3899" s="226" t="s">
        <v>3832</v>
      </c>
    </row>
    <row r="3900" s="2" customFormat="1">
      <c r="A3900" s="41"/>
      <c r="B3900" s="42"/>
      <c r="C3900" s="43"/>
      <c r="D3900" s="228" t="s">
        <v>213</v>
      </c>
      <c r="E3900" s="43"/>
      <c r="F3900" s="229" t="s">
        <v>3831</v>
      </c>
      <c r="G3900" s="43"/>
      <c r="H3900" s="43"/>
      <c r="I3900" s="230"/>
      <c r="J3900" s="43"/>
      <c r="K3900" s="43"/>
      <c r="L3900" s="47"/>
      <c r="M3900" s="231"/>
      <c r="N3900" s="232"/>
      <c r="O3900" s="87"/>
      <c r="P3900" s="87"/>
      <c r="Q3900" s="87"/>
      <c r="R3900" s="87"/>
      <c r="S3900" s="87"/>
      <c r="T3900" s="88"/>
      <c r="U3900" s="41"/>
      <c r="V3900" s="41"/>
      <c r="W3900" s="41"/>
      <c r="X3900" s="41"/>
      <c r="Y3900" s="41"/>
      <c r="Z3900" s="41"/>
      <c r="AA3900" s="41"/>
      <c r="AB3900" s="41"/>
      <c r="AC3900" s="41"/>
      <c r="AD3900" s="41"/>
      <c r="AE3900" s="41"/>
      <c r="AT3900" s="20" t="s">
        <v>213</v>
      </c>
      <c r="AU3900" s="20" t="s">
        <v>81</v>
      </c>
    </row>
    <row r="3901" s="2" customFormat="1">
      <c r="A3901" s="41"/>
      <c r="B3901" s="42"/>
      <c r="C3901" s="43"/>
      <c r="D3901" s="228" t="s">
        <v>879</v>
      </c>
      <c r="E3901" s="43"/>
      <c r="F3901" s="288" t="s">
        <v>3833</v>
      </c>
      <c r="G3901" s="43"/>
      <c r="H3901" s="43"/>
      <c r="I3901" s="230"/>
      <c r="J3901" s="43"/>
      <c r="K3901" s="43"/>
      <c r="L3901" s="47"/>
      <c r="M3901" s="231"/>
      <c r="N3901" s="232"/>
      <c r="O3901" s="87"/>
      <c r="P3901" s="87"/>
      <c r="Q3901" s="87"/>
      <c r="R3901" s="87"/>
      <c r="S3901" s="87"/>
      <c r="T3901" s="88"/>
      <c r="U3901" s="41"/>
      <c r="V3901" s="41"/>
      <c r="W3901" s="41"/>
      <c r="X3901" s="41"/>
      <c r="Y3901" s="41"/>
      <c r="Z3901" s="41"/>
      <c r="AA3901" s="41"/>
      <c r="AB3901" s="41"/>
      <c r="AC3901" s="41"/>
      <c r="AD3901" s="41"/>
      <c r="AE3901" s="41"/>
      <c r="AT3901" s="20" t="s">
        <v>879</v>
      </c>
      <c r="AU3901" s="20" t="s">
        <v>81</v>
      </c>
    </row>
    <row r="3902" s="2" customFormat="1" ht="24.15" customHeight="1">
      <c r="A3902" s="41"/>
      <c r="B3902" s="42"/>
      <c r="C3902" s="215" t="s">
        <v>3834</v>
      </c>
      <c r="D3902" s="215" t="s">
        <v>206</v>
      </c>
      <c r="E3902" s="216" t="s">
        <v>3835</v>
      </c>
      <c r="F3902" s="217" t="s">
        <v>3836</v>
      </c>
      <c r="G3902" s="218" t="s">
        <v>3434</v>
      </c>
      <c r="H3902" s="219">
        <v>1</v>
      </c>
      <c r="I3902" s="220"/>
      <c r="J3902" s="221">
        <f>ROUND(I3902*H3902,2)</f>
        <v>0</v>
      </c>
      <c r="K3902" s="217" t="s">
        <v>19</v>
      </c>
      <c r="L3902" s="47"/>
      <c r="M3902" s="222" t="s">
        <v>19</v>
      </c>
      <c r="N3902" s="223" t="s">
        <v>43</v>
      </c>
      <c r="O3902" s="87"/>
      <c r="P3902" s="224">
        <f>O3902*H3902</f>
        <v>0</v>
      </c>
      <c r="Q3902" s="224">
        <v>0</v>
      </c>
      <c r="R3902" s="224">
        <f>Q3902*H3902</f>
        <v>0</v>
      </c>
      <c r="S3902" s="224">
        <v>0</v>
      </c>
      <c r="T3902" s="225">
        <f>S3902*H3902</f>
        <v>0</v>
      </c>
      <c r="U3902" s="41"/>
      <c r="V3902" s="41"/>
      <c r="W3902" s="41"/>
      <c r="X3902" s="41"/>
      <c r="Y3902" s="41"/>
      <c r="Z3902" s="41"/>
      <c r="AA3902" s="41"/>
      <c r="AB3902" s="41"/>
      <c r="AC3902" s="41"/>
      <c r="AD3902" s="41"/>
      <c r="AE3902" s="41"/>
      <c r="AR3902" s="226" t="s">
        <v>354</v>
      </c>
      <c r="AT3902" s="226" t="s">
        <v>206</v>
      </c>
      <c r="AU3902" s="226" t="s">
        <v>81</v>
      </c>
      <c r="AY3902" s="20" t="s">
        <v>204</v>
      </c>
      <c r="BE3902" s="227">
        <f>IF(N3902="základní",J3902,0)</f>
        <v>0</v>
      </c>
      <c r="BF3902" s="227">
        <f>IF(N3902="snížená",J3902,0)</f>
        <v>0</v>
      </c>
      <c r="BG3902" s="227">
        <f>IF(N3902="zákl. přenesená",J3902,0)</f>
        <v>0</v>
      </c>
      <c r="BH3902" s="227">
        <f>IF(N3902="sníž. přenesená",J3902,0)</f>
        <v>0</v>
      </c>
      <c r="BI3902" s="227">
        <f>IF(N3902="nulová",J3902,0)</f>
        <v>0</v>
      </c>
      <c r="BJ3902" s="20" t="s">
        <v>79</v>
      </c>
      <c r="BK3902" s="227">
        <f>ROUND(I3902*H3902,2)</f>
        <v>0</v>
      </c>
      <c r="BL3902" s="20" t="s">
        <v>354</v>
      </c>
      <c r="BM3902" s="226" t="s">
        <v>3837</v>
      </c>
    </row>
    <row r="3903" s="2" customFormat="1">
      <c r="A3903" s="41"/>
      <c r="B3903" s="42"/>
      <c r="C3903" s="43"/>
      <c r="D3903" s="228" t="s">
        <v>213</v>
      </c>
      <c r="E3903" s="43"/>
      <c r="F3903" s="229" t="s">
        <v>3838</v>
      </c>
      <c r="G3903" s="43"/>
      <c r="H3903" s="43"/>
      <c r="I3903" s="230"/>
      <c r="J3903" s="43"/>
      <c r="K3903" s="43"/>
      <c r="L3903" s="47"/>
      <c r="M3903" s="231"/>
      <c r="N3903" s="232"/>
      <c r="O3903" s="87"/>
      <c r="P3903" s="87"/>
      <c r="Q3903" s="87"/>
      <c r="R3903" s="87"/>
      <c r="S3903" s="87"/>
      <c r="T3903" s="88"/>
      <c r="U3903" s="41"/>
      <c r="V3903" s="41"/>
      <c r="W3903" s="41"/>
      <c r="X3903" s="41"/>
      <c r="Y3903" s="41"/>
      <c r="Z3903" s="41"/>
      <c r="AA3903" s="41"/>
      <c r="AB3903" s="41"/>
      <c r="AC3903" s="41"/>
      <c r="AD3903" s="41"/>
      <c r="AE3903" s="41"/>
      <c r="AT3903" s="20" t="s">
        <v>213</v>
      </c>
      <c r="AU3903" s="20" t="s">
        <v>81</v>
      </c>
    </row>
    <row r="3904" s="2" customFormat="1">
      <c r="A3904" s="41"/>
      <c r="B3904" s="42"/>
      <c r="C3904" s="43"/>
      <c r="D3904" s="228" t="s">
        <v>879</v>
      </c>
      <c r="E3904" s="43"/>
      <c r="F3904" s="288" t="s">
        <v>3839</v>
      </c>
      <c r="G3904" s="43"/>
      <c r="H3904" s="43"/>
      <c r="I3904" s="230"/>
      <c r="J3904" s="43"/>
      <c r="K3904" s="43"/>
      <c r="L3904" s="47"/>
      <c r="M3904" s="231"/>
      <c r="N3904" s="232"/>
      <c r="O3904" s="87"/>
      <c r="P3904" s="87"/>
      <c r="Q3904" s="87"/>
      <c r="R3904" s="87"/>
      <c r="S3904" s="87"/>
      <c r="T3904" s="88"/>
      <c r="U3904" s="41"/>
      <c r="V3904" s="41"/>
      <c r="W3904" s="41"/>
      <c r="X3904" s="41"/>
      <c r="Y3904" s="41"/>
      <c r="Z3904" s="41"/>
      <c r="AA3904" s="41"/>
      <c r="AB3904" s="41"/>
      <c r="AC3904" s="41"/>
      <c r="AD3904" s="41"/>
      <c r="AE3904" s="41"/>
      <c r="AT3904" s="20" t="s">
        <v>879</v>
      </c>
      <c r="AU3904" s="20" t="s">
        <v>81</v>
      </c>
    </row>
    <row r="3905" s="2" customFormat="1" ht="24.15" customHeight="1">
      <c r="A3905" s="41"/>
      <c r="B3905" s="42"/>
      <c r="C3905" s="215" t="s">
        <v>3840</v>
      </c>
      <c r="D3905" s="215" t="s">
        <v>206</v>
      </c>
      <c r="E3905" s="216" t="s">
        <v>3841</v>
      </c>
      <c r="F3905" s="217" t="s">
        <v>3842</v>
      </c>
      <c r="G3905" s="218" t="s">
        <v>3434</v>
      </c>
      <c r="H3905" s="219">
        <v>1</v>
      </c>
      <c r="I3905" s="220"/>
      <c r="J3905" s="221">
        <f>ROUND(I3905*H3905,2)</f>
        <v>0</v>
      </c>
      <c r="K3905" s="217" t="s">
        <v>19</v>
      </c>
      <c r="L3905" s="47"/>
      <c r="M3905" s="222" t="s">
        <v>19</v>
      </c>
      <c r="N3905" s="223" t="s">
        <v>43</v>
      </c>
      <c r="O3905" s="87"/>
      <c r="P3905" s="224">
        <f>O3905*H3905</f>
        <v>0</v>
      </c>
      <c r="Q3905" s="224">
        <v>0</v>
      </c>
      <c r="R3905" s="224">
        <f>Q3905*H3905</f>
        <v>0</v>
      </c>
      <c r="S3905" s="224">
        <v>0</v>
      </c>
      <c r="T3905" s="225">
        <f>S3905*H3905</f>
        <v>0</v>
      </c>
      <c r="U3905" s="41"/>
      <c r="V3905" s="41"/>
      <c r="W3905" s="41"/>
      <c r="X3905" s="41"/>
      <c r="Y3905" s="41"/>
      <c r="Z3905" s="41"/>
      <c r="AA3905" s="41"/>
      <c r="AB3905" s="41"/>
      <c r="AC3905" s="41"/>
      <c r="AD3905" s="41"/>
      <c r="AE3905" s="41"/>
      <c r="AR3905" s="226" t="s">
        <v>354</v>
      </c>
      <c r="AT3905" s="226" t="s">
        <v>206</v>
      </c>
      <c r="AU3905" s="226" t="s">
        <v>81</v>
      </c>
      <c r="AY3905" s="20" t="s">
        <v>204</v>
      </c>
      <c r="BE3905" s="227">
        <f>IF(N3905="základní",J3905,0)</f>
        <v>0</v>
      </c>
      <c r="BF3905" s="227">
        <f>IF(N3905="snížená",J3905,0)</f>
        <v>0</v>
      </c>
      <c r="BG3905" s="227">
        <f>IF(N3905="zákl. přenesená",J3905,0)</f>
        <v>0</v>
      </c>
      <c r="BH3905" s="227">
        <f>IF(N3905="sníž. přenesená",J3905,0)</f>
        <v>0</v>
      </c>
      <c r="BI3905" s="227">
        <f>IF(N3905="nulová",J3905,0)</f>
        <v>0</v>
      </c>
      <c r="BJ3905" s="20" t="s">
        <v>79</v>
      </c>
      <c r="BK3905" s="227">
        <f>ROUND(I3905*H3905,2)</f>
        <v>0</v>
      </c>
      <c r="BL3905" s="20" t="s">
        <v>354</v>
      </c>
      <c r="BM3905" s="226" t="s">
        <v>3843</v>
      </c>
    </row>
    <row r="3906" s="2" customFormat="1">
      <c r="A3906" s="41"/>
      <c r="B3906" s="42"/>
      <c r="C3906" s="43"/>
      <c r="D3906" s="228" t="s">
        <v>213</v>
      </c>
      <c r="E3906" s="43"/>
      <c r="F3906" s="229" t="s">
        <v>3842</v>
      </c>
      <c r="G3906" s="43"/>
      <c r="H3906" s="43"/>
      <c r="I3906" s="230"/>
      <c r="J3906" s="43"/>
      <c r="K3906" s="43"/>
      <c r="L3906" s="47"/>
      <c r="M3906" s="231"/>
      <c r="N3906" s="232"/>
      <c r="O3906" s="87"/>
      <c r="P3906" s="87"/>
      <c r="Q3906" s="87"/>
      <c r="R3906" s="87"/>
      <c r="S3906" s="87"/>
      <c r="T3906" s="88"/>
      <c r="U3906" s="41"/>
      <c r="V3906" s="41"/>
      <c r="W3906" s="41"/>
      <c r="X3906" s="41"/>
      <c r="Y3906" s="41"/>
      <c r="Z3906" s="41"/>
      <c r="AA3906" s="41"/>
      <c r="AB3906" s="41"/>
      <c r="AC3906" s="41"/>
      <c r="AD3906" s="41"/>
      <c r="AE3906" s="41"/>
      <c r="AT3906" s="20" t="s">
        <v>213</v>
      </c>
      <c r="AU3906" s="20" t="s">
        <v>81</v>
      </c>
    </row>
    <row r="3907" s="2" customFormat="1">
      <c r="A3907" s="41"/>
      <c r="B3907" s="42"/>
      <c r="C3907" s="43"/>
      <c r="D3907" s="228" t="s">
        <v>879</v>
      </c>
      <c r="E3907" s="43"/>
      <c r="F3907" s="288" t="s">
        <v>3844</v>
      </c>
      <c r="G3907" s="43"/>
      <c r="H3907" s="43"/>
      <c r="I3907" s="230"/>
      <c r="J3907" s="43"/>
      <c r="K3907" s="43"/>
      <c r="L3907" s="47"/>
      <c r="M3907" s="231"/>
      <c r="N3907" s="232"/>
      <c r="O3907" s="87"/>
      <c r="P3907" s="87"/>
      <c r="Q3907" s="87"/>
      <c r="R3907" s="87"/>
      <c r="S3907" s="87"/>
      <c r="T3907" s="88"/>
      <c r="U3907" s="41"/>
      <c r="V3907" s="41"/>
      <c r="W3907" s="41"/>
      <c r="X3907" s="41"/>
      <c r="Y3907" s="41"/>
      <c r="Z3907" s="41"/>
      <c r="AA3907" s="41"/>
      <c r="AB3907" s="41"/>
      <c r="AC3907" s="41"/>
      <c r="AD3907" s="41"/>
      <c r="AE3907" s="41"/>
      <c r="AT3907" s="20" t="s">
        <v>879</v>
      </c>
      <c r="AU3907" s="20" t="s">
        <v>81</v>
      </c>
    </row>
    <row r="3908" s="2" customFormat="1" ht="24.15" customHeight="1">
      <c r="A3908" s="41"/>
      <c r="B3908" s="42"/>
      <c r="C3908" s="215" t="s">
        <v>3845</v>
      </c>
      <c r="D3908" s="215" t="s">
        <v>206</v>
      </c>
      <c r="E3908" s="216" t="s">
        <v>3846</v>
      </c>
      <c r="F3908" s="217" t="s">
        <v>3847</v>
      </c>
      <c r="G3908" s="218" t="s">
        <v>3434</v>
      </c>
      <c r="H3908" s="219">
        <v>1</v>
      </c>
      <c r="I3908" s="220"/>
      <c r="J3908" s="221">
        <f>ROUND(I3908*H3908,2)</f>
        <v>0</v>
      </c>
      <c r="K3908" s="217" t="s">
        <v>19</v>
      </c>
      <c r="L3908" s="47"/>
      <c r="M3908" s="222" t="s">
        <v>19</v>
      </c>
      <c r="N3908" s="223" t="s">
        <v>43</v>
      </c>
      <c r="O3908" s="87"/>
      <c r="P3908" s="224">
        <f>O3908*H3908</f>
        <v>0</v>
      </c>
      <c r="Q3908" s="224">
        <v>0</v>
      </c>
      <c r="R3908" s="224">
        <f>Q3908*H3908</f>
        <v>0</v>
      </c>
      <c r="S3908" s="224">
        <v>0</v>
      </c>
      <c r="T3908" s="225">
        <f>S3908*H3908</f>
        <v>0</v>
      </c>
      <c r="U3908" s="41"/>
      <c r="V3908" s="41"/>
      <c r="W3908" s="41"/>
      <c r="X3908" s="41"/>
      <c r="Y3908" s="41"/>
      <c r="Z3908" s="41"/>
      <c r="AA3908" s="41"/>
      <c r="AB3908" s="41"/>
      <c r="AC3908" s="41"/>
      <c r="AD3908" s="41"/>
      <c r="AE3908" s="41"/>
      <c r="AR3908" s="226" t="s">
        <v>354</v>
      </c>
      <c r="AT3908" s="226" t="s">
        <v>206</v>
      </c>
      <c r="AU3908" s="226" t="s">
        <v>81</v>
      </c>
      <c r="AY3908" s="20" t="s">
        <v>204</v>
      </c>
      <c r="BE3908" s="227">
        <f>IF(N3908="základní",J3908,0)</f>
        <v>0</v>
      </c>
      <c r="BF3908" s="227">
        <f>IF(N3908="snížená",J3908,0)</f>
        <v>0</v>
      </c>
      <c r="BG3908" s="227">
        <f>IF(N3908="zákl. přenesená",J3908,0)</f>
        <v>0</v>
      </c>
      <c r="BH3908" s="227">
        <f>IF(N3908="sníž. přenesená",J3908,0)</f>
        <v>0</v>
      </c>
      <c r="BI3908" s="227">
        <f>IF(N3908="nulová",J3908,0)</f>
        <v>0</v>
      </c>
      <c r="BJ3908" s="20" t="s">
        <v>79</v>
      </c>
      <c r="BK3908" s="227">
        <f>ROUND(I3908*H3908,2)</f>
        <v>0</v>
      </c>
      <c r="BL3908" s="20" t="s">
        <v>354</v>
      </c>
      <c r="BM3908" s="226" t="s">
        <v>3848</v>
      </c>
    </row>
    <row r="3909" s="2" customFormat="1">
      <c r="A3909" s="41"/>
      <c r="B3909" s="42"/>
      <c r="C3909" s="43"/>
      <c r="D3909" s="228" t="s">
        <v>213</v>
      </c>
      <c r="E3909" s="43"/>
      <c r="F3909" s="229" t="s">
        <v>3847</v>
      </c>
      <c r="G3909" s="43"/>
      <c r="H3909" s="43"/>
      <c r="I3909" s="230"/>
      <c r="J3909" s="43"/>
      <c r="K3909" s="43"/>
      <c r="L3909" s="47"/>
      <c r="M3909" s="231"/>
      <c r="N3909" s="232"/>
      <c r="O3909" s="87"/>
      <c r="P3909" s="87"/>
      <c r="Q3909" s="87"/>
      <c r="R3909" s="87"/>
      <c r="S3909" s="87"/>
      <c r="T3909" s="88"/>
      <c r="U3909" s="41"/>
      <c r="V3909" s="41"/>
      <c r="W3909" s="41"/>
      <c r="X3909" s="41"/>
      <c r="Y3909" s="41"/>
      <c r="Z3909" s="41"/>
      <c r="AA3909" s="41"/>
      <c r="AB3909" s="41"/>
      <c r="AC3909" s="41"/>
      <c r="AD3909" s="41"/>
      <c r="AE3909" s="41"/>
      <c r="AT3909" s="20" t="s">
        <v>213</v>
      </c>
      <c r="AU3909" s="20" t="s">
        <v>81</v>
      </c>
    </row>
    <row r="3910" s="2" customFormat="1">
      <c r="A3910" s="41"/>
      <c r="B3910" s="42"/>
      <c r="C3910" s="43"/>
      <c r="D3910" s="228" t="s">
        <v>879</v>
      </c>
      <c r="E3910" s="43"/>
      <c r="F3910" s="288" t="s">
        <v>3849</v>
      </c>
      <c r="G3910" s="43"/>
      <c r="H3910" s="43"/>
      <c r="I3910" s="230"/>
      <c r="J3910" s="43"/>
      <c r="K3910" s="43"/>
      <c r="L3910" s="47"/>
      <c r="M3910" s="231"/>
      <c r="N3910" s="232"/>
      <c r="O3910" s="87"/>
      <c r="P3910" s="87"/>
      <c r="Q3910" s="87"/>
      <c r="R3910" s="87"/>
      <c r="S3910" s="87"/>
      <c r="T3910" s="88"/>
      <c r="U3910" s="41"/>
      <c r="V3910" s="41"/>
      <c r="W3910" s="41"/>
      <c r="X3910" s="41"/>
      <c r="Y3910" s="41"/>
      <c r="Z3910" s="41"/>
      <c r="AA3910" s="41"/>
      <c r="AB3910" s="41"/>
      <c r="AC3910" s="41"/>
      <c r="AD3910" s="41"/>
      <c r="AE3910" s="41"/>
      <c r="AT3910" s="20" t="s">
        <v>879</v>
      </c>
      <c r="AU3910" s="20" t="s">
        <v>81</v>
      </c>
    </row>
    <row r="3911" s="2" customFormat="1" ht="24.15" customHeight="1">
      <c r="A3911" s="41"/>
      <c r="B3911" s="42"/>
      <c r="C3911" s="215" t="s">
        <v>3850</v>
      </c>
      <c r="D3911" s="215" t="s">
        <v>206</v>
      </c>
      <c r="E3911" s="216" t="s">
        <v>3851</v>
      </c>
      <c r="F3911" s="217" t="s">
        <v>3852</v>
      </c>
      <c r="G3911" s="218" t="s">
        <v>3434</v>
      </c>
      <c r="H3911" s="219">
        <v>1</v>
      </c>
      <c r="I3911" s="220"/>
      <c r="J3911" s="221">
        <f>ROUND(I3911*H3911,2)</f>
        <v>0</v>
      </c>
      <c r="K3911" s="217" t="s">
        <v>19</v>
      </c>
      <c r="L3911" s="47"/>
      <c r="M3911" s="222" t="s">
        <v>19</v>
      </c>
      <c r="N3911" s="223" t="s">
        <v>43</v>
      </c>
      <c r="O3911" s="87"/>
      <c r="P3911" s="224">
        <f>O3911*H3911</f>
        <v>0</v>
      </c>
      <c r="Q3911" s="224">
        <v>0</v>
      </c>
      <c r="R3911" s="224">
        <f>Q3911*H3911</f>
        <v>0</v>
      </c>
      <c r="S3911" s="224">
        <v>0</v>
      </c>
      <c r="T3911" s="225">
        <f>S3911*H3911</f>
        <v>0</v>
      </c>
      <c r="U3911" s="41"/>
      <c r="V3911" s="41"/>
      <c r="W3911" s="41"/>
      <c r="X3911" s="41"/>
      <c r="Y3911" s="41"/>
      <c r="Z3911" s="41"/>
      <c r="AA3911" s="41"/>
      <c r="AB3911" s="41"/>
      <c r="AC3911" s="41"/>
      <c r="AD3911" s="41"/>
      <c r="AE3911" s="41"/>
      <c r="AR3911" s="226" t="s">
        <v>354</v>
      </c>
      <c r="AT3911" s="226" t="s">
        <v>206</v>
      </c>
      <c r="AU3911" s="226" t="s">
        <v>81</v>
      </c>
      <c r="AY3911" s="20" t="s">
        <v>204</v>
      </c>
      <c r="BE3911" s="227">
        <f>IF(N3911="základní",J3911,0)</f>
        <v>0</v>
      </c>
      <c r="BF3911" s="227">
        <f>IF(N3911="snížená",J3911,0)</f>
        <v>0</v>
      </c>
      <c r="BG3911" s="227">
        <f>IF(N3911="zákl. přenesená",J3911,0)</f>
        <v>0</v>
      </c>
      <c r="BH3911" s="227">
        <f>IF(N3911="sníž. přenesená",J3911,0)</f>
        <v>0</v>
      </c>
      <c r="BI3911" s="227">
        <f>IF(N3911="nulová",J3911,0)</f>
        <v>0</v>
      </c>
      <c r="BJ3911" s="20" t="s">
        <v>79</v>
      </c>
      <c r="BK3911" s="227">
        <f>ROUND(I3911*H3911,2)</f>
        <v>0</v>
      </c>
      <c r="BL3911" s="20" t="s">
        <v>354</v>
      </c>
      <c r="BM3911" s="226" t="s">
        <v>3853</v>
      </c>
    </row>
    <row r="3912" s="2" customFormat="1">
      <c r="A3912" s="41"/>
      <c r="B3912" s="42"/>
      <c r="C3912" s="43"/>
      <c r="D3912" s="228" t="s">
        <v>213</v>
      </c>
      <c r="E3912" s="43"/>
      <c r="F3912" s="229" t="s">
        <v>3852</v>
      </c>
      <c r="G3912" s="43"/>
      <c r="H3912" s="43"/>
      <c r="I3912" s="230"/>
      <c r="J3912" s="43"/>
      <c r="K3912" s="43"/>
      <c r="L3912" s="47"/>
      <c r="M3912" s="231"/>
      <c r="N3912" s="232"/>
      <c r="O3912" s="87"/>
      <c r="P3912" s="87"/>
      <c r="Q3912" s="87"/>
      <c r="R3912" s="87"/>
      <c r="S3912" s="87"/>
      <c r="T3912" s="88"/>
      <c r="U3912" s="41"/>
      <c r="V3912" s="41"/>
      <c r="W3912" s="41"/>
      <c r="X3912" s="41"/>
      <c r="Y3912" s="41"/>
      <c r="Z3912" s="41"/>
      <c r="AA3912" s="41"/>
      <c r="AB3912" s="41"/>
      <c r="AC3912" s="41"/>
      <c r="AD3912" s="41"/>
      <c r="AE3912" s="41"/>
      <c r="AT3912" s="20" t="s">
        <v>213</v>
      </c>
      <c r="AU3912" s="20" t="s">
        <v>81</v>
      </c>
    </row>
    <row r="3913" s="2" customFormat="1">
      <c r="A3913" s="41"/>
      <c r="B3913" s="42"/>
      <c r="C3913" s="43"/>
      <c r="D3913" s="228" t="s">
        <v>879</v>
      </c>
      <c r="E3913" s="43"/>
      <c r="F3913" s="288" t="s">
        <v>3854</v>
      </c>
      <c r="G3913" s="43"/>
      <c r="H3913" s="43"/>
      <c r="I3913" s="230"/>
      <c r="J3913" s="43"/>
      <c r="K3913" s="43"/>
      <c r="L3913" s="47"/>
      <c r="M3913" s="231"/>
      <c r="N3913" s="232"/>
      <c r="O3913" s="87"/>
      <c r="P3913" s="87"/>
      <c r="Q3913" s="87"/>
      <c r="R3913" s="87"/>
      <c r="S3913" s="87"/>
      <c r="T3913" s="88"/>
      <c r="U3913" s="41"/>
      <c r="V3913" s="41"/>
      <c r="W3913" s="41"/>
      <c r="X3913" s="41"/>
      <c r="Y3913" s="41"/>
      <c r="Z3913" s="41"/>
      <c r="AA3913" s="41"/>
      <c r="AB3913" s="41"/>
      <c r="AC3913" s="41"/>
      <c r="AD3913" s="41"/>
      <c r="AE3913" s="41"/>
      <c r="AT3913" s="20" t="s">
        <v>879</v>
      </c>
      <c r="AU3913" s="20" t="s">
        <v>81</v>
      </c>
    </row>
    <row r="3914" s="2" customFormat="1" ht="24.15" customHeight="1">
      <c r="A3914" s="41"/>
      <c r="B3914" s="42"/>
      <c r="C3914" s="215" t="s">
        <v>3855</v>
      </c>
      <c r="D3914" s="215" t="s">
        <v>206</v>
      </c>
      <c r="E3914" s="216" t="s">
        <v>3856</v>
      </c>
      <c r="F3914" s="217" t="s">
        <v>3857</v>
      </c>
      <c r="G3914" s="218" t="s">
        <v>3434</v>
      </c>
      <c r="H3914" s="219">
        <v>1</v>
      </c>
      <c r="I3914" s="220"/>
      <c r="J3914" s="221">
        <f>ROUND(I3914*H3914,2)</f>
        <v>0</v>
      </c>
      <c r="K3914" s="217" t="s">
        <v>19</v>
      </c>
      <c r="L3914" s="47"/>
      <c r="M3914" s="222" t="s">
        <v>19</v>
      </c>
      <c r="N3914" s="223" t="s">
        <v>43</v>
      </c>
      <c r="O3914" s="87"/>
      <c r="P3914" s="224">
        <f>O3914*H3914</f>
        <v>0</v>
      </c>
      <c r="Q3914" s="224">
        <v>0</v>
      </c>
      <c r="R3914" s="224">
        <f>Q3914*H3914</f>
        <v>0</v>
      </c>
      <c r="S3914" s="224">
        <v>0</v>
      </c>
      <c r="T3914" s="225">
        <f>S3914*H3914</f>
        <v>0</v>
      </c>
      <c r="U3914" s="41"/>
      <c r="V3914" s="41"/>
      <c r="W3914" s="41"/>
      <c r="X3914" s="41"/>
      <c r="Y3914" s="41"/>
      <c r="Z3914" s="41"/>
      <c r="AA3914" s="41"/>
      <c r="AB3914" s="41"/>
      <c r="AC3914" s="41"/>
      <c r="AD3914" s="41"/>
      <c r="AE3914" s="41"/>
      <c r="AR3914" s="226" t="s">
        <v>354</v>
      </c>
      <c r="AT3914" s="226" t="s">
        <v>206</v>
      </c>
      <c r="AU3914" s="226" t="s">
        <v>81</v>
      </c>
      <c r="AY3914" s="20" t="s">
        <v>204</v>
      </c>
      <c r="BE3914" s="227">
        <f>IF(N3914="základní",J3914,0)</f>
        <v>0</v>
      </c>
      <c r="BF3914" s="227">
        <f>IF(N3914="snížená",J3914,0)</f>
        <v>0</v>
      </c>
      <c r="BG3914" s="227">
        <f>IF(N3914="zákl. přenesená",J3914,0)</f>
        <v>0</v>
      </c>
      <c r="BH3914" s="227">
        <f>IF(N3914="sníž. přenesená",J3914,0)</f>
        <v>0</v>
      </c>
      <c r="BI3914" s="227">
        <f>IF(N3914="nulová",J3914,0)</f>
        <v>0</v>
      </c>
      <c r="BJ3914" s="20" t="s">
        <v>79</v>
      </c>
      <c r="BK3914" s="227">
        <f>ROUND(I3914*H3914,2)</f>
        <v>0</v>
      </c>
      <c r="BL3914" s="20" t="s">
        <v>354</v>
      </c>
      <c r="BM3914" s="226" t="s">
        <v>3858</v>
      </c>
    </row>
    <row r="3915" s="2" customFormat="1">
      <c r="A3915" s="41"/>
      <c r="B3915" s="42"/>
      <c r="C3915" s="43"/>
      <c r="D3915" s="228" t="s">
        <v>213</v>
      </c>
      <c r="E3915" s="43"/>
      <c r="F3915" s="229" t="s">
        <v>3857</v>
      </c>
      <c r="G3915" s="43"/>
      <c r="H3915" s="43"/>
      <c r="I3915" s="230"/>
      <c r="J3915" s="43"/>
      <c r="K3915" s="43"/>
      <c r="L3915" s="47"/>
      <c r="M3915" s="231"/>
      <c r="N3915" s="232"/>
      <c r="O3915" s="87"/>
      <c r="P3915" s="87"/>
      <c r="Q3915" s="87"/>
      <c r="R3915" s="87"/>
      <c r="S3915" s="87"/>
      <c r="T3915" s="88"/>
      <c r="U3915" s="41"/>
      <c r="V3915" s="41"/>
      <c r="W3915" s="41"/>
      <c r="X3915" s="41"/>
      <c r="Y3915" s="41"/>
      <c r="Z3915" s="41"/>
      <c r="AA3915" s="41"/>
      <c r="AB3915" s="41"/>
      <c r="AC3915" s="41"/>
      <c r="AD3915" s="41"/>
      <c r="AE3915" s="41"/>
      <c r="AT3915" s="20" t="s">
        <v>213</v>
      </c>
      <c r="AU3915" s="20" t="s">
        <v>81</v>
      </c>
    </row>
    <row r="3916" s="2" customFormat="1">
      <c r="A3916" s="41"/>
      <c r="B3916" s="42"/>
      <c r="C3916" s="43"/>
      <c r="D3916" s="228" t="s">
        <v>879</v>
      </c>
      <c r="E3916" s="43"/>
      <c r="F3916" s="288" t="s">
        <v>3859</v>
      </c>
      <c r="G3916" s="43"/>
      <c r="H3916" s="43"/>
      <c r="I3916" s="230"/>
      <c r="J3916" s="43"/>
      <c r="K3916" s="43"/>
      <c r="L3916" s="47"/>
      <c r="M3916" s="231"/>
      <c r="N3916" s="232"/>
      <c r="O3916" s="87"/>
      <c r="P3916" s="87"/>
      <c r="Q3916" s="87"/>
      <c r="R3916" s="87"/>
      <c r="S3916" s="87"/>
      <c r="T3916" s="88"/>
      <c r="U3916" s="41"/>
      <c r="V3916" s="41"/>
      <c r="W3916" s="41"/>
      <c r="X3916" s="41"/>
      <c r="Y3916" s="41"/>
      <c r="Z3916" s="41"/>
      <c r="AA3916" s="41"/>
      <c r="AB3916" s="41"/>
      <c r="AC3916" s="41"/>
      <c r="AD3916" s="41"/>
      <c r="AE3916" s="41"/>
      <c r="AT3916" s="20" t="s">
        <v>879</v>
      </c>
      <c r="AU3916" s="20" t="s">
        <v>81</v>
      </c>
    </row>
    <row r="3917" s="2" customFormat="1" ht="24.15" customHeight="1">
      <c r="A3917" s="41"/>
      <c r="B3917" s="42"/>
      <c r="C3917" s="215" t="s">
        <v>3860</v>
      </c>
      <c r="D3917" s="215" t="s">
        <v>206</v>
      </c>
      <c r="E3917" s="216" t="s">
        <v>3861</v>
      </c>
      <c r="F3917" s="217" t="s">
        <v>3862</v>
      </c>
      <c r="G3917" s="218" t="s">
        <v>3434</v>
      </c>
      <c r="H3917" s="219">
        <v>1</v>
      </c>
      <c r="I3917" s="220"/>
      <c r="J3917" s="221">
        <f>ROUND(I3917*H3917,2)</f>
        <v>0</v>
      </c>
      <c r="K3917" s="217" t="s">
        <v>19</v>
      </c>
      <c r="L3917" s="47"/>
      <c r="M3917" s="222" t="s">
        <v>19</v>
      </c>
      <c r="N3917" s="223" t="s">
        <v>43</v>
      </c>
      <c r="O3917" s="87"/>
      <c r="P3917" s="224">
        <f>O3917*H3917</f>
        <v>0</v>
      </c>
      <c r="Q3917" s="224">
        <v>0</v>
      </c>
      <c r="R3917" s="224">
        <f>Q3917*H3917</f>
        <v>0</v>
      </c>
      <c r="S3917" s="224">
        <v>0</v>
      </c>
      <c r="T3917" s="225">
        <f>S3917*H3917</f>
        <v>0</v>
      </c>
      <c r="U3917" s="41"/>
      <c r="V3917" s="41"/>
      <c r="W3917" s="41"/>
      <c r="X3917" s="41"/>
      <c r="Y3917" s="41"/>
      <c r="Z3917" s="41"/>
      <c r="AA3917" s="41"/>
      <c r="AB3917" s="41"/>
      <c r="AC3917" s="41"/>
      <c r="AD3917" s="41"/>
      <c r="AE3917" s="41"/>
      <c r="AR3917" s="226" t="s">
        <v>354</v>
      </c>
      <c r="AT3917" s="226" t="s">
        <v>206</v>
      </c>
      <c r="AU3917" s="226" t="s">
        <v>81</v>
      </c>
      <c r="AY3917" s="20" t="s">
        <v>204</v>
      </c>
      <c r="BE3917" s="227">
        <f>IF(N3917="základní",J3917,0)</f>
        <v>0</v>
      </c>
      <c r="BF3917" s="227">
        <f>IF(N3917="snížená",J3917,0)</f>
        <v>0</v>
      </c>
      <c r="BG3917" s="227">
        <f>IF(N3917="zákl. přenesená",J3917,0)</f>
        <v>0</v>
      </c>
      <c r="BH3917" s="227">
        <f>IF(N3917="sníž. přenesená",J3917,0)</f>
        <v>0</v>
      </c>
      <c r="BI3917" s="227">
        <f>IF(N3917="nulová",J3917,0)</f>
        <v>0</v>
      </c>
      <c r="BJ3917" s="20" t="s">
        <v>79</v>
      </c>
      <c r="BK3917" s="227">
        <f>ROUND(I3917*H3917,2)</f>
        <v>0</v>
      </c>
      <c r="BL3917" s="20" t="s">
        <v>354</v>
      </c>
      <c r="BM3917" s="226" t="s">
        <v>3863</v>
      </c>
    </row>
    <row r="3918" s="2" customFormat="1">
      <c r="A3918" s="41"/>
      <c r="B3918" s="42"/>
      <c r="C3918" s="43"/>
      <c r="D3918" s="228" t="s">
        <v>213</v>
      </c>
      <c r="E3918" s="43"/>
      <c r="F3918" s="229" t="s">
        <v>3862</v>
      </c>
      <c r="G3918" s="43"/>
      <c r="H3918" s="43"/>
      <c r="I3918" s="230"/>
      <c r="J3918" s="43"/>
      <c r="K3918" s="43"/>
      <c r="L3918" s="47"/>
      <c r="M3918" s="231"/>
      <c r="N3918" s="232"/>
      <c r="O3918" s="87"/>
      <c r="P3918" s="87"/>
      <c r="Q3918" s="87"/>
      <c r="R3918" s="87"/>
      <c r="S3918" s="87"/>
      <c r="T3918" s="88"/>
      <c r="U3918" s="41"/>
      <c r="V3918" s="41"/>
      <c r="W3918" s="41"/>
      <c r="X3918" s="41"/>
      <c r="Y3918" s="41"/>
      <c r="Z3918" s="41"/>
      <c r="AA3918" s="41"/>
      <c r="AB3918" s="41"/>
      <c r="AC3918" s="41"/>
      <c r="AD3918" s="41"/>
      <c r="AE3918" s="41"/>
      <c r="AT3918" s="20" t="s">
        <v>213</v>
      </c>
      <c r="AU3918" s="20" t="s">
        <v>81</v>
      </c>
    </row>
    <row r="3919" s="2" customFormat="1">
      <c r="A3919" s="41"/>
      <c r="B3919" s="42"/>
      <c r="C3919" s="43"/>
      <c r="D3919" s="228" t="s">
        <v>879</v>
      </c>
      <c r="E3919" s="43"/>
      <c r="F3919" s="288" t="s">
        <v>3864</v>
      </c>
      <c r="G3919" s="43"/>
      <c r="H3919" s="43"/>
      <c r="I3919" s="230"/>
      <c r="J3919" s="43"/>
      <c r="K3919" s="43"/>
      <c r="L3919" s="47"/>
      <c r="M3919" s="231"/>
      <c r="N3919" s="232"/>
      <c r="O3919" s="87"/>
      <c r="P3919" s="87"/>
      <c r="Q3919" s="87"/>
      <c r="R3919" s="87"/>
      <c r="S3919" s="87"/>
      <c r="T3919" s="88"/>
      <c r="U3919" s="41"/>
      <c r="V3919" s="41"/>
      <c r="W3919" s="41"/>
      <c r="X3919" s="41"/>
      <c r="Y3919" s="41"/>
      <c r="Z3919" s="41"/>
      <c r="AA3919" s="41"/>
      <c r="AB3919" s="41"/>
      <c r="AC3919" s="41"/>
      <c r="AD3919" s="41"/>
      <c r="AE3919" s="41"/>
      <c r="AT3919" s="20" t="s">
        <v>879</v>
      </c>
      <c r="AU3919" s="20" t="s">
        <v>81</v>
      </c>
    </row>
    <row r="3920" s="2" customFormat="1" ht="24.15" customHeight="1">
      <c r="A3920" s="41"/>
      <c r="B3920" s="42"/>
      <c r="C3920" s="215" t="s">
        <v>3865</v>
      </c>
      <c r="D3920" s="215" t="s">
        <v>206</v>
      </c>
      <c r="E3920" s="216" t="s">
        <v>3866</v>
      </c>
      <c r="F3920" s="217" t="s">
        <v>3867</v>
      </c>
      <c r="G3920" s="218" t="s">
        <v>3434</v>
      </c>
      <c r="H3920" s="219">
        <v>1</v>
      </c>
      <c r="I3920" s="220"/>
      <c r="J3920" s="221">
        <f>ROUND(I3920*H3920,2)</f>
        <v>0</v>
      </c>
      <c r="K3920" s="217" t="s">
        <v>19</v>
      </c>
      <c r="L3920" s="47"/>
      <c r="M3920" s="222" t="s">
        <v>19</v>
      </c>
      <c r="N3920" s="223" t="s">
        <v>43</v>
      </c>
      <c r="O3920" s="87"/>
      <c r="P3920" s="224">
        <f>O3920*H3920</f>
        <v>0</v>
      </c>
      <c r="Q3920" s="224">
        <v>0</v>
      </c>
      <c r="R3920" s="224">
        <f>Q3920*H3920</f>
        <v>0</v>
      </c>
      <c r="S3920" s="224">
        <v>0</v>
      </c>
      <c r="T3920" s="225">
        <f>S3920*H3920</f>
        <v>0</v>
      </c>
      <c r="U3920" s="41"/>
      <c r="V3920" s="41"/>
      <c r="W3920" s="41"/>
      <c r="X3920" s="41"/>
      <c r="Y3920" s="41"/>
      <c r="Z3920" s="41"/>
      <c r="AA3920" s="41"/>
      <c r="AB3920" s="41"/>
      <c r="AC3920" s="41"/>
      <c r="AD3920" s="41"/>
      <c r="AE3920" s="41"/>
      <c r="AR3920" s="226" t="s">
        <v>354</v>
      </c>
      <c r="AT3920" s="226" t="s">
        <v>206</v>
      </c>
      <c r="AU3920" s="226" t="s">
        <v>81</v>
      </c>
      <c r="AY3920" s="20" t="s">
        <v>204</v>
      </c>
      <c r="BE3920" s="227">
        <f>IF(N3920="základní",J3920,0)</f>
        <v>0</v>
      </c>
      <c r="BF3920" s="227">
        <f>IF(N3920="snížená",J3920,0)</f>
        <v>0</v>
      </c>
      <c r="BG3920" s="227">
        <f>IF(N3920="zákl. přenesená",J3920,0)</f>
        <v>0</v>
      </c>
      <c r="BH3920" s="227">
        <f>IF(N3920="sníž. přenesená",J3920,0)</f>
        <v>0</v>
      </c>
      <c r="BI3920" s="227">
        <f>IF(N3920="nulová",J3920,0)</f>
        <v>0</v>
      </c>
      <c r="BJ3920" s="20" t="s">
        <v>79</v>
      </c>
      <c r="BK3920" s="227">
        <f>ROUND(I3920*H3920,2)</f>
        <v>0</v>
      </c>
      <c r="BL3920" s="20" t="s">
        <v>354</v>
      </c>
      <c r="BM3920" s="226" t="s">
        <v>3868</v>
      </c>
    </row>
    <row r="3921" s="2" customFormat="1">
      <c r="A3921" s="41"/>
      <c r="B3921" s="42"/>
      <c r="C3921" s="43"/>
      <c r="D3921" s="228" t="s">
        <v>213</v>
      </c>
      <c r="E3921" s="43"/>
      <c r="F3921" s="229" t="s">
        <v>3867</v>
      </c>
      <c r="G3921" s="43"/>
      <c r="H3921" s="43"/>
      <c r="I3921" s="230"/>
      <c r="J3921" s="43"/>
      <c r="K3921" s="43"/>
      <c r="L3921" s="47"/>
      <c r="M3921" s="231"/>
      <c r="N3921" s="232"/>
      <c r="O3921" s="87"/>
      <c r="P3921" s="87"/>
      <c r="Q3921" s="87"/>
      <c r="R3921" s="87"/>
      <c r="S3921" s="87"/>
      <c r="T3921" s="88"/>
      <c r="U3921" s="41"/>
      <c r="V3921" s="41"/>
      <c r="W3921" s="41"/>
      <c r="X3921" s="41"/>
      <c r="Y3921" s="41"/>
      <c r="Z3921" s="41"/>
      <c r="AA3921" s="41"/>
      <c r="AB3921" s="41"/>
      <c r="AC3921" s="41"/>
      <c r="AD3921" s="41"/>
      <c r="AE3921" s="41"/>
      <c r="AT3921" s="20" t="s">
        <v>213</v>
      </c>
      <c r="AU3921" s="20" t="s">
        <v>81</v>
      </c>
    </row>
    <row r="3922" s="2" customFormat="1">
      <c r="A3922" s="41"/>
      <c r="B3922" s="42"/>
      <c r="C3922" s="43"/>
      <c r="D3922" s="228" t="s">
        <v>879</v>
      </c>
      <c r="E3922" s="43"/>
      <c r="F3922" s="288" t="s">
        <v>3869</v>
      </c>
      <c r="G3922" s="43"/>
      <c r="H3922" s="43"/>
      <c r="I3922" s="230"/>
      <c r="J3922" s="43"/>
      <c r="K3922" s="43"/>
      <c r="L3922" s="47"/>
      <c r="M3922" s="231"/>
      <c r="N3922" s="232"/>
      <c r="O3922" s="87"/>
      <c r="P3922" s="87"/>
      <c r="Q3922" s="87"/>
      <c r="R3922" s="87"/>
      <c r="S3922" s="87"/>
      <c r="T3922" s="88"/>
      <c r="U3922" s="41"/>
      <c r="V3922" s="41"/>
      <c r="W3922" s="41"/>
      <c r="X3922" s="41"/>
      <c r="Y3922" s="41"/>
      <c r="Z3922" s="41"/>
      <c r="AA3922" s="41"/>
      <c r="AB3922" s="41"/>
      <c r="AC3922" s="41"/>
      <c r="AD3922" s="41"/>
      <c r="AE3922" s="41"/>
      <c r="AT3922" s="20" t="s">
        <v>879</v>
      </c>
      <c r="AU3922" s="20" t="s">
        <v>81</v>
      </c>
    </row>
    <row r="3923" s="2" customFormat="1" ht="24.15" customHeight="1">
      <c r="A3923" s="41"/>
      <c r="B3923" s="42"/>
      <c r="C3923" s="215" t="s">
        <v>3870</v>
      </c>
      <c r="D3923" s="215" t="s">
        <v>206</v>
      </c>
      <c r="E3923" s="216" t="s">
        <v>3871</v>
      </c>
      <c r="F3923" s="217" t="s">
        <v>3872</v>
      </c>
      <c r="G3923" s="218" t="s">
        <v>3434</v>
      </c>
      <c r="H3923" s="219">
        <v>1</v>
      </c>
      <c r="I3923" s="220"/>
      <c r="J3923" s="221">
        <f>ROUND(I3923*H3923,2)</f>
        <v>0</v>
      </c>
      <c r="K3923" s="217" t="s">
        <v>19</v>
      </c>
      <c r="L3923" s="47"/>
      <c r="M3923" s="222" t="s">
        <v>19</v>
      </c>
      <c r="N3923" s="223" t="s">
        <v>43</v>
      </c>
      <c r="O3923" s="87"/>
      <c r="P3923" s="224">
        <f>O3923*H3923</f>
        <v>0</v>
      </c>
      <c r="Q3923" s="224">
        <v>0</v>
      </c>
      <c r="R3923" s="224">
        <f>Q3923*H3923</f>
        <v>0</v>
      </c>
      <c r="S3923" s="224">
        <v>0</v>
      </c>
      <c r="T3923" s="225">
        <f>S3923*H3923</f>
        <v>0</v>
      </c>
      <c r="U3923" s="41"/>
      <c r="V3923" s="41"/>
      <c r="W3923" s="41"/>
      <c r="X3923" s="41"/>
      <c r="Y3923" s="41"/>
      <c r="Z3923" s="41"/>
      <c r="AA3923" s="41"/>
      <c r="AB3923" s="41"/>
      <c r="AC3923" s="41"/>
      <c r="AD3923" s="41"/>
      <c r="AE3923" s="41"/>
      <c r="AR3923" s="226" t="s">
        <v>354</v>
      </c>
      <c r="AT3923" s="226" t="s">
        <v>206</v>
      </c>
      <c r="AU3923" s="226" t="s">
        <v>81</v>
      </c>
      <c r="AY3923" s="20" t="s">
        <v>204</v>
      </c>
      <c r="BE3923" s="227">
        <f>IF(N3923="základní",J3923,0)</f>
        <v>0</v>
      </c>
      <c r="BF3923" s="227">
        <f>IF(N3923="snížená",J3923,0)</f>
        <v>0</v>
      </c>
      <c r="BG3923" s="227">
        <f>IF(N3923="zákl. přenesená",J3923,0)</f>
        <v>0</v>
      </c>
      <c r="BH3923" s="227">
        <f>IF(N3923="sníž. přenesená",J3923,0)</f>
        <v>0</v>
      </c>
      <c r="BI3923" s="227">
        <f>IF(N3923="nulová",J3923,0)</f>
        <v>0</v>
      </c>
      <c r="BJ3923" s="20" t="s">
        <v>79</v>
      </c>
      <c r="BK3923" s="227">
        <f>ROUND(I3923*H3923,2)</f>
        <v>0</v>
      </c>
      <c r="BL3923" s="20" t="s">
        <v>354</v>
      </c>
      <c r="BM3923" s="226" t="s">
        <v>3873</v>
      </c>
    </row>
    <row r="3924" s="2" customFormat="1">
      <c r="A3924" s="41"/>
      <c r="B3924" s="42"/>
      <c r="C3924" s="43"/>
      <c r="D3924" s="228" t="s">
        <v>213</v>
      </c>
      <c r="E3924" s="43"/>
      <c r="F3924" s="229" t="s">
        <v>3872</v>
      </c>
      <c r="G3924" s="43"/>
      <c r="H3924" s="43"/>
      <c r="I3924" s="230"/>
      <c r="J3924" s="43"/>
      <c r="K3924" s="43"/>
      <c r="L3924" s="47"/>
      <c r="M3924" s="231"/>
      <c r="N3924" s="232"/>
      <c r="O3924" s="87"/>
      <c r="P3924" s="87"/>
      <c r="Q3924" s="87"/>
      <c r="R3924" s="87"/>
      <c r="S3924" s="87"/>
      <c r="T3924" s="88"/>
      <c r="U3924" s="41"/>
      <c r="V3924" s="41"/>
      <c r="W3924" s="41"/>
      <c r="X3924" s="41"/>
      <c r="Y3924" s="41"/>
      <c r="Z3924" s="41"/>
      <c r="AA3924" s="41"/>
      <c r="AB3924" s="41"/>
      <c r="AC3924" s="41"/>
      <c r="AD3924" s="41"/>
      <c r="AE3924" s="41"/>
      <c r="AT3924" s="20" t="s">
        <v>213</v>
      </c>
      <c r="AU3924" s="20" t="s">
        <v>81</v>
      </c>
    </row>
    <row r="3925" s="2" customFormat="1">
      <c r="A3925" s="41"/>
      <c r="B3925" s="42"/>
      <c r="C3925" s="43"/>
      <c r="D3925" s="228" t="s">
        <v>879</v>
      </c>
      <c r="E3925" s="43"/>
      <c r="F3925" s="288" t="s">
        <v>3874</v>
      </c>
      <c r="G3925" s="43"/>
      <c r="H3925" s="43"/>
      <c r="I3925" s="230"/>
      <c r="J3925" s="43"/>
      <c r="K3925" s="43"/>
      <c r="L3925" s="47"/>
      <c r="M3925" s="231"/>
      <c r="N3925" s="232"/>
      <c r="O3925" s="87"/>
      <c r="P3925" s="87"/>
      <c r="Q3925" s="87"/>
      <c r="R3925" s="87"/>
      <c r="S3925" s="87"/>
      <c r="T3925" s="88"/>
      <c r="U3925" s="41"/>
      <c r="V3925" s="41"/>
      <c r="W3925" s="41"/>
      <c r="X3925" s="41"/>
      <c r="Y3925" s="41"/>
      <c r="Z3925" s="41"/>
      <c r="AA3925" s="41"/>
      <c r="AB3925" s="41"/>
      <c r="AC3925" s="41"/>
      <c r="AD3925" s="41"/>
      <c r="AE3925" s="41"/>
      <c r="AT3925" s="20" t="s">
        <v>879</v>
      </c>
      <c r="AU3925" s="20" t="s">
        <v>81</v>
      </c>
    </row>
    <row r="3926" s="2" customFormat="1" ht="24.15" customHeight="1">
      <c r="A3926" s="41"/>
      <c r="B3926" s="42"/>
      <c r="C3926" s="215" t="s">
        <v>3875</v>
      </c>
      <c r="D3926" s="215" t="s">
        <v>206</v>
      </c>
      <c r="E3926" s="216" t="s">
        <v>3876</v>
      </c>
      <c r="F3926" s="217" t="s">
        <v>3877</v>
      </c>
      <c r="G3926" s="218" t="s">
        <v>3434</v>
      </c>
      <c r="H3926" s="219">
        <v>1</v>
      </c>
      <c r="I3926" s="220"/>
      <c r="J3926" s="221">
        <f>ROUND(I3926*H3926,2)</f>
        <v>0</v>
      </c>
      <c r="K3926" s="217" t="s">
        <v>19</v>
      </c>
      <c r="L3926" s="47"/>
      <c r="M3926" s="222" t="s">
        <v>19</v>
      </c>
      <c r="N3926" s="223" t="s">
        <v>43</v>
      </c>
      <c r="O3926" s="87"/>
      <c r="P3926" s="224">
        <f>O3926*H3926</f>
        <v>0</v>
      </c>
      <c r="Q3926" s="224">
        <v>0</v>
      </c>
      <c r="R3926" s="224">
        <f>Q3926*H3926</f>
        <v>0</v>
      </c>
      <c r="S3926" s="224">
        <v>0</v>
      </c>
      <c r="T3926" s="225">
        <f>S3926*H3926</f>
        <v>0</v>
      </c>
      <c r="U3926" s="41"/>
      <c r="V3926" s="41"/>
      <c r="W3926" s="41"/>
      <c r="X3926" s="41"/>
      <c r="Y3926" s="41"/>
      <c r="Z3926" s="41"/>
      <c r="AA3926" s="41"/>
      <c r="AB3926" s="41"/>
      <c r="AC3926" s="41"/>
      <c r="AD3926" s="41"/>
      <c r="AE3926" s="41"/>
      <c r="AR3926" s="226" t="s">
        <v>354</v>
      </c>
      <c r="AT3926" s="226" t="s">
        <v>206</v>
      </c>
      <c r="AU3926" s="226" t="s">
        <v>81</v>
      </c>
      <c r="AY3926" s="20" t="s">
        <v>204</v>
      </c>
      <c r="BE3926" s="227">
        <f>IF(N3926="základní",J3926,0)</f>
        <v>0</v>
      </c>
      <c r="BF3926" s="227">
        <f>IF(N3926="snížená",J3926,0)</f>
        <v>0</v>
      </c>
      <c r="BG3926" s="227">
        <f>IF(N3926="zákl. přenesená",J3926,0)</f>
        <v>0</v>
      </c>
      <c r="BH3926" s="227">
        <f>IF(N3926="sníž. přenesená",J3926,0)</f>
        <v>0</v>
      </c>
      <c r="BI3926" s="227">
        <f>IF(N3926="nulová",J3926,0)</f>
        <v>0</v>
      </c>
      <c r="BJ3926" s="20" t="s">
        <v>79</v>
      </c>
      <c r="BK3926" s="227">
        <f>ROUND(I3926*H3926,2)</f>
        <v>0</v>
      </c>
      <c r="BL3926" s="20" t="s">
        <v>354</v>
      </c>
      <c r="BM3926" s="226" t="s">
        <v>3878</v>
      </c>
    </row>
    <row r="3927" s="2" customFormat="1">
      <c r="A3927" s="41"/>
      <c r="B3927" s="42"/>
      <c r="C3927" s="43"/>
      <c r="D3927" s="228" t="s">
        <v>213</v>
      </c>
      <c r="E3927" s="43"/>
      <c r="F3927" s="229" t="s">
        <v>3877</v>
      </c>
      <c r="G3927" s="43"/>
      <c r="H3927" s="43"/>
      <c r="I3927" s="230"/>
      <c r="J3927" s="43"/>
      <c r="K3927" s="43"/>
      <c r="L3927" s="47"/>
      <c r="M3927" s="231"/>
      <c r="N3927" s="232"/>
      <c r="O3927" s="87"/>
      <c r="P3927" s="87"/>
      <c r="Q3927" s="87"/>
      <c r="R3927" s="87"/>
      <c r="S3927" s="87"/>
      <c r="T3927" s="88"/>
      <c r="U3927" s="41"/>
      <c r="V3927" s="41"/>
      <c r="W3927" s="41"/>
      <c r="X3927" s="41"/>
      <c r="Y3927" s="41"/>
      <c r="Z3927" s="41"/>
      <c r="AA3927" s="41"/>
      <c r="AB3927" s="41"/>
      <c r="AC3927" s="41"/>
      <c r="AD3927" s="41"/>
      <c r="AE3927" s="41"/>
      <c r="AT3927" s="20" t="s">
        <v>213</v>
      </c>
      <c r="AU3927" s="20" t="s">
        <v>81</v>
      </c>
    </row>
    <row r="3928" s="2" customFormat="1">
      <c r="A3928" s="41"/>
      <c r="B3928" s="42"/>
      <c r="C3928" s="43"/>
      <c r="D3928" s="228" t="s">
        <v>879</v>
      </c>
      <c r="E3928" s="43"/>
      <c r="F3928" s="288" t="s">
        <v>3879</v>
      </c>
      <c r="G3928" s="43"/>
      <c r="H3928" s="43"/>
      <c r="I3928" s="230"/>
      <c r="J3928" s="43"/>
      <c r="K3928" s="43"/>
      <c r="L3928" s="47"/>
      <c r="M3928" s="231"/>
      <c r="N3928" s="232"/>
      <c r="O3928" s="87"/>
      <c r="P3928" s="87"/>
      <c r="Q3928" s="87"/>
      <c r="R3928" s="87"/>
      <c r="S3928" s="87"/>
      <c r="T3928" s="88"/>
      <c r="U3928" s="41"/>
      <c r="V3928" s="41"/>
      <c r="W3928" s="41"/>
      <c r="X3928" s="41"/>
      <c r="Y3928" s="41"/>
      <c r="Z3928" s="41"/>
      <c r="AA3928" s="41"/>
      <c r="AB3928" s="41"/>
      <c r="AC3928" s="41"/>
      <c r="AD3928" s="41"/>
      <c r="AE3928" s="41"/>
      <c r="AT3928" s="20" t="s">
        <v>879</v>
      </c>
      <c r="AU3928" s="20" t="s">
        <v>81</v>
      </c>
    </row>
    <row r="3929" s="2" customFormat="1" ht="24.15" customHeight="1">
      <c r="A3929" s="41"/>
      <c r="B3929" s="42"/>
      <c r="C3929" s="215" t="s">
        <v>3880</v>
      </c>
      <c r="D3929" s="215" t="s">
        <v>206</v>
      </c>
      <c r="E3929" s="216" t="s">
        <v>3881</v>
      </c>
      <c r="F3929" s="217" t="s">
        <v>3882</v>
      </c>
      <c r="G3929" s="218" t="s">
        <v>3434</v>
      </c>
      <c r="H3929" s="219">
        <v>1</v>
      </c>
      <c r="I3929" s="220"/>
      <c r="J3929" s="221">
        <f>ROUND(I3929*H3929,2)</f>
        <v>0</v>
      </c>
      <c r="K3929" s="217" t="s">
        <v>19</v>
      </c>
      <c r="L3929" s="47"/>
      <c r="M3929" s="222" t="s">
        <v>19</v>
      </c>
      <c r="N3929" s="223" t="s">
        <v>43</v>
      </c>
      <c r="O3929" s="87"/>
      <c r="P3929" s="224">
        <f>O3929*H3929</f>
        <v>0</v>
      </c>
      <c r="Q3929" s="224">
        <v>0</v>
      </c>
      <c r="R3929" s="224">
        <f>Q3929*H3929</f>
        <v>0</v>
      </c>
      <c r="S3929" s="224">
        <v>0</v>
      </c>
      <c r="T3929" s="225">
        <f>S3929*H3929</f>
        <v>0</v>
      </c>
      <c r="U3929" s="41"/>
      <c r="V3929" s="41"/>
      <c r="W3929" s="41"/>
      <c r="X3929" s="41"/>
      <c r="Y3929" s="41"/>
      <c r="Z3929" s="41"/>
      <c r="AA3929" s="41"/>
      <c r="AB3929" s="41"/>
      <c r="AC3929" s="41"/>
      <c r="AD3929" s="41"/>
      <c r="AE3929" s="41"/>
      <c r="AR3929" s="226" t="s">
        <v>354</v>
      </c>
      <c r="AT3929" s="226" t="s">
        <v>206</v>
      </c>
      <c r="AU3929" s="226" t="s">
        <v>81</v>
      </c>
      <c r="AY3929" s="20" t="s">
        <v>204</v>
      </c>
      <c r="BE3929" s="227">
        <f>IF(N3929="základní",J3929,0)</f>
        <v>0</v>
      </c>
      <c r="BF3929" s="227">
        <f>IF(N3929="snížená",J3929,0)</f>
        <v>0</v>
      </c>
      <c r="BG3929" s="227">
        <f>IF(N3929="zákl. přenesená",J3929,0)</f>
        <v>0</v>
      </c>
      <c r="BH3929" s="227">
        <f>IF(N3929="sníž. přenesená",J3929,0)</f>
        <v>0</v>
      </c>
      <c r="BI3929" s="227">
        <f>IF(N3929="nulová",J3929,0)</f>
        <v>0</v>
      </c>
      <c r="BJ3929" s="20" t="s">
        <v>79</v>
      </c>
      <c r="BK3929" s="227">
        <f>ROUND(I3929*H3929,2)</f>
        <v>0</v>
      </c>
      <c r="BL3929" s="20" t="s">
        <v>354</v>
      </c>
      <c r="BM3929" s="226" t="s">
        <v>3883</v>
      </c>
    </row>
    <row r="3930" s="2" customFormat="1">
      <c r="A3930" s="41"/>
      <c r="B3930" s="42"/>
      <c r="C3930" s="43"/>
      <c r="D3930" s="228" t="s">
        <v>213</v>
      </c>
      <c r="E3930" s="43"/>
      <c r="F3930" s="229" t="s">
        <v>3882</v>
      </c>
      <c r="G3930" s="43"/>
      <c r="H3930" s="43"/>
      <c r="I3930" s="230"/>
      <c r="J3930" s="43"/>
      <c r="K3930" s="43"/>
      <c r="L3930" s="47"/>
      <c r="M3930" s="231"/>
      <c r="N3930" s="232"/>
      <c r="O3930" s="87"/>
      <c r="P3930" s="87"/>
      <c r="Q3930" s="87"/>
      <c r="R3930" s="87"/>
      <c r="S3930" s="87"/>
      <c r="T3930" s="88"/>
      <c r="U3930" s="41"/>
      <c r="V3930" s="41"/>
      <c r="W3930" s="41"/>
      <c r="X3930" s="41"/>
      <c r="Y3930" s="41"/>
      <c r="Z3930" s="41"/>
      <c r="AA3930" s="41"/>
      <c r="AB3930" s="41"/>
      <c r="AC3930" s="41"/>
      <c r="AD3930" s="41"/>
      <c r="AE3930" s="41"/>
      <c r="AT3930" s="20" t="s">
        <v>213</v>
      </c>
      <c r="AU3930" s="20" t="s">
        <v>81</v>
      </c>
    </row>
    <row r="3931" s="2" customFormat="1">
      <c r="A3931" s="41"/>
      <c r="B3931" s="42"/>
      <c r="C3931" s="43"/>
      <c r="D3931" s="228" t="s">
        <v>879</v>
      </c>
      <c r="E3931" s="43"/>
      <c r="F3931" s="288" t="s">
        <v>3884</v>
      </c>
      <c r="G3931" s="43"/>
      <c r="H3931" s="43"/>
      <c r="I3931" s="230"/>
      <c r="J3931" s="43"/>
      <c r="K3931" s="43"/>
      <c r="L3931" s="47"/>
      <c r="M3931" s="231"/>
      <c r="N3931" s="232"/>
      <c r="O3931" s="87"/>
      <c r="P3931" s="87"/>
      <c r="Q3931" s="87"/>
      <c r="R3931" s="87"/>
      <c r="S3931" s="87"/>
      <c r="T3931" s="88"/>
      <c r="U3931" s="41"/>
      <c r="V3931" s="41"/>
      <c r="W3931" s="41"/>
      <c r="X3931" s="41"/>
      <c r="Y3931" s="41"/>
      <c r="Z3931" s="41"/>
      <c r="AA3931" s="41"/>
      <c r="AB3931" s="41"/>
      <c r="AC3931" s="41"/>
      <c r="AD3931" s="41"/>
      <c r="AE3931" s="41"/>
      <c r="AT3931" s="20" t="s">
        <v>879</v>
      </c>
      <c r="AU3931" s="20" t="s">
        <v>81</v>
      </c>
    </row>
    <row r="3932" s="2" customFormat="1" ht="24.15" customHeight="1">
      <c r="A3932" s="41"/>
      <c r="B3932" s="42"/>
      <c r="C3932" s="215" t="s">
        <v>3885</v>
      </c>
      <c r="D3932" s="215" t="s">
        <v>206</v>
      </c>
      <c r="E3932" s="216" t="s">
        <v>3886</v>
      </c>
      <c r="F3932" s="217" t="s">
        <v>3887</v>
      </c>
      <c r="G3932" s="218" t="s">
        <v>3434</v>
      </c>
      <c r="H3932" s="219">
        <v>8</v>
      </c>
      <c r="I3932" s="220"/>
      <c r="J3932" s="221">
        <f>ROUND(I3932*H3932,2)</f>
        <v>0</v>
      </c>
      <c r="K3932" s="217" t="s">
        <v>19</v>
      </c>
      <c r="L3932" s="47"/>
      <c r="M3932" s="222" t="s">
        <v>19</v>
      </c>
      <c r="N3932" s="223" t="s">
        <v>43</v>
      </c>
      <c r="O3932" s="87"/>
      <c r="P3932" s="224">
        <f>O3932*H3932</f>
        <v>0</v>
      </c>
      <c r="Q3932" s="224">
        <v>0</v>
      </c>
      <c r="R3932" s="224">
        <f>Q3932*H3932</f>
        <v>0</v>
      </c>
      <c r="S3932" s="224">
        <v>0</v>
      </c>
      <c r="T3932" s="225">
        <f>S3932*H3932</f>
        <v>0</v>
      </c>
      <c r="U3932" s="41"/>
      <c r="V3932" s="41"/>
      <c r="W3932" s="41"/>
      <c r="X3932" s="41"/>
      <c r="Y3932" s="41"/>
      <c r="Z3932" s="41"/>
      <c r="AA3932" s="41"/>
      <c r="AB3932" s="41"/>
      <c r="AC3932" s="41"/>
      <c r="AD3932" s="41"/>
      <c r="AE3932" s="41"/>
      <c r="AR3932" s="226" t="s">
        <v>354</v>
      </c>
      <c r="AT3932" s="226" t="s">
        <v>206</v>
      </c>
      <c r="AU3932" s="226" t="s">
        <v>81</v>
      </c>
      <c r="AY3932" s="20" t="s">
        <v>204</v>
      </c>
      <c r="BE3932" s="227">
        <f>IF(N3932="základní",J3932,0)</f>
        <v>0</v>
      </c>
      <c r="BF3932" s="227">
        <f>IF(N3932="snížená",J3932,0)</f>
        <v>0</v>
      </c>
      <c r="BG3932" s="227">
        <f>IF(N3932="zákl. přenesená",J3932,0)</f>
        <v>0</v>
      </c>
      <c r="BH3932" s="227">
        <f>IF(N3932="sníž. přenesená",J3932,0)</f>
        <v>0</v>
      </c>
      <c r="BI3932" s="227">
        <f>IF(N3932="nulová",J3932,0)</f>
        <v>0</v>
      </c>
      <c r="BJ3932" s="20" t="s">
        <v>79</v>
      </c>
      <c r="BK3932" s="227">
        <f>ROUND(I3932*H3932,2)</f>
        <v>0</v>
      </c>
      <c r="BL3932" s="20" t="s">
        <v>354</v>
      </c>
      <c r="BM3932" s="226" t="s">
        <v>3888</v>
      </c>
    </row>
    <row r="3933" s="2" customFormat="1">
      <c r="A3933" s="41"/>
      <c r="B3933" s="42"/>
      <c r="C3933" s="43"/>
      <c r="D3933" s="228" t="s">
        <v>213</v>
      </c>
      <c r="E3933" s="43"/>
      <c r="F3933" s="229" t="s">
        <v>3887</v>
      </c>
      <c r="G3933" s="43"/>
      <c r="H3933" s="43"/>
      <c r="I3933" s="230"/>
      <c r="J3933" s="43"/>
      <c r="K3933" s="43"/>
      <c r="L3933" s="47"/>
      <c r="M3933" s="231"/>
      <c r="N3933" s="232"/>
      <c r="O3933" s="87"/>
      <c r="P3933" s="87"/>
      <c r="Q3933" s="87"/>
      <c r="R3933" s="87"/>
      <c r="S3933" s="87"/>
      <c r="T3933" s="88"/>
      <c r="U3933" s="41"/>
      <c r="V3933" s="41"/>
      <c r="W3933" s="41"/>
      <c r="X3933" s="41"/>
      <c r="Y3933" s="41"/>
      <c r="Z3933" s="41"/>
      <c r="AA3933" s="41"/>
      <c r="AB3933" s="41"/>
      <c r="AC3933" s="41"/>
      <c r="AD3933" s="41"/>
      <c r="AE3933" s="41"/>
      <c r="AT3933" s="20" t="s">
        <v>213</v>
      </c>
      <c r="AU3933" s="20" t="s">
        <v>81</v>
      </c>
    </row>
    <row r="3934" s="2" customFormat="1">
      <c r="A3934" s="41"/>
      <c r="B3934" s="42"/>
      <c r="C3934" s="43"/>
      <c r="D3934" s="228" t="s">
        <v>879</v>
      </c>
      <c r="E3934" s="43"/>
      <c r="F3934" s="288" t="s">
        <v>3889</v>
      </c>
      <c r="G3934" s="43"/>
      <c r="H3934" s="43"/>
      <c r="I3934" s="230"/>
      <c r="J3934" s="43"/>
      <c r="K3934" s="43"/>
      <c r="L3934" s="47"/>
      <c r="M3934" s="231"/>
      <c r="N3934" s="232"/>
      <c r="O3934" s="87"/>
      <c r="P3934" s="87"/>
      <c r="Q3934" s="87"/>
      <c r="R3934" s="87"/>
      <c r="S3934" s="87"/>
      <c r="T3934" s="88"/>
      <c r="U3934" s="41"/>
      <c r="V3934" s="41"/>
      <c r="W3934" s="41"/>
      <c r="X3934" s="41"/>
      <c r="Y3934" s="41"/>
      <c r="Z3934" s="41"/>
      <c r="AA3934" s="41"/>
      <c r="AB3934" s="41"/>
      <c r="AC3934" s="41"/>
      <c r="AD3934" s="41"/>
      <c r="AE3934" s="41"/>
      <c r="AT3934" s="20" t="s">
        <v>879</v>
      </c>
      <c r="AU3934" s="20" t="s">
        <v>81</v>
      </c>
    </row>
    <row r="3935" s="2" customFormat="1" ht="24.15" customHeight="1">
      <c r="A3935" s="41"/>
      <c r="B3935" s="42"/>
      <c r="C3935" s="215" t="s">
        <v>3890</v>
      </c>
      <c r="D3935" s="215" t="s">
        <v>206</v>
      </c>
      <c r="E3935" s="216" t="s">
        <v>3891</v>
      </c>
      <c r="F3935" s="217" t="s">
        <v>3892</v>
      </c>
      <c r="G3935" s="218" t="s">
        <v>3434</v>
      </c>
      <c r="H3935" s="219">
        <v>8</v>
      </c>
      <c r="I3935" s="220"/>
      <c r="J3935" s="221">
        <f>ROUND(I3935*H3935,2)</f>
        <v>0</v>
      </c>
      <c r="K3935" s="217" t="s">
        <v>19</v>
      </c>
      <c r="L3935" s="47"/>
      <c r="M3935" s="222" t="s">
        <v>19</v>
      </c>
      <c r="N3935" s="223" t="s">
        <v>43</v>
      </c>
      <c r="O3935" s="87"/>
      <c r="P3935" s="224">
        <f>O3935*H3935</f>
        <v>0</v>
      </c>
      <c r="Q3935" s="224">
        <v>0</v>
      </c>
      <c r="R3935" s="224">
        <f>Q3935*H3935</f>
        <v>0</v>
      </c>
      <c r="S3935" s="224">
        <v>0</v>
      </c>
      <c r="T3935" s="225">
        <f>S3935*H3935</f>
        <v>0</v>
      </c>
      <c r="U3935" s="41"/>
      <c r="V3935" s="41"/>
      <c r="W3935" s="41"/>
      <c r="X3935" s="41"/>
      <c r="Y3935" s="41"/>
      <c r="Z3935" s="41"/>
      <c r="AA3935" s="41"/>
      <c r="AB3935" s="41"/>
      <c r="AC3935" s="41"/>
      <c r="AD3935" s="41"/>
      <c r="AE3935" s="41"/>
      <c r="AR3935" s="226" t="s">
        <v>354</v>
      </c>
      <c r="AT3935" s="226" t="s">
        <v>206</v>
      </c>
      <c r="AU3935" s="226" t="s">
        <v>81</v>
      </c>
      <c r="AY3935" s="20" t="s">
        <v>204</v>
      </c>
      <c r="BE3935" s="227">
        <f>IF(N3935="základní",J3935,0)</f>
        <v>0</v>
      </c>
      <c r="BF3935" s="227">
        <f>IF(N3935="snížená",J3935,0)</f>
        <v>0</v>
      </c>
      <c r="BG3935" s="227">
        <f>IF(N3935="zákl. přenesená",J3935,0)</f>
        <v>0</v>
      </c>
      <c r="BH3935" s="227">
        <f>IF(N3935="sníž. přenesená",J3935,0)</f>
        <v>0</v>
      </c>
      <c r="BI3935" s="227">
        <f>IF(N3935="nulová",J3935,0)</f>
        <v>0</v>
      </c>
      <c r="BJ3935" s="20" t="s">
        <v>79</v>
      </c>
      <c r="BK3935" s="227">
        <f>ROUND(I3935*H3935,2)</f>
        <v>0</v>
      </c>
      <c r="BL3935" s="20" t="s">
        <v>354</v>
      </c>
      <c r="BM3935" s="226" t="s">
        <v>3893</v>
      </c>
    </row>
    <row r="3936" s="2" customFormat="1">
      <c r="A3936" s="41"/>
      <c r="B3936" s="42"/>
      <c r="C3936" s="43"/>
      <c r="D3936" s="228" t="s">
        <v>213</v>
      </c>
      <c r="E3936" s="43"/>
      <c r="F3936" s="229" t="s">
        <v>3892</v>
      </c>
      <c r="G3936" s="43"/>
      <c r="H3936" s="43"/>
      <c r="I3936" s="230"/>
      <c r="J3936" s="43"/>
      <c r="K3936" s="43"/>
      <c r="L3936" s="47"/>
      <c r="M3936" s="231"/>
      <c r="N3936" s="232"/>
      <c r="O3936" s="87"/>
      <c r="P3936" s="87"/>
      <c r="Q3936" s="87"/>
      <c r="R3936" s="87"/>
      <c r="S3936" s="87"/>
      <c r="T3936" s="88"/>
      <c r="U3936" s="41"/>
      <c r="V3936" s="41"/>
      <c r="W3936" s="41"/>
      <c r="X3936" s="41"/>
      <c r="Y3936" s="41"/>
      <c r="Z3936" s="41"/>
      <c r="AA3936" s="41"/>
      <c r="AB3936" s="41"/>
      <c r="AC3936" s="41"/>
      <c r="AD3936" s="41"/>
      <c r="AE3936" s="41"/>
      <c r="AT3936" s="20" t="s">
        <v>213</v>
      </c>
      <c r="AU3936" s="20" t="s">
        <v>81</v>
      </c>
    </row>
    <row r="3937" s="2" customFormat="1">
      <c r="A3937" s="41"/>
      <c r="B3937" s="42"/>
      <c r="C3937" s="43"/>
      <c r="D3937" s="228" t="s">
        <v>879</v>
      </c>
      <c r="E3937" s="43"/>
      <c r="F3937" s="288" t="s">
        <v>3889</v>
      </c>
      <c r="G3937" s="43"/>
      <c r="H3937" s="43"/>
      <c r="I3937" s="230"/>
      <c r="J3937" s="43"/>
      <c r="K3937" s="43"/>
      <c r="L3937" s="47"/>
      <c r="M3937" s="231"/>
      <c r="N3937" s="232"/>
      <c r="O3937" s="87"/>
      <c r="P3937" s="87"/>
      <c r="Q3937" s="87"/>
      <c r="R3937" s="87"/>
      <c r="S3937" s="87"/>
      <c r="T3937" s="88"/>
      <c r="U3937" s="41"/>
      <c r="V3937" s="41"/>
      <c r="W3937" s="41"/>
      <c r="X3937" s="41"/>
      <c r="Y3937" s="41"/>
      <c r="Z3937" s="41"/>
      <c r="AA3937" s="41"/>
      <c r="AB3937" s="41"/>
      <c r="AC3937" s="41"/>
      <c r="AD3937" s="41"/>
      <c r="AE3937" s="41"/>
      <c r="AT3937" s="20" t="s">
        <v>879</v>
      </c>
      <c r="AU3937" s="20" t="s">
        <v>81</v>
      </c>
    </row>
    <row r="3938" s="2" customFormat="1" ht="24.15" customHeight="1">
      <c r="A3938" s="41"/>
      <c r="B3938" s="42"/>
      <c r="C3938" s="215" t="s">
        <v>3894</v>
      </c>
      <c r="D3938" s="215" t="s">
        <v>206</v>
      </c>
      <c r="E3938" s="216" t="s">
        <v>3895</v>
      </c>
      <c r="F3938" s="217" t="s">
        <v>3896</v>
      </c>
      <c r="G3938" s="218" t="s">
        <v>3434</v>
      </c>
      <c r="H3938" s="219">
        <v>1</v>
      </c>
      <c r="I3938" s="220"/>
      <c r="J3938" s="221">
        <f>ROUND(I3938*H3938,2)</f>
        <v>0</v>
      </c>
      <c r="K3938" s="217" t="s">
        <v>19</v>
      </c>
      <c r="L3938" s="47"/>
      <c r="M3938" s="222" t="s">
        <v>19</v>
      </c>
      <c r="N3938" s="223" t="s">
        <v>43</v>
      </c>
      <c r="O3938" s="87"/>
      <c r="P3938" s="224">
        <f>O3938*H3938</f>
        <v>0</v>
      </c>
      <c r="Q3938" s="224">
        <v>0</v>
      </c>
      <c r="R3938" s="224">
        <f>Q3938*H3938</f>
        <v>0</v>
      </c>
      <c r="S3938" s="224">
        <v>0</v>
      </c>
      <c r="T3938" s="225">
        <f>S3938*H3938</f>
        <v>0</v>
      </c>
      <c r="U3938" s="41"/>
      <c r="V3938" s="41"/>
      <c r="W3938" s="41"/>
      <c r="X3938" s="41"/>
      <c r="Y3938" s="41"/>
      <c r="Z3938" s="41"/>
      <c r="AA3938" s="41"/>
      <c r="AB3938" s="41"/>
      <c r="AC3938" s="41"/>
      <c r="AD3938" s="41"/>
      <c r="AE3938" s="41"/>
      <c r="AR3938" s="226" t="s">
        <v>354</v>
      </c>
      <c r="AT3938" s="226" t="s">
        <v>206</v>
      </c>
      <c r="AU3938" s="226" t="s">
        <v>81</v>
      </c>
      <c r="AY3938" s="20" t="s">
        <v>204</v>
      </c>
      <c r="BE3938" s="227">
        <f>IF(N3938="základní",J3938,0)</f>
        <v>0</v>
      </c>
      <c r="BF3938" s="227">
        <f>IF(N3938="snížená",J3938,0)</f>
        <v>0</v>
      </c>
      <c r="BG3938" s="227">
        <f>IF(N3938="zákl. přenesená",J3938,0)</f>
        <v>0</v>
      </c>
      <c r="BH3938" s="227">
        <f>IF(N3938="sníž. přenesená",J3938,0)</f>
        <v>0</v>
      </c>
      <c r="BI3938" s="227">
        <f>IF(N3938="nulová",J3938,0)</f>
        <v>0</v>
      </c>
      <c r="BJ3938" s="20" t="s">
        <v>79</v>
      </c>
      <c r="BK3938" s="227">
        <f>ROUND(I3938*H3938,2)</f>
        <v>0</v>
      </c>
      <c r="BL3938" s="20" t="s">
        <v>354</v>
      </c>
      <c r="BM3938" s="226" t="s">
        <v>3897</v>
      </c>
    </row>
    <row r="3939" s="2" customFormat="1">
      <c r="A3939" s="41"/>
      <c r="B3939" s="42"/>
      <c r="C3939" s="43"/>
      <c r="D3939" s="228" t="s">
        <v>213</v>
      </c>
      <c r="E3939" s="43"/>
      <c r="F3939" s="229" t="s">
        <v>3896</v>
      </c>
      <c r="G3939" s="43"/>
      <c r="H3939" s="43"/>
      <c r="I3939" s="230"/>
      <c r="J3939" s="43"/>
      <c r="K3939" s="43"/>
      <c r="L3939" s="47"/>
      <c r="M3939" s="231"/>
      <c r="N3939" s="232"/>
      <c r="O3939" s="87"/>
      <c r="P3939" s="87"/>
      <c r="Q3939" s="87"/>
      <c r="R3939" s="87"/>
      <c r="S3939" s="87"/>
      <c r="T3939" s="88"/>
      <c r="U3939" s="41"/>
      <c r="V3939" s="41"/>
      <c r="W3939" s="41"/>
      <c r="X3939" s="41"/>
      <c r="Y3939" s="41"/>
      <c r="Z3939" s="41"/>
      <c r="AA3939" s="41"/>
      <c r="AB3939" s="41"/>
      <c r="AC3939" s="41"/>
      <c r="AD3939" s="41"/>
      <c r="AE3939" s="41"/>
      <c r="AT3939" s="20" t="s">
        <v>213</v>
      </c>
      <c r="AU3939" s="20" t="s">
        <v>81</v>
      </c>
    </row>
    <row r="3940" s="2" customFormat="1">
      <c r="A3940" s="41"/>
      <c r="B3940" s="42"/>
      <c r="C3940" s="43"/>
      <c r="D3940" s="228" t="s">
        <v>879</v>
      </c>
      <c r="E3940" s="43"/>
      <c r="F3940" s="288" t="s">
        <v>3898</v>
      </c>
      <c r="G3940" s="43"/>
      <c r="H3940" s="43"/>
      <c r="I3940" s="230"/>
      <c r="J3940" s="43"/>
      <c r="K3940" s="43"/>
      <c r="L3940" s="47"/>
      <c r="M3940" s="231"/>
      <c r="N3940" s="232"/>
      <c r="O3940" s="87"/>
      <c r="P3940" s="87"/>
      <c r="Q3940" s="87"/>
      <c r="R3940" s="87"/>
      <c r="S3940" s="87"/>
      <c r="T3940" s="88"/>
      <c r="U3940" s="41"/>
      <c r="V3940" s="41"/>
      <c r="W3940" s="41"/>
      <c r="X3940" s="41"/>
      <c r="Y3940" s="41"/>
      <c r="Z3940" s="41"/>
      <c r="AA3940" s="41"/>
      <c r="AB3940" s="41"/>
      <c r="AC3940" s="41"/>
      <c r="AD3940" s="41"/>
      <c r="AE3940" s="41"/>
      <c r="AT3940" s="20" t="s">
        <v>879</v>
      </c>
      <c r="AU3940" s="20" t="s">
        <v>81</v>
      </c>
    </row>
    <row r="3941" s="2" customFormat="1" ht="24.15" customHeight="1">
      <c r="A3941" s="41"/>
      <c r="B3941" s="42"/>
      <c r="C3941" s="215" t="s">
        <v>3899</v>
      </c>
      <c r="D3941" s="215" t="s">
        <v>206</v>
      </c>
      <c r="E3941" s="216" t="s">
        <v>3900</v>
      </c>
      <c r="F3941" s="217" t="s">
        <v>3901</v>
      </c>
      <c r="G3941" s="218" t="s">
        <v>3434</v>
      </c>
      <c r="H3941" s="219">
        <v>1</v>
      </c>
      <c r="I3941" s="220"/>
      <c r="J3941" s="221">
        <f>ROUND(I3941*H3941,2)</f>
        <v>0</v>
      </c>
      <c r="K3941" s="217" t="s">
        <v>19</v>
      </c>
      <c r="L3941" s="47"/>
      <c r="M3941" s="222" t="s">
        <v>19</v>
      </c>
      <c r="N3941" s="223" t="s">
        <v>43</v>
      </c>
      <c r="O3941" s="87"/>
      <c r="P3941" s="224">
        <f>O3941*H3941</f>
        <v>0</v>
      </c>
      <c r="Q3941" s="224">
        <v>0</v>
      </c>
      <c r="R3941" s="224">
        <f>Q3941*H3941</f>
        <v>0</v>
      </c>
      <c r="S3941" s="224">
        <v>0</v>
      </c>
      <c r="T3941" s="225">
        <f>S3941*H3941</f>
        <v>0</v>
      </c>
      <c r="U3941" s="41"/>
      <c r="V3941" s="41"/>
      <c r="W3941" s="41"/>
      <c r="X3941" s="41"/>
      <c r="Y3941" s="41"/>
      <c r="Z3941" s="41"/>
      <c r="AA3941" s="41"/>
      <c r="AB3941" s="41"/>
      <c r="AC3941" s="41"/>
      <c r="AD3941" s="41"/>
      <c r="AE3941" s="41"/>
      <c r="AR3941" s="226" t="s">
        <v>354</v>
      </c>
      <c r="AT3941" s="226" t="s">
        <v>206</v>
      </c>
      <c r="AU3941" s="226" t="s">
        <v>81</v>
      </c>
      <c r="AY3941" s="20" t="s">
        <v>204</v>
      </c>
      <c r="BE3941" s="227">
        <f>IF(N3941="základní",J3941,0)</f>
        <v>0</v>
      </c>
      <c r="BF3941" s="227">
        <f>IF(N3941="snížená",J3941,0)</f>
        <v>0</v>
      </c>
      <c r="BG3941" s="227">
        <f>IF(N3941="zákl. přenesená",J3941,0)</f>
        <v>0</v>
      </c>
      <c r="BH3941" s="227">
        <f>IF(N3941="sníž. přenesená",J3941,0)</f>
        <v>0</v>
      </c>
      <c r="BI3941" s="227">
        <f>IF(N3941="nulová",J3941,0)</f>
        <v>0</v>
      </c>
      <c r="BJ3941" s="20" t="s">
        <v>79</v>
      </c>
      <c r="BK3941" s="227">
        <f>ROUND(I3941*H3941,2)</f>
        <v>0</v>
      </c>
      <c r="BL3941" s="20" t="s">
        <v>354</v>
      </c>
      <c r="BM3941" s="226" t="s">
        <v>3902</v>
      </c>
    </row>
    <row r="3942" s="2" customFormat="1">
      <c r="A3942" s="41"/>
      <c r="B3942" s="42"/>
      <c r="C3942" s="43"/>
      <c r="D3942" s="228" t="s">
        <v>213</v>
      </c>
      <c r="E3942" s="43"/>
      <c r="F3942" s="229" t="s">
        <v>3903</v>
      </c>
      <c r="G3942" s="43"/>
      <c r="H3942" s="43"/>
      <c r="I3942" s="230"/>
      <c r="J3942" s="43"/>
      <c r="K3942" s="43"/>
      <c r="L3942" s="47"/>
      <c r="M3942" s="231"/>
      <c r="N3942" s="232"/>
      <c r="O3942" s="87"/>
      <c r="P3942" s="87"/>
      <c r="Q3942" s="87"/>
      <c r="R3942" s="87"/>
      <c r="S3942" s="87"/>
      <c r="T3942" s="88"/>
      <c r="U3942" s="41"/>
      <c r="V3942" s="41"/>
      <c r="W3942" s="41"/>
      <c r="X3942" s="41"/>
      <c r="Y3942" s="41"/>
      <c r="Z3942" s="41"/>
      <c r="AA3942" s="41"/>
      <c r="AB3942" s="41"/>
      <c r="AC3942" s="41"/>
      <c r="AD3942" s="41"/>
      <c r="AE3942" s="41"/>
      <c r="AT3942" s="20" t="s">
        <v>213</v>
      </c>
      <c r="AU3942" s="20" t="s">
        <v>81</v>
      </c>
    </row>
    <row r="3943" s="2" customFormat="1">
      <c r="A3943" s="41"/>
      <c r="B3943" s="42"/>
      <c r="C3943" s="43"/>
      <c r="D3943" s="228" t="s">
        <v>879</v>
      </c>
      <c r="E3943" s="43"/>
      <c r="F3943" s="288" t="s">
        <v>3904</v>
      </c>
      <c r="G3943" s="43"/>
      <c r="H3943" s="43"/>
      <c r="I3943" s="230"/>
      <c r="J3943" s="43"/>
      <c r="K3943" s="43"/>
      <c r="L3943" s="47"/>
      <c r="M3943" s="231"/>
      <c r="N3943" s="232"/>
      <c r="O3943" s="87"/>
      <c r="P3943" s="87"/>
      <c r="Q3943" s="87"/>
      <c r="R3943" s="87"/>
      <c r="S3943" s="87"/>
      <c r="T3943" s="88"/>
      <c r="U3943" s="41"/>
      <c r="V3943" s="41"/>
      <c r="W3943" s="41"/>
      <c r="X3943" s="41"/>
      <c r="Y3943" s="41"/>
      <c r="Z3943" s="41"/>
      <c r="AA3943" s="41"/>
      <c r="AB3943" s="41"/>
      <c r="AC3943" s="41"/>
      <c r="AD3943" s="41"/>
      <c r="AE3943" s="41"/>
      <c r="AT3943" s="20" t="s">
        <v>879</v>
      </c>
      <c r="AU3943" s="20" t="s">
        <v>81</v>
      </c>
    </row>
    <row r="3944" s="2" customFormat="1" ht="24.15" customHeight="1">
      <c r="A3944" s="41"/>
      <c r="B3944" s="42"/>
      <c r="C3944" s="215" t="s">
        <v>3905</v>
      </c>
      <c r="D3944" s="215" t="s">
        <v>206</v>
      </c>
      <c r="E3944" s="216" t="s">
        <v>3906</v>
      </c>
      <c r="F3944" s="217" t="s">
        <v>3907</v>
      </c>
      <c r="G3944" s="218" t="s">
        <v>3434</v>
      </c>
      <c r="H3944" s="219">
        <v>2</v>
      </c>
      <c r="I3944" s="220"/>
      <c r="J3944" s="221">
        <f>ROUND(I3944*H3944,2)</f>
        <v>0</v>
      </c>
      <c r="K3944" s="217" t="s">
        <v>19</v>
      </c>
      <c r="L3944" s="47"/>
      <c r="M3944" s="222" t="s">
        <v>19</v>
      </c>
      <c r="N3944" s="223" t="s">
        <v>43</v>
      </c>
      <c r="O3944" s="87"/>
      <c r="P3944" s="224">
        <f>O3944*H3944</f>
        <v>0</v>
      </c>
      <c r="Q3944" s="224">
        <v>0</v>
      </c>
      <c r="R3944" s="224">
        <f>Q3944*H3944</f>
        <v>0</v>
      </c>
      <c r="S3944" s="224">
        <v>0</v>
      </c>
      <c r="T3944" s="225">
        <f>S3944*H3944</f>
        <v>0</v>
      </c>
      <c r="U3944" s="41"/>
      <c r="V3944" s="41"/>
      <c r="W3944" s="41"/>
      <c r="X3944" s="41"/>
      <c r="Y3944" s="41"/>
      <c r="Z3944" s="41"/>
      <c r="AA3944" s="41"/>
      <c r="AB3944" s="41"/>
      <c r="AC3944" s="41"/>
      <c r="AD3944" s="41"/>
      <c r="AE3944" s="41"/>
      <c r="AR3944" s="226" t="s">
        <v>354</v>
      </c>
      <c r="AT3944" s="226" t="s">
        <v>206</v>
      </c>
      <c r="AU3944" s="226" t="s">
        <v>81</v>
      </c>
      <c r="AY3944" s="20" t="s">
        <v>204</v>
      </c>
      <c r="BE3944" s="227">
        <f>IF(N3944="základní",J3944,0)</f>
        <v>0</v>
      </c>
      <c r="BF3944" s="227">
        <f>IF(N3944="snížená",J3944,0)</f>
        <v>0</v>
      </c>
      <c r="BG3944" s="227">
        <f>IF(N3944="zákl. přenesená",J3944,0)</f>
        <v>0</v>
      </c>
      <c r="BH3944" s="227">
        <f>IF(N3944="sníž. přenesená",J3944,0)</f>
        <v>0</v>
      </c>
      <c r="BI3944" s="227">
        <f>IF(N3944="nulová",J3944,0)</f>
        <v>0</v>
      </c>
      <c r="BJ3944" s="20" t="s">
        <v>79</v>
      </c>
      <c r="BK3944" s="227">
        <f>ROUND(I3944*H3944,2)</f>
        <v>0</v>
      </c>
      <c r="BL3944" s="20" t="s">
        <v>354</v>
      </c>
      <c r="BM3944" s="226" t="s">
        <v>3908</v>
      </c>
    </row>
    <row r="3945" s="2" customFormat="1">
      <c r="A3945" s="41"/>
      <c r="B3945" s="42"/>
      <c r="C3945" s="43"/>
      <c r="D3945" s="228" t="s">
        <v>213</v>
      </c>
      <c r="E3945" s="43"/>
      <c r="F3945" s="229" t="s">
        <v>3907</v>
      </c>
      <c r="G3945" s="43"/>
      <c r="H3945" s="43"/>
      <c r="I3945" s="230"/>
      <c r="J3945" s="43"/>
      <c r="K3945" s="43"/>
      <c r="L3945" s="47"/>
      <c r="M3945" s="231"/>
      <c r="N3945" s="232"/>
      <c r="O3945" s="87"/>
      <c r="P3945" s="87"/>
      <c r="Q3945" s="87"/>
      <c r="R3945" s="87"/>
      <c r="S3945" s="87"/>
      <c r="T3945" s="88"/>
      <c r="U3945" s="41"/>
      <c r="V3945" s="41"/>
      <c r="W3945" s="41"/>
      <c r="X3945" s="41"/>
      <c r="Y3945" s="41"/>
      <c r="Z3945" s="41"/>
      <c r="AA3945" s="41"/>
      <c r="AB3945" s="41"/>
      <c r="AC3945" s="41"/>
      <c r="AD3945" s="41"/>
      <c r="AE3945" s="41"/>
      <c r="AT3945" s="20" t="s">
        <v>213</v>
      </c>
      <c r="AU3945" s="20" t="s">
        <v>81</v>
      </c>
    </row>
    <row r="3946" s="2" customFormat="1">
      <c r="A3946" s="41"/>
      <c r="B3946" s="42"/>
      <c r="C3946" s="43"/>
      <c r="D3946" s="228" t="s">
        <v>879</v>
      </c>
      <c r="E3946" s="43"/>
      <c r="F3946" s="288" t="s">
        <v>3909</v>
      </c>
      <c r="G3946" s="43"/>
      <c r="H3946" s="43"/>
      <c r="I3946" s="230"/>
      <c r="J3946" s="43"/>
      <c r="K3946" s="43"/>
      <c r="L3946" s="47"/>
      <c r="M3946" s="231"/>
      <c r="N3946" s="232"/>
      <c r="O3946" s="87"/>
      <c r="P3946" s="87"/>
      <c r="Q3946" s="87"/>
      <c r="R3946" s="87"/>
      <c r="S3946" s="87"/>
      <c r="T3946" s="88"/>
      <c r="U3946" s="41"/>
      <c r="V3946" s="41"/>
      <c r="W3946" s="41"/>
      <c r="X3946" s="41"/>
      <c r="Y3946" s="41"/>
      <c r="Z3946" s="41"/>
      <c r="AA3946" s="41"/>
      <c r="AB3946" s="41"/>
      <c r="AC3946" s="41"/>
      <c r="AD3946" s="41"/>
      <c r="AE3946" s="41"/>
      <c r="AT3946" s="20" t="s">
        <v>879</v>
      </c>
      <c r="AU3946" s="20" t="s">
        <v>81</v>
      </c>
    </row>
    <row r="3947" s="2" customFormat="1" ht="24.15" customHeight="1">
      <c r="A3947" s="41"/>
      <c r="B3947" s="42"/>
      <c r="C3947" s="215" t="s">
        <v>3910</v>
      </c>
      <c r="D3947" s="215" t="s">
        <v>206</v>
      </c>
      <c r="E3947" s="216" t="s">
        <v>3911</v>
      </c>
      <c r="F3947" s="217" t="s">
        <v>3912</v>
      </c>
      <c r="G3947" s="218" t="s">
        <v>3434</v>
      </c>
      <c r="H3947" s="219">
        <v>2</v>
      </c>
      <c r="I3947" s="220"/>
      <c r="J3947" s="221">
        <f>ROUND(I3947*H3947,2)</f>
        <v>0</v>
      </c>
      <c r="K3947" s="217" t="s">
        <v>19</v>
      </c>
      <c r="L3947" s="47"/>
      <c r="M3947" s="222" t="s">
        <v>19</v>
      </c>
      <c r="N3947" s="223" t="s">
        <v>43</v>
      </c>
      <c r="O3947" s="87"/>
      <c r="P3947" s="224">
        <f>O3947*H3947</f>
        <v>0</v>
      </c>
      <c r="Q3947" s="224">
        <v>0</v>
      </c>
      <c r="R3947" s="224">
        <f>Q3947*H3947</f>
        <v>0</v>
      </c>
      <c r="S3947" s="224">
        <v>0</v>
      </c>
      <c r="T3947" s="225">
        <f>S3947*H3947</f>
        <v>0</v>
      </c>
      <c r="U3947" s="41"/>
      <c r="V3947" s="41"/>
      <c r="W3947" s="41"/>
      <c r="X3947" s="41"/>
      <c r="Y3947" s="41"/>
      <c r="Z3947" s="41"/>
      <c r="AA3947" s="41"/>
      <c r="AB3947" s="41"/>
      <c r="AC3947" s="41"/>
      <c r="AD3947" s="41"/>
      <c r="AE3947" s="41"/>
      <c r="AR3947" s="226" t="s">
        <v>354</v>
      </c>
      <c r="AT3947" s="226" t="s">
        <v>206</v>
      </c>
      <c r="AU3947" s="226" t="s">
        <v>81</v>
      </c>
      <c r="AY3947" s="20" t="s">
        <v>204</v>
      </c>
      <c r="BE3947" s="227">
        <f>IF(N3947="základní",J3947,0)</f>
        <v>0</v>
      </c>
      <c r="BF3947" s="227">
        <f>IF(N3947="snížená",J3947,0)</f>
        <v>0</v>
      </c>
      <c r="BG3947" s="227">
        <f>IF(N3947="zákl. přenesená",J3947,0)</f>
        <v>0</v>
      </c>
      <c r="BH3947" s="227">
        <f>IF(N3947="sníž. přenesená",J3947,0)</f>
        <v>0</v>
      </c>
      <c r="BI3947" s="227">
        <f>IF(N3947="nulová",J3947,0)</f>
        <v>0</v>
      </c>
      <c r="BJ3947" s="20" t="s">
        <v>79</v>
      </c>
      <c r="BK3947" s="227">
        <f>ROUND(I3947*H3947,2)</f>
        <v>0</v>
      </c>
      <c r="BL3947" s="20" t="s">
        <v>354</v>
      </c>
      <c r="BM3947" s="226" t="s">
        <v>3913</v>
      </c>
    </row>
    <row r="3948" s="2" customFormat="1">
      <c r="A3948" s="41"/>
      <c r="B3948" s="42"/>
      <c r="C3948" s="43"/>
      <c r="D3948" s="228" t="s">
        <v>213</v>
      </c>
      <c r="E3948" s="43"/>
      <c r="F3948" s="229" t="s">
        <v>3912</v>
      </c>
      <c r="G3948" s="43"/>
      <c r="H3948" s="43"/>
      <c r="I3948" s="230"/>
      <c r="J3948" s="43"/>
      <c r="K3948" s="43"/>
      <c r="L3948" s="47"/>
      <c r="M3948" s="231"/>
      <c r="N3948" s="232"/>
      <c r="O3948" s="87"/>
      <c r="P3948" s="87"/>
      <c r="Q3948" s="87"/>
      <c r="R3948" s="87"/>
      <c r="S3948" s="87"/>
      <c r="T3948" s="88"/>
      <c r="U3948" s="41"/>
      <c r="V3948" s="41"/>
      <c r="W3948" s="41"/>
      <c r="X3948" s="41"/>
      <c r="Y3948" s="41"/>
      <c r="Z3948" s="41"/>
      <c r="AA3948" s="41"/>
      <c r="AB3948" s="41"/>
      <c r="AC3948" s="41"/>
      <c r="AD3948" s="41"/>
      <c r="AE3948" s="41"/>
      <c r="AT3948" s="20" t="s">
        <v>213</v>
      </c>
      <c r="AU3948" s="20" t="s">
        <v>81</v>
      </c>
    </row>
    <row r="3949" s="2" customFormat="1">
      <c r="A3949" s="41"/>
      <c r="B3949" s="42"/>
      <c r="C3949" s="43"/>
      <c r="D3949" s="228" t="s">
        <v>879</v>
      </c>
      <c r="E3949" s="43"/>
      <c r="F3949" s="288" t="s">
        <v>3914</v>
      </c>
      <c r="G3949" s="43"/>
      <c r="H3949" s="43"/>
      <c r="I3949" s="230"/>
      <c r="J3949" s="43"/>
      <c r="K3949" s="43"/>
      <c r="L3949" s="47"/>
      <c r="M3949" s="231"/>
      <c r="N3949" s="232"/>
      <c r="O3949" s="87"/>
      <c r="P3949" s="87"/>
      <c r="Q3949" s="87"/>
      <c r="R3949" s="87"/>
      <c r="S3949" s="87"/>
      <c r="T3949" s="88"/>
      <c r="U3949" s="41"/>
      <c r="V3949" s="41"/>
      <c r="W3949" s="41"/>
      <c r="X3949" s="41"/>
      <c r="Y3949" s="41"/>
      <c r="Z3949" s="41"/>
      <c r="AA3949" s="41"/>
      <c r="AB3949" s="41"/>
      <c r="AC3949" s="41"/>
      <c r="AD3949" s="41"/>
      <c r="AE3949" s="41"/>
      <c r="AT3949" s="20" t="s">
        <v>879</v>
      </c>
      <c r="AU3949" s="20" t="s">
        <v>81</v>
      </c>
    </row>
    <row r="3950" s="2" customFormat="1" ht="24.15" customHeight="1">
      <c r="A3950" s="41"/>
      <c r="B3950" s="42"/>
      <c r="C3950" s="215" t="s">
        <v>3915</v>
      </c>
      <c r="D3950" s="215" t="s">
        <v>206</v>
      </c>
      <c r="E3950" s="216" t="s">
        <v>3916</v>
      </c>
      <c r="F3950" s="217" t="s">
        <v>3917</v>
      </c>
      <c r="G3950" s="218" t="s">
        <v>3434</v>
      </c>
      <c r="H3950" s="219">
        <v>1</v>
      </c>
      <c r="I3950" s="220"/>
      <c r="J3950" s="221">
        <f>ROUND(I3950*H3950,2)</f>
        <v>0</v>
      </c>
      <c r="K3950" s="217" t="s">
        <v>19</v>
      </c>
      <c r="L3950" s="47"/>
      <c r="M3950" s="222" t="s">
        <v>19</v>
      </c>
      <c r="N3950" s="223" t="s">
        <v>43</v>
      </c>
      <c r="O3950" s="87"/>
      <c r="P3950" s="224">
        <f>O3950*H3950</f>
        <v>0</v>
      </c>
      <c r="Q3950" s="224">
        <v>0</v>
      </c>
      <c r="R3950" s="224">
        <f>Q3950*H3950</f>
        <v>0</v>
      </c>
      <c r="S3950" s="224">
        <v>0</v>
      </c>
      <c r="T3950" s="225">
        <f>S3950*H3950</f>
        <v>0</v>
      </c>
      <c r="U3950" s="41"/>
      <c r="V3950" s="41"/>
      <c r="W3950" s="41"/>
      <c r="X3950" s="41"/>
      <c r="Y3950" s="41"/>
      <c r="Z3950" s="41"/>
      <c r="AA3950" s="41"/>
      <c r="AB3950" s="41"/>
      <c r="AC3950" s="41"/>
      <c r="AD3950" s="41"/>
      <c r="AE3950" s="41"/>
      <c r="AR3950" s="226" t="s">
        <v>354</v>
      </c>
      <c r="AT3950" s="226" t="s">
        <v>206</v>
      </c>
      <c r="AU3950" s="226" t="s">
        <v>81</v>
      </c>
      <c r="AY3950" s="20" t="s">
        <v>204</v>
      </c>
      <c r="BE3950" s="227">
        <f>IF(N3950="základní",J3950,0)</f>
        <v>0</v>
      </c>
      <c r="BF3950" s="227">
        <f>IF(N3950="snížená",J3950,0)</f>
        <v>0</v>
      </c>
      <c r="BG3950" s="227">
        <f>IF(N3950="zákl. přenesená",J3950,0)</f>
        <v>0</v>
      </c>
      <c r="BH3950" s="227">
        <f>IF(N3950="sníž. přenesená",J3950,0)</f>
        <v>0</v>
      </c>
      <c r="BI3950" s="227">
        <f>IF(N3950="nulová",J3950,0)</f>
        <v>0</v>
      </c>
      <c r="BJ3950" s="20" t="s">
        <v>79</v>
      </c>
      <c r="BK3950" s="227">
        <f>ROUND(I3950*H3950,2)</f>
        <v>0</v>
      </c>
      <c r="BL3950" s="20" t="s">
        <v>354</v>
      </c>
      <c r="BM3950" s="226" t="s">
        <v>3918</v>
      </c>
    </row>
    <row r="3951" s="2" customFormat="1">
      <c r="A3951" s="41"/>
      <c r="B3951" s="42"/>
      <c r="C3951" s="43"/>
      <c r="D3951" s="228" t="s">
        <v>213</v>
      </c>
      <c r="E3951" s="43"/>
      <c r="F3951" s="229" t="s">
        <v>3917</v>
      </c>
      <c r="G3951" s="43"/>
      <c r="H3951" s="43"/>
      <c r="I3951" s="230"/>
      <c r="J3951" s="43"/>
      <c r="K3951" s="43"/>
      <c r="L3951" s="47"/>
      <c r="M3951" s="231"/>
      <c r="N3951" s="232"/>
      <c r="O3951" s="87"/>
      <c r="P3951" s="87"/>
      <c r="Q3951" s="87"/>
      <c r="R3951" s="87"/>
      <c r="S3951" s="87"/>
      <c r="T3951" s="88"/>
      <c r="U3951" s="41"/>
      <c r="V3951" s="41"/>
      <c r="W3951" s="41"/>
      <c r="X3951" s="41"/>
      <c r="Y3951" s="41"/>
      <c r="Z3951" s="41"/>
      <c r="AA3951" s="41"/>
      <c r="AB3951" s="41"/>
      <c r="AC3951" s="41"/>
      <c r="AD3951" s="41"/>
      <c r="AE3951" s="41"/>
      <c r="AT3951" s="20" t="s">
        <v>213</v>
      </c>
      <c r="AU3951" s="20" t="s">
        <v>81</v>
      </c>
    </row>
    <row r="3952" s="2" customFormat="1">
      <c r="A3952" s="41"/>
      <c r="B3952" s="42"/>
      <c r="C3952" s="43"/>
      <c r="D3952" s="228" t="s">
        <v>879</v>
      </c>
      <c r="E3952" s="43"/>
      <c r="F3952" s="288" t="s">
        <v>3919</v>
      </c>
      <c r="G3952" s="43"/>
      <c r="H3952" s="43"/>
      <c r="I3952" s="230"/>
      <c r="J3952" s="43"/>
      <c r="K3952" s="43"/>
      <c r="L3952" s="47"/>
      <c r="M3952" s="231"/>
      <c r="N3952" s="232"/>
      <c r="O3952" s="87"/>
      <c r="P3952" s="87"/>
      <c r="Q3952" s="87"/>
      <c r="R3952" s="87"/>
      <c r="S3952" s="87"/>
      <c r="T3952" s="88"/>
      <c r="U3952" s="41"/>
      <c r="V3952" s="41"/>
      <c r="W3952" s="41"/>
      <c r="X3952" s="41"/>
      <c r="Y3952" s="41"/>
      <c r="Z3952" s="41"/>
      <c r="AA3952" s="41"/>
      <c r="AB3952" s="41"/>
      <c r="AC3952" s="41"/>
      <c r="AD3952" s="41"/>
      <c r="AE3952" s="41"/>
      <c r="AT3952" s="20" t="s">
        <v>879</v>
      </c>
      <c r="AU3952" s="20" t="s">
        <v>81</v>
      </c>
    </row>
    <row r="3953" s="2" customFormat="1" ht="33" customHeight="1">
      <c r="A3953" s="41"/>
      <c r="B3953" s="42"/>
      <c r="C3953" s="215" t="s">
        <v>3920</v>
      </c>
      <c r="D3953" s="215" t="s">
        <v>206</v>
      </c>
      <c r="E3953" s="216" t="s">
        <v>3921</v>
      </c>
      <c r="F3953" s="217" t="s">
        <v>3922</v>
      </c>
      <c r="G3953" s="218" t="s">
        <v>3434</v>
      </c>
      <c r="H3953" s="219">
        <v>1</v>
      </c>
      <c r="I3953" s="220"/>
      <c r="J3953" s="221">
        <f>ROUND(I3953*H3953,2)</f>
        <v>0</v>
      </c>
      <c r="K3953" s="217" t="s">
        <v>19</v>
      </c>
      <c r="L3953" s="47"/>
      <c r="M3953" s="222" t="s">
        <v>19</v>
      </c>
      <c r="N3953" s="223" t="s">
        <v>43</v>
      </c>
      <c r="O3953" s="87"/>
      <c r="P3953" s="224">
        <f>O3953*H3953</f>
        <v>0</v>
      </c>
      <c r="Q3953" s="224">
        <v>0</v>
      </c>
      <c r="R3953" s="224">
        <f>Q3953*H3953</f>
        <v>0</v>
      </c>
      <c r="S3953" s="224">
        <v>0</v>
      </c>
      <c r="T3953" s="225">
        <f>S3953*H3953</f>
        <v>0</v>
      </c>
      <c r="U3953" s="41"/>
      <c r="V3953" s="41"/>
      <c r="W3953" s="41"/>
      <c r="X3953" s="41"/>
      <c r="Y3953" s="41"/>
      <c r="Z3953" s="41"/>
      <c r="AA3953" s="41"/>
      <c r="AB3953" s="41"/>
      <c r="AC3953" s="41"/>
      <c r="AD3953" s="41"/>
      <c r="AE3953" s="41"/>
      <c r="AR3953" s="226" t="s">
        <v>354</v>
      </c>
      <c r="AT3953" s="226" t="s">
        <v>206</v>
      </c>
      <c r="AU3953" s="226" t="s">
        <v>81</v>
      </c>
      <c r="AY3953" s="20" t="s">
        <v>204</v>
      </c>
      <c r="BE3953" s="227">
        <f>IF(N3953="základní",J3953,0)</f>
        <v>0</v>
      </c>
      <c r="BF3953" s="227">
        <f>IF(N3953="snížená",J3953,0)</f>
        <v>0</v>
      </c>
      <c r="BG3953" s="227">
        <f>IF(N3953="zákl. přenesená",J3953,0)</f>
        <v>0</v>
      </c>
      <c r="BH3953" s="227">
        <f>IF(N3953="sníž. přenesená",J3953,0)</f>
        <v>0</v>
      </c>
      <c r="BI3953" s="227">
        <f>IF(N3953="nulová",J3953,0)</f>
        <v>0</v>
      </c>
      <c r="BJ3953" s="20" t="s">
        <v>79</v>
      </c>
      <c r="BK3953" s="227">
        <f>ROUND(I3953*H3953,2)</f>
        <v>0</v>
      </c>
      <c r="BL3953" s="20" t="s">
        <v>354</v>
      </c>
      <c r="BM3953" s="226" t="s">
        <v>3923</v>
      </c>
    </row>
    <row r="3954" s="2" customFormat="1">
      <c r="A3954" s="41"/>
      <c r="B3954" s="42"/>
      <c r="C3954" s="43"/>
      <c r="D3954" s="228" t="s">
        <v>213</v>
      </c>
      <c r="E3954" s="43"/>
      <c r="F3954" s="229" t="s">
        <v>3922</v>
      </c>
      <c r="G3954" s="43"/>
      <c r="H3954" s="43"/>
      <c r="I3954" s="230"/>
      <c r="J3954" s="43"/>
      <c r="K3954" s="43"/>
      <c r="L3954" s="47"/>
      <c r="M3954" s="231"/>
      <c r="N3954" s="232"/>
      <c r="O3954" s="87"/>
      <c r="P3954" s="87"/>
      <c r="Q3954" s="87"/>
      <c r="R3954" s="87"/>
      <c r="S3954" s="87"/>
      <c r="T3954" s="88"/>
      <c r="U3954" s="41"/>
      <c r="V3954" s="41"/>
      <c r="W3954" s="41"/>
      <c r="X3954" s="41"/>
      <c r="Y3954" s="41"/>
      <c r="Z3954" s="41"/>
      <c r="AA3954" s="41"/>
      <c r="AB3954" s="41"/>
      <c r="AC3954" s="41"/>
      <c r="AD3954" s="41"/>
      <c r="AE3954" s="41"/>
      <c r="AT3954" s="20" t="s">
        <v>213</v>
      </c>
      <c r="AU3954" s="20" t="s">
        <v>81</v>
      </c>
    </row>
    <row r="3955" s="2" customFormat="1">
      <c r="A3955" s="41"/>
      <c r="B3955" s="42"/>
      <c r="C3955" s="43"/>
      <c r="D3955" s="228" t="s">
        <v>879</v>
      </c>
      <c r="E3955" s="43"/>
      <c r="F3955" s="288" t="s">
        <v>3924</v>
      </c>
      <c r="G3955" s="43"/>
      <c r="H3955" s="43"/>
      <c r="I3955" s="230"/>
      <c r="J3955" s="43"/>
      <c r="K3955" s="43"/>
      <c r="L3955" s="47"/>
      <c r="M3955" s="231"/>
      <c r="N3955" s="232"/>
      <c r="O3955" s="87"/>
      <c r="P3955" s="87"/>
      <c r="Q3955" s="87"/>
      <c r="R3955" s="87"/>
      <c r="S3955" s="87"/>
      <c r="T3955" s="88"/>
      <c r="U3955" s="41"/>
      <c r="V3955" s="41"/>
      <c r="W3955" s="41"/>
      <c r="X3955" s="41"/>
      <c r="Y3955" s="41"/>
      <c r="Z3955" s="41"/>
      <c r="AA3955" s="41"/>
      <c r="AB3955" s="41"/>
      <c r="AC3955" s="41"/>
      <c r="AD3955" s="41"/>
      <c r="AE3955" s="41"/>
      <c r="AT3955" s="20" t="s">
        <v>879</v>
      </c>
      <c r="AU3955" s="20" t="s">
        <v>81</v>
      </c>
    </row>
    <row r="3956" s="2" customFormat="1" ht="37.8" customHeight="1">
      <c r="A3956" s="41"/>
      <c r="B3956" s="42"/>
      <c r="C3956" s="215" t="s">
        <v>3925</v>
      </c>
      <c r="D3956" s="215" t="s">
        <v>206</v>
      </c>
      <c r="E3956" s="216" t="s">
        <v>3926</v>
      </c>
      <c r="F3956" s="217" t="s">
        <v>3927</v>
      </c>
      <c r="G3956" s="218" t="s">
        <v>3434</v>
      </c>
      <c r="H3956" s="219">
        <v>3</v>
      </c>
      <c r="I3956" s="220"/>
      <c r="J3956" s="221">
        <f>ROUND(I3956*H3956,2)</f>
        <v>0</v>
      </c>
      <c r="K3956" s="217" t="s">
        <v>19</v>
      </c>
      <c r="L3956" s="47"/>
      <c r="M3956" s="222" t="s">
        <v>19</v>
      </c>
      <c r="N3956" s="223" t="s">
        <v>43</v>
      </c>
      <c r="O3956" s="87"/>
      <c r="P3956" s="224">
        <f>O3956*H3956</f>
        <v>0</v>
      </c>
      <c r="Q3956" s="224">
        <v>0</v>
      </c>
      <c r="R3956" s="224">
        <f>Q3956*H3956</f>
        <v>0</v>
      </c>
      <c r="S3956" s="224">
        <v>0</v>
      </c>
      <c r="T3956" s="225">
        <f>S3956*H3956</f>
        <v>0</v>
      </c>
      <c r="U3956" s="41"/>
      <c r="V3956" s="41"/>
      <c r="W3956" s="41"/>
      <c r="X3956" s="41"/>
      <c r="Y3956" s="41"/>
      <c r="Z3956" s="41"/>
      <c r="AA3956" s="41"/>
      <c r="AB3956" s="41"/>
      <c r="AC3956" s="41"/>
      <c r="AD3956" s="41"/>
      <c r="AE3956" s="41"/>
      <c r="AR3956" s="226" t="s">
        <v>354</v>
      </c>
      <c r="AT3956" s="226" t="s">
        <v>206</v>
      </c>
      <c r="AU3956" s="226" t="s">
        <v>81</v>
      </c>
      <c r="AY3956" s="20" t="s">
        <v>204</v>
      </c>
      <c r="BE3956" s="227">
        <f>IF(N3956="základní",J3956,0)</f>
        <v>0</v>
      </c>
      <c r="BF3956" s="227">
        <f>IF(N3956="snížená",J3956,0)</f>
        <v>0</v>
      </c>
      <c r="BG3956" s="227">
        <f>IF(N3956="zákl. přenesená",J3956,0)</f>
        <v>0</v>
      </c>
      <c r="BH3956" s="227">
        <f>IF(N3956="sníž. přenesená",J3956,0)</f>
        <v>0</v>
      </c>
      <c r="BI3956" s="227">
        <f>IF(N3956="nulová",J3956,0)</f>
        <v>0</v>
      </c>
      <c r="BJ3956" s="20" t="s">
        <v>79</v>
      </c>
      <c r="BK3956" s="227">
        <f>ROUND(I3956*H3956,2)</f>
        <v>0</v>
      </c>
      <c r="BL3956" s="20" t="s">
        <v>354</v>
      </c>
      <c r="BM3956" s="226" t="s">
        <v>3928</v>
      </c>
    </row>
    <row r="3957" s="2" customFormat="1">
      <c r="A3957" s="41"/>
      <c r="B3957" s="42"/>
      <c r="C3957" s="43"/>
      <c r="D3957" s="228" t="s">
        <v>213</v>
      </c>
      <c r="E3957" s="43"/>
      <c r="F3957" s="229" t="s">
        <v>3927</v>
      </c>
      <c r="G3957" s="43"/>
      <c r="H3957" s="43"/>
      <c r="I3957" s="230"/>
      <c r="J3957" s="43"/>
      <c r="K3957" s="43"/>
      <c r="L3957" s="47"/>
      <c r="M3957" s="231"/>
      <c r="N3957" s="232"/>
      <c r="O3957" s="87"/>
      <c r="P3957" s="87"/>
      <c r="Q3957" s="87"/>
      <c r="R3957" s="87"/>
      <c r="S3957" s="87"/>
      <c r="T3957" s="88"/>
      <c r="U3957" s="41"/>
      <c r="V3957" s="41"/>
      <c r="W3957" s="41"/>
      <c r="X3957" s="41"/>
      <c r="Y3957" s="41"/>
      <c r="Z3957" s="41"/>
      <c r="AA3957" s="41"/>
      <c r="AB3957" s="41"/>
      <c r="AC3957" s="41"/>
      <c r="AD3957" s="41"/>
      <c r="AE3957" s="41"/>
      <c r="AT3957" s="20" t="s">
        <v>213</v>
      </c>
      <c r="AU3957" s="20" t="s">
        <v>81</v>
      </c>
    </row>
    <row r="3958" s="2" customFormat="1">
      <c r="A3958" s="41"/>
      <c r="B3958" s="42"/>
      <c r="C3958" s="43"/>
      <c r="D3958" s="228" t="s">
        <v>879</v>
      </c>
      <c r="E3958" s="43"/>
      <c r="F3958" s="288" t="s">
        <v>3929</v>
      </c>
      <c r="G3958" s="43"/>
      <c r="H3958" s="43"/>
      <c r="I3958" s="230"/>
      <c r="J3958" s="43"/>
      <c r="K3958" s="43"/>
      <c r="L3958" s="47"/>
      <c r="M3958" s="231"/>
      <c r="N3958" s="232"/>
      <c r="O3958" s="87"/>
      <c r="P3958" s="87"/>
      <c r="Q3958" s="87"/>
      <c r="R3958" s="87"/>
      <c r="S3958" s="87"/>
      <c r="T3958" s="88"/>
      <c r="U3958" s="41"/>
      <c r="V3958" s="41"/>
      <c r="W3958" s="41"/>
      <c r="X3958" s="41"/>
      <c r="Y3958" s="41"/>
      <c r="Z3958" s="41"/>
      <c r="AA3958" s="41"/>
      <c r="AB3958" s="41"/>
      <c r="AC3958" s="41"/>
      <c r="AD3958" s="41"/>
      <c r="AE3958" s="41"/>
      <c r="AT3958" s="20" t="s">
        <v>879</v>
      </c>
      <c r="AU3958" s="20" t="s">
        <v>81</v>
      </c>
    </row>
    <row r="3959" s="2" customFormat="1" ht="24.15" customHeight="1">
      <c r="A3959" s="41"/>
      <c r="B3959" s="42"/>
      <c r="C3959" s="215" t="s">
        <v>3930</v>
      </c>
      <c r="D3959" s="215" t="s">
        <v>206</v>
      </c>
      <c r="E3959" s="216" t="s">
        <v>3931</v>
      </c>
      <c r="F3959" s="217" t="s">
        <v>3932</v>
      </c>
      <c r="G3959" s="218" t="s">
        <v>3434</v>
      </c>
      <c r="H3959" s="219">
        <v>1</v>
      </c>
      <c r="I3959" s="220"/>
      <c r="J3959" s="221">
        <f>ROUND(I3959*H3959,2)</f>
        <v>0</v>
      </c>
      <c r="K3959" s="217" t="s">
        <v>19</v>
      </c>
      <c r="L3959" s="47"/>
      <c r="M3959" s="222" t="s">
        <v>19</v>
      </c>
      <c r="N3959" s="223" t="s">
        <v>43</v>
      </c>
      <c r="O3959" s="87"/>
      <c r="P3959" s="224">
        <f>O3959*H3959</f>
        <v>0</v>
      </c>
      <c r="Q3959" s="224">
        <v>0</v>
      </c>
      <c r="R3959" s="224">
        <f>Q3959*H3959</f>
        <v>0</v>
      </c>
      <c r="S3959" s="224">
        <v>0</v>
      </c>
      <c r="T3959" s="225">
        <f>S3959*H3959</f>
        <v>0</v>
      </c>
      <c r="U3959" s="41"/>
      <c r="V3959" s="41"/>
      <c r="W3959" s="41"/>
      <c r="X3959" s="41"/>
      <c r="Y3959" s="41"/>
      <c r="Z3959" s="41"/>
      <c r="AA3959" s="41"/>
      <c r="AB3959" s="41"/>
      <c r="AC3959" s="41"/>
      <c r="AD3959" s="41"/>
      <c r="AE3959" s="41"/>
      <c r="AR3959" s="226" t="s">
        <v>354</v>
      </c>
      <c r="AT3959" s="226" t="s">
        <v>206</v>
      </c>
      <c r="AU3959" s="226" t="s">
        <v>81</v>
      </c>
      <c r="AY3959" s="20" t="s">
        <v>204</v>
      </c>
      <c r="BE3959" s="227">
        <f>IF(N3959="základní",J3959,0)</f>
        <v>0</v>
      </c>
      <c r="BF3959" s="227">
        <f>IF(N3959="snížená",J3959,0)</f>
        <v>0</v>
      </c>
      <c r="BG3959" s="227">
        <f>IF(N3959="zákl. přenesená",J3959,0)</f>
        <v>0</v>
      </c>
      <c r="BH3959" s="227">
        <f>IF(N3959="sníž. přenesená",J3959,0)</f>
        <v>0</v>
      </c>
      <c r="BI3959" s="227">
        <f>IF(N3959="nulová",J3959,0)</f>
        <v>0</v>
      </c>
      <c r="BJ3959" s="20" t="s">
        <v>79</v>
      </c>
      <c r="BK3959" s="227">
        <f>ROUND(I3959*H3959,2)</f>
        <v>0</v>
      </c>
      <c r="BL3959" s="20" t="s">
        <v>354</v>
      </c>
      <c r="BM3959" s="226" t="s">
        <v>3933</v>
      </c>
    </row>
    <row r="3960" s="2" customFormat="1">
      <c r="A3960" s="41"/>
      <c r="B3960" s="42"/>
      <c r="C3960" s="43"/>
      <c r="D3960" s="228" t="s">
        <v>213</v>
      </c>
      <c r="E3960" s="43"/>
      <c r="F3960" s="229" t="s">
        <v>3932</v>
      </c>
      <c r="G3960" s="43"/>
      <c r="H3960" s="43"/>
      <c r="I3960" s="230"/>
      <c r="J3960" s="43"/>
      <c r="K3960" s="43"/>
      <c r="L3960" s="47"/>
      <c r="M3960" s="231"/>
      <c r="N3960" s="232"/>
      <c r="O3960" s="87"/>
      <c r="P3960" s="87"/>
      <c r="Q3960" s="87"/>
      <c r="R3960" s="87"/>
      <c r="S3960" s="87"/>
      <c r="T3960" s="88"/>
      <c r="U3960" s="41"/>
      <c r="V3960" s="41"/>
      <c r="W3960" s="41"/>
      <c r="X3960" s="41"/>
      <c r="Y3960" s="41"/>
      <c r="Z3960" s="41"/>
      <c r="AA3960" s="41"/>
      <c r="AB3960" s="41"/>
      <c r="AC3960" s="41"/>
      <c r="AD3960" s="41"/>
      <c r="AE3960" s="41"/>
      <c r="AT3960" s="20" t="s">
        <v>213</v>
      </c>
      <c r="AU3960" s="20" t="s">
        <v>81</v>
      </c>
    </row>
    <row r="3961" s="2" customFormat="1">
      <c r="A3961" s="41"/>
      <c r="B3961" s="42"/>
      <c r="C3961" s="43"/>
      <c r="D3961" s="228" t="s">
        <v>879</v>
      </c>
      <c r="E3961" s="43"/>
      <c r="F3961" s="288" t="s">
        <v>3934</v>
      </c>
      <c r="G3961" s="43"/>
      <c r="H3961" s="43"/>
      <c r="I3961" s="230"/>
      <c r="J3961" s="43"/>
      <c r="K3961" s="43"/>
      <c r="L3961" s="47"/>
      <c r="M3961" s="231"/>
      <c r="N3961" s="232"/>
      <c r="O3961" s="87"/>
      <c r="P3961" s="87"/>
      <c r="Q3961" s="87"/>
      <c r="R3961" s="87"/>
      <c r="S3961" s="87"/>
      <c r="T3961" s="88"/>
      <c r="U3961" s="41"/>
      <c r="V3961" s="41"/>
      <c r="W3961" s="41"/>
      <c r="X3961" s="41"/>
      <c r="Y3961" s="41"/>
      <c r="Z3961" s="41"/>
      <c r="AA3961" s="41"/>
      <c r="AB3961" s="41"/>
      <c r="AC3961" s="41"/>
      <c r="AD3961" s="41"/>
      <c r="AE3961" s="41"/>
      <c r="AT3961" s="20" t="s">
        <v>879</v>
      </c>
      <c r="AU3961" s="20" t="s">
        <v>81</v>
      </c>
    </row>
    <row r="3962" s="2" customFormat="1" ht="24.15" customHeight="1">
      <c r="A3962" s="41"/>
      <c r="B3962" s="42"/>
      <c r="C3962" s="215" t="s">
        <v>3935</v>
      </c>
      <c r="D3962" s="215" t="s">
        <v>206</v>
      </c>
      <c r="E3962" s="216" t="s">
        <v>3936</v>
      </c>
      <c r="F3962" s="217" t="s">
        <v>3937</v>
      </c>
      <c r="G3962" s="218" t="s">
        <v>3434</v>
      </c>
      <c r="H3962" s="219">
        <v>1</v>
      </c>
      <c r="I3962" s="220"/>
      <c r="J3962" s="221">
        <f>ROUND(I3962*H3962,2)</f>
        <v>0</v>
      </c>
      <c r="K3962" s="217" t="s">
        <v>19</v>
      </c>
      <c r="L3962" s="47"/>
      <c r="M3962" s="222" t="s">
        <v>19</v>
      </c>
      <c r="N3962" s="223" t="s">
        <v>43</v>
      </c>
      <c r="O3962" s="87"/>
      <c r="P3962" s="224">
        <f>O3962*H3962</f>
        <v>0</v>
      </c>
      <c r="Q3962" s="224">
        <v>0</v>
      </c>
      <c r="R3962" s="224">
        <f>Q3962*H3962</f>
        <v>0</v>
      </c>
      <c r="S3962" s="224">
        <v>0</v>
      </c>
      <c r="T3962" s="225">
        <f>S3962*H3962</f>
        <v>0</v>
      </c>
      <c r="U3962" s="41"/>
      <c r="V3962" s="41"/>
      <c r="W3962" s="41"/>
      <c r="X3962" s="41"/>
      <c r="Y3962" s="41"/>
      <c r="Z3962" s="41"/>
      <c r="AA3962" s="41"/>
      <c r="AB3962" s="41"/>
      <c r="AC3962" s="41"/>
      <c r="AD3962" s="41"/>
      <c r="AE3962" s="41"/>
      <c r="AR3962" s="226" t="s">
        <v>354</v>
      </c>
      <c r="AT3962" s="226" t="s">
        <v>206</v>
      </c>
      <c r="AU3962" s="226" t="s">
        <v>81</v>
      </c>
      <c r="AY3962" s="20" t="s">
        <v>204</v>
      </c>
      <c r="BE3962" s="227">
        <f>IF(N3962="základní",J3962,0)</f>
        <v>0</v>
      </c>
      <c r="BF3962" s="227">
        <f>IF(N3962="snížená",J3962,0)</f>
        <v>0</v>
      </c>
      <c r="BG3962" s="227">
        <f>IF(N3962="zákl. přenesená",J3962,0)</f>
        <v>0</v>
      </c>
      <c r="BH3962" s="227">
        <f>IF(N3962="sníž. přenesená",J3962,0)</f>
        <v>0</v>
      </c>
      <c r="BI3962" s="227">
        <f>IF(N3962="nulová",J3962,0)</f>
        <v>0</v>
      </c>
      <c r="BJ3962" s="20" t="s">
        <v>79</v>
      </c>
      <c r="BK3962" s="227">
        <f>ROUND(I3962*H3962,2)</f>
        <v>0</v>
      </c>
      <c r="BL3962" s="20" t="s">
        <v>354</v>
      </c>
      <c r="BM3962" s="226" t="s">
        <v>3938</v>
      </c>
    </row>
    <row r="3963" s="2" customFormat="1">
      <c r="A3963" s="41"/>
      <c r="B3963" s="42"/>
      <c r="C3963" s="43"/>
      <c r="D3963" s="228" t="s">
        <v>213</v>
      </c>
      <c r="E3963" s="43"/>
      <c r="F3963" s="229" t="s">
        <v>3937</v>
      </c>
      <c r="G3963" s="43"/>
      <c r="H3963" s="43"/>
      <c r="I3963" s="230"/>
      <c r="J3963" s="43"/>
      <c r="K3963" s="43"/>
      <c r="L3963" s="47"/>
      <c r="M3963" s="231"/>
      <c r="N3963" s="232"/>
      <c r="O3963" s="87"/>
      <c r="P3963" s="87"/>
      <c r="Q3963" s="87"/>
      <c r="R3963" s="87"/>
      <c r="S3963" s="87"/>
      <c r="T3963" s="88"/>
      <c r="U3963" s="41"/>
      <c r="V3963" s="41"/>
      <c r="W3963" s="41"/>
      <c r="X3963" s="41"/>
      <c r="Y3963" s="41"/>
      <c r="Z3963" s="41"/>
      <c r="AA3963" s="41"/>
      <c r="AB3963" s="41"/>
      <c r="AC3963" s="41"/>
      <c r="AD3963" s="41"/>
      <c r="AE3963" s="41"/>
      <c r="AT3963" s="20" t="s">
        <v>213</v>
      </c>
      <c r="AU3963" s="20" t="s">
        <v>81</v>
      </c>
    </row>
    <row r="3964" s="2" customFormat="1">
      <c r="A3964" s="41"/>
      <c r="B3964" s="42"/>
      <c r="C3964" s="43"/>
      <c r="D3964" s="228" t="s">
        <v>879</v>
      </c>
      <c r="E3964" s="43"/>
      <c r="F3964" s="288" t="s">
        <v>3939</v>
      </c>
      <c r="G3964" s="43"/>
      <c r="H3964" s="43"/>
      <c r="I3964" s="230"/>
      <c r="J3964" s="43"/>
      <c r="K3964" s="43"/>
      <c r="L3964" s="47"/>
      <c r="M3964" s="231"/>
      <c r="N3964" s="232"/>
      <c r="O3964" s="87"/>
      <c r="P3964" s="87"/>
      <c r="Q3964" s="87"/>
      <c r="R3964" s="87"/>
      <c r="S3964" s="87"/>
      <c r="T3964" s="88"/>
      <c r="U3964" s="41"/>
      <c r="V3964" s="41"/>
      <c r="W3964" s="41"/>
      <c r="X3964" s="41"/>
      <c r="Y3964" s="41"/>
      <c r="Z3964" s="41"/>
      <c r="AA3964" s="41"/>
      <c r="AB3964" s="41"/>
      <c r="AC3964" s="41"/>
      <c r="AD3964" s="41"/>
      <c r="AE3964" s="41"/>
      <c r="AT3964" s="20" t="s">
        <v>879</v>
      </c>
      <c r="AU3964" s="20" t="s">
        <v>81</v>
      </c>
    </row>
    <row r="3965" s="2" customFormat="1" ht="24.15" customHeight="1">
      <c r="A3965" s="41"/>
      <c r="B3965" s="42"/>
      <c r="C3965" s="215" t="s">
        <v>3940</v>
      </c>
      <c r="D3965" s="215" t="s">
        <v>206</v>
      </c>
      <c r="E3965" s="216" t="s">
        <v>3941</v>
      </c>
      <c r="F3965" s="217" t="s">
        <v>3942</v>
      </c>
      <c r="G3965" s="218" t="s">
        <v>3434</v>
      </c>
      <c r="H3965" s="219">
        <v>1</v>
      </c>
      <c r="I3965" s="220"/>
      <c r="J3965" s="221">
        <f>ROUND(I3965*H3965,2)</f>
        <v>0</v>
      </c>
      <c r="K3965" s="217" t="s">
        <v>19</v>
      </c>
      <c r="L3965" s="47"/>
      <c r="M3965" s="222" t="s">
        <v>19</v>
      </c>
      <c r="N3965" s="223" t="s">
        <v>43</v>
      </c>
      <c r="O3965" s="87"/>
      <c r="P3965" s="224">
        <f>O3965*H3965</f>
        <v>0</v>
      </c>
      <c r="Q3965" s="224">
        <v>0</v>
      </c>
      <c r="R3965" s="224">
        <f>Q3965*H3965</f>
        <v>0</v>
      </c>
      <c r="S3965" s="224">
        <v>0</v>
      </c>
      <c r="T3965" s="225">
        <f>S3965*H3965</f>
        <v>0</v>
      </c>
      <c r="U3965" s="41"/>
      <c r="V3965" s="41"/>
      <c r="W3965" s="41"/>
      <c r="X3965" s="41"/>
      <c r="Y3965" s="41"/>
      <c r="Z3965" s="41"/>
      <c r="AA3965" s="41"/>
      <c r="AB3965" s="41"/>
      <c r="AC3965" s="41"/>
      <c r="AD3965" s="41"/>
      <c r="AE3965" s="41"/>
      <c r="AR3965" s="226" t="s">
        <v>354</v>
      </c>
      <c r="AT3965" s="226" t="s">
        <v>206</v>
      </c>
      <c r="AU3965" s="226" t="s">
        <v>81</v>
      </c>
      <c r="AY3965" s="20" t="s">
        <v>204</v>
      </c>
      <c r="BE3965" s="227">
        <f>IF(N3965="základní",J3965,0)</f>
        <v>0</v>
      </c>
      <c r="BF3965" s="227">
        <f>IF(N3965="snížená",J3965,0)</f>
        <v>0</v>
      </c>
      <c r="BG3965" s="227">
        <f>IF(N3965="zákl. přenesená",J3965,0)</f>
        <v>0</v>
      </c>
      <c r="BH3965" s="227">
        <f>IF(N3965="sníž. přenesená",J3965,0)</f>
        <v>0</v>
      </c>
      <c r="BI3965" s="227">
        <f>IF(N3965="nulová",J3965,0)</f>
        <v>0</v>
      </c>
      <c r="BJ3965" s="20" t="s">
        <v>79</v>
      </c>
      <c r="BK3965" s="227">
        <f>ROUND(I3965*H3965,2)</f>
        <v>0</v>
      </c>
      <c r="BL3965" s="20" t="s">
        <v>354</v>
      </c>
      <c r="BM3965" s="226" t="s">
        <v>3943</v>
      </c>
    </row>
    <row r="3966" s="2" customFormat="1">
      <c r="A3966" s="41"/>
      <c r="B3966" s="42"/>
      <c r="C3966" s="43"/>
      <c r="D3966" s="228" t="s">
        <v>213</v>
      </c>
      <c r="E3966" s="43"/>
      <c r="F3966" s="229" t="s">
        <v>3942</v>
      </c>
      <c r="G3966" s="43"/>
      <c r="H3966" s="43"/>
      <c r="I3966" s="230"/>
      <c r="J3966" s="43"/>
      <c r="K3966" s="43"/>
      <c r="L3966" s="47"/>
      <c r="M3966" s="231"/>
      <c r="N3966" s="232"/>
      <c r="O3966" s="87"/>
      <c r="P3966" s="87"/>
      <c r="Q3966" s="87"/>
      <c r="R3966" s="87"/>
      <c r="S3966" s="87"/>
      <c r="T3966" s="88"/>
      <c r="U3966" s="41"/>
      <c r="V3966" s="41"/>
      <c r="W3966" s="41"/>
      <c r="X3966" s="41"/>
      <c r="Y3966" s="41"/>
      <c r="Z3966" s="41"/>
      <c r="AA3966" s="41"/>
      <c r="AB3966" s="41"/>
      <c r="AC3966" s="41"/>
      <c r="AD3966" s="41"/>
      <c r="AE3966" s="41"/>
      <c r="AT3966" s="20" t="s">
        <v>213</v>
      </c>
      <c r="AU3966" s="20" t="s">
        <v>81</v>
      </c>
    </row>
    <row r="3967" s="2" customFormat="1">
      <c r="A3967" s="41"/>
      <c r="B3967" s="42"/>
      <c r="C3967" s="43"/>
      <c r="D3967" s="228" t="s">
        <v>879</v>
      </c>
      <c r="E3967" s="43"/>
      <c r="F3967" s="288" t="s">
        <v>3944</v>
      </c>
      <c r="G3967" s="43"/>
      <c r="H3967" s="43"/>
      <c r="I3967" s="230"/>
      <c r="J3967" s="43"/>
      <c r="K3967" s="43"/>
      <c r="L3967" s="47"/>
      <c r="M3967" s="231"/>
      <c r="N3967" s="232"/>
      <c r="O3967" s="87"/>
      <c r="P3967" s="87"/>
      <c r="Q3967" s="87"/>
      <c r="R3967" s="87"/>
      <c r="S3967" s="87"/>
      <c r="T3967" s="88"/>
      <c r="U3967" s="41"/>
      <c r="V3967" s="41"/>
      <c r="W3967" s="41"/>
      <c r="X3967" s="41"/>
      <c r="Y3967" s="41"/>
      <c r="Z3967" s="41"/>
      <c r="AA3967" s="41"/>
      <c r="AB3967" s="41"/>
      <c r="AC3967" s="41"/>
      <c r="AD3967" s="41"/>
      <c r="AE3967" s="41"/>
      <c r="AT3967" s="20" t="s">
        <v>879</v>
      </c>
      <c r="AU3967" s="20" t="s">
        <v>81</v>
      </c>
    </row>
    <row r="3968" s="2" customFormat="1" ht="24.15" customHeight="1">
      <c r="A3968" s="41"/>
      <c r="B3968" s="42"/>
      <c r="C3968" s="215" t="s">
        <v>3945</v>
      </c>
      <c r="D3968" s="215" t="s">
        <v>206</v>
      </c>
      <c r="E3968" s="216" t="s">
        <v>3946</v>
      </c>
      <c r="F3968" s="217" t="s">
        <v>3947</v>
      </c>
      <c r="G3968" s="218" t="s">
        <v>3434</v>
      </c>
      <c r="H3968" s="219">
        <v>1</v>
      </c>
      <c r="I3968" s="220"/>
      <c r="J3968" s="221">
        <f>ROUND(I3968*H3968,2)</f>
        <v>0</v>
      </c>
      <c r="K3968" s="217" t="s">
        <v>19</v>
      </c>
      <c r="L3968" s="47"/>
      <c r="M3968" s="222" t="s">
        <v>19</v>
      </c>
      <c r="N3968" s="223" t="s">
        <v>43</v>
      </c>
      <c r="O3968" s="87"/>
      <c r="P3968" s="224">
        <f>O3968*H3968</f>
        <v>0</v>
      </c>
      <c r="Q3968" s="224">
        <v>0</v>
      </c>
      <c r="R3968" s="224">
        <f>Q3968*H3968</f>
        <v>0</v>
      </c>
      <c r="S3968" s="224">
        <v>0</v>
      </c>
      <c r="T3968" s="225">
        <f>S3968*H3968</f>
        <v>0</v>
      </c>
      <c r="U3968" s="41"/>
      <c r="V3968" s="41"/>
      <c r="W3968" s="41"/>
      <c r="X3968" s="41"/>
      <c r="Y3968" s="41"/>
      <c r="Z3968" s="41"/>
      <c r="AA3968" s="41"/>
      <c r="AB3968" s="41"/>
      <c r="AC3968" s="41"/>
      <c r="AD3968" s="41"/>
      <c r="AE3968" s="41"/>
      <c r="AR3968" s="226" t="s">
        <v>354</v>
      </c>
      <c r="AT3968" s="226" t="s">
        <v>206</v>
      </c>
      <c r="AU3968" s="226" t="s">
        <v>81</v>
      </c>
      <c r="AY3968" s="20" t="s">
        <v>204</v>
      </c>
      <c r="BE3968" s="227">
        <f>IF(N3968="základní",J3968,0)</f>
        <v>0</v>
      </c>
      <c r="BF3968" s="227">
        <f>IF(N3968="snížená",J3968,0)</f>
        <v>0</v>
      </c>
      <c r="BG3968" s="227">
        <f>IF(N3968="zákl. přenesená",J3968,0)</f>
        <v>0</v>
      </c>
      <c r="BH3968" s="227">
        <f>IF(N3968="sníž. přenesená",J3968,0)</f>
        <v>0</v>
      </c>
      <c r="BI3968" s="227">
        <f>IF(N3968="nulová",J3968,0)</f>
        <v>0</v>
      </c>
      <c r="BJ3968" s="20" t="s">
        <v>79</v>
      </c>
      <c r="BK3968" s="227">
        <f>ROUND(I3968*H3968,2)</f>
        <v>0</v>
      </c>
      <c r="BL3968" s="20" t="s">
        <v>354</v>
      </c>
      <c r="BM3968" s="226" t="s">
        <v>3948</v>
      </c>
    </row>
    <row r="3969" s="2" customFormat="1">
      <c r="A3969" s="41"/>
      <c r="B3969" s="42"/>
      <c r="C3969" s="43"/>
      <c r="D3969" s="228" t="s">
        <v>213</v>
      </c>
      <c r="E3969" s="43"/>
      <c r="F3969" s="229" t="s">
        <v>3947</v>
      </c>
      <c r="G3969" s="43"/>
      <c r="H3969" s="43"/>
      <c r="I3969" s="230"/>
      <c r="J3969" s="43"/>
      <c r="K3969" s="43"/>
      <c r="L3969" s="47"/>
      <c r="M3969" s="231"/>
      <c r="N3969" s="232"/>
      <c r="O3969" s="87"/>
      <c r="P3969" s="87"/>
      <c r="Q3969" s="87"/>
      <c r="R3969" s="87"/>
      <c r="S3969" s="87"/>
      <c r="T3969" s="88"/>
      <c r="U3969" s="41"/>
      <c r="V3969" s="41"/>
      <c r="W3969" s="41"/>
      <c r="X3969" s="41"/>
      <c r="Y3969" s="41"/>
      <c r="Z3969" s="41"/>
      <c r="AA3969" s="41"/>
      <c r="AB3969" s="41"/>
      <c r="AC3969" s="41"/>
      <c r="AD3969" s="41"/>
      <c r="AE3969" s="41"/>
      <c r="AT3969" s="20" t="s">
        <v>213</v>
      </c>
      <c r="AU3969" s="20" t="s">
        <v>81</v>
      </c>
    </row>
    <row r="3970" s="2" customFormat="1">
      <c r="A3970" s="41"/>
      <c r="B3970" s="42"/>
      <c r="C3970" s="43"/>
      <c r="D3970" s="228" t="s">
        <v>879</v>
      </c>
      <c r="E3970" s="43"/>
      <c r="F3970" s="288" t="s">
        <v>3949</v>
      </c>
      <c r="G3970" s="43"/>
      <c r="H3970" s="43"/>
      <c r="I3970" s="230"/>
      <c r="J3970" s="43"/>
      <c r="K3970" s="43"/>
      <c r="L3970" s="47"/>
      <c r="M3970" s="231"/>
      <c r="N3970" s="232"/>
      <c r="O3970" s="87"/>
      <c r="P3970" s="87"/>
      <c r="Q3970" s="87"/>
      <c r="R3970" s="87"/>
      <c r="S3970" s="87"/>
      <c r="T3970" s="88"/>
      <c r="U3970" s="41"/>
      <c r="V3970" s="41"/>
      <c r="W3970" s="41"/>
      <c r="X3970" s="41"/>
      <c r="Y3970" s="41"/>
      <c r="Z3970" s="41"/>
      <c r="AA3970" s="41"/>
      <c r="AB3970" s="41"/>
      <c r="AC3970" s="41"/>
      <c r="AD3970" s="41"/>
      <c r="AE3970" s="41"/>
      <c r="AT3970" s="20" t="s">
        <v>879</v>
      </c>
      <c r="AU3970" s="20" t="s">
        <v>81</v>
      </c>
    </row>
    <row r="3971" s="2" customFormat="1" ht="24.15" customHeight="1">
      <c r="A3971" s="41"/>
      <c r="B3971" s="42"/>
      <c r="C3971" s="215" t="s">
        <v>3950</v>
      </c>
      <c r="D3971" s="215" t="s">
        <v>206</v>
      </c>
      <c r="E3971" s="216" t="s">
        <v>3951</v>
      </c>
      <c r="F3971" s="217" t="s">
        <v>3952</v>
      </c>
      <c r="G3971" s="218" t="s">
        <v>3434</v>
      </c>
      <c r="H3971" s="219">
        <v>1</v>
      </c>
      <c r="I3971" s="220"/>
      <c r="J3971" s="221">
        <f>ROUND(I3971*H3971,2)</f>
        <v>0</v>
      </c>
      <c r="K3971" s="217" t="s">
        <v>19</v>
      </c>
      <c r="L3971" s="47"/>
      <c r="M3971" s="222" t="s">
        <v>19</v>
      </c>
      <c r="N3971" s="223" t="s">
        <v>43</v>
      </c>
      <c r="O3971" s="87"/>
      <c r="P3971" s="224">
        <f>O3971*H3971</f>
        <v>0</v>
      </c>
      <c r="Q3971" s="224">
        <v>0</v>
      </c>
      <c r="R3971" s="224">
        <f>Q3971*H3971</f>
        <v>0</v>
      </c>
      <c r="S3971" s="224">
        <v>0</v>
      </c>
      <c r="T3971" s="225">
        <f>S3971*H3971</f>
        <v>0</v>
      </c>
      <c r="U3971" s="41"/>
      <c r="V3971" s="41"/>
      <c r="W3971" s="41"/>
      <c r="X3971" s="41"/>
      <c r="Y3971" s="41"/>
      <c r="Z3971" s="41"/>
      <c r="AA3971" s="41"/>
      <c r="AB3971" s="41"/>
      <c r="AC3971" s="41"/>
      <c r="AD3971" s="41"/>
      <c r="AE3971" s="41"/>
      <c r="AR3971" s="226" t="s">
        <v>354</v>
      </c>
      <c r="AT3971" s="226" t="s">
        <v>206</v>
      </c>
      <c r="AU3971" s="226" t="s">
        <v>81</v>
      </c>
      <c r="AY3971" s="20" t="s">
        <v>204</v>
      </c>
      <c r="BE3971" s="227">
        <f>IF(N3971="základní",J3971,0)</f>
        <v>0</v>
      </c>
      <c r="BF3971" s="227">
        <f>IF(N3971="snížená",J3971,0)</f>
        <v>0</v>
      </c>
      <c r="BG3971" s="227">
        <f>IF(N3971="zákl. přenesená",J3971,0)</f>
        <v>0</v>
      </c>
      <c r="BH3971" s="227">
        <f>IF(N3971="sníž. přenesená",J3971,0)</f>
        <v>0</v>
      </c>
      <c r="BI3971" s="227">
        <f>IF(N3971="nulová",J3971,0)</f>
        <v>0</v>
      </c>
      <c r="BJ3971" s="20" t="s">
        <v>79</v>
      </c>
      <c r="BK3971" s="227">
        <f>ROUND(I3971*H3971,2)</f>
        <v>0</v>
      </c>
      <c r="BL3971" s="20" t="s">
        <v>354</v>
      </c>
      <c r="BM3971" s="226" t="s">
        <v>3953</v>
      </c>
    </row>
    <row r="3972" s="2" customFormat="1">
      <c r="A3972" s="41"/>
      <c r="B3972" s="42"/>
      <c r="C3972" s="43"/>
      <c r="D3972" s="228" t="s">
        <v>213</v>
      </c>
      <c r="E3972" s="43"/>
      <c r="F3972" s="229" t="s">
        <v>3952</v>
      </c>
      <c r="G3972" s="43"/>
      <c r="H3972" s="43"/>
      <c r="I3972" s="230"/>
      <c r="J3972" s="43"/>
      <c r="K3972" s="43"/>
      <c r="L3972" s="47"/>
      <c r="M3972" s="231"/>
      <c r="N3972" s="232"/>
      <c r="O3972" s="87"/>
      <c r="P3972" s="87"/>
      <c r="Q3972" s="87"/>
      <c r="R3972" s="87"/>
      <c r="S3972" s="87"/>
      <c r="T3972" s="88"/>
      <c r="U3972" s="41"/>
      <c r="V3972" s="41"/>
      <c r="W3972" s="41"/>
      <c r="X3972" s="41"/>
      <c r="Y3972" s="41"/>
      <c r="Z3972" s="41"/>
      <c r="AA3972" s="41"/>
      <c r="AB3972" s="41"/>
      <c r="AC3972" s="41"/>
      <c r="AD3972" s="41"/>
      <c r="AE3972" s="41"/>
      <c r="AT3972" s="20" t="s">
        <v>213</v>
      </c>
      <c r="AU3972" s="20" t="s">
        <v>81</v>
      </c>
    </row>
    <row r="3973" s="2" customFormat="1">
      <c r="A3973" s="41"/>
      <c r="B3973" s="42"/>
      <c r="C3973" s="43"/>
      <c r="D3973" s="228" t="s">
        <v>879</v>
      </c>
      <c r="E3973" s="43"/>
      <c r="F3973" s="288" t="s">
        <v>3954</v>
      </c>
      <c r="G3973" s="43"/>
      <c r="H3973" s="43"/>
      <c r="I3973" s="230"/>
      <c r="J3973" s="43"/>
      <c r="K3973" s="43"/>
      <c r="L3973" s="47"/>
      <c r="M3973" s="231"/>
      <c r="N3973" s="232"/>
      <c r="O3973" s="87"/>
      <c r="P3973" s="87"/>
      <c r="Q3973" s="87"/>
      <c r="R3973" s="87"/>
      <c r="S3973" s="87"/>
      <c r="T3973" s="88"/>
      <c r="U3973" s="41"/>
      <c r="V3973" s="41"/>
      <c r="W3973" s="41"/>
      <c r="X3973" s="41"/>
      <c r="Y3973" s="41"/>
      <c r="Z3973" s="41"/>
      <c r="AA3973" s="41"/>
      <c r="AB3973" s="41"/>
      <c r="AC3973" s="41"/>
      <c r="AD3973" s="41"/>
      <c r="AE3973" s="41"/>
      <c r="AT3973" s="20" t="s">
        <v>879</v>
      </c>
      <c r="AU3973" s="20" t="s">
        <v>81</v>
      </c>
    </row>
    <row r="3974" s="2" customFormat="1" ht="24.15" customHeight="1">
      <c r="A3974" s="41"/>
      <c r="B3974" s="42"/>
      <c r="C3974" s="215" t="s">
        <v>3955</v>
      </c>
      <c r="D3974" s="215" t="s">
        <v>206</v>
      </c>
      <c r="E3974" s="216" t="s">
        <v>3956</v>
      </c>
      <c r="F3974" s="217" t="s">
        <v>3947</v>
      </c>
      <c r="G3974" s="218" t="s">
        <v>3434</v>
      </c>
      <c r="H3974" s="219">
        <v>1</v>
      </c>
      <c r="I3974" s="220"/>
      <c r="J3974" s="221">
        <f>ROUND(I3974*H3974,2)</f>
        <v>0</v>
      </c>
      <c r="K3974" s="217" t="s">
        <v>19</v>
      </c>
      <c r="L3974" s="47"/>
      <c r="M3974" s="222" t="s">
        <v>19</v>
      </c>
      <c r="N3974" s="223" t="s">
        <v>43</v>
      </c>
      <c r="O3974" s="87"/>
      <c r="P3974" s="224">
        <f>O3974*H3974</f>
        <v>0</v>
      </c>
      <c r="Q3974" s="224">
        <v>0</v>
      </c>
      <c r="R3974" s="224">
        <f>Q3974*H3974</f>
        <v>0</v>
      </c>
      <c r="S3974" s="224">
        <v>0</v>
      </c>
      <c r="T3974" s="225">
        <f>S3974*H3974</f>
        <v>0</v>
      </c>
      <c r="U3974" s="41"/>
      <c r="V3974" s="41"/>
      <c r="W3974" s="41"/>
      <c r="X3974" s="41"/>
      <c r="Y3974" s="41"/>
      <c r="Z3974" s="41"/>
      <c r="AA3974" s="41"/>
      <c r="AB3974" s="41"/>
      <c r="AC3974" s="41"/>
      <c r="AD3974" s="41"/>
      <c r="AE3974" s="41"/>
      <c r="AR3974" s="226" t="s">
        <v>354</v>
      </c>
      <c r="AT3974" s="226" t="s">
        <v>206</v>
      </c>
      <c r="AU3974" s="226" t="s">
        <v>81</v>
      </c>
      <c r="AY3974" s="20" t="s">
        <v>204</v>
      </c>
      <c r="BE3974" s="227">
        <f>IF(N3974="základní",J3974,0)</f>
        <v>0</v>
      </c>
      <c r="BF3974" s="227">
        <f>IF(N3974="snížená",J3974,0)</f>
        <v>0</v>
      </c>
      <c r="BG3974" s="227">
        <f>IF(N3974="zákl. přenesená",J3974,0)</f>
        <v>0</v>
      </c>
      <c r="BH3974" s="227">
        <f>IF(N3974="sníž. přenesená",J3974,0)</f>
        <v>0</v>
      </c>
      <c r="BI3974" s="227">
        <f>IF(N3974="nulová",J3974,0)</f>
        <v>0</v>
      </c>
      <c r="BJ3974" s="20" t="s">
        <v>79</v>
      </c>
      <c r="BK3974" s="227">
        <f>ROUND(I3974*H3974,2)</f>
        <v>0</v>
      </c>
      <c r="BL3974" s="20" t="s">
        <v>354</v>
      </c>
      <c r="BM3974" s="226" t="s">
        <v>3957</v>
      </c>
    </row>
    <row r="3975" s="2" customFormat="1">
      <c r="A3975" s="41"/>
      <c r="B3975" s="42"/>
      <c r="C3975" s="43"/>
      <c r="D3975" s="228" t="s">
        <v>213</v>
      </c>
      <c r="E3975" s="43"/>
      <c r="F3975" s="229" t="s">
        <v>3947</v>
      </c>
      <c r="G3975" s="43"/>
      <c r="H3975" s="43"/>
      <c r="I3975" s="230"/>
      <c r="J3975" s="43"/>
      <c r="K3975" s="43"/>
      <c r="L3975" s="47"/>
      <c r="M3975" s="231"/>
      <c r="N3975" s="232"/>
      <c r="O3975" s="87"/>
      <c r="P3975" s="87"/>
      <c r="Q3975" s="87"/>
      <c r="R3975" s="87"/>
      <c r="S3975" s="87"/>
      <c r="T3975" s="88"/>
      <c r="U3975" s="41"/>
      <c r="V3975" s="41"/>
      <c r="W3975" s="41"/>
      <c r="X3975" s="41"/>
      <c r="Y3975" s="41"/>
      <c r="Z3975" s="41"/>
      <c r="AA3975" s="41"/>
      <c r="AB3975" s="41"/>
      <c r="AC3975" s="41"/>
      <c r="AD3975" s="41"/>
      <c r="AE3975" s="41"/>
      <c r="AT3975" s="20" t="s">
        <v>213</v>
      </c>
      <c r="AU3975" s="20" t="s">
        <v>81</v>
      </c>
    </row>
    <row r="3976" s="2" customFormat="1">
      <c r="A3976" s="41"/>
      <c r="B3976" s="42"/>
      <c r="C3976" s="43"/>
      <c r="D3976" s="228" t="s">
        <v>879</v>
      </c>
      <c r="E3976" s="43"/>
      <c r="F3976" s="288" t="s">
        <v>3958</v>
      </c>
      <c r="G3976" s="43"/>
      <c r="H3976" s="43"/>
      <c r="I3976" s="230"/>
      <c r="J3976" s="43"/>
      <c r="K3976" s="43"/>
      <c r="L3976" s="47"/>
      <c r="M3976" s="231"/>
      <c r="N3976" s="232"/>
      <c r="O3976" s="87"/>
      <c r="P3976" s="87"/>
      <c r="Q3976" s="87"/>
      <c r="R3976" s="87"/>
      <c r="S3976" s="87"/>
      <c r="T3976" s="88"/>
      <c r="U3976" s="41"/>
      <c r="V3976" s="41"/>
      <c r="W3976" s="41"/>
      <c r="X3976" s="41"/>
      <c r="Y3976" s="41"/>
      <c r="Z3976" s="41"/>
      <c r="AA3976" s="41"/>
      <c r="AB3976" s="41"/>
      <c r="AC3976" s="41"/>
      <c r="AD3976" s="41"/>
      <c r="AE3976" s="41"/>
      <c r="AT3976" s="20" t="s">
        <v>879</v>
      </c>
      <c r="AU3976" s="20" t="s">
        <v>81</v>
      </c>
    </row>
    <row r="3977" s="2" customFormat="1" ht="24.15" customHeight="1">
      <c r="A3977" s="41"/>
      <c r="B3977" s="42"/>
      <c r="C3977" s="215" t="s">
        <v>3959</v>
      </c>
      <c r="D3977" s="215" t="s">
        <v>206</v>
      </c>
      <c r="E3977" s="216" t="s">
        <v>3960</v>
      </c>
      <c r="F3977" s="217" t="s">
        <v>3961</v>
      </c>
      <c r="G3977" s="218" t="s">
        <v>3434</v>
      </c>
      <c r="H3977" s="219">
        <v>1</v>
      </c>
      <c r="I3977" s="220"/>
      <c r="J3977" s="221">
        <f>ROUND(I3977*H3977,2)</f>
        <v>0</v>
      </c>
      <c r="K3977" s="217" t="s">
        <v>19</v>
      </c>
      <c r="L3977" s="47"/>
      <c r="M3977" s="222" t="s">
        <v>19</v>
      </c>
      <c r="N3977" s="223" t="s">
        <v>43</v>
      </c>
      <c r="O3977" s="87"/>
      <c r="P3977" s="224">
        <f>O3977*H3977</f>
        <v>0</v>
      </c>
      <c r="Q3977" s="224">
        <v>0</v>
      </c>
      <c r="R3977" s="224">
        <f>Q3977*H3977</f>
        <v>0</v>
      </c>
      <c r="S3977" s="224">
        <v>0</v>
      </c>
      <c r="T3977" s="225">
        <f>S3977*H3977</f>
        <v>0</v>
      </c>
      <c r="U3977" s="41"/>
      <c r="V3977" s="41"/>
      <c r="W3977" s="41"/>
      <c r="X3977" s="41"/>
      <c r="Y3977" s="41"/>
      <c r="Z3977" s="41"/>
      <c r="AA3977" s="41"/>
      <c r="AB3977" s="41"/>
      <c r="AC3977" s="41"/>
      <c r="AD3977" s="41"/>
      <c r="AE3977" s="41"/>
      <c r="AR3977" s="226" t="s">
        <v>354</v>
      </c>
      <c r="AT3977" s="226" t="s">
        <v>206</v>
      </c>
      <c r="AU3977" s="226" t="s">
        <v>81</v>
      </c>
      <c r="AY3977" s="20" t="s">
        <v>204</v>
      </c>
      <c r="BE3977" s="227">
        <f>IF(N3977="základní",J3977,0)</f>
        <v>0</v>
      </c>
      <c r="BF3977" s="227">
        <f>IF(N3977="snížená",J3977,0)</f>
        <v>0</v>
      </c>
      <c r="BG3977" s="227">
        <f>IF(N3977="zákl. přenesená",J3977,0)</f>
        <v>0</v>
      </c>
      <c r="BH3977" s="227">
        <f>IF(N3977="sníž. přenesená",J3977,0)</f>
        <v>0</v>
      </c>
      <c r="BI3977" s="227">
        <f>IF(N3977="nulová",J3977,0)</f>
        <v>0</v>
      </c>
      <c r="BJ3977" s="20" t="s">
        <v>79</v>
      </c>
      <c r="BK3977" s="227">
        <f>ROUND(I3977*H3977,2)</f>
        <v>0</v>
      </c>
      <c r="BL3977" s="20" t="s">
        <v>354</v>
      </c>
      <c r="BM3977" s="226" t="s">
        <v>3962</v>
      </c>
    </row>
    <row r="3978" s="2" customFormat="1">
      <c r="A3978" s="41"/>
      <c r="B3978" s="42"/>
      <c r="C3978" s="43"/>
      <c r="D3978" s="228" t="s">
        <v>213</v>
      </c>
      <c r="E3978" s="43"/>
      <c r="F3978" s="229" t="s">
        <v>3961</v>
      </c>
      <c r="G3978" s="43"/>
      <c r="H3978" s="43"/>
      <c r="I3978" s="230"/>
      <c r="J3978" s="43"/>
      <c r="K3978" s="43"/>
      <c r="L3978" s="47"/>
      <c r="M3978" s="231"/>
      <c r="N3978" s="232"/>
      <c r="O3978" s="87"/>
      <c r="P3978" s="87"/>
      <c r="Q3978" s="87"/>
      <c r="R3978" s="87"/>
      <c r="S3978" s="87"/>
      <c r="T3978" s="88"/>
      <c r="U3978" s="41"/>
      <c r="V3978" s="41"/>
      <c r="W3978" s="41"/>
      <c r="X3978" s="41"/>
      <c r="Y3978" s="41"/>
      <c r="Z3978" s="41"/>
      <c r="AA3978" s="41"/>
      <c r="AB3978" s="41"/>
      <c r="AC3978" s="41"/>
      <c r="AD3978" s="41"/>
      <c r="AE3978" s="41"/>
      <c r="AT3978" s="20" t="s">
        <v>213</v>
      </c>
      <c r="AU3978" s="20" t="s">
        <v>81</v>
      </c>
    </row>
    <row r="3979" s="2" customFormat="1">
      <c r="A3979" s="41"/>
      <c r="B3979" s="42"/>
      <c r="C3979" s="43"/>
      <c r="D3979" s="228" t="s">
        <v>879</v>
      </c>
      <c r="E3979" s="43"/>
      <c r="F3979" s="288" t="s">
        <v>3963</v>
      </c>
      <c r="G3979" s="43"/>
      <c r="H3979" s="43"/>
      <c r="I3979" s="230"/>
      <c r="J3979" s="43"/>
      <c r="K3979" s="43"/>
      <c r="L3979" s="47"/>
      <c r="M3979" s="231"/>
      <c r="N3979" s="232"/>
      <c r="O3979" s="87"/>
      <c r="P3979" s="87"/>
      <c r="Q3979" s="87"/>
      <c r="R3979" s="87"/>
      <c r="S3979" s="87"/>
      <c r="T3979" s="88"/>
      <c r="U3979" s="41"/>
      <c r="V3979" s="41"/>
      <c r="W3979" s="41"/>
      <c r="X3979" s="41"/>
      <c r="Y3979" s="41"/>
      <c r="Z3979" s="41"/>
      <c r="AA3979" s="41"/>
      <c r="AB3979" s="41"/>
      <c r="AC3979" s="41"/>
      <c r="AD3979" s="41"/>
      <c r="AE3979" s="41"/>
      <c r="AT3979" s="20" t="s">
        <v>879</v>
      </c>
      <c r="AU3979" s="20" t="s">
        <v>81</v>
      </c>
    </row>
    <row r="3980" s="2" customFormat="1" ht="24.15" customHeight="1">
      <c r="A3980" s="41"/>
      <c r="B3980" s="42"/>
      <c r="C3980" s="215" t="s">
        <v>3964</v>
      </c>
      <c r="D3980" s="215" t="s">
        <v>206</v>
      </c>
      <c r="E3980" s="216" t="s">
        <v>3965</v>
      </c>
      <c r="F3980" s="217" t="s">
        <v>3966</v>
      </c>
      <c r="G3980" s="218" t="s">
        <v>3434</v>
      </c>
      <c r="H3980" s="219">
        <v>1</v>
      </c>
      <c r="I3980" s="220"/>
      <c r="J3980" s="221">
        <f>ROUND(I3980*H3980,2)</f>
        <v>0</v>
      </c>
      <c r="K3980" s="217" t="s">
        <v>19</v>
      </c>
      <c r="L3980" s="47"/>
      <c r="M3980" s="222" t="s">
        <v>19</v>
      </c>
      <c r="N3980" s="223" t="s">
        <v>43</v>
      </c>
      <c r="O3980" s="87"/>
      <c r="P3980" s="224">
        <f>O3980*H3980</f>
        <v>0</v>
      </c>
      <c r="Q3980" s="224">
        <v>0</v>
      </c>
      <c r="R3980" s="224">
        <f>Q3980*H3980</f>
        <v>0</v>
      </c>
      <c r="S3980" s="224">
        <v>0</v>
      </c>
      <c r="T3980" s="225">
        <f>S3980*H3980</f>
        <v>0</v>
      </c>
      <c r="U3980" s="41"/>
      <c r="V3980" s="41"/>
      <c r="W3980" s="41"/>
      <c r="X3980" s="41"/>
      <c r="Y3980" s="41"/>
      <c r="Z3980" s="41"/>
      <c r="AA3980" s="41"/>
      <c r="AB3980" s="41"/>
      <c r="AC3980" s="41"/>
      <c r="AD3980" s="41"/>
      <c r="AE3980" s="41"/>
      <c r="AR3980" s="226" t="s">
        <v>354</v>
      </c>
      <c r="AT3980" s="226" t="s">
        <v>206</v>
      </c>
      <c r="AU3980" s="226" t="s">
        <v>81</v>
      </c>
      <c r="AY3980" s="20" t="s">
        <v>204</v>
      </c>
      <c r="BE3980" s="227">
        <f>IF(N3980="základní",J3980,0)</f>
        <v>0</v>
      </c>
      <c r="BF3980" s="227">
        <f>IF(N3980="snížená",J3980,0)</f>
        <v>0</v>
      </c>
      <c r="BG3980" s="227">
        <f>IF(N3980="zákl. přenesená",J3980,0)</f>
        <v>0</v>
      </c>
      <c r="BH3980" s="227">
        <f>IF(N3980="sníž. přenesená",J3980,0)</f>
        <v>0</v>
      </c>
      <c r="BI3980" s="227">
        <f>IF(N3980="nulová",J3980,0)</f>
        <v>0</v>
      </c>
      <c r="BJ3980" s="20" t="s">
        <v>79</v>
      </c>
      <c r="BK3980" s="227">
        <f>ROUND(I3980*H3980,2)</f>
        <v>0</v>
      </c>
      <c r="BL3980" s="20" t="s">
        <v>354</v>
      </c>
      <c r="BM3980" s="226" t="s">
        <v>3967</v>
      </c>
    </row>
    <row r="3981" s="2" customFormat="1">
      <c r="A3981" s="41"/>
      <c r="B3981" s="42"/>
      <c r="C3981" s="43"/>
      <c r="D3981" s="228" t="s">
        <v>213</v>
      </c>
      <c r="E3981" s="43"/>
      <c r="F3981" s="229" t="s">
        <v>3952</v>
      </c>
      <c r="G3981" s="43"/>
      <c r="H3981" s="43"/>
      <c r="I3981" s="230"/>
      <c r="J3981" s="43"/>
      <c r="K3981" s="43"/>
      <c r="L3981" s="47"/>
      <c r="M3981" s="231"/>
      <c r="N3981" s="232"/>
      <c r="O3981" s="87"/>
      <c r="P3981" s="87"/>
      <c r="Q3981" s="87"/>
      <c r="R3981" s="87"/>
      <c r="S3981" s="87"/>
      <c r="T3981" s="88"/>
      <c r="U3981" s="41"/>
      <c r="V3981" s="41"/>
      <c r="W3981" s="41"/>
      <c r="X3981" s="41"/>
      <c r="Y3981" s="41"/>
      <c r="Z3981" s="41"/>
      <c r="AA3981" s="41"/>
      <c r="AB3981" s="41"/>
      <c r="AC3981" s="41"/>
      <c r="AD3981" s="41"/>
      <c r="AE3981" s="41"/>
      <c r="AT3981" s="20" t="s">
        <v>213</v>
      </c>
      <c r="AU3981" s="20" t="s">
        <v>81</v>
      </c>
    </row>
    <row r="3982" s="2" customFormat="1">
      <c r="A3982" s="41"/>
      <c r="B3982" s="42"/>
      <c r="C3982" s="43"/>
      <c r="D3982" s="228" t="s">
        <v>879</v>
      </c>
      <c r="E3982" s="43"/>
      <c r="F3982" s="288" t="s">
        <v>3968</v>
      </c>
      <c r="G3982" s="43"/>
      <c r="H3982" s="43"/>
      <c r="I3982" s="230"/>
      <c r="J3982" s="43"/>
      <c r="K3982" s="43"/>
      <c r="L3982" s="47"/>
      <c r="M3982" s="231"/>
      <c r="N3982" s="232"/>
      <c r="O3982" s="87"/>
      <c r="P3982" s="87"/>
      <c r="Q3982" s="87"/>
      <c r="R3982" s="87"/>
      <c r="S3982" s="87"/>
      <c r="T3982" s="88"/>
      <c r="U3982" s="41"/>
      <c r="V3982" s="41"/>
      <c r="W3982" s="41"/>
      <c r="X3982" s="41"/>
      <c r="Y3982" s="41"/>
      <c r="Z3982" s="41"/>
      <c r="AA3982" s="41"/>
      <c r="AB3982" s="41"/>
      <c r="AC3982" s="41"/>
      <c r="AD3982" s="41"/>
      <c r="AE3982" s="41"/>
      <c r="AT3982" s="20" t="s">
        <v>879</v>
      </c>
      <c r="AU3982" s="20" t="s">
        <v>81</v>
      </c>
    </row>
    <row r="3983" s="2" customFormat="1" ht="24.15" customHeight="1">
      <c r="A3983" s="41"/>
      <c r="B3983" s="42"/>
      <c r="C3983" s="215" t="s">
        <v>3969</v>
      </c>
      <c r="D3983" s="215" t="s">
        <v>206</v>
      </c>
      <c r="E3983" s="216" t="s">
        <v>3970</v>
      </c>
      <c r="F3983" s="217" t="s">
        <v>3971</v>
      </c>
      <c r="G3983" s="218" t="s">
        <v>3434</v>
      </c>
      <c r="H3983" s="219">
        <v>1</v>
      </c>
      <c r="I3983" s="220"/>
      <c r="J3983" s="221">
        <f>ROUND(I3983*H3983,2)</f>
        <v>0</v>
      </c>
      <c r="K3983" s="217" t="s">
        <v>19</v>
      </c>
      <c r="L3983" s="47"/>
      <c r="M3983" s="222" t="s">
        <v>19</v>
      </c>
      <c r="N3983" s="223" t="s">
        <v>43</v>
      </c>
      <c r="O3983" s="87"/>
      <c r="P3983" s="224">
        <f>O3983*H3983</f>
        <v>0</v>
      </c>
      <c r="Q3983" s="224">
        <v>0</v>
      </c>
      <c r="R3983" s="224">
        <f>Q3983*H3983</f>
        <v>0</v>
      </c>
      <c r="S3983" s="224">
        <v>0</v>
      </c>
      <c r="T3983" s="225">
        <f>S3983*H3983</f>
        <v>0</v>
      </c>
      <c r="U3983" s="41"/>
      <c r="V3983" s="41"/>
      <c r="W3983" s="41"/>
      <c r="X3983" s="41"/>
      <c r="Y3983" s="41"/>
      <c r="Z3983" s="41"/>
      <c r="AA3983" s="41"/>
      <c r="AB3983" s="41"/>
      <c r="AC3983" s="41"/>
      <c r="AD3983" s="41"/>
      <c r="AE3983" s="41"/>
      <c r="AR3983" s="226" t="s">
        <v>354</v>
      </c>
      <c r="AT3983" s="226" t="s">
        <v>206</v>
      </c>
      <c r="AU3983" s="226" t="s">
        <v>81</v>
      </c>
      <c r="AY3983" s="20" t="s">
        <v>204</v>
      </c>
      <c r="BE3983" s="227">
        <f>IF(N3983="základní",J3983,0)</f>
        <v>0</v>
      </c>
      <c r="BF3983" s="227">
        <f>IF(N3983="snížená",J3983,0)</f>
        <v>0</v>
      </c>
      <c r="BG3983" s="227">
        <f>IF(N3983="zákl. přenesená",J3983,0)</f>
        <v>0</v>
      </c>
      <c r="BH3983" s="227">
        <f>IF(N3983="sníž. přenesená",J3983,0)</f>
        <v>0</v>
      </c>
      <c r="BI3983" s="227">
        <f>IF(N3983="nulová",J3983,0)</f>
        <v>0</v>
      </c>
      <c r="BJ3983" s="20" t="s">
        <v>79</v>
      </c>
      <c r="BK3983" s="227">
        <f>ROUND(I3983*H3983,2)</f>
        <v>0</v>
      </c>
      <c r="BL3983" s="20" t="s">
        <v>354</v>
      </c>
      <c r="BM3983" s="226" t="s">
        <v>3972</v>
      </c>
    </row>
    <row r="3984" s="2" customFormat="1">
      <c r="A3984" s="41"/>
      <c r="B3984" s="42"/>
      <c r="C3984" s="43"/>
      <c r="D3984" s="228" t="s">
        <v>213</v>
      </c>
      <c r="E3984" s="43"/>
      <c r="F3984" s="229" t="s">
        <v>3971</v>
      </c>
      <c r="G3984" s="43"/>
      <c r="H3984" s="43"/>
      <c r="I3984" s="230"/>
      <c r="J3984" s="43"/>
      <c r="K3984" s="43"/>
      <c r="L3984" s="47"/>
      <c r="M3984" s="231"/>
      <c r="N3984" s="232"/>
      <c r="O3984" s="87"/>
      <c r="P3984" s="87"/>
      <c r="Q3984" s="87"/>
      <c r="R3984" s="87"/>
      <c r="S3984" s="87"/>
      <c r="T3984" s="88"/>
      <c r="U3984" s="41"/>
      <c r="V3984" s="41"/>
      <c r="W3984" s="41"/>
      <c r="X3984" s="41"/>
      <c r="Y3984" s="41"/>
      <c r="Z3984" s="41"/>
      <c r="AA3984" s="41"/>
      <c r="AB3984" s="41"/>
      <c r="AC3984" s="41"/>
      <c r="AD3984" s="41"/>
      <c r="AE3984" s="41"/>
      <c r="AT3984" s="20" t="s">
        <v>213</v>
      </c>
      <c r="AU3984" s="20" t="s">
        <v>81</v>
      </c>
    </row>
    <row r="3985" s="2" customFormat="1">
      <c r="A3985" s="41"/>
      <c r="B3985" s="42"/>
      <c r="C3985" s="43"/>
      <c r="D3985" s="228" t="s">
        <v>879</v>
      </c>
      <c r="E3985" s="43"/>
      <c r="F3985" s="288" t="s">
        <v>3973</v>
      </c>
      <c r="G3985" s="43"/>
      <c r="H3985" s="43"/>
      <c r="I3985" s="230"/>
      <c r="J3985" s="43"/>
      <c r="K3985" s="43"/>
      <c r="L3985" s="47"/>
      <c r="M3985" s="231"/>
      <c r="N3985" s="232"/>
      <c r="O3985" s="87"/>
      <c r="P3985" s="87"/>
      <c r="Q3985" s="87"/>
      <c r="R3985" s="87"/>
      <c r="S3985" s="87"/>
      <c r="T3985" s="88"/>
      <c r="U3985" s="41"/>
      <c r="V3985" s="41"/>
      <c r="W3985" s="41"/>
      <c r="X3985" s="41"/>
      <c r="Y3985" s="41"/>
      <c r="Z3985" s="41"/>
      <c r="AA3985" s="41"/>
      <c r="AB3985" s="41"/>
      <c r="AC3985" s="41"/>
      <c r="AD3985" s="41"/>
      <c r="AE3985" s="41"/>
      <c r="AT3985" s="20" t="s">
        <v>879</v>
      </c>
      <c r="AU3985" s="20" t="s">
        <v>81</v>
      </c>
    </row>
    <row r="3986" s="2" customFormat="1" ht="37.8" customHeight="1">
      <c r="A3986" s="41"/>
      <c r="B3986" s="42"/>
      <c r="C3986" s="215" t="s">
        <v>3974</v>
      </c>
      <c r="D3986" s="215" t="s">
        <v>206</v>
      </c>
      <c r="E3986" s="216" t="s">
        <v>3975</v>
      </c>
      <c r="F3986" s="217" t="s">
        <v>3976</v>
      </c>
      <c r="G3986" s="218" t="s">
        <v>3434</v>
      </c>
      <c r="H3986" s="219">
        <v>1</v>
      </c>
      <c r="I3986" s="220"/>
      <c r="J3986" s="221">
        <f>ROUND(I3986*H3986,2)</f>
        <v>0</v>
      </c>
      <c r="K3986" s="217" t="s">
        <v>19</v>
      </c>
      <c r="L3986" s="47"/>
      <c r="M3986" s="222" t="s">
        <v>19</v>
      </c>
      <c r="N3986" s="223" t="s">
        <v>43</v>
      </c>
      <c r="O3986" s="87"/>
      <c r="P3986" s="224">
        <f>O3986*H3986</f>
        <v>0</v>
      </c>
      <c r="Q3986" s="224">
        <v>0</v>
      </c>
      <c r="R3986" s="224">
        <f>Q3986*H3986</f>
        <v>0</v>
      </c>
      <c r="S3986" s="224">
        <v>0</v>
      </c>
      <c r="T3986" s="225">
        <f>S3986*H3986</f>
        <v>0</v>
      </c>
      <c r="U3986" s="41"/>
      <c r="V3986" s="41"/>
      <c r="W3986" s="41"/>
      <c r="X3986" s="41"/>
      <c r="Y3986" s="41"/>
      <c r="Z3986" s="41"/>
      <c r="AA3986" s="41"/>
      <c r="AB3986" s="41"/>
      <c r="AC3986" s="41"/>
      <c r="AD3986" s="41"/>
      <c r="AE3986" s="41"/>
      <c r="AR3986" s="226" t="s">
        <v>354</v>
      </c>
      <c r="AT3986" s="226" t="s">
        <v>206</v>
      </c>
      <c r="AU3986" s="226" t="s">
        <v>81</v>
      </c>
      <c r="AY3986" s="20" t="s">
        <v>204</v>
      </c>
      <c r="BE3986" s="227">
        <f>IF(N3986="základní",J3986,0)</f>
        <v>0</v>
      </c>
      <c r="BF3986" s="227">
        <f>IF(N3986="snížená",J3986,0)</f>
        <v>0</v>
      </c>
      <c r="BG3986" s="227">
        <f>IF(N3986="zákl. přenesená",J3986,0)</f>
        <v>0</v>
      </c>
      <c r="BH3986" s="227">
        <f>IF(N3986="sníž. přenesená",J3986,0)</f>
        <v>0</v>
      </c>
      <c r="BI3986" s="227">
        <f>IF(N3986="nulová",J3986,0)</f>
        <v>0</v>
      </c>
      <c r="BJ3986" s="20" t="s">
        <v>79</v>
      </c>
      <c r="BK3986" s="227">
        <f>ROUND(I3986*H3986,2)</f>
        <v>0</v>
      </c>
      <c r="BL3986" s="20" t="s">
        <v>354</v>
      </c>
      <c r="BM3986" s="226" t="s">
        <v>3977</v>
      </c>
    </row>
    <row r="3987" s="2" customFormat="1">
      <c r="A3987" s="41"/>
      <c r="B3987" s="42"/>
      <c r="C3987" s="43"/>
      <c r="D3987" s="228" t="s">
        <v>213</v>
      </c>
      <c r="E3987" s="43"/>
      <c r="F3987" s="229" t="s">
        <v>3976</v>
      </c>
      <c r="G3987" s="43"/>
      <c r="H3987" s="43"/>
      <c r="I3987" s="230"/>
      <c r="J3987" s="43"/>
      <c r="K3987" s="43"/>
      <c r="L3987" s="47"/>
      <c r="M3987" s="231"/>
      <c r="N3987" s="232"/>
      <c r="O3987" s="87"/>
      <c r="P3987" s="87"/>
      <c r="Q3987" s="87"/>
      <c r="R3987" s="87"/>
      <c r="S3987" s="87"/>
      <c r="T3987" s="88"/>
      <c r="U3987" s="41"/>
      <c r="V3987" s="41"/>
      <c r="W3987" s="41"/>
      <c r="X3987" s="41"/>
      <c r="Y3987" s="41"/>
      <c r="Z3987" s="41"/>
      <c r="AA3987" s="41"/>
      <c r="AB3987" s="41"/>
      <c r="AC3987" s="41"/>
      <c r="AD3987" s="41"/>
      <c r="AE3987" s="41"/>
      <c r="AT3987" s="20" t="s">
        <v>213</v>
      </c>
      <c r="AU3987" s="20" t="s">
        <v>81</v>
      </c>
    </row>
    <row r="3988" s="2" customFormat="1">
      <c r="A3988" s="41"/>
      <c r="B3988" s="42"/>
      <c r="C3988" s="43"/>
      <c r="D3988" s="228" t="s">
        <v>879</v>
      </c>
      <c r="E3988" s="43"/>
      <c r="F3988" s="288" t="s">
        <v>3978</v>
      </c>
      <c r="G3988" s="43"/>
      <c r="H3988" s="43"/>
      <c r="I3988" s="230"/>
      <c r="J3988" s="43"/>
      <c r="K3988" s="43"/>
      <c r="L3988" s="47"/>
      <c r="M3988" s="231"/>
      <c r="N3988" s="232"/>
      <c r="O3988" s="87"/>
      <c r="P3988" s="87"/>
      <c r="Q3988" s="87"/>
      <c r="R3988" s="87"/>
      <c r="S3988" s="87"/>
      <c r="T3988" s="88"/>
      <c r="U3988" s="41"/>
      <c r="V3988" s="41"/>
      <c r="W3988" s="41"/>
      <c r="X3988" s="41"/>
      <c r="Y3988" s="41"/>
      <c r="Z3988" s="41"/>
      <c r="AA3988" s="41"/>
      <c r="AB3988" s="41"/>
      <c r="AC3988" s="41"/>
      <c r="AD3988" s="41"/>
      <c r="AE3988" s="41"/>
      <c r="AT3988" s="20" t="s">
        <v>879</v>
      </c>
      <c r="AU3988" s="20" t="s">
        <v>81</v>
      </c>
    </row>
    <row r="3989" s="2" customFormat="1" ht="21.75" customHeight="1">
      <c r="A3989" s="41"/>
      <c r="B3989" s="42"/>
      <c r="C3989" s="215" t="s">
        <v>3979</v>
      </c>
      <c r="D3989" s="215" t="s">
        <v>206</v>
      </c>
      <c r="E3989" s="216" t="s">
        <v>3980</v>
      </c>
      <c r="F3989" s="217" t="s">
        <v>3981</v>
      </c>
      <c r="G3989" s="218" t="s">
        <v>3434</v>
      </c>
      <c r="H3989" s="219">
        <v>2</v>
      </c>
      <c r="I3989" s="220"/>
      <c r="J3989" s="221">
        <f>ROUND(I3989*H3989,2)</f>
        <v>0</v>
      </c>
      <c r="K3989" s="217" t="s">
        <v>19</v>
      </c>
      <c r="L3989" s="47"/>
      <c r="M3989" s="222" t="s">
        <v>19</v>
      </c>
      <c r="N3989" s="223" t="s">
        <v>43</v>
      </c>
      <c r="O3989" s="87"/>
      <c r="P3989" s="224">
        <f>O3989*H3989</f>
        <v>0</v>
      </c>
      <c r="Q3989" s="224">
        <v>0</v>
      </c>
      <c r="R3989" s="224">
        <f>Q3989*H3989</f>
        <v>0</v>
      </c>
      <c r="S3989" s="224">
        <v>0</v>
      </c>
      <c r="T3989" s="225">
        <f>S3989*H3989</f>
        <v>0</v>
      </c>
      <c r="U3989" s="41"/>
      <c r="V3989" s="41"/>
      <c r="W3989" s="41"/>
      <c r="X3989" s="41"/>
      <c r="Y3989" s="41"/>
      <c r="Z3989" s="41"/>
      <c r="AA3989" s="41"/>
      <c r="AB3989" s="41"/>
      <c r="AC3989" s="41"/>
      <c r="AD3989" s="41"/>
      <c r="AE3989" s="41"/>
      <c r="AR3989" s="226" t="s">
        <v>354</v>
      </c>
      <c r="AT3989" s="226" t="s">
        <v>206</v>
      </c>
      <c r="AU3989" s="226" t="s">
        <v>81</v>
      </c>
      <c r="AY3989" s="20" t="s">
        <v>204</v>
      </c>
      <c r="BE3989" s="227">
        <f>IF(N3989="základní",J3989,0)</f>
        <v>0</v>
      </c>
      <c r="BF3989" s="227">
        <f>IF(N3989="snížená",J3989,0)</f>
        <v>0</v>
      </c>
      <c r="BG3989" s="227">
        <f>IF(N3989="zákl. přenesená",J3989,0)</f>
        <v>0</v>
      </c>
      <c r="BH3989" s="227">
        <f>IF(N3989="sníž. přenesená",J3989,0)</f>
        <v>0</v>
      </c>
      <c r="BI3989" s="227">
        <f>IF(N3989="nulová",J3989,0)</f>
        <v>0</v>
      </c>
      <c r="BJ3989" s="20" t="s">
        <v>79</v>
      </c>
      <c r="BK3989" s="227">
        <f>ROUND(I3989*H3989,2)</f>
        <v>0</v>
      </c>
      <c r="BL3989" s="20" t="s">
        <v>354</v>
      </c>
      <c r="BM3989" s="226" t="s">
        <v>3982</v>
      </c>
    </row>
    <row r="3990" s="2" customFormat="1">
      <c r="A3990" s="41"/>
      <c r="B3990" s="42"/>
      <c r="C3990" s="43"/>
      <c r="D3990" s="228" t="s">
        <v>213</v>
      </c>
      <c r="E3990" s="43"/>
      <c r="F3990" s="229" t="s">
        <v>3981</v>
      </c>
      <c r="G3990" s="43"/>
      <c r="H3990" s="43"/>
      <c r="I3990" s="230"/>
      <c r="J3990" s="43"/>
      <c r="K3990" s="43"/>
      <c r="L3990" s="47"/>
      <c r="M3990" s="231"/>
      <c r="N3990" s="232"/>
      <c r="O3990" s="87"/>
      <c r="P3990" s="87"/>
      <c r="Q3990" s="87"/>
      <c r="R3990" s="87"/>
      <c r="S3990" s="87"/>
      <c r="T3990" s="88"/>
      <c r="U3990" s="41"/>
      <c r="V3990" s="41"/>
      <c r="W3990" s="41"/>
      <c r="X3990" s="41"/>
      <c r="Y3990" s="41"/>
      <c r="Z3990" s="41"/>
      <c r="AA3990" s="41"/>
      <c r="AB3990" s="41"/>
      <c r="AC3990" s="41"/>
      <c r="AD3990" s="41"/>
      <c r="AE3990" s="41"/>
      <c r="AT3990" s="20" t="s">
        <v>213</v>
      </c>
      <c r="AU3990" s="20" t="s">
        <v>81</v>
      </c>
    </row>
    <row r="3991" s="2" customFormat="1">
      <c r="A3991" s="41"/>
      <c r="B3991" s="42"/>
      <c r="C3991" s="43"/>
      <c r="D3991" s="228" t="s">
        <v>879</v>
      </c>
      <c r="E3991" s="43"/>
      <c r="F3991" s="288" t="s">
        <v>3983</v>
      </c>
      <c r="G3991" s="43"/>
      <c r="H3991" s="43"/>
      <c r="I3991" s="230"/>
      <c r="J3991" s="43"/>
      <c r="K3991" s="43"/>
      <c r="L3991" s="47"/>
      <c r="M3991" s="231"/>
      <c r="N3991" s="232"/>
      <c r="O3991" s="87"/>
      <c r="P3991" s="87"/>
      <c r="Q3991" s="87"/>
      <c r="R3991" s="87"/>
      <c r="S3991" s="87"/>
      <c r="T3991" s="88"/>
      <c r="U3991" s="41"/>
      <c r="V3991" s="41"/>
      <c r="W3991" s="41"/>
      <c r="X3991" s="41"/>
      <c r="Y3991" s="41"/>
      <c r="Z3991" s="41"/>
      <c r="AA3991" s="41"/>
      <c r="AB3991" s="41"/>
      <c r="AC3991" s="41"/>
      <c r="AD3991" s="41"/>
      <c r="AE3991" s="41"/>
      <c r="AT3991" s="20" t="s">
        <v>879</v>
      </c>
      <c r="AU3991" s="20" t="s">
        <v>81</v>
      </c>
    </row>
    <row r="3992" s="2" customFormat="1" ht="24.15" customHeight="1">
      <c r="A3992" s="41"/>
      <c r="B3992" s="42"/>
      <c r="C3992" s="215" t="s">
        <v>3984</v>
      </c>
      <c r="D3992" s="215" t="s">
        <v>206</v>
      </c>
      <c r="E3992" s="216" t="s">
        <v>3985</v>
      </c>
      <c r="F3992" s="217" t="s">
        <v>3986</v>
      </c>
      <c r="G3992" s="218" t="s">
        <v>323</v>
      </c>
      <c r="H3992" s="219">
        <v>625.57000000000005</v>
      </c>
      <c r="I3992" s="220"/>
      <c r="J3992" s="221">
        <f>ROUND(I3992*H3992,2)</f>
        <v>0</v>
      </c>
      <c r="K3992" s="217" t="s">
        <v>19</v>
      </c>
      <c r="L3992" s="47"/>
      <c r="M3992" s="222" t="s">
        <v>19</v>
      </c>
      <c r="N3992" s="223" t="s">
        <v>43</v>
      </c>
      <c r="O3992" s="87"/>
      <c r="P3992" s="224">
        <f>O3992*H3992</f>
        <v>0</v>
      </c>
      <c r="Q3992" s="224">
        <v>0</v>
      </c>
      <c r="R3992" s="224">
        <f>Q3992*H3992</f>
        <v>0</v>
      </c>
      <c r="S3992" s="224">
        <v>0</v>
      </c>
      <c r="T3992" s="225">
        <f>S3992*H3992</f>
        <v>0</v>
      </c>
      <c r="U3992" s="41"/>
      <c r="V3992" s="41"/>
      <c r="W3992" s="41"/>
      <c r="X3992" s="41"/>
      <c r="Y3992" s="41"/>
      <c r="Z3992" s="41"/>
      <c r="AA3992" s="41"/>
      <c r="AB3992" s="41"/>
      <c r="AC3992" s="41"/>
      <c r="AD3992" s="41"/>
      <c r="AE3992" s="41"/>
      <c r="AR3992" s="226" t="s">
        <v>354</v>
      </c>
      <c r="AT3992" s="226" t="s">
        <v>206</v>
      </c>
      <c r="AU3992" s="226" t="s">
        <v>81</v>
      </c>
      <c r="AY3992" s="20" t="s">
        <v>204</v>
      </c>
      <c r="BE3992" s="227">
        <f>IF(N3992="základní",J3992,0)</f>
        <v>0</v>
      </c>
      <c r="BF3992" s="227">
        <f>IF(N3992="snížená",J3992,0)</f>
        <v>0</v>
      </c>
      <c r="BG3992" s="227">
        <f>IF(N3992="zákl. přenesená",J3992,0)</f>
        <v>0</v>
      </c>
      <c r="BH3992" s="227">
        <f>IF(N3992="sníž. přenesená",J3992,0)</f>
        <v>0</v>
      </c>
      <c r="BI3992" s="227">
        <f>IF(N3992="nulová",J3992,0)</f>
        <v>0</v>
      </c>
      <c r="BJ3992" s="20" t="s">
        <v>79</v>
      </c>
      <c r="BK3992" s="227">
        <f>ROUND(I3992*H3992,2)</f>
        <v>0</v>
      </c>
      <c r="BL3992" s="20" t="s">
        <v>354</v>
      </c>
      <c r="BM3992" s="226" t="s">
        <v>3987</v>
      </c>
    </row>
    <row r="3993" s="2" customFormat="1">
      <c r="A3993" s="41"/>
      <c r="B3993" s="42"/>
      <c r="C3993" s="43"/>
      <c r="D3993" s="228" t="s">
        <v>213</v>
      </c>
      <c r="E3993" s="43"/>
      <c r="F3993" s="229" t="s">
        <v>3986</v>
      </c>
      <c r="G3993" s="43"/>
      <c r="H3993" s="43"/>
      <c r="I3993" s="230"/>
      <c r="J3993" s="43"/>
      <c r="K3993" s="43"/>
      <c r="L3993" s="47"/>
      <c r="M3993" s="231"/>
      <c r="N3993" s="232"/>
      <c r="O3993" s="87"/>
      <c r="P3993" s="87"/>
      <c r="Q3993" s="87"/>
      <c r="R3993" s="87"/>
      <c r="S3993" s="87"/>
      <c r="T3993" s="88"/>
      <c r="U3993" s="41"/>
      <c r="V3993" s="41"/>
      <c r="W3993" s="41"/>
      <c r="X3993" s="41"/>
      <c r="Y3993" s="41"/>
      <c r="Z3993" s="41"/>
      <c r="AA3993" s="41"/>
      <c r="AB3993" s="41"/>
      <c r="AC3993" s="41"/>
      <c r="AD3993" s="41"/>
      <c r="AE3993" s="41"/>
      <c r="AT3993" s="20" t="s">
        <v>213</v>
      </c>
      <c r="AU3993" s="20" t="s">
        <v>81</v>
      </c>
    </row>
    <row r="3994" s="2" customFormat="1">
      <c r="A3994" s="41"/>
      <c r="B3994" s="42"/>
      <c r="C3994" s="43"/>
      <c r="D3994" s="228" t="s">
        <v>879</v>
      </c>
      <c r="E3994" s="43"/>
      <c r="F3994" s="288" t="s">
        <v>3988</v>
      </c>
      <c r="G3994" s="43"/>
      <c r="H3994" s="43"/>
      <c r="I3994" s="230"/>
      <c r="J3994" s="43"/>
      <c r="K3994" s="43"/>
      <c r="L3994" s="47"/>
      <c r="M3994" s="231"/>
      <c r="N3994" s="232"/>
      <c r="O3994" s="87"/>
      <c r="P3994" s="87"/>
      <c r="Q3994" s="87"/>
      <c r="R3994" s="87"/>
      <c r="S3994" s="87"/>
      <c r="T3994" s="88"/>
      <c r="U3994" s="41"/>
      <c r="V3994" s="41"/>
      <c r="W3994" s="41"/>
      <c r="X3994" s="41"/>
      <c r="Y3994" s="41"/>
      <c r="Z3994" s="41"/>
      <c r="AA3994" s="41"/>
      <c r="AB3994" s="41"/>
      <c r="AC3994" s="41"/>
      <c r="AD3994" s="41"/>
      <c r="AE3994" s="41"/>
      <c r="AT3994" s="20" t="s">
        <v>879</v>
      </c>
      <c r="AU3994" s="20" t="s">
        <v>81</v>
      </c>
    </row>
    <row r="3995" s="2" customFormat="1" ht="24.15" customHeight="1">
      <c r="A3995" s="41"/>
      <c r="B3995" s="42"/>
      <c r="C3995" s="215" t="s">
        <v>3989</v>
      </c>
      <c r="D3995" s="215" t="s">
        <v>206</v>
      </c>
      <c r="E3995" s="216" t="s">
        <v>3990</v>
      </c>
      <c r="F3995" s="217" t="s">
        <v>3991</v>
      </c>
      <c r="G3995" s="218" t="s">
        <v>3434</v>
      </c>
      <c r="H3995" s="219">
        <v>1</v>
      </c>
      <c r="I3995" s="220"/>
      <c r="J3995" s="221">
        <f>ROUND(I3995*H3995,2)</f>
        <v>0</v>
      </c>
      <c r="K3995" s="217" t="s">
        <v>19</v>
      </c>
      <c r="L3995" s="47"/>
      <c r="M3995" s="222" t="s">
        <v>19</v>
      </c>
      <c r="N3995" s="223" t="s">
        <v>43</v>
      </c>
      <c r="O3995" s="87"/>
      <c r="P3995" s="224">
        <f>O3995*H3995</f>
        <v>0</v>
      </c>
      <c r="Q3995" s="224">
        <v>0</v>
      </c>
      <c r="R3995" s="224">
        <f>Q3995*H3995</f>
        <v>0</v>
      </c>
      <c r="S3995" s="224">
        <v>0</v>
      </c>
      <c r="T3995" s="225">
        <f>S3995*H3995</f>
        <v>0</v>
      </c>
      <c r="U3995" s="41"/>
      <c r="V3995" s="41"/>
      <c r="W3995" s="41"/>
      <c r="X3995" s="41"/>
      <c r="Y3995" s="41"/>
      <c r="Z3995" s="41"/>
      <c r="AA3995" s="41"/>
      <c r="AB3995" s="41"/>
      <c r="AC3995" s="41"/>
      <c r="AD3995" s="41"/>
      <c r="AE3995" s="41"/>
      <c r="AR3995" s="226" t="s">
        <v>354</v>
      </c>
      <c r="AT3995" s="226" t="s">
        <v>206</v>
      </c>
      <c r="AU3995" s="226" t="s">
        <v>81</v>
      </c>
      <c r="AY3995" s="20" t="s">
        <v>204</v>
      </c>
      <c r="BE3995" s="227">
        <f>IF(N3995="základní",J3995,0)</f>
        <v>0</v>
      </c>
      <c r="BF3995" s="227">
        <f>IF(N3995="snížená",J3995,0)</f>
        <v>0</v>
      </c>
      <c r="BG3995" s="227">
        <f>IF(N3995="zákl. přenesená",J3995,0)</f>
        <v>0</v>
      </c>
      <c r="BH3995" s="227">
        <f>IF(N3995="sníž. přenesená",J3995,0)</f>
        <v>0</v>
      </c>
      <c r="BI3995" s="227">
        <f>IF(N3995="nulová",J3995,0)</f>
        <v>0</v>
      </c>
      <c r="BJ3995" s="20" t="s">
        <v>79</v>
      </c>
      <c r="BK3995" s="227">
        <f>ROUND(I3995*H3995,2)</f>
        <v>0</v>
      </c>
      <c r="BL3995" s="20" t="s">
        <v>354</v>
      </c>
      <c r="BM3995" s="226" t="s">
        <v>3992</v>
      </c>
    </row>
    <row r="3996" s="2" customFormat="1">
      <c r="A3996" s="41"/>
      <c r="B3996" s="42"/>
      <c r="C3996" s="43"/>
      <c r="D3996" s="228" t="s">
        <v>213</v>
      </c>
      <c r="E3996" s="43"/>
      <c r="F3996" s="229" t="s">
        <v>3991</v>
      </c>
      <c r="G3996" s="43"/>
      <c r="H3996" s="43"/>
      <c r="I3996" s="230"/>
      <c r="J3996" s="43"/>
      <c r="K3996" s="43"/>
      <c r="L3996" s="47"/>
      <c r="M3996" s="231"/>
      <c r="N3996" s="232"/>
      <c r="O3996" s="87"/>
      <c r="P3996" s="87"/>
      <c r="Q3996" s="87"/>
      <c r="R3996" s="87"/>
      <c r="S3996" s="87"/>
      <c r="T3996" s="88"/>
      <c r="U3996" s="41"/>
      <c r="V3996" s="41"/>
      <c r="W3996" s="41"/>
      <c r="X3996" s="41"/>
      <c r="Y3996" s="41"/>
      <c r="Z3996" s="41"/>
      <c r="AA3996" s="41"/>
      <c r="AB3996" s="41"/>
      <c r="AC3996" s="41"/>
      <c r="AD3996" s="41"/>
      <c r="AE3996" s="41"/>
      <c r="AT3996" s="20" t="s">
        <v>213</v>
      </c>
      <c r="AU3996" s="20" t="s">
        <v>81</v>
      </c>
    </row>
    <row r="3997" s="2" customFormat="1">
      <c r="A3997" s="41"/>
      <c r="B3997" s="42"/>
      <c r="C3997" s="43"/>
      <c r="D3997" s="228" t="s">
        <v>879</v>
      </c>
      <c r="E3997" s="43"/>
      <c r="F3997" s="288" t="s">
        <v>3993</v>
      </c>
      <c r="G3997" s="43"/>
      <c r="H3997" s="43"/>
      <c r="I3997" s="230"/>
      <c r="J3997" s="43"/>
      <c r="K3997" s="43"/>
      <c r="L3997" s="47"/>
      <c r="M3997" s="231"/>
      <c r="N3997" s="232"/>
      <c r="O3997" s="87"/>
      <c r="P3997" s="87"/>
      <c r="Q3997" s="87"/>
      <c r="R3997" s="87"/>
      <c r="S3997" s="87"/>
      <c r="T3997" s="88"/>
      <c r="U3997" s="41"/>
      <c r="V3997" s="41"/>
      <c r="W3997" s="41"/>
      <c r="X3997" s="41"/>
      <c r="Y3997" s="41"/>
      <c r="Z3997" s="41"/>
      <c r="AA3997" s="41"/>
      <c r="AB3997" s="41"/>
      <c r="AC3997" s="41"/>
      <c r="AD3997" s="41"/>
      <c r="AE3997" s="41"/>
      <c r="AT3997" s="20" t="s">
        <v>879</v>
      </c>
      <c r="AU3997" s="20" t="s">
        <v>81</v>
      </c>
    </row>
    <row r="3998" s="2" customFormat="1" ht="24.15" customHeight="1">
      <c r="A3998" s="41"/>
      <c r="B3998" s="42"/>
      <c r="C3998" s="215" t="s">
        <v>3994</v>
      </c>
      <c r="D3998" s="215" t="s">
        <v>206</v>
      </c>
      <c r="E3998" s="216" t="s">
        <v>3995</v>
      </c>
      <c r="F3998" s="217" t="s">
        <v>3996</v>
      </c>
      <c r="G3998" s="218" t="s">
        <v>3434</v>
      </c>
      <c r="H3998" s="219">
        <v>1</v>
      </c>
      <c r="I3998" s="220"/>
      <c r="J3998" s="221">
        <f>ROUND(I3998*H3998,2)</f>
        <v>0</v>
      </c>
      <c r="K3998" s="217" t="s">
        <v>19</v>
      </c>
      <c r="L3998" s="47"/>
      <c r="M3998" s="222" t="s">
        <v>19</v>
      </c>
      <c r="N3998" s="223" t="s">
        <v>43</v>
      </c>
      <c r="O3998" s="87"/>
      <c r="P3998" s="224">
        <f>O3998*H3998</f>
        <v>0</v>
      </c>
      <c r="Q3998" s="224">
        <v>0</v>
      </c>
      <c r="R3998" s="224">
        <f>Q3998*H3998</f>
        <v>0</v>
      </c>
      <c r="S3998" s="224">
        <v>0</v>
      </c>
      <c r="T3998" s="225">
        <f>S3998*H3998</f>
        <v>0</v>
      </c>
      <c r="U3998" s="41"/>
      <c r="V3998" s="41"/>
      <c r="W3998" s="41"/>
      <c r="X3998" s="41"/>
      <c r="Y3998" s="41"/>
      <c r="Z3998" s="41"/>
      <c r="AA3998" s="41"/>
      <c r="AB3998" s="41"/>
      <c r="AC3998" s="41"/>
      <c r="AD3998" s="41"/>
      <c r="AE3998" s="41"/>
      <c r="AR3998" s="226" t="s">
        <v>354</v>
      </c>
      <c r="AT3998" s="226" t="s">
        <v>206</v>
      </c>
      <c r="AU3998" s="226" t="s">
        <v>81</v>
      </c>
      <c r="AY3998" s="20" t="s">
        <v>204</v>
      </c>
      <c r="BE3998" s="227">
        <f>IF(N3998="základní",J3998,0)</f>
        <v>0</v>
      </c>
      <c r="BF3998" s="227">
        <f>IF(N3998="snížená",J3998,0)</f>
        <v>0</v>
      </c>
      <c r="BG3998" s="227">
        <f>IF(N3998="zákl. přenesená",J3998,0)</f>
        <v>0</v>
      </c>
      <c r="BH3998" s="227">
        <f>IF(N3998="sníž. přenesená",J3998,0)</f>
        <v>0</v>
      </c>
      <c r="BI3998" s="227">
        <f>IF(N3998="nulová",J3998,0)</f>
        <v>0</v>
      </c>
      <c r="BJ3998" s="20" t="s">
        <v>79</v>
      </c>
      <c r="BK3998" s="227">
        <f>ROUND(I3998*H3998,2)</f>
        <v>0</v>
      </c>
      <c r="BL3998" s="20" t="s">
        <v>354</v>
      </c>
      <c r="BM3998" s="226" t="s">
        <v>3997</v>
      </c>
    </row>
    <row r="3999" s="2" customFormat="1">
      <c r="A3999" s="41"/>
      <c r="B3999" s="42"/>
      <c r="C3999" s="43"/>
      <c r="D3999" s="228" t="s">
        <v>213</v>
      </c>
      <c r="E3999" s="43"/>
      <c r="F3999" s="229" t="s">
        <v>3996</v>
      </c>
      <c r="G3999" s="43"/>
      <c r="H3999" s="43"/>
      <c r="I3999" s="230"/>
      <c r="J3999" s="43"/>
      <c r="K3999" s="43"/>
      <c r="L3999" s="47"/>
      <c r="M3999" s="231"/>
      <c r="N3999" s="232"/>
      <c r="O3999" s="87"/>
      <c r="P3999" s="87"/>
      <c r="Q3999" s="87"/>
      <c r="R3999" s="87"/>
      <c r="S3999" s="87"/>
      <c r="T3999" s="88"/>
      <c r="U3999" s="41"/>
      <c r="V3999" s="41"/>
      <c r="W3999" s="41"/>
      <c r="X3999" s="41"/>
      <c r="Y3999" s="41"/>
      <c r="Z3999" s="41"/>
      <c r="AA3999" s="41"/>
      <c r="AB3999" s="41"/>
      <c r="AC3999" s="41"/>
      <c r="AD3999" s="41"/>
      <c r="AE3999" s="41"/>
      <c r="AT3999" s="20" t="s">
        <v>213</v>
      </c>
      <c r="AU3999" s="20" t="s">
        <v>81</v>
      </c>
    </row>
    <row r="4000" s="2" customFormat="1">
      <c r="A4000" s="41"/>
      <c r="B4000" s="42"/>
      <c r="C4000" s="43"/>
      <c r="D4000" s="228" t="s">
        <v>879</v>
      </c>
      <c r="E4000" s="43"/>
      <c r="F4000" s="288" t="s">
        <v>3998</v>
      </c>
      <c r="G4000" s="43"/>
      <c r="H4000" s="43"/>
      <c r="I4000" s="230"/>
      <c r="J4000" s="43"/>
      <c r="K4000" s="43"/>
      <c r="L4000" s="47"/>
      <c r="M4000" s="231"/>
      <c r="N4000" s="232"/>
      <c r="O4000" s="87"/>
      <c r="P4000" s="87"/>
      <c r="Q4000" s="87"/>
      <c r="R4000" s="87"/>
      <c r="S4000" s="87"/>
      <c r="T4000" s="88"/>
      <c r="U4000" s="41"/>
      <c r="V4000" s="41"/>
      <c r="W4000" s="41"/>
      <c r="X4000" s="41"/>
      <c r="Y4000" s="41"/>
      <c r="Z4000" s="41"/>
      <c r="AA4000" s="41"/>
      <c r="AB4000" s="41"/>
      <c r="AC4000" s="41"/>
      <c r="AD4000" s="41"/>
      <c r="AE4000" s="41"/>
      <c r="AT4000" s="20" t="s">
        <v>879</v>
      </c>
      <c r="AU4000" s="20" t="s">
        <v>81</v>
      </c>
    </row>
    <row r="4001" s="2" customFormat="1" ht="24.15" customHeight="1">
      <c r="A4001" s="41"/>
      <c r="B4001" s="42"/>
      <c r="C4001" s="215" t="s">
        <v>3999</v>
      </c>
      <c r="D4001" s="215" t="s">
        <v>206</v>
      </c>
      <c r="E4001" s="216" t="s">
        <v>4000</v>
      </c>
      <c r="F4001" s="217" t="s">
        <v>4001</v>
      </c>
      <c r="G4001" s="218" t="s">
        <v>3702</v>
      </c>
      <c r="H4001" s="219">
        <v>1</v>
      </c>
      <c r="I4001" s="220"/>
      <c r="J4001" s="221">
        <f>ROUND(I4001*H4001,2)</f>
        <v>0</v>
      </c>
      <c r="K4001" s="217" t="s">
        <v>19</v>
      </c>
      <c r="L4001" s="47"/>
      <c r="M4001" s="222" t="s">
        <v>19</v>
      </c>
      <c r="N4001" s="223" t="s">
        <v>43</v>
      </c>
      <c r="O4001" s="87"/>
      <c r="P4001" s="224">
        <f>O4001*H4001</f>
        <v>0</v>
      </c>
      <c r="Q4001" s="224">
        <v>0</v>
      </c>
      <c r="R4001" s="224">
        <f>Q4001*H4001</f>
        <v>0</v>
      </c>
      <c r="S4001" s="224">
        <v>0</v>
      </c>
      <c r="T4001" s="225">
        <f>S4001*H4001</f>
        <v>0</v>
      </c>
      <c r="U4001" s="41"/>
      <c r="V4001" s="41"/>
      <c r="W4001" s="41"/>
      <c r="X4001" s="41"/>
      <c r="Y4001" s="41"/>
      <c r="Z4001" s="41"/>
      <c r="AA4001" s="41"/>
      <c r="AB4001" s="41"/>
      <c r="AC4001" s="41"/>
      <c r="AD4001" s="41"/>
      <c r="AE4001" s="41"/>
      <c r="AR4001" s="226" t="s">
        <v>354</v>
      </c>
      <c r="AT4001" s="226" t="s">
        <v>206</v>
      </c>
      <c r="AU4001" s="226" t="s">
        <v>81</v>
      </c>
      <c r="AY4001" s="20" t="s">
        <v>204</v>
      </c>
      <c r="BE4001" s="227">
        <f>IF(N4001="základní",J4001,0)</f>
        <v>0</v>
      </c>
      <c r="BF4001" s="227">
        <f>IF(N4001="snížená",J4001,0)</f>
        <v>0</v>
      </c>
      <c r="BG4001" s="227">
        <f>IF(N4001="zákl. přenesená",J4001,0)</f>
        <v>0</v>
      </c>
      <c r="BH4001" s="227">
        <f>IF(N4001="sníž. přenesená",J4001,0)</f>
        <v>0</v>
      </c>
      <c r="BI4001" s="227">
        <f>IF(N4001="nulová",J4001,0)</f>
        <v>0</v>
      </c>
      <c r="BJ4001" s="20" t="s">
        <v>79</v>
      </c>
      <c r="BK4001" s="227">
        <f>ROUND(I4001*H4001,2)</f>
        <v>0</v>
      </c>
      <c r="BL4001" s="20" t="s">
        <v>354</v>
      </c>
      <c r="BM4001" s="226" t="s">
        <v>4002</v>
      </c>
    </row>
    <row r="4002" s="2" customFormat="1">
      <c r="A4002" s="41"/>
      <c r="B4002" s="42"/>
      <c r="C4002" s="43"/>
      <c r="D4002" s="228" t="s">
        <v>213</v>
      </c>
      <c r="E4002" s="43"/>
      <c r="F4002" s="229" t="s">
        <v>4003</v>
      </c>
      <c r="G4002" s="43"/>
      <c r="H4002" s="43"/>
      <c r="I4002" s="230"/>
      <c r="J4002" s="43"/>
      <c r="K4002" s="43"/>
      <c r="L4002" s="47"/>
      <c r="M4002" s="231"/>
      <c r="N4002" s="232"/>
      <c r="O4002" s="87"/>
      <c r="P4002" s="87"/>
      <c r="Q4002" s="87"/>
      <c r="R4002" s="87"/>
      <c r="S4002" s="87"/>
      <c r="T4002" s="88"/>
      <c r="U4002" s="41"/>
      <c r="V4002" s="41"/>
      <c r="W4002" s="41"/>
      <c r="X4002" s="41"/>
      <c r="Y4002" s="41"/>
      <c r="Z4002" s="41"/>
      <c r="AA4002" s="41"/>
      <c r="AB4002" s="41"/>
      <c r="AC4002" s="41"/>
      <c r="AD4002" s="41"/>
      <c r="AE4002" s="41"/>
      <c r="AT4002" s="20" t="s">
        <v>213</v>
      </c>
      <c r="AU4002" s="20" t="s">
        <v>81</v>
      </c>
    </row>
    <row r="4003" s="2" customFormat="1">
      <c r="A4003" s="41"/>
      <c r="B4003" s="42"/>
      <c r="C4003" s="43"/>
      <c r="D4003" s="228" t="s">
        <v>879</v>
      </c>
      <c r="E4003" s="43"/>
      <c r="F4003" s="288" t="s">
        <v>4004</v>
      </c>
      <c r="G4003" s="43"/>
      <c r="H4003" s="43"/>
      <c r="I4003" s="230"/>
      <c r="J4003" s="43"/>
      <c r="K4003" s="43"/>
      <c r="L4003" s="47"/>
      <c r="M4003" s="231"/>
      <c r="N4003" s="232"/>
      <c r="O4003" s="87"/>
      <c r="P4003" s="87"/>
      <c r="Q4003" s="87"/>
      <c r="R4003" s="87"/>
      <c r="S4003" s="87"/>
      <c r="T4003" s="88"/>
      <c r="U4003" s="41"/>
      <c r="V4003" s="41"/>
      <c r="W4003" s="41"/>
      <c r="X4003" s="41"/>
      <c r="Y4003" s="41"/>
      <c r="Z4003" s="41"/>
      <c r="AA4003" s="41"/>
      <c r="AB4003" s="41"/>
      <c r="AC4003" s="41"/>
      <c r="AD4003" s="41"/>
      <c r="AE4003" s="41"/>
      <c r="AT4003" s="20" t="s">
        <v>879</v>
      </c>
      <c r="AU4003" s="20" t="s">
        <v>81</v>
      </c>
    </row>
    <row r="4004" s="2" customFormat="1" ht="24.15" customHeight="1">
      <c r="A4004" s="41"/>
      <c r="B4004" s="42"/>
      <c r="C4004" s="215" t="s">
        <v>4005</v>
      </c>
      <c r="D4004" s="215" t="s">
        <v>206</v>
      </c>
      <c r="E4004" s="216" t="s">
        <v>4006</v>
      </c>
      <c r="F4004" s="217" t="s">
        <v>4007</v>
      </c>
      <c r="G4004" s="218" t="s">
        <v>3702</v>
      </c>
      <c r="H4004" s="219">
        <v>1</v>
      </c>
      <c r="I4004" s="220"/>
      <c r="J4004" s="221">
        <f>ROUND(I4004*H4004,2)</f>
        <v>0</v>
      </c>
      <c r="K4004" s="217" t="s">
        <v>19</v>
      </c>
      <c r="L4004" s="47"/>
      <c r="M4004" s="222" t="s">
        <v>19</v>
      </c>
      <c r="N4004" s="223" t="s">
        <v>43</v>
      </c>
      <c r="O4004" s="87"/>
      <c r="P4004" s="224">
        <f>O4004*H4004</f>
        <v>0</v>
      </c>
      <c r="Q4004" s="224">
        <v>0</v>
      </c>
      <c r="R4004" s="224">
        <f>Q4004*H4004</f>
        <v>0</v>
      </c>
      <c r="S4004" s="224">
        <v>0</v>
      </c>
      <c r="T4004" s="225">
        <f>S4004*H4004</f>
        <v>0</v>
      </c>
      <c r="U4004" s="41"/>
      <c r="V4004" s="41"/>
      <c r="W4004" s="41"/>
      <c r="X4004" s="41"/>
      <c r="Y4004" s="41"/>
      <c r="Z4004" s="41"/>
      <c r="AA4004" s="41"/>
      <c r="AB4004" s="41"/>
      <c r="AC4004" s="41"/>
      <c r="AD4004" s="41"/>
      <c r="AE4004" s="41"/>
      <c r="AR4004" s="226" t="s">
        <v>354</v>
      </c>
      <c r="AT4004" s="226" t="s">
        <v>206</v>
      </c>
      <c r="AU4004" s="226" t="s">
        <v>81</v>
      </c>
      <c r="AY4004" s="20" t="s">
        <v>204</v>
      </c>
      <c r="BE4004" s="227">
        <f>IF(N4004="základní",J4004,0)</f>
        <v>0</v>
      </c>
      <c r="BF4004" s="227">
        <f>IF(N4004="snížená",J4004,0)</f>
        <v>0</v>
      </c>
      <c r="BG4004" s="227">
        <f>IF(N4004="zákl. přenesená",J4004,0)</f>
        <v>0</v>
      </c>
      <c r="BH4004" s="227">
        <f>IF(N4004="sníž. přenesená",J4004,0)</f>
        <v>0</v>
      </c>
      <c r="BI4004" s="227">
        <f>IF(N4004="nulová",J4004,0)</f>
        <v>0</v>
      </c>
      <c r="BJ4004" s="20" t="s">
        <v>79</v>
      </c>
      <c r="BK4004" s="227">
        <f>ROUND(I4004*H4004,2)</f>
        <v>0</v>
      </c>
      <c r="BL4004" s="20" t="s">
        <v>354</v>
      </c>
      <c r="BM4004" s="226" t="s">
        <v>4008</v>
      </c>
    </row>
    <row r="4005" s="2" customFormat="1">
      <c r="A4005" s="41"/>
      <c r="B4005" s="42"/>
      <c r="C4005" s="43"/>
      <c r="D4005" s="228" t="s">
        <v>213</v>
      </c>
      <c r="E4005" s="43"/>
      <c r="F4005" s="229" t="s">
        <v>4003</v>
      </c>
      <c r="G4005" s="43"/>
      <c r="H4005" s="43"/>
      <c r="I4005" s="230"/>
      <c r="J4005" s="43"/>
      <c r="K4005" s="43"/>
      <c r="L4005" s="47"/>
      <c r="M4005" s="231"/>
      <c r="N4005" s="232"/>
      <c r="O4005" s="87"/>
      <c r="P4005" s="87"/>
      <c r="Q4005" s="87"/>
      <c r="R4005" s="87"/>
      <c r="S4005" s="87"/>
      <c r="T4005" s="88"/>
      <c r="U4005" s="41"/>
      <c r="V4005" s="41"/>
      <c r="W4005" s="41"/>
      <c r="X4005" s="41"/>
      <c r="Y4005" s="41"/>
      <c r="Z4005" s="41"/>
      <c r="AA4005" s="41"/>
      <c r="AB4005" s="41"/>
      <c r="AC4005" s="41"/>
      <c r="AD4005" s="41"/>
      <c r="AE4005" s="41"/>
      <c r="AT4005" s="20" t="s">
        <v>213</v>
      </c>
      <c r="AU4005" s="20" t="s">
        <v>81</v>
      </c>
    </row>
    <row r="4006" s="2" customFormat="1">
      <c r="A4006" s="41"/>
      <c r="B4006" s="42"/>
      <c r="C4006" s="43"/>
      <c r="D4006" s="228" t="s">
        <v>879</v>
      </c>
      <c r="E4006" s="43"/>
      <c r="F4006" s="288" t="s">
        <v>4009</v>
      </c>
      <c r="G4006" s="43"/>
      <c r="H4006" s="43"/>
      <c r="I4006" s="230"/>
      <c r="J4006" s="43"/>
      <c r="K4006" s="43"/>
      <c r="L4006" s="47"/>
      <c r="M4006" s="231"/>
      <c r="N4006" s="232"/>
      <c r="O4006" s="87"/>
      <c r="P4006" s="87"/>
      <c r="Q4006" s="87"/>
      <c r="R4006" s="87"/>
      <c r="S4006" s="87"/>
      <c r="T4006" s="88"/>
      <c r="U4006" s="41"/>
      <c r="V4006" s="41"/>
      <c r="W4006" s="41"/>
      <c r="X4006" s="41"/>
      <c r="Y4006" s="41"/>
      <c r="Z4006" s="41"/>
      <c r="AA4006" s="41"/>
      <c r="AB4006" s="41"/>
      <c r="AC4006" s="41"/>
      <c r="AD4006" s="41"/>
      <c r="AE4006" s="41"/>
      <c r="AT4006" s="20" t="s">
        <v>879</v>
      </c>
      <c r="AU4006" s="20" t="s">
        <v>81</v>
      </c>
    </row>
    <row r="4007" s="2" customFormat="1" ht="33" customHeight="1">
      <c r="A4007" s="41"/>
      <c r="B4007" s="42"/>
      <c r="C4007" s="215" t="s">
        <v>4010</v>
      </c>
      <c r="D4007" s="215" t="s">
        <v>206</v>
      </c>
      <c r="E4007" s="216" t="s">
        <v>4011</v>
      </c>
      <c r="F4007" s="217" t="s">
        <v>4012</v>
      </c>
      <c r="G4007" s="218" t="s">
        <v>3702</v>
      </c>
      <c r="H4007" s="219">
        <v>1</v>
      </c>
      <c r="I4007" s="220"/>
      <c r="J4007" s="221">
        <f>ROUND(I4007*H4007,2)</f>
        <v>0</v>
      </c>
      <c r="K4007" s="217" t="s">
        <v>19</v>
      </c>
      <c r="L4007" s="47"/>
      <c r="M4007" s="222" t="s">
        <v>19</v>
      </c>
      <c r="N4007" s="223" t="s">
        <v>43</v>
      </c>
      <c r="O4007" s="87"/>
      <c r="P4007" s="224">
        <f>O4007*H4007</f>
        <v>0</v>
      </c>
      <c r="Q4007" s="224">
        <v>0</v>
      </c>
      <c r="R4007" s="224">
        <f>Q4007*H4007</f>
        <v>0</v>
      </c>
      <c r="S4007" s="224">
        <v>0</v>
      </c>
      <c r="T4007" s="225">
        <f>S4007*H4007</f>
        <v>0</v>
      </c>
      <c r="U4007" s="41"/>
      <c r="V4007" s="41"/>
      <c r="W4007" s="41"/>
      <c r="X4007" s="41"/>
      <c r="Y4007" s="41"/>
      <c r="Z4007" s="41"/>
      <c r="AA4007" s="41"/>
      <c r="AB4007" s="41"/>
      <c r="AC4007" s="41"/>
      <c r="AD4007" s="41"/>
      <c r="AE4007" s="41"/>
      <c r="AR4007" s="226" t="s">
        <v>354</v>
      </c>
      <c r="AT4007" s="226" t="s">
        <v>206</v>
      </c>
      <c r="AU4007" s="226" t="s">
        <v>81</v>
      </c>
      <c r="AY4007" s="20" t="s">
        <v>204</v>
      </c>
      <c r="BE4007" s="227">
        <f>IF(N4007="základní",J4007,0)</f>
        <v>0</v>
      </c>
      <c r="BF4007" s="227">
        <f>IF(N4007="snížená",J4007,0)</f>
        <v>0</v>
      </c>
      <c r="BG4007" s="227">
        <f>IF(N4007="zákl. přenesená",J4007,0)</f>
        <v>0</v>
      </c>
      <c r="BH4007" s="227">
        <f>IF(N4007="sníž. přenesená",J4007,0)</f>
        <v>0</v>
      </c>
      <c r="BI4007" s="227">
        <f>IF(N4007="nulová",J4007,0)</f>
        <v>0</v>
      </c>
      <c r="BJ4007" s="20" t="s">
        <v>79</v>
      </c>
      <c r="BK4007" s="227">
        <f>ROUND(I4007*H4007,2)</f>
        <v>0</v>
      </c>
      <c r="BL4007" s="20" t="s">
        <v>354</v>
      </c>
      <c r="BM4007" s="226" t="s">
        <v>4013</v>
      </c>
    </row>
    <row r="4008" s="2" customFormat="1">
      <c r="A4008" s="41"/>
      <c r="B4008" s="42"/>
      <c r="C4008" s="43"/>
      <c r="D4008" s="228" t="s">
        <v>213</v>
      </c>
      <c r="E4008" s="43"/>
      <c r="F4008" s="229" t="s">
        <v>4012</v>
      </c>
      <c r="G4008" s="43"/>
      <c r="H4008" s="43"/>
      <c r="I4008" s="230"/>
      <c r="J4008" s="43"/>
      <c r="K4008" s="43"/>
      <c r="L4008" s="47"/>
      <c r="M4008" s="231"/>
      <c r="N4008" s="232"/>
      <c r="O4008" s="87"/>
      <c r="P4008" s="87"/>
      <c r="Q4008" s="87"/>
      <c r="R4008" s="87"/>
      <c r="S4008" s="87"/>
      <c r="T4008" s="88"/>
      <c r="U4008" s="41"/>
      <c r="V4008" s="41"/>
      <c r="W4008" s="41"/>
      <c r="X4008" s="41"/>
      <c r="Y4008" s="41"/>
      <c r="Z4008" s="41"/>
      <c r="AA4008" s="41"/>
      <c r="AB4008" s="41"/>
      <c r="AC4008" s="41"/>
      <c r="AD4008" s="41"/>
      <c r="AE4008" s="41"/>
      <c r="AT4008" s="20" t="s">
        <v>213</v>
      </c>
      <c r="AU4008" s="20" t="s">
        <v>81</v>
      </c>
    </row>
    <row r="4009" s="2" customFormat="1">
      <c r="A4009" s="41"/>
      <c r="B4009" s="42"/>
      <c r="C4009" s="43"/>
      <c r="D4009" s="228" t="s">
        <v>879</v>
      </c>
      <c r="E4009" s="43"/>
      <c r="F4009" s="288" t="s">
        <v>4014</v>
      </c>
      <c r="G4009" s="43"/>
      <c r="H4009" s="43"/>
      <c r="I4009" s="230"/>
      <c r="J4009" s="43"/>
      <c r="K4009" s="43"/>
      <c r="L4009" s="47"/>
      <c r="M4009" s="231"/>
      <c r="N4009" s="232"/>
      <c r="O4009" s="87"/>
      <c r="P4009" s="87"/>
      <c r="Q4009" s="87"/>
      <c r="R4009" s="87"/>
      <c r="S4009" s="87"/>
      <c r="T4009" s="88"/>
      <c r="U4009" s="41"/>
      <c r="V4009" s="41"/>
      <c r="W4009" s="41"/>
      <c r="X4009" s="41"/>
      <c r="Y4009" s="41"/>
      <c r="Z4009" s="41"/>
      <c r="AA4009" s="41"/>
      <c r="AB4009" s="41"/>
      <c r="AC4009" s="41"/>
      <c r="AD4009" s="41"/>
      <c r="AE4009" s="41"/>
      <c r="AT4009" s="20" t="s">
        <v>879</v>
      </c>
      <c r="AU4009" s="20" t="s">
        <v>81</v>
      </c>
    </row>
    <row r="4010" s="2" customFormat="1" ht="33" customHeight="1">
      <c r="A4010" s="41"/>
      <c r="B4010" s="42"/>
      <c r="C4010" s="215" t="s">
        <v>4015</v>
      </c>
      <c r="D4010" s="215" t="s">
        <v>206</v>
      </c>
      <c r="E4010" s="216" t="s">
        <v>4016</v>
      </c>
      <c r="F4010" s="217" t="s">
        <v>4017</v>
      </c>
      <c r="G4010" s="218" t="s">
        <v>3702</v>
      </c>
      <c r="H4010" s="219">
        <v>1</v>
      </c>
      <c r="I4010" s="220"/>
      <c r="J4010" s="221">
        <f>ROUND(I4010*H4010,2)</f>
        <v>0</v>
      </c>
      <c r="K4010" s="217" t="s">
        <v>19</v>
      </c>
      <c r="L4010" s="47"/>
      <c r="M4010" s="222" t="s">
        <v>19</v>
      </c>
      <c r="N4010" s="223" t="s">
        <v>43</v>
      </c>
      <c r="O4010" s="87"/>
      <c r="P4010" s="224">
        <f>O4010*H4010</f>
        <v>0</v>
      </c>
      <c r="Q4010" s="224">
        <v>0</v>
      </c>
      <c r="R4010" s="224">
        <f>Q4010*H4010</f>
        <v>0</v>
      </c>
      <c r="S4010" s="224">
        <v>0</v>
      </c>
      <c r="T4010" s="225">
        <f>S4010*H4010</f>
        <v>0</v>
      </c>
      <c r="U4010" s="41"/>
      <c r="V4010" s="41"/>
      <c r="W4010" s="41"/>
      <c r="X4010" s="41"/>
      <c r="Y4010" s="41"/>
      <c r="Z4010" s="41"/>
      <c r="AA4010" s="41"/>
      <c r="AB4010" s="41"/>
      <c r="AC4010" s="41"/>
      <c r="AD4010" s="41"/>
      <c r="AE4010" s="41"/>
      <c r="AR4010" s="226" t="s">
        <v>354</v>
      </c>
      <c r="AT4010" s="226" t="s">
        <v>206</v>
      </c>
      <c r="AU4010" s="226" t="s">
        <v>81</v>
      </c>
      <c r="AY4010" s="20" t="s">
        <v>204</v>
      </c>
      <c r="BE4010" s="227">
        <f>IF(N4010="základní",J4010,0)</f>
        <v>0</v>
      </c>
      <c r="BF4010" s="227">
        <f>IF(N4010="snížená",J4010,0)</f>
        <v>0</v>
      </c>
      <c r="BG4010" s="227">
        <f>IF(N4010="zákl. přenesená",J4010,0)</f>
        <v>0</v>
      </c>
      <c r="BH4010" s="227">
        <f>IF(N4010="sníž. přenesená",J4010,0)</f>
        <v>0</v>
      </c>
      <c r="BI4010" s="227">
        <f>IF(N4010="nulová",J4010,0)</f>
        <v>0</v>
      </c>
      <c r="BJ4010" s="20" t="s">
        <v>79</v>
      </c>
      <c r="BK4010" s="227">
        <f>ROUND(I4010*H4010,2)</f>
        <v>0</v>
      </c>
      <c r="BL4010" s="20" t="s">
        <v>354</v>
      </c>
      <c r="BM4010" s="226" t="s">
        <v>4018</v>
      </c>
    </row>
    <row r="4011" s="2" customFormat="1">
      <c r="A4011" s="41"/>
      <c r="B4011" s="42"/>
      <c r="C4011" s="43"/>
      <c r="D4011" s="228" t="s">
        <v>213</v>
      </c>
      <c r="E4011" s="43"/>
      <c r="F4011" s="229" t="s">
        <v>4017</v>
      </c>
      <c r="G4011" s="43"/>
      <c r="H4011" s="43"/>
      <c r="I4011" s="230"/>
      <c r="J4011" s="43"/>
      <c r="K4011" s="43"/>
      <c r="L4011" s="47"/>
      <c r="M4011" s="231"/>
      <c r="N4011" s="232"/>
      <c r="O4011" s="87"/>
      <c r="P4011" s="87"/>
      <c r="Q4011" s="87"/>
      <c r="R4011" s="87"/>
      <c r="S4011" s="87"/>
      <c r="T4011" s="88"/>
      <c r="U4011" s="41"/>
      <c r="V4011" s="41"/>
      <c r="W4011" s="41"/>
      <c r="X4011" s="41"/>
      <c r="Y4011" s="41"/>
      <c r="Z4011" s="41"/>
      <c r="AA4011" s="41"/>
      <c r="AB4011" s="41"/>
      <c r="AC4011" s="41"/>
      <c r="AD4011" s="41"/>
      <c r="AE4011" s="41"/>
      <c r="AT4011" s="20" t="s">
        <v>213</v>
      </c>
      <c r="AU4011" s="20" t="s">
        <v>81</v>
      </c>
    </row>
    <row r="4012" s="2" customFormat="1">
      <c r="A4012" s="41"/>
      <c r="B4012" s="42"/>
      <c r="C4012" s="43"/>
      <c r="D4012" s="228" t="s">
        <v>879</v>
      </c>
      <c r="E4012" s="43"/>
      <c r="F4012" s="288" t="s">
        <v>4019</v>
      </c>
      <c r="G4012" s="43"/>
      <c r="H4012" s="43"/>
      <c r="I4012" s="230"/>
      <c r="J4012" s="43"/>
      <c r="K4012" s="43"/>
      <c r="L4012" s="47"/>
      <c r="M4012" s="231"/>
      <c r="N4012" s="232"/>
      <c r="O4012" s="87"/>
      <c r="P4012" s="87"/>
      <c r="Q4012" s="87"/>
      <c r="R4012" s="87"/>
      <c r="S4012" s="87"/>
      <c r="T4012" s="88"/>
      <c r="U4012" s="41"/>
      <c r="V4012" s="41"/>
      <c r="W4012" s="41"/>
      <c r="X4012" s="41"/>
      <c r="Y4012" s="41"/>
      <c r="Z4012" s="41"/>
      <c r="AA4012" s="41"/>
      <c r="AB4012" s="41"/>
      <c r="AC4012" s="41"/>
      <c r="AD4012" s="41"/>
      <c r="AE4012" s="41"/>
      <c r="AT4012" s="20" t="s">
        <v>879</v>
      </c>
      <c r="AU4012" s="20" t="s">
        <v>81</v>
      </c>
    </row>
    <row r="4013" s="2" customFormat="1" ht="33" customHeight="1">
      <c r="A4013" s="41"/>
      <c r="B4013" s="42"/>
      <c r="C4013" s="215" t="s">
        <v>4020</v>
      </c>
      <c r="D4013" s="215" t="s">
        <v>206</v>
      </c>
      <c r="E4013" s="216" t="s">
        <v>4021</v>
      </c>
      <c r="F4013" s="217" t="s">
        <v>4022</v>
      </c>
      <c r="G4013" s="218" t="s">
        <v>3702</v>
      </c>
      <c r="H4013" s="219">
        <v>1</v>
      </c>
      <c r="I4013" s="220"/>
      <c r="J4013" s="221">
        <f>ROUND(I4013*H4013,2)</f>
        <v>0</v>
      </c>
      <c r="K4013" s="217" t="s">
        <v>19</v>
      </c>
      <c r="L4013" s="47"/>
      <c r="M4013" s="222" t="s">
        <v>19</v>
      </c>
      <c r="N4013" s="223" t="s">
        <v>43</v>
      </c>
      <c r="O4013" s="87"/>
      <c r="P4013" s="224">
        <f>O4013*H4013</f>
        <v>0</v>
      </c>
      <c r="Q4013" s="224">
        <v>0</v>
      </c>
      <c r="R4013" s="224">
        <f>Q4013*H4013</f>
        <v>0</v>
      </c>
      <c r="S4013" s="224">
        <v>0</v>
      </c>
      <c r="T4013" s="225">
        <f>S4013*H4013</f>
        <v>0</v>
      </c>
      <c r="U4013" s="41"/>
      <c r="V4013" s="41"/>
      <c r="W4013" s="41"/>
      <c r="X4013" s="41"/>
      <c r="Y4013" s="41"/>
      <c r="Z4013" s="41"/>
      <c r="AA4013" s="41"/>
      <c r="AB4013" s="41"/>
      <c r="AC4013" s="41"/>
      <c r="AD4013" s="41"/>
      <c r="AE4013" s="41"/>
      <c r="AR4013" s="226" t="s">
        <v>354</v>
      </c>
      <c r="AT4013" s="226" t="s">
        <v>206</v>
      </c>
      <c r="AU4013" s="226" t="s">
        <v>81</v>
      </c>
      <c r="AY4013" s="20" t="s">
        <v>204</v>
      </c>
      <c r="BE4013" s="227">
        <f>IF(N4013="základní",J4013,0)</f>
        <v>0</v>
      </c>
      <c r="BF4013" s="227">
        <f>IF(N4013="snížená",J4013,0)</f>
        <v>0</v>
      </c>
      <c r="BG4013" s="227">
        <f>IF(N4013="zákl. přenesená",J4013,0)</f>
        <v>0</v>
      </c>
      <c r="BH4013" s="227">
        <f>IF(N4013="sníž. přenesená",J4013,0)</f>
        <v>0</v>
      </c>
      <c r="BI4013" s="227">
        <f>IF(N4013="nulová",J4013,0)</f>
        <v>0</v>
      </c>
      <c r="BJ4013" s="20" t="s">
        <v>79</v>
      </c>
      <c r="BK4013" s="227">
        <f>ROUND(I4013*H4013,2)</f>
        <v>0</v>
      </c>
      <c r="BL4013" s="20" t="s">
        <v>354</v>
      </c>
      <c r="BM4013" s="226" t="s">
        <v>4023</v>
      </c>
    </row>
    <row r="4014" s="2" customFormat="1">
      <c r="A4014" s="41"/>
      <c r="B4014" s="42"/>
      <c r="C4014" s="43"/>
      <c r="D4014" s="228" t="s">
        <v>213</v>
      </c>
      <c r="E4014" s="43"/>
      <c r="F4014" s="229" t="s">
        <v>4022</v>
      </c>
      <c r="G4014" s="43"/>
      <c r="H4014" s="43"/>
      <c r="I4014" s="230"/>
      <c r="J4014" s="43"/>
      <c r="K4014" s="43"/>
      <c r="L4014" s="47"/>
      <c r="M4014" s="231"/>
      <c r="N4014" s="232"/>
      <c r="O4014" s="87"/>
      <c r="P4014" s="87"/>
      <c r="Q4014" s="87"/>
      <c r="R4014" s="87"/>
      <c r="S4014" s="87"/>
      <c r="T4014" s="88"/>
      <c r="U4014" s="41"/>
      <c r="V4014" s="41"/>
      <c r="W4014" s="41"/>
      <c r="X4014" s="41"/>
      <c r="Y4014" s="41"/>
      <c r="Z4014" s="41"/>
      <c r="AA4014" s="41"/>
      <c r="AB4014" s="41"/>
      <c r="AC4014" s="41"/>
      <c r="AD4014" s="41"/>
      <c r="AE4014" s="41"/>
      <c r="AT4014" s="20" t="s">
        <v>213</v>
      </c>
      <c r="AU4014" s="20" t="s">
        <v>81</v>
      </c>
    </row>
    <row r="4015" s="2" customFormat="1">
      <c r="A4015" s="41"/>
      <c r="B4015" s="42"/>
      <c r="C4015" s="43"/>
      <c r="D4015" s="228" t="s">
        <v>879</v>
      </c>
      <c r="E4015" s="43"/>
      <c r="F4015" s="288" t="s">
        <v>4024</v>
      </c>
      <c r="G4015" s="43"/>
      <c r="H4015" s="43"/>
      <c r="I4015" s="230"/>
      <c r="J4015" s="43"/>
      <c r="K4015" s="43"/>
      <c r="L4015" s="47"/>
      <c r="M4015" s="231"/>
      <c r="N4015" s="232"/>
      <c r="O4015" s="87"/>
      <c r="P4015" s="87"/>
      <c r="Q4015" s="87"/>
      <c r="R4015" s="87"/>
      <c r="S4015" s="87"/>
      <c r="T4015" s="88"/>
      <c r="U4015" s="41"/>
      <c r="V4015" s="41"/>
      <c r="W4015" s="41"/>
      <c r="X4015" s="41"/>
      <c r="Y4015" s="41"/>
      <c r="Z4015" s="41"/>
      <c r="AA4015" s="41"/>
      <c r="AB4015" s="41"/>
      <c r="AC4015" s="41"/>
      <c r="AD4015" s="41"/>
      <c r="AE4015" s="41"/>
      <c r="AT4015" s="20" t="s">
        <v>879</v>
      </c>
      <c r="AU4015" s="20" t="s">
        <v>81</v>
      </c>
    </row>
    <row r="4016" s="2" customFormat="1" ht="33" customHeight="1">
      <c r="A4016" s="41"/>
      <c r="B4016" s="42"/>
      <c r="C4016" s="215" t="s">
        <v>4025</v>
      </c>
      <c r="D4016" s="215" t="s">
        <v>206</v>
      </c>
      <c r="E4016" s="216" t="s">
        <v>4026</v>
      </c>
      <c r="F4016" s="217" t="s">
        <v>4027</v>
      </c>
      <c r="G4016" s="218" t="s">
        <v>3702</v>
      </c>
      <c r="H4016" s="219">
        <v>1</v>
      </c>
      <c r="I4016" s="220"/>
      <c r="J4016" s="221">
        <f>ROUND(I4016*H4016,2)</f>
        <v>0</v>
      </c>
      <c r="K4016" s="217" t="s">
        <v>19</v>
      </c>
      <c r="L4016" s="47"/>
      <c r="M4016" s="222" t="s">
        <v>19</v>
      </c>
      <c r="N4016" s="223" t="s">
        <v>43</v>
      </c>
      <c r="O4016" s="87"/>
      <c r="P4016" s="224">
        <f>O4016*H4016</f>
        <v>0</v>
      </c>
      <c r="Q4016" s="224">
        <v>0</v>
      </c>
      <c r="R4016" s="224">
        <f>Q4016*H4016</f>
        <v>0</v>
      </c>
      <c r="S4016" s="224">
        <v>0</v>
      </c>
      <c r="T4016" s="225">
        <f>S4016*H4016</f>
        <v>0</v>
      </c>
      <c r="U4016" s="41"/>
      <c r="V4016" s="41"/>
      <c r="W4016" s="41"/>
      <c r="X4016" s="41"/>
      <c r="Y4016" s="41"/>
      <c r="Z4016" s="41"/>
      <c r="AA4016" s="41"/>
      <c r="AB4016" s="41"/>
      <c r="AC4016" s="41"/>
      <c r="AD4016" s="41"/>
      <c r="AE4016" s="41"/>
      <c r="AR4016" s="226" t="s">
        <v>354</v>
      </c>
      <c r="AT4016" s="226" t="s">
        <v>206</v>
      </c>
      <c r="AU4016" s="226" t="s">
        <v>81</v>
      </c>
      <c r="AY4016" s="20" t="s">
        <v>204</v>
      </c>
      <c r="BE4016" s="227">
        <f>IF(N4016="základní",J4016,0)</f>
        <v>0</v>
      </c>
      <c r="BF4016" s="227">
        <f>IF(N4016="snížená",J4016,0)</f>
        <v>0</v>
      </c>
      <c r="BG4016" s="227">
        <f>IF(N4016="zákl. přenesená",J4016,0)</f>
        <v>0</v>
      </c>
      <c r="BH4016" s="227">
        <f>IF(N4016="sníž. přenesená",J4016,0)</f>
        <v>0</v>
      </c>
      <c r="BI4016" s="227">
        <f>IF(N4016="nulová",J4016,0)</f>
        <v>0</v>
      </c>
      <c r="BJ4016" s="20" t="s">
        <v>79</v>
      </c>
      <c r="BK4016" s="227">
        <f>ROUND(I4016*H4016,2)</f>
        <v>0</v>
      </c>
      <c r="BL4016" s="20" t="s">
        <v>354</v>
      </c>
      <c r="BM4016" s="226" t="s">
        <v>4028</v>
      </c>
    </row>
    <row r="4017" s="2" customFormat="1">
      <c r="A4017" s="41"/>
      <c r="B4017" s="42"/>
      <c r="C4017" s="43"/>
      <c r="D4017" s="228" t="s">
        <v>213</v>
      </c>
      <c r="E4017" s="43"/>
      <c r="F4017" s="229" t="s">
        <v>4027</v>
      </c>
      <c r="G4017" s="43"/>
      <c r="H4017" s="43"/>
      <c r="I4017" s="230"/>
      <c r="J4017" s="43"/>
      <c r="K4017" s="43"/>
      <c r="L4017" s="47"/>
      <c r="M4017" s="231"/>
      <c r="N4017" s="232"/>
      <c r="O4017" s="87"/>
      <c r="P4017" s="87"/>
      <c r="Q4017" s="87"/>
      <c r="R4017" s="87"/>
      <c r="S4017" s="87"/>
      <c r="T4017" s="88"/>
      <c r="U4017" s="41"/>
      <c r="V4017" s="41"/>
      <c r="W4017" s="41"/>
      <c r="X4017" s="41"/>
      <c r="Y4017" s="41"/>
      <c r="Z4017" s="41"/>
      <c r="AA4017" s="41"/>
      <c r="AB4017" s="41"/>
      <c r="AC4017" s="41"/>
      <c r="AD4017" s="41"/>
      <c r="AE4017" s="41"/>
      <c r="AT4017" s="20" t="s">
        <v>213</v>
      </c>
      <c r="AU4017" s="20" t="s">
        <v>81</v>
      </c>
    </row>
    <row r="4018" s="2" customFormat="1">
      <c r="A4018" s="41"/>
      <c r="B4018" s="42"/>
      <c r="C4018" s="43"/>
      <c r="D4018" s="228" t="s">
        <v>879</v>
      </c>
      <c r="E4018" s="43"/>
      <c r="F4018" s="288" t="s">
        <v>4014</v>
      </c>
      <c r="G4018" s="43"/>
      <c r="H4018" s="43"/>
      <c r="I4018" s="230"/>
      <c r="J4018" s="43"/>
      <c r="K4018" s="43"/>
      <c r="L4018" s="47"/>
      <c r="M4018" s="231"/>
      <c r="N4018" s="232"/>
      <c r="O4018" s="87"/>
      <c r="P4018" s="87"/>
      <c r="Q4018" s="87"/>
      <c r="R4018" s="87"/>
      <c r="S4018" s="87"/>
      <c r="T4018" s="88"/>
      <c r="U4018" s="41"/>
      <c r="V4018" s="41"/>
      <c r="W4018" s="41"/>
      <c r="X4018" s="41"/>
      <c r="Y4018" s="41"/>
      <c r="Z4018" s="41"/>
      <c r="AA4018" s="41"/>
      <c r="AB4018" s="41"/>
      <c r="AC4018" s="41"/>
      <c r="AD4018" s="41"/>
      <c r="AE4018" s="41"/>
      <c r="AT4018" s="20" t="s">
        <v>879</v>
      </c>
      <c r="AU4018" s="20" t="s">
        <v>81</v>
      </c>
    </row>
    <row r="4019" s="2" customFormat="1" ht="33" customHeight="1">
      <c r="A4019" s="41"/>
      <c r="B4019" s="42"/>
      <c r="C4019" s="215" t="s">
        <v>4029</v>
      </c>
      <c r="D4019" s="215" t="s">
        <v>206</v>
      </c>
      <c r="E4019" s="216" t="s">
        <v>4030</v>
      </c>
      <c r="F4019" s="217" t="s">
        <v>4031</v>
      </c>
      <c r="G4019" s="218" t="s">
        <v>3702</v>
      </c>
      <c r="H4019" s="219">
        <v>1</v>
      </c>
      <c r="I4019" s="220"/>
      <c r="J4019" s="221">
        <f>ROUND(I4019*H4019,2)</f>
        <v>0</v>
      </c>
      <c r="K4019" s="217" t="s">
        <v>19</v>
      </c>
      <c r="L4019" s="47"/>
      <c r="M4019" s="222" t="s">
        <v>19</v>
      </c>
      <c r="N4019" s="223" t="s">
        <v>43</v>
      </c>
      <c r="O4019" s="87"/>
      <c r="P4019" s="224">
        <f>O4019*H4019</f>
        <v>0</v>
      </c>
      <c r="Q4019" s="224">
        <v>0</v>
      </c>
      <c r="R4019" s="224">
        <f>Q4019*H4019</f>
        <v>0</v>
      </c>
      <c r="S4019" s="224">
        <v>0</v>
      </c>
      <c r="T4019" s="225">
        <f>S4019*H4019</f>
        <v>0</v>
      </c>
      <c r="U4019" s="41"/>
      <c r="V4019" s="41"/>
      <c r="W4019" s="41"/>
      <c r="X4019" s="41"/>
      <c r="Y4019" s="41"/>
      <c r="Z4019" s="41"/>
      <c r="AA4019" s="41"/>
      <c r="AB4019" s="41"/>
      <c r="AC4019" s="41"/>
      <c r="AD4019" s="41"/>
      <c r="AE4019" s="41"/>
      <c r="AR4019" s="226" t="s">
        <v>354</v>
      </c>
      <c r="AT4019" s="226" t="s">
        <v>206</v>
      </c>
      <c r="AU4019" s="226" t="s">
        <v>81</v>
      </c>
      <c r="AY4019" s="20" t="s">
        <v>204</v>
      </c>
      <c r="BE4019" s="227">
        <f>IF(N4019="základní",J4019,0)</f>
        <v>0</v>
      </c>
      <c r="BF4019" s="227">
        <f>IF(N4019="snížená",J4019,0)</f>
        <v>0</v>
      </c>
      <c r="BG4019" s="227">
        <f>IF(N4019="zákl. přenesená",J4019,0)</f>
        <v>0</v>
      </c>
      <c r="BH4019" s="227">
        <f>IF(N4019="sníž. přenesená",J4019,0)</f>
        <v>0</v>
      </c>
      <c r="BI4019" s="227">
        <f>IF(N4019="nulová",J4019,0)</f>
        <v>0</v>
      </c>
      <c r="BJ4019" s="20" t="s">
        <v>79</v>
      </c>
      <c r="BK4019" s="227">
        <f>ROUND(I4019*H4019,2)</f>
        <v>0</v>
      </c>
      <c r="BL4019" s="20" t="s">
        <v>354</v>
      </c>
      <c r="BM4019" s="226" t="s">
        <v>4032</v>
      </c>
    </row>
    <row r="4020" s="2" customFormat="1">
      <c r="A4020" s="41"/>
      <c r="B4020" s="42"/>
      <c r="C4020" s="43"/>
      <c r="D4020" s="228" t="s">
        <v>213</v>
      </c>
      <c r="E4020" s="43"/>
      <c r="F4020" s="229" t="s">
        <v>4031</v>
      </c>
      <c r="G4020" s="43"/>
      <c r="H4020" s="43"/>
      <c r="I4020" s="230"/>
      <c r="J4020" s="43"/>
      <c r="K4020" s="43"/>
      <c r="L4020" s="47"/>
      <c r="M4020" s="231"/>
      <c r="N4020" s="232"/>
      <c r="O4020" s="87"/>
      <c r="P4020" s="87"/>
      <c r="Q4020" s="87"/>
      <c r="R4020" s="87"/>
      <c r="S4020" s="87"/>
      <c r="T4020" s="88"/>
      <c r="U4020" s="41"/>
      <c r="V4020" s="41"/>
      <c r="W4020" s="41"/>
      <c r="X4020" s="41"/>
      <c r="Y4020" s="41"/>
      <c r="Z4020" s="41"/>
      <c r="AA4020" s="41"/>
      <c r="AB4020" s="41"/>
      <c r="AC4020" s="41"/>
      <c r="AD4020" s="41"/>
      <c r="AE4020" s="41"/>
      <c r="AT4020" s="20" t="s">
        <v>213</v>
      </c>
      <c r="AU4020" s="20" t="s">
        <v>81</v>
      </c>
    </row>
    <row r="4021" s="2" customFormat="1">
      <c r="A4021" s="41"/>
      <c r="B4021" s="42"/>
      <c r="C4021" s="43"/>
      <c r="D4021" s="228" t="s">
        <v>879</v>
      </c>
      <c r="E4021" s="43"/>
      <c r="F4021" s="288" t="s">
        <v>4019</v>
      </c>
      <c r="G4021" s="43"/>
      <c r="H4021" s="43"/>
      <c r="I4021" s="230"/>
      <c r="J4021" s="43"/>
      <c r="K4021" s="43"/>
      <c r="L4021" s="47"/>
      <c r="M4021" s="231"/>
      <c r="N4021" s="232"/>
      <c r="O4021" s="87"/>
      <c r="P4021" s="87"/>
      <c r="Q4021" s="87"/>
      <c r="R4021" s="87"/>
      <c r="S4021" s="87"/>
      <c r="T4021" s="88"/>
      <c r="U4021" s="41"/>
      <c r="V4021" s="41"/>
      <c r="W4021" s="41"/>
      <c r="X4021" s="41"/>
      <c r="Y4021" s="41"/>
      <c r="Z4021" s="41"/>
      <c r="AA4021" s="41"/>
      <c r="AB4021" s="41"/>
      <c r="AC4021" s="41"/>
      <c r="AD4021" s="41"/>
      <c r="AE4021" s="41"/>
      <c r="AT4021" s="20" t="s">
        <v>879</v>
      </c>
      <c r="AU4021" s="20" t="s">
        <v>81</v>
      </c>
    </row>
    <row r="4022" s="2" customFormat="1" ht="33" customHeight="1">
      <c r="A4022" s="41"/>
      <c r="B4022" s="42"/>
      <c r="C4022" s="215" t="s">
        <v>4033</v>
      </c>
      <c r="D4022" s="215" t="s">
        <v>206</v>
      </c>
      <c r="E4022" s="216" t="s">
        <v>4034</v>
      </c>
      <c r="F4022" s="217" t="s">
        <v>4035</v>
      </c>
      <c r="G4022" s="218" t="s">
        <v>3702</v>
      </c>
      <c r="H4022" s="219">
        <v>1</v>
      </c>
      <c r="I4022" s="220"/>
      <c r="J4022" s="221">
        <f>ROUND(I4022*H4022,2)</f>
        <v>0</v>
      </c>
      <c r="K4022" s="217" t="s">
        <v>19</v>
      </c>
      <c r="L4022" s="47"/>
      <c r="M4022" s="222" t="s">
        <v>19</v>
      </c>
      <c r="N4022" s="223" t="s">
        <v>43</v>
      </c>
      <c r="O4022" s="87"/>
      <c r="P4022" s="224">
        <f>O4022*H4022</f>
        <v>0</v>
      </c>
      <c r="Q4022" s="224">
        <v>0</v>
      </c>
      <c r="R4022" s="224">
        <f>Q4022*H4022</f>
        <v>0</v>
      </c>
      <c r="S4022" s="224">
        <v>0</v>
      </c>
      <c r="T4022" s="225">
        <f>S4022*H4022</f>
        <v>0</v>
      </c>
      <c r="U4022" s="41"/>
      <c r="V4022" s="41"/>
      <c r="W4022" s="41"/>
      <c r="X4022" s="41"/>
      <c r="Y4022" s="41"/>
      <c r="Z4022" s="41"/>
      <c r="AA4022" s="41"/>
      <c r="AB4022" s="41"/>
      <c r="AC4022" s="41"/>
      <c r="AD4022" s="41"/>
      <c r="AE4022" s="41"/>
      <c r="AR4022" s="226" t="s">
        <v>354</v>
      </c>
      <c r="AT4022" s="226" t="s">
        <v>206</v>
      </c>
      <c r="AU4022" s="226" t="s">
        <v>81</v>
      </c>
      <c r="AY4022" s="20" t="s">
        <v>204</v>
      </c>
      <c r="BE4022" s="227">
        <f>IF(N4022="základní",J4022,0)</f>
        <v>0</v>
      </c>
      <c r="BF4022" s="227">
        <f>IF(N4022="snížená",J4022,0)</f>
        <v>0</v>
      </c>
      <c r="BG4022" s="227">
        <f>IF(N4022="zákl. přenesená",J4022,0)</f>
        <v>0</v>
      </c>
      <c r="BH4022" s="227">
        <f>IF(N4022="sníž. přenesená",J4022,0)</f>
        <v>0</v>
      </c>
      <c r="BI4022" s="227">
        <f>IF(N4022="nulová",J4022,0)</f>
        <v>0</v>
      </c>
      <c r="BJ4022" s="20" t="s">
        <v>79</v>
      </c>
      <c r="BK4022" s="227">
        <f>ROUND(I4022*H4022,2)</f>
        <v>0</v>
      </c>
      <c r="BL4022" s="20" t="s">
        <v>354</v>
      </c>
      <c r="BM4022" s="226" t="s">
        <v>4036</v>
      </c>
    </row>
    <row r="4023" s="2" customFormat="1">
      <c r="A4023" s="41"/>
      <c r="B4023" s="42"/>
      <c r="C4023" s="43"/>
      <c r="D4023" s="228" t="s">
        <v>213</v>
      </c>
      <c r="E4023" s="43"/>
      <c r="F4023" s="229" t="s">
        <v>4035</v>
      </c>
      <c r="G4023" s="43"/>
      <c r="H4023" s="43"/>
      <c r="I4023" s="230"/>
      <c r="J4023" s="43"/>
      <c r="K4023" s="43"/>
      <c r="L4023" s="47"/>
      <c r="M4023" s="231"/>
      <c r="N4023" s="232"/>
      <c r="O4023" s="87"/>
      <c r="P4023" s="87"/>
      <c r="Q4023" s="87"/>
      <c r="R4023" s="87"/>
      <c r="S4023" s="87"/>
      <c r="T4023" s="88"/>
      <c r="U4023" s="41"/>
      <c r="V4023" s="41"/>
      <c r="W4023" s="41"/>
      <c r="X4023" s="41"/>
      <c r="Y4023" s="41"/>
      <c r="Z4023" s="41"/>
      <c r="AA4023" s="41"/>
      <c r="AB4023" s="41"/>
      <c r="AC4023" s="41"/>
      <c r="AD4023" s="41"/>
      <c r="AE4023" s="41"/>
      <c r="AT4023" s="20" t="s">
        <v>213</v>
      </c>
      <c r="AU4023" s="20" t="s">
        <v>81</v>
      </c>
    </row>
    <row r="4024" s="2" customFormat="1">
      <c r="A4024" s="41"/>
      <c r="B4024" s="42"/>
      <c r="C4024" s="43"/>
      <c r="D4024" s="228" t="s">
        <v>879</v>
      </c>
      <c r="E4024" s="43"/>
      <c r="F4024" s="288" t="s">
        <v>4019</v>
      </c>
      <c r="G4024" s="43"/>
      <c r="H4024" s="43"/>
      <c r="I4024" s="230"/>
      <c r="J4024" s="43"/>
      <c r="K4024" s="43"/>
      <c r="L4024" s="47"/>
      <c r="M4024" s="231"/>
      <c r="N4024" s="232"/>
      <c r="O4024" s="87"/>
      <c r="P4024" s="87"/>
      <c r="Q4024" s="87"/>
      <c r="R4024" s="87"/>
      <c r="S4024" s="87"/>
      <c r="T4024" s="88"/>
      <c r="U4024" s="41"/>
      <c r="V4024" s="41"/>
      <c r="W4024" s="41"/>
      <c r="X4024" s="41"/>
      <c r="Y4024" s="41"/>
      <c r="Z4024" s="41"/>
      <c r="AA4024" s="41"/>
      <c r="AB4024" s="41"/>
      <c r="AC4024" s="41"/>
      <c r="AD4024" s="41"/>
      <c r="AE4024" s="41"/>
      <c r="AT4024" s="20" t="s">
        <v>879</v>
      </c>
      <c r="AU4024" s="20" t="s">
        <v>81</v>
      </c>
    </row>
    <row r="4025" s="2" customFormat="1" ht="33" customHeight="1">
      <c r="A4025" s="41"/>
      <c r="B4025" s="42"/>
      <c r="C4025" s="215" t="s">
        <v>4037</v>
      </c>
      <c r="D4025" s="215" t="s">
        <v>206</v>
      </c>
      <c r="E4025" s="216" t="s">
        <v>4038</v>
      </c>
      <c r="F4025" s="217" t="s">
        <v>4039</v>
      </c>
      <c r="G4025" s="218" t="s">
        <v>3702</v>
      </c>
      <c r="H4025" s="219">
        <v>1</v>
      </c>
      <c r="I4025" s="220"/>
      <c r="J4025" s="221">
        <f>ROUND(I4025*H4025,2)</f>
        <v>0</v>
      </c>
      <c r="K4025" s="217" t="s">
        <v>19</v>
      </c>
      <c r="L4025" s="47"/>
      <c r="M4025" s="222" t="s">
        <v>19</v>
      </c>
      <c r="N4025" s="223" t="s">
        <v>43</v>
      </c>
      <c r="O4025" s="87"/>
      <c r="P4025" s="224">
        <f>O4025*H4025</f>
        <v>0</v>
      </c>
      <c r="Q4025" s="224">
        <v>0</v>
      </c>
      <c r="R4025" s="224">
        <f>Q4025*H4025</f>
        <v>0</v>
      </c>
      <c r="S4025" s="224">
        <v>0</v>
      </c>
      <c r="T4025" s="225">
        <f>S4025*H4025</f>
        <v>0</v>
      </c>
      <c r="U4025" s="41"/>
      <c r="V4025" s="41"/>
      <c r="W4025" s="41"/>
      <c r="X4025" s="41"/>
      <c r="Y4025" s="41"/>
      <c r="Z4025" s="41"/>
      <c r="AA4025" s="41"/>
      <c r="AB4025" s="41"/>
      <c r="AC4025" s="41"/>
      <c r="AD4025" s="41"/>
      <c r="AE4025" s="41"/>
      <c r="AR4025" s="226" t="s">
        <v>354</v>
      </c>
      <c r="AT4025" s="226" t="s">
        <v>206</v>
      </c>
      <c r="AU4025" s="226" t="s">
        <v>81</v>
      </c>
      <c r="AY4025" s="20" t="s">
        <v>204</v>
      </c>
      <c r="BE4025" s="227">
        <f>IF(N4025="základní",J4025,0)</f>
        <v>0</v>
      </c>
      <c r="BF4025" s="227">
        <f>IF(N4025="snížená",J4025,0)</f>
        <v>0</v>
      </c>
      <c r="BG4025" s="227">
        <f>IF(N4025="zákl. přenesená",J4025,0)</f>
        <v>0</v>
      </c>
      <c r="BH4025" s="227">
        <f>IF(N4025="sníž. přenesená",J4025,0)</f>
        <v>0</v>
      </c>
      <c r="BI4025" s="227">
        <f>IF(N4025="nulová",J4025,0)</f>
        <v>0</v>
      </c>
      <c r="BJ4025" s="20" t="s">
        <v>79</v>
      </c>
      <c r="BK4025" s="227">
        <f>ROUND(I4025*H4025,2)</f>
        <v>0</v>
      </c>
      <c r="BL4025" s="20" t="s">
        <v>354</v>
      </c>
      <c r="BM4025" s="226" t="s">
        <v>4040</v>
      </c>
    </row>
    <row r="4026" s="2" customFormat="1">
      <c r="A4026" s="41"/>
      <c r="B4026" s="42"/>
      <c r="C4026" s="43"/>
      <c r="D4026" s="228" t="s">
        <v>213</v>
      </c>
      <c r="E4026" s="43"/>
      <c r="F4026" s="229" t="s">
        <v>4039</v>
      </c>
      <c r="G4026" s="43"/>
      <c r="H4026" s="43"/>
      <c r="I4026" s="230"/>
      <c r="J4026" s="43"/>
      <c r="K4026" s="43"/>
      <c r="L4026" s="47"/>
      <c r="M4026" s="231"/>
      <c r="N4026" s="232"/>
      <c r="O4026" s="87"/>
      <c r="P4026" s="87"/>
      <c r="Q4026" s="87"/>
      <c r="R4026" s="87"/>
      <c r="S4026" s="87"/>
      <c r="T4026" s="88"/>
      <c r="U4026" s="41"/>
      <c r="V4026" s="41"/>
      <c r="W4026" s="41"/>
      <c r="X4026" s="41"/>
      <c r="Y4026" s="41"/>
      <c r="Z4026" s="41"/>
      <c r="AA4026" s="41"/>
      <c r="AB4026" s="41"/>
      <c r="AC4026" s="41"/>
      <c r="AD4026" s="41"/>
      <c r="AE4026" s="41"/>
      <c r="AT4026" s="20" t="s">
        <v>213</v>
      </c>
      <c r="AU4026" s="20" t="s">
        <v>81</v>
      </c>
    </row>
    <row r="4027" s="2" customFormat="1">
      <c r="A4027" s="41"/>
      <c r="B4027" s="42"/>
      <c r="C4027" s="43"/>
      <c r="D4027" s="228" t="s">
        <v>879</v>
      </c>
      <c r="E4027" s="43"/>
      <c r="F4027" s="288" t="s">
        <v>4041</v>
      </c>
      <c r="G4027" s="43"/>
      <c r="H4027" s="43"/>
      <c r="I4027" s="230"/>
      <c r="J4027" s="43"/>
      <c r="K4027" s="43"/>
      <c r="L4027" s="47"/>
      <c r="M4027" s="231"/>
      <c r="N4027" s="232"/>
      <c r="O4027" s="87"/>
      <c r="P4027" s="87"/>
      <c r="Q4027" s="87"/>
      <c r="R4027" s="87"/>
      <c r="S4027" s="87"/>
      <c r="T4027" s="88"/>
      <c r="U4027" s="41"/>
      <c r="V4027" s="41"/>
      <c r="W4027" s="41"/>
      <c r="X4027" s="41"/>
      <c r="Y4027" s="41"/>
      <c r="Z4027" s="41"/>
      <c r="AA4027" s="41"/>
      <c r="AB4027" s="41"/>
      <c r="AC4027" s="41"/>
      <c r="AD4027" s="41"/>
      <c r="AE4027" s="41"/>
      <c r="AT4027" s="20" t="s">
        <v>879</v>
      </c>
      <c r="AU4027" s="20" t="s">
        <v>81</v>
      </c>
    </row>
    <row r="4028" s="2" customFormat="1" ht="37.8" customHeight="1">
      <c r="A4028" s="41"/>
      <c r="B4028" s="42"/>
      <c r="C4028" s="215" t="s">
        <v>4042</v>
      </c>
      <c r="D4028" s="215" t="s">
        <v>206</v>
      </c>
      <c r="E4028" s="216" t="s">
        <v>4043</v>
      </c>
      <c r="F4028" s="217" t="s">
        <v>4044</v>
      </c>
      <c r="G4028" s="218" t="s">
        <v>3702</v>
      </c>
      <c r="H4028" s="219">
        <v>1</v>
      </c>
      <c r="I4028" s="220"/>
      <c r="J4028" s="221">
        <f>ROUND(I4028*H4028,2)</f>
        <v>0</v>
      </c>
      <c r="K4028" s="217" t="s">
        <v>19</v>
      </c>
      <c r="L4028" s="47"/>
      <c r="M4028" s="222" t="s">
        <v>19</v>
      </c>
      <c r="N4028" s="223" t="s">
        <v>43</v>
      </c>
      <c r="O4028" s="87"/>
      <c r="P4028" s="224">
        <f>O4028*H4028</f>
        <v>0</v>
      </c>
      <c r="Q4028" s="224">
        <v>0</v>
      </c>
      <c r="R4028" s="224">
        <f>Q4028*H4028</f>
        <v>0</v>
      </c>
      <c r="S4028" s="224">
        <v>0</v>
      </c>
      <c r="T4028" s="225">
        <f>S4028*H4028</f>
        <v>0</v>
      </c>
      <c r="U4028" s="41"/>
      <c r="V4028" s="41"/>
      <c r="W4028" s="41"/>
      <c r="X4028" s="41"/>
      <c r="Y4028" s="41"/>
      <c r="Z4028" s="41"/>
      <c r="AA4028" s="41"/>
      <c r="AB4028" s="41"/>
      <c r="AC4028" s="41"/>
      <c r="AD4028" s="41"/>
      <c r="AE4028" s="41"/>
      <c r="AR4028" s="226" t="s">
        <v>354</v>
      </c>
      <c r="AT4028" s="226" t="s">
        <v>206</v>
      </c>
      <c r="AU4028" s="226" t="s">
        <v>81</v>
      </c>
      <c r="AY4028" s="20" t="s">
        <v>204</v>
      </c>
      <c r="BE4028" s="227">
        <f>IF(N4028="základní",J4028,0)</f>
        <v>0</v>
      </c>
      <c r="BF4028" s="227">
        <f>IF(N4028="snížená",J4028,0)</f>
        <v>0</v>
      </c>
      <c r="BG4028" s="227">
        <f>IF(N4028="zákl. přenesená",J4028,0)</f>
        <v>0</v>
      </c>
      <c r="BH4028" s="227">
        <f>IF(N4028="sníž. přenesená",J4028,0)</f>
        <v>0</v>
      </c>
      <c r="BI4028" s="227">
        <f>IF(N4028="nulová",J4028,0)</f>
        <v>0</v>
      </c>
      <c r="BJ4028" s="20" t="s">
        <v>79</v>
      </c>
      <c r="BK4028" s="227">
        <f>ROUND(I4028*H4028,2)</f>
        <v>0</v>
      </c>
      <c r="BL4028" s="20" t="s">
        <v>354</v>
      </c>
      <c r="BM4028" s="226" t="s">
        <v>4045</v>
      </c>
    </row>
    <row r="4029" s="2" customFormat="1">
      <c r="A4029" s="41"/>
      <c r="B4029" s="42"/>
      <c r="C4029" s="43"/>
      <c r="D4029" s="228" t="s">
        <v>213</v>
      </c>
      <c r="E4029" s="43"/>
      <c r="F4029" s="229" t="s">
        <v>4044</v>
      </c>
      <c r="G4029" s="43"/>
      <c r="H4029" s="43"/>
      <c r="I4029" s="230"/>
      <c r="J4029" s="43"/>
      <c r="K4029" s="43"/>
      <c r="L4029" s="47"/>
      <c r="M4029" s="231"/>
      <c r="N4029" s="232"/>
      <c r="O4029" s="87"/>
      <c r="P4029" s="87"/>
      <c r="Q4029" s="87"/>
      <c r="R4029" s="87"/>
      <c r="S4029" s="87"/>
      <c r="T4029" s="88"/>
      <c r="U4029" s="41"/>
      <c r="V4029" s="41"/>
      <c r="W4029" s="41"/>
      <c r="X4029" s="41"/>
      <c r="Y4029" s="41"/>
      <c r="Z4029" s="41"/>
      <c r="AA4029" s="41"/>
      <c r="AB4029" s="41"/>
      <c r="AC4029" s="41"/>
      <c r="AD4029" s="41"/>
      <c r="AE4029" s="41"/>
      <c r="AT4029" s="20" t="s">
        <v>213</v>
      </c>
      <c r="AU4029" s="20" t="s">
        <v>81</v>
      </c>
    </row>
    <row r="4030" s="2" customFormat="1">
      <c r="A4030" s="41"/>
      <c r="B4030" s="42"/>
      <c r="C4030" s="43"/>
      <c r="D4030" s="228" t="s">
        <v>879</v>
      </c>
      <c r="E4030" s="43"/>
      <c r="F4030" s="288" t="s">
        <v>4046</v>
      </c>
      <c r="G4030" s="43"/>
      <c r="H4030" s="43"/>
      <c r="I4030" s="230"/>
      <c r="J4030" s="43"/>
      <c r="K4030" s="43"/>
      <c r="L4030" s="47"/>
      <c r="M4030" s="231"/>
      <c r="N4030" s="232"/>
      <c r="O4030" s="87"/>
      <c r="P4030" s="87"/>
      <c r="Q4030" s="87"/>
      <c r="R4030" s="87"/>
      <c r="S4030" s="87"/>
      <c r="T4030" s="88"/>
      <c r="U4030" s="41"/>
      <c r="V4030" s="41"/>
      <c r="W4030" s="41"/>
      <c r="X4030" s="41"/>
      <c r="Y4030" s="41"/>
      <c r="Z4030" s="41"/>
      <c r="AA4030" s="41"/>
      <c r="AB4030" s="41"/>
      <c r="AC4030" s="41"/>
      <c r="AD4030" s="41"/>
      <c r="AE4030" s="41"/>
      <c r="AT4030" s="20" t="s">
        <v>879</v>
      </c>
      <c r="AU4030" s="20" t="s">
        <v>81</v>
      </c>
    </row>
    <row r="4031" s="2" customFormat="1" ht="33" customHeight="1">
      <c r="A4031" s="41"/>
      <c r="B4031" s="42"/>
      <c r="C4031" s="215" t="s">
        <v>4047</v>
      </c>
      <c r="D4031" s="215" t="s">
        <v>206</v>
      </c>
      <c r="E4031" s="216" t="s">
        <v>4048</v>
      </c>
      <c r="F4031" s="217" t="s">
        <v>4049</v>
      </c>
      <c r="G4031" s="218" t="s">
        <v>3702</v>
      </c>
      <c r="H4031" s="219">
        <v>1</v>
      </c>
      <c r="I4031" s="220"/>
      <c r="J4031" s="221">
        <f>ROUND(I4031*H4031,2)</f>
        <v>0</v>
      </c>
      <c r="K4031" s="217" t="s">
        <v>19</v>
      </c>
      <c r="L4031" s="47"/>
      <c r="M4031" s="222" t="s">
        <v>19</v>
      </c>
      <c r="N4031" s="223" t="s">
        <v>43</v>
      </c>
      <c r="O4031" s="87"/>
      <c r="P4031" s="224">
        <f>O4031*H4031</f>
        <v>0</v>
      </c>
      <c r="Q4031" s="224">
        <v>0</v>
      </c>
      <c r="R4031" s="224">
        <f>Q4031*H4031</f>
        <v>0</v>
      </c>
      <c r="S4031" s="224">
        <v>0</v>
      </c>
      <c r="T4031" s="225">
        <f>S4031*H4031</f>
        <v>0</v>
      </c>
      <c r="U4031" s="41"/>
      <c r="V4031" s="41"/>
      <c r="W4031" s="41"/>
      <c r="X4031" s="41"/>
      <c r="Y4031" s="41"/>
      <c r="Z4031" s="41"/>
      <c r="AA4031" s="41"/>
      <c r="AB4031" s="41"/>
      <c r="AC4031" s="41"/>
      <c r="AD4031" s="41"/>
      <c r="AE4031" s="41"/>
      <c r="AR4031" s="226" t="s">
        <v>354</v>
      </c>
      <c r="AT4031" s="226" t="s">
        <v>206</v>
      </c>
      <c r="AU4031" s="226" t="s">
        <v>81</v>
      </c>
      <c r="AY4031" s="20" t="s">
        <v>204</v>
      </c>
      <c r="BE4031" s="227">
        <f>IF(N4031="základní",J4031,0)</f>
        <v>0</v>
      </c>
      <c r="BF4031" s="227">
        <f>IF(N4031="snížená",J4031,0)</f>
        <v>0</v>
      </c>
      <c r="BG4031" s="227">
        <f>IF(N4031="zákl. přenesená",J4031,0)</f>
        <v>0</v>
      </c>
      <c r="BH4031" s="227">
        <f>IF(N4031="sníž. přenesená",J4031,0)</f>
        <v>0</v>
      </c>
      <c r="BI4031" s="227">
        <f>IF(N4031="nulová",J4031,0)</f>
        <v>0</v>
      </c>
      <c r="BJ4031" s="20" t="s">
        <v>79</v>
      </c>
      <c r="BK4031" s="227">
        <f>ROUND(I4031*H4031,2)</f>
        <v>0</v>
      </c>
      <c r="BL4031" s="20" t="s">
        <v>354</v>
      </c>
      <c r="BM4031" s="226" t="s">
        <v>4050</v>
      </c>
    </row>
    <row r="4032" s="2" customFormat="1">
      <c r="A4032" s="41"/>
      <c r="B4032" s="42"/>
      <c r="C4032" s="43"/>
      <c r="D4032" s="228" t="s">
        <v>213</v>
      </c>
      <c r="E4032" s="43"/>
      <c r="F4032" s="229" t="s">
        <v>4049</v>
      </c>
      <c r="G4032" s="43"/>
      <c r="H4032" s="43"/>
      <c r="I4032" s="230"/>
      <c r="J4032" s="43"/>
      <c r="K4032" s="43"/>
      <c r="L4032" s="47"/>
      <c r="M4032" s="231"/>
      <c r="N4032" s="232"/>
      <c r="O4032" s="87"/>
      <c r="P4032" s="87"/>
      <c r="Q4032" s="87"/>
      <c r="R4032" s="87"/>
      <c r="S4032" s="87"/>
      <c r="T4032" s="88"/>
      <c r="U4032" s="41"/>
      <c r="V4032" s="41"/>
      <c r="W4032" s="41"/>
      <c r="X4032" s="41"/>
      <c r="Y4032" s="41"/>
      <c r="Z4032" s="41"/>
      <c r="AA4032" s="41"/>
      <c r="AB4032" s="41"/>
      <c r="AC4032" s="41"/>
      <c r="AD4032" s="41"/>
      <c r="AE4032" s="41"/>
      <c r="AT4032" s="20" t="s">
        <v>213</v>
      </c>
      <c r="AU4032" s="20" t="s">
        <v>81</v>
      </c>
    </row>
    <row r="4033" s="2" customFormat="1">
      <c r="A4033" s="41"/>
      <c r="B4033" s="42"/>
      <c r="C4033" s="43"/>
      <c r="D4033" s="228" t="s">
        <v>879</v>
      </c>
      <c r="E4033" s="43"/>
      <c r="F4033" s="288" t="s">
        <v>4051</v>
      </c>
      <c r="G4033" s="43"/>
      <c r="H4033" s="43"/>
      <c r="I4033" s="230"/>
      <c r="J4033" s="43"/>
      <c r="K4033" s="43"/>
      <c r="L4033" s="47"/>
      <c r="M4033" s="231"/>
      <c r="N4033" s="232"/>
      <c r="O4033" s="87"/>
      <c r="P4033" s="87"/>
      <c r="Q4033" s="87"/>
      <c r="R4033" s="87"/>
      <c r="S4033" s="87"/>
      <c r="T4033" s="88"/>
      <c r="U4033" s="41"/>
      <c r="V4033" s="41"/>
      <c r="W4033" s="41"/>
      <c r="X4033" s="41"/>
      <c r="Y4033" s="41"/>
      <c r="Z4033" s="41"/>
      <c r="AA4033" s="41"/>
      <c r="AB4033" s="41"/>
      <c r="AC4033" s="41"/>
      <c r="AD4033" s="41"/>
      <c r="AE4033" s="41"/>
      <c r="AT4033" s="20" t="s">
        <v>879</v>
      </c>
      <c r="AU4033" s="20" t="s">
        <v>81</v>
      </c>
    </row>
    <row r="4034" s="2" customFormat="1" ht="33" customHeight="1">
      <c r="A4034" s="41"/>
      <c r="B4034" s="42"/>
      <c r="C4034" s="215" t="s">
        <v>4052</v>
      </c>
      <c r="D4034" s="215" t="s">
        <v>206</v>
      </c>
      <c r="E4034" s="216" t="s">
        <v>4053</v>
      </c>
      <c r="F4034" s="217" t="s">
        <v>4049</v>
      </c>
      <c r="G4034" s="218" t="s">
        <v>3702</v>
      </c>
      <c r="H4034" s="219">
        <v>1</v>
      </c>
      <c r="I4034" s="220"/>
      <c r="J4034" s="221">
        <f>ROUND(I4034*H4034,2)</f>
        <v>0</v>
      </c>
      <c r="K4034" s="217" t="s">
        <v>19</v>
      </c>
      <c r="L4034" s="47"/>
      <c r="M4034" s="222" t="s">
        <v>19</v>
      </c>
      <c r="N4034" s="223" t="s">
        <v>43</v>
      </c>
      <c r="O4034" s="87"/>
      <c r="P4034" s="224">
        <f>O4034*H4034</f>
        <v>0</v>
      </c>
      <c r="Q4034" s="224">
        <v>0</v>
      </c>
      <c r="R4034" s="224">
        <f>Q4034*H4034</f>
        <v>0</v>
      </c>
      <c r="S4034" s="224">
        <v>0</v>
      </c>
      <c r="T4034" s="225">
        <f>S4034*H4034</f>
        <v>0</v>
      </c>
      <c r="U4034" s="41"/>
      <c r="V4034" s="41"/>
      <c r="W4034" s="41"/>
      <c r="X4034" s="41"/>
      <c r="Y4034" s="41"/>
      <c r="Z4034" s="41"/>
      <c r="AA4034" s="41"/>
      <c r="AB4034" s="41"/>
      <c r="AC4034" s="41"/>
      <c r="AD4034" s="41"/>
      <c r="AE4034" s="41"/>
      <c r="AR4034" s="226" t="s">
        <v>354</v>
      </c>
      <c r="AT4034" s="226" t="s">
        <v>206</v>
      </c>
      <c r="AU4034" s="226" t="s">
        <v>81</v>
      </c>
      <c r="AY4034" s="20" t="s">
        <v>204</v>
      </c>
      <c r="BE4034" s="227">
        <f>IF(N4034="základní",J4034,0)</f>
        <v>0</v>
      </c>
      <c r="BF4034" s="227">
        <f>IF(N4034="snížená",J4034,0)</f>
        <v>0</v>
      </c>
      <c r="BG4034" s="227">
        <f>IF(N4034="zákl. přenesená",J4034,0)</f>
        <v>0</v>
      </c>
      <c r="BH4034" s="227">
        <f>IF(N4034="sníž. přenesená",J4034,0)</f>
        <v>0</v>
      </c>
      <c r="BI4034" s="227">
        <f>IF(N4034="nulová",J4034,0)</f>
        <v>0</v>
      </c>
      <c r="BJ4034" s="20" t="s">
        <v>79</v>
      </c>
      <c r="BK4034" s="227">
        <f>ROUND(I4034*H4034,2)</f>
        <v>0</v>
      </c>
      <c r="BL4034" s="20" t="s">
        <v>354</v>
      </c>
      <c r="BM4034" s="226" t="s">
        <v>4054</v>
      </c>
    </row>
    <row r="4035" s="2" customFormat="1">
      <c r="A4035" s="41"/>
      <c r="B4035" s="42"/>
      <c r="C4035" s="43"/>
      <c r="D4035" s="228" t="s">
        <v>213</v>
      </c>
      <c r="E4035" s="43"/>
      <c r="F4035" s="229" t="s">
        <v>4049</v>
      </c>
      <c r="G4035" s="43"/>
      <c r="H4035" s="43"/>
      <c r="I4035" s="230"/>
      <c r="J4035" s="43"/>
      <c r="K4035" s="43"/>
      <c r="L4035" s="47"/>
      <c r="M4035" s="231"/>
      <c r="N4035" s="232"/>
      <c r="O4035" s="87"/>
      <c r="P4035" s="87"/>
      <c r="Q4035" s="87"/>
      <c r="R4035" s="87"/>
      <c r="S4035" s="87"/>
      <c r="T4035" s="88"/>
      <c r="U4035" s="41"/>
      <c r="V4035" s="41"/>
      <c r="W4035" s="41"/>
      <c r="X4035" s="41"/>
      <c r="Y4035" s="41"/>
      <c r="Z4035" s="41"/>
      <c r="AA4035" s="41"/>
      <c r="AB4035" s="41"/>
      <c r="AC4035" s="41"/>
      <c r="AD4035" s="41"/>
      <c r="AE4035" s="41"/>
      <c r="AT4035" s="20" t="s">
        <v>213</v>
      </c>
      <c r="AU4035" s="20" t="s">
        <v>81</v>
      </c>
    </row>
    <row r="4036" s="2" customFormat="1">
      <c r="A4036" s="41"/>
      <c r="B4036" s="42"/>
      <c r="C4036" s="43"/>
      <c r="D4036" s="228" t="s">
        <v>879</v>
      </c>
      <c r="E4036" s="43"/>
      <c r="F4036" s="288" t="s">
        <v>4051</v>
      </c>
      <c r="G4036" s="43"/>
      <c r="H4036" s="43"/>
      <c r="I4036" s="230"/>
      <c r="J4036" s="43"/>
      <c r="K4036" s="43"/>
      <c r="L4036" s="47"/>
      <c r="M4036" s="231"/>
      <c r="N4036" s="232"/>
      <c r="O4036" s="87"/>
      <c r="P4036" s="87"/>
      <c r="Q4036" s="87"/>
      <c r="R4036" s="87"/>
      <c r="S4036" s="87"/>
      <c r="T4036" s="88"/>
      <c r="U4036" s="41"/>
      <c r="V4036" s="41"/>
      <c r="W4036" s="41"/>
      <c r="X4036" s="41"/>
      <c r="Y4036" s="41"/>
      <c r="Z4036" s="41"/>
      <c r="AA4036" s="41"/>
      <c r="AB4036" s="41"/>
      <c r="AC4036" s="41"/>
      <c r="AD4036" s="41"/>
      <c r="AE4036" s="41"/>
      <c r="AT4036" s="20" t="s">
        <v>879</v>
      </c>
      <c r="AU4036" s="20" t="s">
        <v>81</v>
      </c>
    </row>
    <row r="4037" s="2" customFormat="1" ht="37.8" customHeight="1">
      <c r="A4037" s="41"/>
      <c r="B4037" s="42"/>
      <c r="C4037" s="215" t="s">
        <v>4055</v>
      </c>
      <c r="D4037" s="215" t="s">
        <v>206</v>
      </c>
      <c r="E4037" s="216" t="s">
        <v>4056</v>
      </c>
      <c r="F4037" s="217" t="s">
        <v>4057</v>
      </c>
      <c r="G4037" s="218" t="s">
        <v>3702</v>
      </c>
      <c r="H4037" s="219">
        <v>1</v>
      </c>
      <c r="I4037" s="220"/>
      <c r="J4037" s="221">
        <f>ROUND(I4037*H4037,2)</f>
        <v>0</v>
      </c>
      <c r="K4037" s="217" t="s">
        <v>19</v>
      </c>
      <c r="L4037" s="47"/>
      <c r="M4037" s="222" t="s">
        <v>19</v>
      </c>
      <c r="N4037" s="223" t="s">
        <v>43</v>
      </c>
      <c r="O4037" s="87"/>
      <c r="P4037" s="224">
        <f>O4037*H4037</f>
        <v>0</v>
      </c>
      <c r="Q4037" s="224">
        <v>0</v>
      </c>
      <c r="R4037" s="224">
        <f>Q4037*H4037</f>
        <v>0</v>
      </c>
      <c r="S4037" s="224">
        <v>0</v>
      </c>
      <c r="T4037" s="225">
        <f>S4037*H4037</f>
        <v>0</v>
      </c>
      <c r="U4037" s="41"/>
      <c r="V4037" s="41"/>
      <c r="W4037" s="41"/>
      <c r="X4037" s="41"/>
      <c r="Y4037" s="41"/>
      <c r="Z4037" s="41"/>
      <c r="AA4037" s="41"/>
      <c r="AB4037" s="41"/>
      <c r="AC4037" s="41"/>
      <c r="AD4037" s="41"/>
      <c r="AE4037" s="41"/>
      <c r="AR4037" s="226" t="s">
        <v>354</v>
      </c>
      <c r="AT4037" s="226" t="s">
        <v>206</v>
      </c>
      <c r="AU4037" s="226" t="s">
        <v>81</v>
      </c>
      <c r="AY4037" s="20" t="s">
        <v>204</v>
      </c>
      <c r="BE4037" s="227">
        <f>IF(N4037="základní",J4037,0)</f>
        <v>0</v>
      </c>
      <c r="BF4037" s="227">
        <f>IF(N4037="snížená",J4037,0)</f>
        <v>0</v>
      </c>
      <c r="BG4037" s="227">
        <f>IF(N4037="zákl. přenesená",J4037,0)</f>
        <v>0</v>
      </c>
      <c r="BH4037" s="227">
        <f>IF(N4037="sníž. přenesená",J4037,0)</f>
        <v>0</v>
      </c>
      <c r="BI4037" s="227">
        <f>IF(N4037="nulová",J4037,0)</f>
        <v>0</v>
      </c>
      <c r="BJ4037" s="20" t="s">
        <v>79</v>
      </c>
      <c r="BK4037" s="227">
        <f>ROUND(I4037*H4037,2)</f>
        <v>0</v>
      </c>
      <c r="BL4037" s="20" t="s">
        <v>354</v>
      </c>
      <c r="BM4037" s="226" t="s">
        <v>4058</v>
      </c>
    </row>
    <row r="4038" s="2" customFormat="1">
      <c r="A4038" s="41"/>
      <c r="B4038" s="42"/>
      <c r="C4038" s="43"/>
      <c r="D4038" s="228" t="s">
        <v>213</v>
      </c>
      <c r="E4038" s="43"/>
      <c r="F4038" s="229" t="s">
        <v>4057</v>
      </c>
      <c r="G4038" s="43"/>
      <c r="H4038" s="43"/>
      <c r="I4038" s="230"/>
      <c r="J4038" s="43"/>
      <c r="K4038" s="43"/>
      <c r="L4038" s="47"/>
      <c r="M4038" s="231"/>
      <c r="N4038" s="232"/>
      <c r="O4038" s="87"/>
      <c r="P4038" s="87"/>
      <c r="Q4038" s="87"/>
      <c r="R4038" s="87"/>
      <c r="S4038" s="87"/>
      <c r="T4038" s="88"/>
      <c r="U4038" s="41"/>
      <c r="V4038" s="41"/>
      <c r="W4038" s="41"/>
      <c r="X4038" s="41"/>
      <c r="Y4038" s="41"/>
      <c r="Z4038" s="41"/>
      <c r="AA4038" s="41"/>
      <c r="AB4038" s="41"/>
      <c r="AC4038" s="41"/>
      <c r="AD4038" s="41"/>
      <c r="AE4038" s="41"/>
      <c r="AT4038" s="20" t="s">
        <v>213</v>
      </c>
      <c r="AU4038" s="20" t="s">
        <v>81</v>
      </c>
    </row>
    <row r="4039" s="2" customFormat="1">
      <c r="A4039" s="41"/>
      <c r="B4039" s="42"/>
      <c r="C4039" s="43"/>
      <c r="D4039" s="228" t="s">
        <v>879</v>
      </c>
      <c r="E4039" s="43"/>
      <c r="F4039" s="288" t="s">
        <v>4059</v>
      </c>
      <c r="G4039" s="43"/>
      <c r="H4039" s="43"/>
      <c r="I4039" s="230"/>
      <c r="J4039" s="43"/>
      <c r="K4039" s="43"/>
      <c r="L4039" s="47"/>
      <c r="M4039" s="231"/>
      <c r="N4039" s="232"/>
      <c r="O4039" s="87"/>
      <c r="P4039" s="87"/>
      <c r="Q4039" s="87"/>
      <c r="R4039" s="87"/>
      <c r="S4039" s="87"/>
      <c r="T4039" s="88"/>
      <c r="U4039" s="41"/>
      <c r="V4039" s="41"/>
      <c r="W4039" s="41"/>
      <c r="X4039" s="41"/>
      <c r="Y4039" s="41"/>
      <c r="Z4039" s="41"/>
      <c r="AA4039" s="41"/>
      <c r="AB4039" s="41"/>
      <c r="AC4039" s="41"/>
      <c r="AD4039" s="41"/>
      <c r="AE4039" s="41"/>
      <c r="AT4039" s="20" t="s">
        <v>879</v>
      </c>
      <c r="AU4039" s="20" t="s">
        <v>81</v>
      </c>
    </row>
    <row r="4040" s="2" customFormat="1" ht="33" customHeight="1">
      <c r="A4040" s="41"/>
      <c r="B4040" s="42"/>
      <c r="C4040" s="215" t="s">
        <v>4060</v>
      </c>
      <c r="D4040" s="215" t="s">
        <v>206</v>
      </c>
      <c r="E4040" s="216" t="s">
        <v>4061</v>
      </c>
      <c r="F4040" s="217" t="s">
        <v>4062</v>
      </c>
      <c r="G4040" s="218" t="s">
        <v>3702</v>
      </c>
      <c r="H4040" s="219">
        <v>1</v>
      </c>
      <c r="I4040" s="220"/>
      <c r="J4040" s="221">
        <f>ROUND(I4040*H4040,2)</f>
        <v>0</v>
      </c>
      <c r="K4040" s="217" t="s">
        <v>19</v>
      </c>
      <c r="L4040" s="47"/>
      <c r="M4040" s="222" t="s">
        <v>19</v>
      </c>
      <c r="N4040" s="223" t="s">
        <v>43</v>
      </c>
      <c r="O4040" s="87"/>
      <c r="P4040" s="224">
        <f>O4040*H4040</f>
        <v>0</v>
      </c>
      <c r="Q4040" s="224">
        <v>0</v>
      </c>
      <c r="R4040" s="224">
        <f>Q4040*H4040</f>
        <v>0</v>
      </c>
      <c r="S4040" s="224">
        <v>0</v>
      </c>
      <c r="T4040" s="225">
        <f>S4040*H4040</f>
        <v>0</v>
      </c>
      <c r="U4040" s="41"/>
      <c r="V4040" s="41"/>
      <c r="W4040" s="41"/>
      <c r="X4040" s="41"/>
      <c r="Y4040" s="41"/>
      <c r="Z4040" s="41"/>
      <c r="AA4040" s="41"/>
      <c r="AB4040" s="41"/>
      <c r="AC4040" s="41"/>
      <c r="AD4040" s="41"/>
      <c r="AE4040" s="41"/>
      <c r="AR4040" s="226" t="s">
        <v>354</v>
      </c>
      <c r="AT4040" s="226" t="s">
        <v>206</v>
      </c>
      <c r="AU4040" s="226" t="s">
        <v>81</v>
      </c>
      <c r="AY4040" s="20" t="s">
        <v>204</v>
      </c>
      <c r="BE4040" s="227">
        <f>IF(N4040="základní",J4040,0)</f>
        <v>0</v>
      </c>
      <c r="BF4040" s="227">
        <f>IF(N4040="snížená",J4040,0)</f>
        <v>0</v>
      </c>
      <c r="BG4040" s="227">
        <f>IF(N4040="zákl. přenesená",J4040,0)</f>
        <v>0</v>
      </c>
      <c r="BH4040" s="227">
        <f>IF(N4040="sníž. přenesená",J4040,0)</f>
        <v>0</v>
      </c>
      <c r="BI4040" s="227">
        <f>IF(N4040="nulová",J4040,0)</f>
        <v>0</v>
      </c>
      <c r="BJ4040" s="20" t="s">
        <v>79</v>
      </c>
      <c r="BK4040" s="227">
        <f>ROUND(I4040*H4040,2)</f>
        <v>0</v>
      </c>
      <c r="BL4040" s="20" t="s">
        <v>354</v>
      </c>
      <c r="BM4040" s="226" t="s">
        <v>4063</v>
      </c>
    </row>
    <row r="4041" s="2" customFormat="1">
      <c r="A4041" s="41"/>
      <c r="B4041" s="42"/>
      <c r="C4041" s="43"/>
      <c r="D4041" s="228" t="s">
        <v>213</v>
      </c>
      <c r="E4041" s="43"/>
      <c r="F4041" s="229" t="s">
        <v>4062</v>
      </c>
      <c r="G4041" s="43"/>
      <c r="H4041" s="43"/>
      <c r="I4041" s="230"/>
      <c r="J4041" s="43"/>
      <c r="K4041" s="43"/>
      <c r="L4041" s="47"/>
      <c r="M4041" s="231"/>
      <c r="N4041" s="232"/>
      <c r="O4041" s="87"/>
      <c r="P4041" s="87"/>
      <c r="Q4041" s="87"/>
      <c r="R4041" s="87"/>
      <c r="S4041" s="87"/>
      <c r="T4041" s="88"/>
      <c r="U4041" s="41"/>
      <c r="V4041" s="41"/>
      <c r="W4041" s="41"/>
      <c r="X4041" s="41"/>
      <c r="Y4041" s="41"/>
      <c r="Z4041" s="41"/>
      <c r="AA4041" s="41"/>
      <c r="AB4041" s="41"/>
      <c r="AC4041" s="41"/>
      <c r="AD4041" s="41"/>
      <c r="AE4041" s="41"/>
      <c r="AT4041" s="20" t="s">
        <v>213</v>
      </c>
      <c r="AU4041" s="20" t="s">
        <v>81</v>
      </c>
    </row>
    <row r="4042" s="2" customFormat="1">
      <c r="A4042" s="41"/>
      <c r="B4042" s="42"/>
      <c r="C4042" s="43"/>
      <c r="D4042" s="228" t="s">
        <v>879</v>
      </c>
      <c r="E4042" s="43"/>
      <c r="F4042" s="288" t="s">
        <v>4064</v>
      </c>
      <c r="G4042" s="43"/>
      <c r="H4042" s="43"/>
      <c r="I4042" s="230"/>
      <c r="J4042" s="43"/>
      <c r="K4042" s="43"/>
      <c r="L4042" s="47"/>
      <c r="M4042" s="231"/>
      <c r="N4042" s="232"/>
      <c r="O4042" s="87"/>
      <c r="P4042" s="87"/>
      <c r="Q4042" s="87"/>
      <c r="R4042" s="87"/>
      <c r="S4042" s="87"/>
      <c r="T4042" s="88"/>
      <c r="U4042" s="41"/>
      <c r="V4042" s="41"/>
      <c r="W4042" s="41"/>
      <c r="X4042" s="41"/>
      <c r="Y4042" s="41"/>
      <c r="Z4042" s="41"/>
      <c r="AA4042" s="41"/>
      <c r="AB4042" s="41"/>
      <c r="AC4042" s="41"/>
      <c r="AD4042" s="41"/>
      <c r="AE4042" s="41"/>
      <c r="AT4042" s="20" t="s">
        <v>879</v>
      </c>
      <c r="AU4042" s="20" t="s">
        <v>81</v>
      </c>
    </row>
    <row r="4043" s="2" customFormat="1" ht="24.15" customHeight="1">
      <c r="A4043" s="41"/>
      <c r="B4043" s="42"/>
      <c r="C4043" s="215" t="s">
        <v>4065</v>
      </c>
      <c r="D4043" s="215" t="s">
        <v>206</v>
      </c>
      <c r="E4043" s="216" t="s">
        <v>4066</v>
      </c>
      <c r="F4043" s="217" t="s">
        <v>4067</v>
      </c>
      <c r="G4043" s="218" t="s">
        <v>3702</v>
      </c>
      <c r="H4043" s="219">
        <v>1</v>
      </c>
      <c r="I4043" s="220"/>
      <c r="J4043" s="221">
        <f>ROUND(I4043*H4043,2)</f>
        <v>0</v>
      </c>
      <c r="K4043" s="217" t="s">
        <v>19</v>
      </c>
      <c r="L4043" s="47"/>
      <c r="M4043" s="222" t="s">
        <v>19</v>
      </c>
      <c r="N4043" s="223" t="s">
        <v>43</v>
      </c>
      <c r="O4043" s="87"/>
      <c r="P4043" s="224">
        <f>O4043*H4043</f>
        <v>0</v>
      </c>
      <c r="Q4043" s="224">
        <v>0</v>
      </c>
      <c r="R4043" s="224">
        <f>Q4043*H4043</f>
        <v>0</v>
      </c>
      <c r="S4043" s="224">
        <v>0</v>
      </c>
      <c r="T4043" s="225">
        <f>S4043*H4043</f>
        <v>0</v>
      </c>
      <c r="U4043" s="41"/>
      <c r="V4043" s="41"/>
      <c r="W4043" s="41"/>
      <c r="X4043" s="41"/>
      <c r="Y4043" s="41"/>
      <c r="Z4043" s="41"/>
      <c r="AA4043" s="41"/>
      <c r="AB4043" s="41"/>
      <c r="AC4043" s="41"/>
      <c r="AD4043" s="41"/>
      <c r="AE4043" s="41"/>
      <c r="AR4043" s="226" t="s">
        <v>354</v>
      </c>
      <c r="AT4043" s="226" t="s">
        <v>206</v>
      </c>
      <c r="AU4043" s="226" t="s">
        <v>81</v>
      </c>
      <c r="AY4043" s="20" t="s">
        <v>204</v>
      </c>
      <c r="BE4043" s="227">
        <f>IF(N4043="základní",J4043,0)</f>
        <v>0</v>
      </c>
      <c r="BF4043" s="227">
        <f>IF(N4043="snížená",J4043,0)</f>
        <v>0</v>
      </c>
      <c r="BG4043" s="227">
        <f>IF(N4043="zákl. přenesená",J4043,0)</f>
        <v>0</v>
      </c>
      <c r="BH4043" s="227">
        <f>IF(N4043="sníž. přenesená",J4043,0)</f>
        <v>0</v>
      </c>
      <c r="BI4043" s="227">
        <f>IF(N4043="nulová",J4043,0)</f>
        <v>0</v>
      </c>
      <c r="BJ4043" s="20" t="s">
        <v>79</v>
      </c>
      <c r="BK4043" s="227">
        <f>ROUND(I4043*H4043,2)</f>
        <v>0</v>
      </c>
      <c r="BL4043" s="20" t="s">
        <v>354</v>
      </c>
      <c r="BM4043" s="226" t="s">
        <v>4068</v>
      </c>
    </row>
    <row r="4044" s="2" customFormat="1">
      <c r="A4044" s="41"/>
      <c r="B4044" s="42"/>
      <c r="C4044" s="43"/>
      <c r="D4044" s="228" t="s">
        <v>213</v>
      </c>
      <c r="E4044" s="43"/>
      <c r="F4044" s="229" t="s">
        <v>4067</v>
      </c>
      <c r="G4044" s="43"/>
      <c r="H4044" s="43"/>
      <c r="I4044" s="230"/>
      <c r="J4044" s="43"/>
      <c r="K4044" s="43"/>
      <c r="L4044" s="47"/>
      <c r="M4044" s="231"/>
      <c r="N4044" s="232"/>
      <c r="O4044" s="87"/>
      <c r="P4044" s="87"/>
      <c r="Q4044" s="87"/>
      <c r="R4044" s="87"/>
      <c r="S4044" s="87"/>
      <c r="T4044" s="88"/>
      <c r="U4044" s="41"/>
      <c r="V4044" s="41"/>
      <c r="W4044" s="41"/>
      <c r="X4044" s="41"/>
      <c r="Y4044" s="41"/>
      <c r="Z4044" s="41"/>
      <c r="AA4044" s="41"/>
      <c r="AB4044" s="41"/>
      <c r="AC4044" s="41"/>
      <c r="AD4044" s="41"/>
      <c r="AE4044" s="41"/>
      <c r="AT4044" s="20" t="s">
        <v>213</v>
      </c>
      <c r="AU4044" s="20" t="s">
        <v>81</v>
      </c>
    </row>
    <row r="4045" s="2" customFormat="1">
      <c r="A4045" s="41"/>
      <c r="B4045" s="42"/>
      <c r="C4045" s="43"/>
      <c r="D4045" s="228" t="s">
        <v>879</v>
      </c>
      <c r="E4045" s="43"/>
      <c r="F4045" s="288" t="s">
        <v>4069</v>
      </c>
      <c r="G4045" s="43"/>
      <c r="H4045" s="43"/>
      <c r="I4045" s="230"/>
      <c r="J4045" s="43"/>
      <c r="K4045" s="43"/>
      <c r="L4045" s="47"/>
      <c r="M4045" s="231"/>
      <c r="N4045" s="232"/>
      <c r="O4045" s="87"/>
      <c r="P4045" s="87"/>
      <c r="Q4045" s="87"/>
      <c r="R4045" s="87"/>
      <c r="S4045" s="87"/>
      <c r="T4045" s="88"/>
      <c r="U4045" s="41"/>
      <c r="V4045" s="41"/>
      <c r="W4045" s="41"/>
      <c r="X4045" s="41"/>
      <c r="Y4045" s="41"/>
      <c r="Z4045" s="41"/>
      <c r="AA4045" s="41"/>
      <c r="AB4045" s="41"/>
      <c r="AC4045" s="41"/>
      <c r="AD4045" s="41"/>
      <c r="AE4045" s="41"/>
      <c r="AT4045" s="20" t="s">
        <v>879</v>
      </c>
      <c r="AU4045" s="20" t="s">
        <v>81</v>
      </c>
    </row>
    <row r="4046" s="2" customFormat="1" ht="33" customHeight="1">
      <c r="A4046" s="41"/>
      <c r="B4046" s="42"/>
      <c r="C4046" s="215" t="s">
        <v>4070</v>
      </c>
      <c r="D4046" s="215" t="s">
        <v>206</v>
      </c>
      <c r="E4046" s="216" t="s">
        <v>4071</v>
      </c>
      <c r="F4046" s="217" t="s">
        <v>4072</v>
      </c>
      <c r="G4046" s="218" t="s">
        <v>1035</v>
      </c>
      <c r="H4046" s="219">
        <v>1</v>
      </c>
      <c r="I4046" s="220"/>
      <c r="J4046" s="221">
        <f>ROUND(I4046*H4046,2)</f>
        <v>0</v>
      </c>
      <c r="K4046" s="217" t="s">
        <v>19</v>
      </c>
      <c r="L4046" s="47"/>
      <c r="M4046" s="222" t="s">
        <v>19</v>
      </c>
      <c r="N4046" s="223" t="s">
        <v>43</v>
      </c>
      <c r="O4046" s="87"/>
      <c r="P4046" s="224">
        <f>O4046*H4046</f>
        <v>0</v>
      </c>
      <c r="Q4046" s="224">
        <v>0</v>
      </c>
      <c r="R4046" s="224">
        <f>Q4046*H4046</f>
        <v>0</v>
      </c>
      <c r="S4046" s="224">
        <v>0</v>
      </c>
      <c r="T4046" s="225">
        <f>S4046*H4046</f>
        <v>0</v>
      </c>
      <c r="U4046" s="41"/>
      <c r="V4046" s="41"/>
      <c r="W4046" s="41"/>
      <c r="X4046" s="41"/>
      <c r="Y4046" s="41"/>
      <c r="Z4046" s="41"/>
      <c r="AA4046" s="41"/>
      <c r="AB4046" s="41"/>
      <c r="AC4046" s="41"/>
      <c r="AD4046" s="41"/>
      <c r="AE4046" s="41"/>
      <c r="AR4046" s="226" t="s">
        <v>354</v>
      </c>
      <c r="AT4046" s="226" t="s">
        <v>206</v>
      </c>
      <c r="AU4046" s="226" t="s">
        <v>81</v>
      </c>
      <c r="AY4046" s="20" t="s">
        <v>204</v>
      </c>
      <c r="BE4046" s="227">
        <f>IF(N4046="základní",J4046,0)</f>
        <v>0</v>
      </c>
      <c r="BF4046" s="227">
        <f>IF(N4046="snížená",J4046,0)</f>
        <v>0</v>
      </c>
      <c r="BG4046" s="227">
        <f>IF(N4046="zákl. přenesená",J4046,0)</f>
        <v>0</v>
      </c>
      <c r="BH4046" s="227">
        <f>IF(N4046="sníž. přenesená",J4046,0)</f>
        <v>0</v>
      </c>
      <c r="BI4046" s="227">
        <f>IF(N4046="nulová",J4046,0)</f>
        <v>0</v>
      </c>
      <c r="BJ4046" s="20" t="s">
        <v>79</v>
      </c>
      <c r="BK4046" s="227">
        <f>ROUND(I4046*H4046,2)</f>
        <v>0</v>
      </c>
      <c r="BL4046" s="20" t="s">
        <v>354</v>
      </c>
      <c r="BM4046" s="226" t="s">
        <v>4073</v>
      </c>
    </row>
    <row r="4047" s="2" customFormat="1">
      <c r="A4047" s="41"/>
      <c r="B4047" s="42"/>
      <c r="C4047" s="43"/>
      <c r="D4047" s="228" t="s">
        <v>213</v>
      </c>
      <c r="E4047" s="43"/>
      <c r="F4047" s="229" t="s">
        <v>4074</v>
      </c>
      <c r="G4047" s="43"/>
      <c r="H4047" s="43"/>
      <c r="I4047" s="230"/>
      <c r="J4047" s="43"/>
      <c r="K4047" s="43"/>
      <c r="L4047" s="47"/>
      <c r="M4047" s="231"/>
      <c r="N4047" s="232"/>
      <c r="O4047" s="87"/>
      <c r="P4047" s="87"/>
      <c r="Q4047" s="87"/>
      <c r="R4047" s="87"/>
      <c r="S4047" s="87"/>
      <c r="T4047" s="88"/>
      <c r="U4047" s="41"/>
      <c r="V4047" s="41"/>
      <c r="W4047" s="41"/>
      <c r="X4047" s="41"/>
      <c r="Y4047" s="41"/>
      <c r="Z4047" s="41"/>
      <c r="AA4047" s="41"/>
      <c r="AB4047" s="41"/>
      <c r="AC4047" s="41"/>
      <c r="AD4047" s="41"/>
      <c r="AE4047" s="41"/>
      <c r="AT4047" s="20" t="s">
        <v>213</v>
      </c>
      <c r="AU4047" s="20" t="s">
        <v>81</v>
      </c>
    </row>
    <row r="4048" s="2" customFormat="1">
      <c r="A4048" s="41"/>
      <c r="B4048" s="42"/>
      <c r="C4048" s="43"/>
      <c r="D4048" s="228" t="s">
        <v>879</v>
      </c>
      <c r="E4048" s="43"/>
      <c r="F4048" s="288" t="s">
        <v>4075</v>
      </c>
      <c r="G4048" s="43"/>
      <c r="H4048" s="43"/>
      <c r="I4048" s="230"/>
      <c r="J4048" s="43"/>
      <c r="K4048" s="43"/>
      <c r="L4048" s="47"/>
      <c r="M4048" s="231"/>
      <c r="N4048" s="232"/>
      <c r="O4048" s="87"/>
      <c r="P4048" s="87"/>
      <c r="Q4048" s="87"/>
      <c r="R4048" s="87"/>
      <c r="S4048" s="87"/>
      <c r="T4048" s="88"/>
      <c r="U4048" s="41"/>
      <c r="V4048" s="41"/>
      <c r="W4048" s="41"/>
      <c r="X4048" s="41"/>
      <c r="Y4048" s="41"/>
      <c r="Z4048" s="41"/>
      <c r="AA4048" s="41"/>
      <c r="AB4048" s="41"/>
      <c r="AC4048" s="41"/>
      <c r="AD4048" s="41"/>
      <c r="AE4048" s="41"/>
      <c r="AT4048" s="20" t="s">
        <v>879</v>
      </c>
      <c r="AU4048" s="20" t="s">
        <v>81</v>
      </c>
    </row>
    <row r="4049" s="2" customFormat="1" ht="49.05" customHeight="1">
      <c r="A4049" s="41"/>
      <c r="B4049" s="42"/>
      <c r="C4049" s="215" t="s">
        <v>4076</v>
      </c>
      <c r="D4049" s="215" t="s">
        <v>206</v>
      </c>
      <c r="E4049" s="216" t="s">
        <v>4077</v>
      </c>
      <c r="F4049" s="217" t="s">
        <v>4078</v>
      </c>
      <c r="G4049" s="218" t="s">
        <v>1035</v>
      </c>
      <c r="H4049" s="219">
        <v>2</v>
      </c>
      <c r="I4049" s="220"/>
      <c r="J4049" s="221">
        <f>ROUND(I4049*H4049,2)</f>
        <v>0</v>
      </c>
      <c r="K4049" s="217" t="s">
        <v>19</v>
      </c>
      <c r="L4049" s="47"/>
      <c r="M4049" s="222" t="s">
        <v>19</v>
      </c>
      <c r="N4049" s="223" t="s">
        <v>43</v>
      </c>
      <c r="O4049" s="87"/>
      <c r="P4049" s="224">
        <f>O4049*H4049</f>
        <v>0</v>
      </c>
      <c r="Q4049" s="224">
        <v>0</v>
      </c>
      <c r="R4049" s="224">
        <f>Q4049*H4049</f>
        <v>0</v>
      </c>
      <c r="S4049" s="224">
        <v>0</v>
      </c>
      <c r="T4049" s="225">
        <f>S4049*H4049</f>
        <v>0</v>
      </c>
      <c r="U4049" s="41"/>
      <c r="V4049" s="41"/>
      <c r="W4049" s="41"/>
      <c r="X4049" s="41"/>
      <c r="Y4049" s="41"/>
      <c r="Z4049" s="41"/>
      <c r="AA4049" s="41"/>
      <c r="AB4049" s="41"/>
      <c r="AC4049" s="41"/>
      <c r="AD4049" s="41"/>
      <c r="AE4049" s="41"/>
      <c r="AR4049" s="226" t="s">
        <v>354</v>
      </c>
      <c r="AT4049" s="226" t="s">
        <v>206</v>
      </c>
      <c r="AU4049" s="226" t="s">
        <v>81</v>
      </c>
      <c r="AY4049" s="20" t="s">
        <v>204</v>
      </c>
      <c r="BE4049" s="227">
        <f>IF(N4049="základní",J4049,0)</f>
        <v>0</v>
      </c>
      <c r="BF4049" s="227">
        <f>IF(N4049="snížená",J4049,0)</f>
        <v>0</v>
      </c>
      <c r="BG4049" s="227">
        <f>IF(N4049="zákl. přenesená",J4049,0)</f>
        <v>0</v>
      </c>
      <c r="BH4049" s="227">
        <f>IF(N4049="sníž. přenesená",J4049,0)</f>
        <v>0</v>
      </c>
      <c r="BI4049" s="227">
        <f>IF(N4049="nulová",J4049,0)</f>
        <v>0</v>
      </c>
      <c r="BJ4049" s="20" t="s">
        <v>79</v>
      </c>
      <c r="BK4049" s="227">
        <f>ROUND(I4049*H4049,2)</f>
        <v>0</v>
      </c>
      <c r="BL4049" s="20" t="s">
        <v>354</v>
      </c>
      <c r="BM4049" s="226" t="s">
        <v>4079</v>
      </c>
    </row>
    <row r="4050" s="2" customFormat="1">
      <c r="A4050" s="41"/>
      <c r="B4050" s="42"/>
      <c r="C4050" s="43"/>
      <c r="D4050" s="228" t="s">
        <v>213</v>
      </c>
      <c r="E4050" s="43"/>
      <c r="F4050" s="229" t="s">
        <v>4078</v>
      </c>
      <c r="G4050" s="43"/>
      <c r="H4050" s="43"/>
      <c r="I4050" s="230"/>
      <c r="J4050" s="43"/>
      <c r="K4050" s="43"/>
      <c r="L4050" s="47"/>
      <c r="M4050" s="231"/>
      <c r="N4050" s="232"/>
      <c r="O4050" s="87"/>
      <c r="P4050" s="87"/>
      <c r="Q4050" s="87"/>
      <c r="R4050" s="87"/>
      <c r="S4050" s="87"/>
      <c r="T4050" s="88"/>
      <c r="U4050" s="41"/>
      <c r="V4050" s="41"/>
      <c r="W4050" s="41"/>
      <c r="X4050" s="41"/>
      <c r="Y4050" s="41"/>
      <c r="Z4050" s="41"/>
      <c r="AA4050" s="41"/>
      <c r="AB4050" s="41"/>
      <c r="AC4050" s="41"/>
      <c r="AD4050" s="41"/>
      <c r="AE4050" s="41"/>
      <c r="AT4050" s="20" t="s">
        <v>213</v>
      </c>
      <c r="AU4050" s="20" t="s">
        <v>81</v>
      </c>
    </row>
    <row r="4051" s="2" customFormat="1">
      <c r="A4051" s="41"/>
      <c r="B4051" s="42"/>
      <c r="C4051" s="43"/>
      <c r="D4051" s="228" t="s">
        <v>879</v>
      </c>
      <c r="E4051" s="43"/>
      <c r="F4051" s="288" t="s">
        <v>4080</v>
      </c>
      <c r="G4051" s="43"/>
      <c r="H4051" s="43"/>
      <c r="I4051" s="230"/>
      <c r="J4051" s="43"/>
      <c r="K4051" s="43"/>
      <c r="L4051" s="47"/>
      <c r="M4051" s="231"/>
      <c r="N4051" s="232"/>
      <c r="O4051" s="87"/>
      <c r="P4051" s="87"/>
      <c r="Q4051" s="87"/>
      <c r="R4051" s="87"/>
      <c r="S4051" s="87"/>
      <c r="T4051" s="88"/>
      <c r="U4051" s="41"/>
      <c r="V4051" s="41"/>
      <c r="W4051" s="41"/>
      <c r="X4051" s="41"/>
      <c r="Y4051" s="41"/>
      <c r="Z4051" s="41"/>
      <c r="AA4051" s="41"/>
      <c r="AB4051" s="41"/>
      <c r="AC4051" s="41"/>
      <c r="AD4051" s="41"/>
      <c r="AE4051" s="41"/>
      <c r="AT4051" s="20" t="s">
        <v>879</v>
      </c>
      <c r="AU4051" s="20" t="s">
        <v>81</v>
      </c>
    </row>
    <row r="4052" s="12" customFormat="1" ht="22.8" customHeight="1">
      <c r="A4052" s="12"/>
      <c r="B4052" s="199"/>
      <c r="C4052" s="200"/>
      <c r="D4052" s="201" t="s">
        <v>71</v>
      </c>
      <c r="E4052" s="213" t="s">
        <v>4081</v>
      </c>
      <c r="F4052" s="213" t="s">
        <v>4082</v>
      </c>
      <c r="G4052" s="200"/>
      <c r="H4052" s="200"/>
      <c r="I4052" s="203"/>
      <c r="J4052" s="214">
        <f>BK4052</f>
        <v>0</v>
      </c>
      <c r="K4052" s="200"/>
      <c r="L4052" s="205"/>
      <c r="M4052" s="206"/>
      <c r="N4052" s="207"/>
      <c r="O4052" s="207"/>
      <c r="P4052" s="208">
        <f>SUM(P4053:P4077)</f>
        <v>0</v>
      </c>
      <c r="Q4052" s="207"/>
      <c r="R4052" s="208">
        <f>SUM(R4053:R4077)</f>
        <v>1.2796715999999999</v>
      </c>
      <c r="S4052" s="207"/>
      <c r="T4052" s="209">
        <f>SUM(T4053:T4077)</f>
        <v>0</v>
      </c>
      <c r="U4052" s="12"/>
      <c r="V4052" s="12"/>
      <c r="W4052" s="12"/>
      <c r="X4052" s="12"/>
      <c r="Y4052" s="12"/>
      <c r="Z4052" s="12"/>
      <c r="AA4052" s="12"/>
      <c r="AB4052" s="12"/>
      <c r="AC4052" s="12"/>
      <c r="AD4052" s="12"/>
      <c r="AE4052" s="12"/>
      <c r="AR4052" s="210" t="s">
        <v>81</v>
      </c>
      <c r="AT4052" s="211" t="s">
        <v>71</v>
      </c>
      <c r="AU4052" s="211" t="s">
        <v>79</v>
      </c>
      <c r="AY4052" s="210" t="s">
        <v>204</v>
      </c>
      <c r="BK4052" s="212">
        <f>SUM(BK4053:BK4077)</f>
        <v>0</v>
      </c>
    </row>
    <row r="4053" s="2" customFormat="1" ht="16.5" customHeight="1">
      <c r="A4053" s="41"/>
      <c r="B4053" s="42"/>
      <c r="C4053" s="215" t="s">
        <v>4083</v>
      </c>
      <c r="D4053" s="215" t="s">
        <v>206</v>
      </c>
      <c r="E4053" s="216" t="s">
        <v>4084</v>
      </c>
      <c r="F4053" s="217" t="s">
        <v>4085</v>
      </c>
      <c r="G4053" s="218" t="s">
        <v>323</v>
      </c>
      <c r="H4053" s="219">
        <v>71.569999999999993</v>
      </c>
      <c r="I4053" s="220"/>
      <c r="J4053" s="221">
        <f>ROUND(I4053*H4053,2)</f>
        <v>0</v>
      </c>
      <c r="K4053" s="217" t="s">
        <v>210</v>
      </c>
      <c r="L4053" s="47"/>
      <c r="M4053" s="222" t="s">
        <v>19</v>
      </c>
      <c r="N4053" s="223" t="s">
        <v>43</v>
      </c>
      <c r="O4053" s="87"/>
      <c r="P4053" s="224">
        <f>O4053*H4053</f>
        <v>0</v>
      </c>
      <c r="Q4053" s="224">
        <v>0</v>
      </c>
      <c r="R4053" s="224">
        <f>Q4053*H4053</f>
        <v>0</v>
      </c>
      <c r="S4053" s="224">
        <v>0</v>
      </c>
      <c r="T4053" s="225">
        <f>S4053*H4053</f>
        <v>0</v>
      </c>
      <c r="U4053" s="41"/>
      <c r="V4053" s="41"/>
      <c r="W4053" s="41"/>
      <c r="X4053" s="41"/>
      <c r="Y4053" s="41"/>
      <c r="Z4053" s="41"/>
      <c r="AA4053" s="41"/>
      <c r="AB4053" s="41"/>
      <c r="AC4053" s="41"/>
      <c r="AD4053" s="41"/>
      <c r="AE4053" s="41"/>
      <c r="AR4053" s="226" t="s">
        <v>354</v>
      </c>
      <c r="AT4053" s="226" t="s">
        <v>206</v>
      </c>
      <c r="AU4053" s="226" t="s">
        <v>81</v>
      </c>
      <c r="AY4053" s="20" t="s">
        <v>204</v>
      </c>
      <c r="BE4053" s="227">
        <f>IF(N4053="základní",J4053,0)</f>
        <v>0</v>
      </c>
      <c r="BF4053" s="227">
        <f>IF(N4053="snížená",J4053,0)</f>
        <v>0</v>
      </c>
      <c r="BG4053" s="227">
        <f>IF(N4053="zákl. přenesená",J4053,0)</f>
        <v>0</v>
      </c>
      <c r="BH4053" s="227">
        <f>IF(N4053="sníž. přenesená",J4053,0)</f>
        <v>0</v>
      </c>
      <c r="BI4053" s="227">
        <f>IF(N4053="nulová",J4053,0)</f>
        <v>0</v>
      </c>
      <c r="BJ4053" s="20" t="s">
        <v>79</v>
      </c>
      <c r="BK4053" s="227">
        <f>ROUND(I4053*H4053,2)</f>
        <v>0</v>
      </c>
      <c r="BL4053" s="20" t="s">
        <v>354</v>
      </c>
      <c r="BM4053" s="226" t="s">
        <v>4086</v>
      </c>
    </row>
    <row r="4054" s="2" customFormat="1">
      <c r="A4054" s="41"/>
      <c r="B4054" s="42"/>
      <c r="C4054" s="43"/>
      <c r="D4054" s="228" t="s">
        <v>213</v>
      </c>
      <c r="E4054" s="43"/>
      <c r="F4054" s="229" t="s">
        <v>4087</v>
      </c>
      <c r="G4054" s="43"/>
      <c r="H4054" s="43"/>
      <c r="I4054" s="230"/>
      <c r="J4054" s="43"/>
      <c r="K4054" s="43"/>
      <c r="L4054" s="47"/>
      <c r="M4054" s="231"/>
      <c r="N4054" s="232"/>
      <c r="O4054" s="87"/>
      <c r="P4054" s="87"/>
      <c r="Q4054" s="87"/>
      <c r="R4054" s="87"/>
      <c r="S4054" s="87"/>
      <c r="T4054" s="88"/>
      <c r="U4054" s="41"/>
      <c r="V4054" s="41"/>
      <c r="W4054" s="41"/>
      <c r="X4054" s="41"/>
      <c r="Y4054" s="41"/>
      <c r="Z4054" s="41"/>
      <c r="AA4054" s="41"/>
      <c r="AB4054" s="41"/>
      <c r="AC4054" s="41"/>
      <c r="AD4054" s="41"/>
      <c r="AE4054" s="41"/>
      <c r="AT4054" s="20" t="s">
        <v>213</v>
      </c>
      <c r="AU4054" s="20" t="s">
        <v>81</v>
      </c>
    </row>
    <row r="4055" s="2" customFormat="1">
      <c r="A4055" s="41"/>
      <c r="B4055" s="42"/>
      <c r="C4055" s="43"/>
      <c r="D4055" s="233" t="s">
        <v>215</v>
      </c>
      <c r="E4055" s="43"/>
      <c r="F4055" s="234" t="s">
        <v>4088</v>
      </c>
      <c r="G4055" s="43"/>
      <c r="H4055" s="43"/>
      <c r="I4055" s="230"/>
      <c r="J4055" s="43"/>
      <c r="K4055" s="43"/>
      <c r="L4055" s="47"/>
      <c r="M4055" s="231"/>
      <c r="N4055" s="232"/>
      <c r="O4055" s="87"/>
      <c r="P4055" s="87"/>
      <c r="Q4055" s="87"/>
      <c r="R4055" s="87"/>
      <c r="S4055" s="87"/>
      <c r="T4055" s="88"/>
      <c r="U4055" s="41"/>
      <c r="V4055" s="41"/>
      <c r="W4055" s="41"/>
      <c r="X4055" s="41"/>
      <c r="Y4055" s="41"/>
      <c r="Z4055" s="41"/>
      <c r="AA4055" s="41"/>
      <c r="AB4055" s="41"/>
      <c r="AC4055" s="41"/>
      <c r="AD4055" s="41"/>
      <c r="AE4055" s="41"/>
      <c r="AT4055" s="20" t="s">
        <v>215</v>
      </c>
      <c r="AU4055" s="20" t="s">
        <v>81</v>
      </c>
    </row>
    <row r="4056" s="13" customFormat="1">
      <c r="A4056" s="13"/>
      <c r="B4056" s="235"/>
      <c r="C4056" s="236"/>
      <c r="D4056" s="228" t="s">
        <v>217</v>
      </c>
      <c r="E4056" s="237" t="s">
        <v>19</v>
      </c>
      <c r="F4056" s="238" t="s">
        <v>2736</v>
      </c>
      <c r="G4056" s="236"/>
      <c r="H4056" s="239">
        <v>71.569999999999993</v>
      </c>
      <c r="I4056" s="240"/>
      <c r="J4056" s="236"/>
      <c r="K4056" s="236"/>
      <c r="L4056" s="241"/>
      <c r="M4056" s="242"/>
      <c r="N4056" s="243"/>
      <c r="O4056" s="243"/>
      <c r="P4056" s="243"/>
      <c r="Q4056" s="243"/>
      <c r="R4056" s="243"/>
      <c r="S4056" s="243"/>
      <c r="T4056" s="244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45" t="s">
        <v>217</v>
      </c>
      <c r="AU4056" s="245" t="s">
        <v>81</v>
      </c>
      <c r="AV4056" s="13" t="s">
        <v>81</v>
      </c>
      <c r="AW4056" s="13" t="s">
        <v>33</v>
      </c>
      <c r="AX4056" s="13" t="s">
        <v>79</v>
      </c>
      <c r="AY4056" s="245" t="s">
        <v>204</v>
      </c>
    </row>
    <row r="4057" s="2" customFormat="1" ht="16.5" customHeight="1">
      <c r="A4057" s="41"/>
      <c r="B4057" s="42"/>
      <c r="C4057" s="215" t="s">
        <v>4089</v>
      </c>
      <c r="D4057" s="215" t="s">
        <v>206</v>
      </c>
      <c r="E4057" s="216" t="s">
        <v>4090</v>
      </c>
      <c r="F4057" s="217" t="s">
        <v>4091</v>
      </c>
      <c r="G4057" s="218" t="s">
        <v>323</v>
      </c>
      <c r="H4057" s="219">
        <v>71.569999999999993</v>
      </c>
      <c r="I4057" s="220"/>
      <c r="J4057" s="221">
        <f>ROUND(I4057*H4057,2)</f>
        <v>0</v>
      </c>
      <c r="K4057" s="217" t="s">
        <v>210</v>
      </c>
      <c r="L4057" s="47"/>
      <c r="M4057" s="222" t="s">
        <v>19</v>
      </c>
      <c r="N4057" s="223" t="s">
        <v>43</v>
      </c>
      <c r="O4057" s="87"/>
      <c r="P4057" s="224">
        <f>O4057*H4057</f>
        <v>0</v>
      </c>
      <c r="Q4057" s="224">
        <v>0</v>
      </c>
      <c r="R4057" s="224">
        <f>Q4057*H4057</f>
        <v>0</v>
      </c>
      <c r="S4057" s="224">
        <v>0</v>
      </c>
      <c r="T4057" s="225">
        <f>S4057*H4057</f>
        <v>0</v>
      </c>
      <c r="U4057" s="41"/>
      <c r="V4057" s="41"/>
      <c r="W4057" s="41"/>
      <c r="X4057" s="41"/>
      <c r="Y4057" s="41"/>
      <c r="Z4057" s="41"/>
      <c r="AA4057" s="41"/>
      <c r="AB4057" s="41"/>
      <c r="AC4057" s="41"/>
      <c r="AD4057" s="41"/>
      <c r="AE4057" s="41"/>
      <c r="AR4057" s="226" t="s">
        <v>354</v>
      </c>
      <c r="AT4057" s="226" t="s">
        <v>206</v>
      </c>
      <c r="AU4057" s="226" t="s">
        <v>81</v>
      </c>
      <c r="AY4057" s="20" t="s">
        <v>204</v>
      </c>
      <c r="BE4057" s="227">
        <f>IF(N4057="základní",J4057,0)</f>
        <v>0</v>
      </c>
      <c r="BF4057" s="227">
        <f>IF(N4057="snížená",J4057,0)</f>
        <v>0</v>
      </c>
      <c r="BG4057" s="227">
        <f>IF(N4057="zákl. přenesená",J4057,0)</f>
        <v>0</v>
      </c>
      <c r="BH4057" s="227">
        <f>IF(N4057="sníž. přenesená",J4057,0)</f>
        <v>0</v>
      </c>
      <c r="BI4057" s="227">
        <f>IF(N4057="nulová",J4057,0)</f>
        <v>0</v>
      </c>
      <c r="BJ4057" s="20" t="s">
        <v>79</v>
      </c>
      <c r="BK4057" s="227">
        <f>ROUND(I4057*H4057,2)</f>
        <v>0</v>
      </c>
      <c r="BL4057" s="20" t="s">
        <v>354</v>
      </c>
      <c r="BM4057" s="226" t="s">
        <v>4092</v>
      </c>
    </row>
    <row r="4058" s="2" customFormat="1">
      <c r="A4058" s="41"/>
      <c r="B4058" s="42"/>
      <c r="C4058" s="43"/>
      <c r="D4058" s="228" t="s">
        <v>213</v>
      </c>
      <c r="E4058" s="43"/>
      <c r="F4058" s="229" t="s">
        <v>4093</v>
      </c>
      <c r="G4058" s="43"/>
      <c r="H4058" s="43"/>
      <c r="I4058" s="230"/>
      <c r="J4058" s="43"/>
      <c r="K4058" s="43"/>
      <c r="L4058" s="47"/>
      <c r="M4058" s="231"/>
      <c r="N4058" s="232"/>
      <c r="O4058" s="87"/>
      <c r="P4058" s="87"/>
      <c r="Q4058" s="87"/>
      <c r="R4058" s="87"/>
      <c r="S4058" s="87"/>
      <c r="T4058" s="88"/>
      <c r="U4058" s="41"/>
      <c r="V4058" s="41"/>
      <c r="W4058" s="41"/>
      <c r="X4058" s="41"/>
      <c r="Y4058" s="41"/>
      <c r="Z4058" s="41"/>
      <c r="AA4058" s="41"/>
      <c r="AB4058" s="41"/>
      <c r="AC4058" s="41"/>
      <c r="AD4058" s="41"/>
      <c r="AE4058" s="41"/>
      <c r="AT4058" s="20" t="s">
        <v>213</v>
      </c>
      <c r="AU4058" s="20" t="s">
        <v>81</v>
      </c>
    </row>
    <row r="4059" s="2" customFormat="1">
      <c r="A4059" s="41"/>
      <c r="B4059" s="42"/>
      <c r="C4059" s="43"/>
      <c r="D4059" s="233" t="s">
        <v>215</v>
      </c>
      <c r="E4059" s="43"/>
      <c r="F4059" s="234" t="s">
        <v>4094</v>
      </c>
      <c r="G4059" s="43"/>
      <c r="H4059" s="43"/>
      <c r="I4059" s="230"/>
      <c r="J4059" s="43"/>
      <c r="K4059" s="43"/>
      <c r="L4059" s="47"/>
      <c r="M4059" s="231"/>
      <c r="N4059" s="232"/>
      <c r="O4059" s="87"/>
      <c r="P4059" s="87"/>
      <c r="Q4059" s="87"/>
      <c r="R4059" s="87"/>
      <c r="S4059" s="87"/>
      <c r="T4059" s="88"/>
      <c r="U4059" s="41"/>
      <c r="V4059" s="41"/>
      <c r="W4059" s="41"/>
      <c r="X4059" s="41"/>
      <c r="Y4059" s="41"/>
      <c r="Z4059" s="41"/>
      <c r="AA4059" s="41"/>
      <c r="AB4059" s="41"/>
      <c r="AC4059" s="41"/>
      <c r="AD4059" s="41"/>
      <c r="AE4059" s="41"/>
      <c r="AT4059" s="20" t="s">
        <v>215</v>
      </c>
      <c r="AU4059" s="20" t="s">
        <v>81</v>
      </c>
    </row>
    <row r="4060" s="13" customFormat="1">
      <c r="A4060" s="13"/>
      <c r="B4060" s="235"/>
      <c r="C4060" s="236"/>
      <c r="D4060" s="228" t="s">
        <v>217</v>
      </c>
      <c r="E4060" s="237" t="s">
        <v>19</v>
      </c>
      <c r="F4060" s="238" t="s">
        <v>2736</v>
      </c>
      <c r="G4060" s="236"/>
      <c r="H4060" s="239">
        <v>71.569999999999993</v>
      </c>
      <c r="I4060" s="240"/>
      <c r="J4060" s="236"/>
      <c r="K4060" s="236"/>
      <c r="L4060" s="241"/>
      <c r="M4060" s="242"/>
      <c r="N4060" s="243"/>
      <c r="O4060" s="243"/>
      <c r="P4060" s="243"/>
      <c r="Q4060" s="243"/>
      <c r="R4060" s="243"/>
      <c r="S4060" s="243"/>
      <c r="T4060" s="244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5" t="s">
        <v>217</v>
      </c>
      <c r="AU4060" s="245" t="s">
        <v>81</v>
      </c>
      <c r="AV4060" s="13" t="s">
        <v>81</v>
      </c>
      <c r="AW4060" s="13" t="s">
        <v>33</v>
      </c>
      <c r="AX4060" s="13" t="s">
        <v>79</v>
      </c>
      <c r="AY4060" s="245" t="s">
        <v>204</v>
      </c>
    </row>
    <row r="4061" s="2" customFormat="1" ht="33" customHeight="1">
      <c r="A4061" s="41"/>
      <c r="B4061" s="42"/>
      <c r="C4061" s="215" t="s">
        <v>4095</v>
      </c>
      <c r="D4061" s="215" t="s">
        <v>206</v>
      </c>
      <c r="E4061" s="216" t="s">
        <v>4096</v>
      </c>
      <c r="F4061" s="217" t="s">
        <v>4097</v>
      </c>
      <c r="G4061" s="218" t="s">
        <v>323</v>
      </c>
      <c r="H4061" s="219">
        <v>71.569999999999993</v>
      </c>
      <c r="I4061" s="220"/>
      <c r="J4061" s="221">
        <f>ROUND(I4061*H4061,2)</f>
        <v>0</v>
      </c>
      <c r="K4061" s="217" t="s">
        <v>210</v>
      </c>
      <c r="L4061" s="47"/>
      <c r="M4061" s="222" t="s">
        <v>19</v>
      </c>
      <c r="N4061" s="223" t="s">
        <v>43</v>
      </c>
      <c r="O4061" s="87"/>
      <c r="P4061" s="224">
        <f>O4061*H4061</f>
        <v>0</v>
      </c>
      <c r="Q4061" s="224">
        <v>0.017610000000000001</v>
      </c>
      <c r="R4061" s="224">
        <f>Q4061*H4061</f>
        <v>1.2603476999999999</v>
      </c>
      <c r="S4061" s="224">
        <v>0</v>
      </c>
      <c r="T4061" s="225">
        <f>S4061*H4061</f>
        <v>0</v>
      </c>
      <c r="U4061" s="41"/>
      <c r="V4061" s="41"/>
      <c r="W4061" s="41"/>
      <c r="X4061" s="41"/>
      <c r="Y4061" s="41"/>
      <c r="Z4061" s="41"/>
      <c r="AA4061" s="41"/>
      <c r="AB4061" s="41"/>
      <c r="AC4061" s="41"/>
      <c r="AD4061" s="41"/>
      <c r="AE4061" s="41"/>
      <c r="AR4061" s="226" t="s">
        <v>354</v>
      </c>
      <c r="AT4061" s="226" t="s">
        <v>206</v>
      </c>
      <c r="AU4061" s="226" t="s">
        <v>81</v>
      </c>
      <c r="AY4061" s="20" t="s">
        <v>204</v>
      </c>
      <c r="BE4061" s="227">
        <f>IF(N4061="základní",J4061,0)</f>
        <v>0</v>
      </c>
      <c r="BF4061" s="227">
        <f>IF(N4061="snížená",J4061,0)</f>
        <v>0</v>
      </c>
      <c r="BG4061" s="227">
        <f>IF(N4061="zákl. přenesená",J4061,0)</f>
        <v>0</v>
      </c>
      <c r="BH4061" s="227">
        <f>IF(N4061="sníž. přenesená",J4061,0)</f>
        <v>0</v>
      </c>
      <c r="BI4061" s="227">
        <f>IF(N4061="nulová",J4061,0)</f>
        <v>0</v>
      </c>
      <c r="BJ4061" s="20" t="s">
        <v>79</v>
      </c>
      <c r="BK4061" s="227">
        <f>ROUND(I4061*H4061,2)</f>
        <v>0</v>
      </c>
      <c r="BL4061" s="20" t="s">
        <v>354</v>
      </c>
      <c r="BM4061" s="226" t="s">
        <v>4098</v>
      </c>
    </row>
    <row r="4062" s="2" customFormat="1">
      <c r="A4062" s="41"/>
      <c r="B4062" s="42"/>
      <c r="C4062" s="43"/>
      <c r="D4062" s="228" t="s">
        <v>213</v>
      </c>
      <c r="E4062" s="43"/>
      <c r="F4062" s="229" t="s">
        <v>4099</v>
      </c>
      <c r="G4062" s="43"/>
      <c r="H4062" s="43"/>
      <c r="I4062" s="230"/>
      <c r="J4062" s="43"/>
      <c r="K4062" s="43"/>
      <c r="L4062" s="47"/>
      <c r="M4062" s="231"/>
      <c r="N4062" s="232"/>
      <c r="O4062" s="87"/>
      <c r="P4062" s="87"/>
      <c r="Q4062" s="87"/>
      <c r="R4062" s="87"/>
      <c r="S4062" s="87"/>
      <c r="T4062" s="88"/>
      <c r="U4062" s="41"/>
      <c r="V4062" s="41"/>
      <c r="W4062" s="41"/>
      <c r="X4062" s="41"/>
      <c r="Y4062" s="41"/>
      <c r="Z4062" s="41"/>
      <c r="AA4062" s="41"/>
      <c r="AB4062" s="41"/>
      <c r="AC4062" s="41"/>
      <c r="AD4062" s="41"/>
      <c r="AE4062" s="41"/>
      <c r="AT4062" s="20" t="s">
        <v>213</v>
      </c>
      <c r="AU4062" s="20" t="s">
        <v>81</v>
      </c>
    </row>
    <row r="4063" s="2" customFormat="1">
      <c r="A4063" s="41"/>
      <c r="B4063" s="42"/>
      <c r="C4063" s="43"/>
      <c r="D4063" s="233" t="s">
        <v>215</v>
      </c>
      <c r="E4063" s="43"/>
      <c r="F4063" s="234" t="s">
        <v>4100</v>
      </c>
      <c r="G4063" s="43"/>
      <c r="H4063" s="43"/>
      <c r="I4063" s="230"/>
      <c r="J4063" s="43"/>
      <c r="K4063" s="43"/>
      <c r="L4063" s="47"/>
      <c r="M4063" s="231"/>
      <c r="N4063" s="232"/>
      <c r="O4063" s="87"/>
      <c r="P4063" s="87"/>
      <c r="Q4063" s="87"/>
      <c r="R4063" s="87"/>
      <c r="S4063" s="87"/>
      <c r="T4063" s="88"/>
      <c r="U4063" s="41"/>
      <c r="V4063" s="41"/>
      <c r="W4063" s="41"/>
      <c r="X4063" s="41"/>
      <c r="Y4063" s="41"/>
      <c r="Z4063" s="41"/>
      <c r="AA4063" s="41"/>
      <c r="AB4063" s="41"/>
      <c r="AC4063" s="41"/>
      <c r="AD4063" s="41"/>
      <c r="AE4063" s="41"/>
      <c r="AT4063" s="20" t="s">
        <v>215</v>
      </c>
      <c r="AU4063" s="20" t="s">
        <v>81</v>
      </c>
    </row>
    <row r="4064" s="13" customFormat="1">
      <c r="A4064" s="13"/>
      <c r="B4064" s="235"/>
      <c r="C4064" s="236"/>
      <c r="D4064" s="228" t="s">
        <v>217</v>
      </c>
      <c r="E4064" s="237" t="s">
        <v>19</v>
      </c>
      <c r="F4064" s="238" t="s">
        <v>2736</v>
      </c>
      <c r="G4064" s="236"/>
      <c r="H4064" s="239">
        <v>71.569999999999993</v>
      </c>
      <c r="I4064" s="240"/>
      <c r="J4064" s="236"/>
      <c r="K4064" s="236"/>
      <c r="L4064" s="241"/>
      <c r="M4064" s="242"/>
      <c r="N4064" s="243"/>
      <c r="O4064" s="243"/>
      <c r="P4064" s="243"/>
      <c r="Q4064" s="243"/>
      <c r="R4064" s="243"/>
      <c r="S4064" s="243"/>
      <c r="T4064" s="244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45" t="s">
        <v>217</v>
      </c>
      <c r="AU4064" s="245" t="s">
        <v>81</v>
      </c>
      <c r="AV4064" s="13" t="s">
        <v>81</v>
      </c>
      <c r="AW4064" s="13" t="s">
        <v>33</v>
      </c>
      <c r="AX4064" s="13" t="s">
        <v>79</v>
      </c>
      <c r="AY4064" s="245" t="s">
        <v>204</v>
      </c>
    </row>
    <row r="4065" s="2" customFormat="1" ht="16.5" customHeight="1">
      <c r="A4065" s="41"/>
      <c r="B4065" s="42"/>
      <c r="C4065" s="215" t="s">
        <v>4101</v>
      </c>
      <c r="D4065" s="215" t="s">
        <v>206</v>
      </c>
      <c r="E4065" s="216" t="s">
        <v>4102</v>
      </c>
      <c r="F4065" s="217" t="s">
        <v>4103</v>
      </c>
      <c r="G4065" s="218" t="s">
        <v>323</v>
      </c>
      <c r="H4065" s="219">
        <v>71.569999999999993</v>
      </c>
      <c r="I4065" s="220"/>
      <c r="J4065" s="221">
        <f>ROUND(I4065*H4065,2)</f>
        <v>0</v>
      </c>
      <c r="K4065" s="217" t="s">
        <v>210</v>
      </c>
      <c r="L4065" s="47"/>
      <c r="M4065" s="222" t="s">
        <v>19</v>
      </c>
      <c r="N4065" s="223" t="s">
        <v>43</v>
      </c>
      <c r="O4065" s="87"/>
      <c r="P4065" s="224">
        <f>O4065*H4065</f>
        <v>0</v>
      </c>
      <c r="Q4065" s="224">
        <v>0.00016000000000000001</v>
      </c>
      <c r="R4065" s="224">
        <f>Q4065*H4065</f>
        <v>0.0114512</v>
      </c>
      <c r="S4065" s="224">
        <v>0</v>
      </c>
      <c r="T4065" s="225">
        <f>S4065*H4065</f>
        <v>0</v>
      </c>
      <c r="U4065" s="41"/>
      <c r="V4065" s="41"/>
      <c r="W4065" s="41"/>
      <c r="X4065" s="41"/>
      <c r="Y4065" s="41"/>
      <c r="Z4065" s="41"/>
      <c r="AA4065" s="41"/>
      <c r="AB4065" s="41"/>
      <c r="AC4065" s="41"/>
      <c r="AD4065" s="41"/>
      <c r="AE4065" s="41"/>
      <c r="AR4065" s="226" t="s">
        <v>354</v>
      </c>
      <c r="AT4065" s="226" t="s">
        <v>206</v>
      </c>
      <c r="AU4065" s="226" t="s">
        <v>81</v>
      </c>
      <c r="AY4065" s="20" t="s">
        <v>204</v>
      </c>
      <c r="BE4065" s="227">
        <f>IF(N4065="základní",J4065,0)</f>
        <v>0</v>
      </c>
      <c r="BF4065" s="227">
        <f>IF(N4065="snížená",J4065,0)</f>
        <v>0</v>
      </c>
      <c r="BG4065" s="227">
        <f>IF(N4065="zákl. přenesená",J4065,0)</f>
        <v>0</v>
      </c>
      <c r="BH4065" s="227">
        <f>IF(N4065="sníž. přenesená",J4065,0)</f>
        <v>0</v>
      </c>
      <c r="BI4065" s="227">
        <f>IF(N4065="nulová",J4065,0)</f>
        <v>0</v>
      </c>
      <c r="BJ4065" s="20" t="s">
        <v>79</v>
      </c>
      <c r="BK4065" s="227">
        <f>ROUND(I4065*H4065,2)</f>
        <v>0</v>
      </c>
      <c r="BL4065" s="20" t="s">
        <v>354</v>
      </c>
      <c r="BM4065" s="226" t="s">
        <v>4104</v>
      </c>
    </row>
    <row r="4066" s="2" customFormat="1">
      <c r="A4066" s="41"/>
      <c r="B4066" s="42"/>
      <c r="C4066" s="43"/>
      <c r="D4066" s="228" t="s">
        <v>213</v>
      </c>
      <c r="E4066" s="43"/>
      <c r="F4066" s="229" t="s">
        <v>4105</v>
      </c>
      <c r="G4066" s="43"/>
      <c r="H4066" s="43"/>
      <c r="I4066" s="230"/>
      <c r="J4066" s="43"/>
      <c r="K4066" s="43"/>
      <c r="L4066" s="47"/>
      <c r="M4066" s="231"/>
      <c r="N4066" s="232"/>
      <c r="O4066" s="87"/>
      <c r="P4066" s="87"/>
      <c r="Q4066" s="87"/>
      <c r="R4066" s="87"/>
      <c r="S4066" s="87"/>
      <c r="T4066" s="88"/>
      <c r="U4066" s="41"/>
      <c r="V4066" s="41"/>
      <c r="W4066" s="41"/>
      <c r="X4066" s="41"/>
      <c r="Y4066" s="41"/>
      <c r="Z4066" s="41"/>
      <c r="AA4066" s="41"/>
      <c r="AB4066" s="41"/>
      <c r="AC4066" s="41"/>
      <c r="AD4066" s="41"/>
      <c r="AE4066" s="41"/>
      <c r="AT4066" s="20" t="s">
        <v>213</v>
      </c>
      <c r="AU4066" s="20" t="s">
        <v>81</v>
      </c>
    </row>
    <row r="4067" s="2" customFormat="1">
      <c r="A4067" s="41"/>
      <c r="B4067" s="42"/>
      <c r="C4067" s="43"/>
      <c r="D4067" s="233" t="s">
        <v>215</v>
      </c>
      <c r="E4067" s="43"/>
      <c r="F4067" s="234" t="s">
        <v>4106</v>
      </c>
      <c r="G4067" s="43"/>
      <c r="H4067" s="43"/>
      <c r="I4067" s="230"/>
      <c r="J4067" s="43"/>
      <c r="K4067" s="43"/>
      <c r="L4067" s="47"/>
      <c r="M4067" s="231"/>
      <c r="N4067" s="232"/>
      <c r="O4067" s="87"/>
      <c r="P4067" s="87"/>
      <c r="Q4067" s="87"/>
      <c r="R4067" s="87"/>
      <c r="S4067" s="87"/>
      <c r="T4067" s="88"/>
      <c r="U4067" s="41"/>
      <c r="V4067" s="41"/>
      <c r="W4067" s="41"/>
      <c r="X4067" s="41"/>
      <c r="Y4067" s="41"/>
      <c r="Z4067" s="41"/>
      <c r="AA4067" s="41"/>
      <c r="AB4067" s="41"/>
      <c r="AC4067" s="41"/>
      <c r="AD4067" s="41"/>
      <c r="AE4067" s="41"/>
      <c r="AT4067" s="20" t="s">
        <v>215</v>
      </c>
      <c r="AU4067" s="20" t="s">
        <v>81</v>
      </c>
    </row>
    <row r="4068" s="13" customFormat="1">
      <c r="A4068" s="13"/>
      <c r="B4068" s="235"/>
      <c r="C4068" s="236"/>
      <c r="D4068" s="228" t="s">
        <v>217</v>
      </c>
      <c r="E4068" s="237" t="s">
        <v>19</v>
      </c>
      <c r="F4068" s="238" t="s">
        <v>2736</v>
      </c>
      <c r="G4068" s="236"/>
      <c r="H4068" s="239">
        <v>71.569999999999993</v>
      </c>
      <c r="I4068" s="240"/>
      <c r="J4068" s="236"/>
      <c r="K4068" s="236"/>
      <c r="L4068" s="241"/>
      <c r="M4068" s="242"/>
      <c r="N4068" s="243"/>
      <c r="O4068" s="243"/>
      <c r="P4068" s="243"/>
      <c r="Q4068" s="243"/>
      <c r="R4068" s="243"/>
      <c r="S4068" s="243"/>
      <c r="T4068" s="244"/>
      <c r="U4068" s="13"/>
      <c r="V4068" s="13"/>
      <c r="W4068" s="13"/>
      <c r="X4068" s="13"/>
      <c r="Y4068" s="13"/>
      <c r="Z4068" s="13"/>
      <c r="AA4068" s="13"/>
      <c r="AB4068" s="13"/>
      <c r="AC4068" s="13"/>
      <c r="AD4068" s="13"/>
      <c r="AE4068" s="13"/>
      <c r="AT4068" s="245" t="s">
        <v>217</v>
      </c>
      <c r="AU4068" s="245" t="s">
        <v>81</v>
      </c>
      <c r="AV4068" s="13" t="s">
        <v>81</v>
      </c>
      <c r="AW4068" s="13" t="s">
        <v>33</v>
      </c>
      <c r="AX4068" s="13" t="s">
        <v>79</v>
      </c>
      <c r="AY4068" s="245" t="s">
        <v>204</v>
      </c>
    </row>
    <row r="4069" s="2" customFormat="1" ht="21.75" customHeight="1">
      <c r="A4069" s="41"/>
      <c r="B4069" s="42"/>
      <c r="C4069" s="215" t="s">
        <v>4107</v>
      </c>
      <c r="D4069" s="215" t="s">
        <v>206</v>
      </c>
      <c r="E4069" s="216" t="s">
        <v>4108</v>
      </c>
      <c r="F4069" s="217" t="s">
        <v>4109</v>
      </c>
      <c r="G4069" s="218" t="s">
        <v>323</v>
      </c>
      <c r="H4069" s="219">
        <v>71.569999999999993</v>
      </c>
      <c r="I4069" s="220"/>
      <c r="J4069" s="221">
        <f>ROUND(I4069*H4069,2)</f>
        <v>0</v>
      </c>
      <c r="K4069" s="217" t="s">
        <v>210</v>
      </c>
      <c r="L4069" s="47"/>
      <c r="M4069" s="222" t="s">
        <v>19</v>
      </c>
      <c r="N4069" s="223" t="s">
        <v>43</v>
      </c>
      <c r="O4069" s="87"/>
      <c r="P4069" s="224">
        <f>O4069*H4069</f>
        <v>0</v>
      </c>
      <c r="Q4069" s="224">
        <v>1.0000000000000001E-05</v>
      </c>
      <c r="R4069" s="224">
        <f>Q4069*H4069</f>
        <v>0.0007157</v>
      </c>
      <c r="S4069" s="224">
        <v>0</v>
      </c>
      <c r="T4069" s="225">
        <f>S4069*H4069</f>
        <v>0</v>
      </c>
      <c r="U4069" s="41"/>
      <c r="V4069" s="41"/>
      <c r="W4069" s="41"/>
      <c r="X4069" s="41"/>
      <c r="Y4069" s="41"/>
      <c r="Z4069" s="41"/>
      <c r="AA4069" s="41"/>
      <c r="AB4069" s="41"/>
      <c r="AC4069" s="41"/>
      <c r="AD4069" s="41"/>
      <c r="AE4069" s="41"/>
      <c r="AR4069" s="226" t="s">
        <v>354</v>
      </c>
      <c r="AT4069" s="226" t="s">
        <v>206</v>
      </c>
      <c r="AU4069" s="226" t="s">
        <v>81</v>
      </c>
      <c r="AY4069" s="20" t="s">
        <v>204</v>
      </c>
      <c r="BE4069" s="227">
        <f>IF(N4069="základní",J4069,0)</f>
        <v>0</v>
      </c>
      <c r="BF4069" s="227">
        <f>IF(N4069="snížená",J4069,0)</f>
        <v>0</v>
      </c>
      <c r="BG4069" s="227">
        <f>IF(N4069="zákl. přenesená",J4069,0)</f>
        <v>0</v>
      </c>
      <c r="BH4069" s="227">
        <f>IF(N4069="sníž. přenesená",J4069,0)</f>
        <v>0</v>
      </c>
      <c r="BI4069" s="227">
        <f>IF(N4069="nulová",J4069,0)</f>
        <v>0</v>
      </c>
      <c r="BJ4069" s="20" t="s">
        <v>79</v>
      </c>
      <c r="BK4069" s="227">
        <f>ROUND(I4069*H4069,2)</f>
        <v>0</v>
      </c>
      <c r="BL4069" s="20" t="s">
        <v>354</v>
      </c>
      <c r="BM4069" s="226" t="s">
        <v>4110</v>
      </c>
    </row>
    <row r="4070" s="2" customFormat="1">
      <c r="A4070" s="41"/>
      <c r="B4070" s="42"/>
      <c r="C4070" s="43"/>
      <c r="D4070" s="228" t="s">
        <v>213</v>
      </c>
      <c r="E4070" s="43"/>
      <c r="F4070" s="229" t="s">
        <v>4111</v>
      </c>
      <c r="G4070" s="43"/>
      <c r="H4070" s="43"/>
      <c r="I4070" s="230"/>
      <c r="J4070" s="43"/>
      <c r="K4070" s="43"/>
      <c r="L4070" s="47"/>
      <c r="M4070" s="231"/>
      <c r="N4070" s="232"/>
      <c r="O4070" s="87"/>
      <c r="P4070" s="87"/>
      <c r="Q4070" s="87"/>
      <c r="R4070" s="87"/>
      <c r="S4070" s="87"/>
      <c r="T4070" s="88"/>
      <c r="U4070" s="41"/>
      <c r="V4070" s="41"/>
      <c r="W4070" s="41"/>
      <c r="X4070" s="41"/>
      <c r="Y4070" s="41"/>
      <c r="Z4070" s="41"/>
      <c r="AA4070" s="41"/>
      <c r="AB4070" s="41"/>
      <c r="AC4070" s="41"/>
      <c r="AD4070" s="41"/>
      <c r="AE4070" s="41"/>
      <c r="AT4070" s="20" t="s">
        <v>213</v>
      </c>
      <c r="AU4070" s="20" t="s">
        <v>81</v>
      </c>
    </row>
    <row r="4071" s="2" customFormat="1">
      <c r="A4071" s="41"/>
      <c r="B4071" s="42"/>
      <c r="C4071" s="43"/>
      <c r="D4071" s="233" t="s">
        <v>215</v>
      </c>
      <c r="E4071" s="43"/>
      <c r="F4071" s="234" t="s">
        <v>4112</v>
      </c>
      <c r="G4071" s="43"/>
      <c r="H4071" s="43"/>
      <c r="I4071" s="230"/>
      <c r="J4071" s="43"/>
      <c r="K4071" s="43"/>
      <c r="L4071" s="47"/>
      <c r="M4071" s="231"/>
      <c r="N4071" s="232"/>
      <c r="O4071" s="87"/>
      <c r="P4071" s="87"/>
      <c r="Q4071" s="87"/>
      <c r="R4071" s="87"/>
      <c r="S4071" s="87"/>
      <c r="T4071" s="88"/>
      <c r="U4071" s="41"/>
      <c r="V4071" s="41"/>
      <c r="W4071" s="41"/>
      <c r="X4071" s="41"/>
      <c r="Y4071" s="41"/>
      <c r="Z4071" s="41"/>
      <c r="AA4071" s="41"/>
      <c r="AB4071" s="41"/>
      <c r="AC4071" s="41"/>
      <c r="AD4071" s="41"/>
      <c r="AE4071" s="41"/>
      <c r="AT4071" s="20" t="s">
        <v>215</v>
      </c>
      <c r="AU4071" s="20" t="s">
        <v>81</v>
      </c>
    </row>
    <row r="4072" s="2" customFormat="1" ht="16.5" customHeight="1">
      <c r="A4072" s="41"/>
      <c r="B4072" s="42"/>
      <c r="C4072" s="215" t="s">
        <v>4113</v>
      </c>
      <c r="D4072" s="215" t="s">
        <v>206</v>
      </c>
      <c r="E4072" s="216" t="s">
        <v>4114</v>
      </c>
      <c r="F4072" s="217" t="s">
        <v>4115</v>
      </c>
      <c r="G4072" s="218" t="s">
        <v>323</v>
      </c>
      <c r="H4072" s="219">
        <v>71.569999999999993</v>
      </c>
      <c r="I4072" s="220"/>
      <c r="J4072" s="221">
        <f>ROUND(I4072*H4072,2)</f>
        <v>0</v>
      </c>
      <c r="K4072" s="217" t="s">
        <v>210</v>
      </c>
      <c r="L4072" s="47"/>
      <c r="M4072" s="222" t="s">
        <v>19</v>
      </c>
      <c r="N4072" s="223" t="s">
        <v>43</v>
      </c>
      <c r="O4072" s="87"/>
      <c r="P4072" s="224">
        <f>O4072*H4072</f>
        <v>0</v>
      </c>
      <c r="Q4072" s="224">
        <v>0.00010000000000000001</v>
      </c>
      <c r="R4072" s="224">
        <f>Q4072*H4072</f>
        <v>0.0071569999999999993</v>
      </c>
      <c r="S4072" s="224">
        <v>0</v>
      </c>
      <c r="T4072" s="225">
        <f>S4072*H4072</f>
        <v>0</v>
      </c>
      <c r="U4072" s="41"/>
      <c r="V4072" s="41"/>
      <c r="W4072" s="41"/>
      <c r="X4072" s="41"/>
      <c r="Y4072" s="41"/>
      <c r="Z4072" s="41"/>
      <c r="AA4072" s="41"/>
      <c r="AB4072" s="41"/>
      <c r="AC4072" s="41"/>
      <c r="AD4072" s="41"/>
      <c r="AE4072" s="41"/>
      <c r="AR4072" s="226" t="s">
        <v>354</v>
      </c>
      <c r="AT4072" s="226" t="s">
        <v>206</v>
      </c>
      <c r="AU4072" s="226" t="s">
        <v>81</v>
      </c>
      <c r="AY4072" s="20" t="s">
        <v>204</v>
      </c>
      <c r="BE4072" s="227">
        <f>IF(N4072="základní",J4072,0)</f>
        <v>0</v>
      </c>
      <c r="BF4072" s="227">
        <f>IF(N4072="snížená",J4072,0)</f>
        <v>0</v>
      </c>
      <c r="BG4072" s="227">
        <f>IF(N4072="zákl. přenesená",J4072,0)</f>
        <v>0</v>
      </c>
      <c r="BH4072" s="227">
        <f>IF(N4072="sníž. přenesená",J4072,0)</f>
        <v>0</v>
      </c>
      <c r="BI4072" s="227">
        <f>IF(N4072="nulová",J4072,0)</f>
        <v>0</v>
      </c>
      <c r="BJ4072" s="20" t="s">
        <v>79</v>
      </c>
      <c r="BK4072" s="227">
        <f>ROUND(I4072*H4072,2)</f>
        <v>0</v>
      </c>
      <c r="BL4072" s="20" t="s">
        <v>354</v>
      </c>
      <c r="BM4072" s="226" t="s">
        <v>4116</v>
      </c>
    </row>
    <row r="4073" s="2" customFormat="1">
      <c r="A4073" s="41"/>
      <c r="B4073" s="42"/>
      <c r="C4073" s="43"/>
      <c r="D4073" s="228" t="s">
        <v>213</v>
      </c>
      <c r="E4073" s="43"/>
      <c r="F4073" s="229" t="s">
        <v>4117</v>
      </c>
      <c r="G4073" s="43"/>
      <c r="H4073" s="43"/>
      <c r="I4073" s="230"/>
      <c r="J4073" s="43"/>
      <c r="K4073" s="43"/>
      <c r="L4073" s="47"/>
      <c r="M4073" s="231"/>
      <c r="N4073" s="232"/>
      <c r="O4073" s="87"/>
      <c r="P4073" s="87"/>
      <c r="Q4073" s="87"/>
      <c r="R4073" s="87"/>
      <c r="S4073" s="87"/>
      <c r="T4073" s="88"/>
      <c r="U4073" s="41"/>
      <c r="V4073" s="41"/>
      <c r="W4073" s="41"/>
      <c r="X4073" s="41"/>
      <c r="Y4073" s="41"/>
      <c r="Z4073" s="41"/>
      <c r="AA4073" s="41"/>
      <c r="AB4073" s="41"/>
      <c r="AC4073" s="41"/>
      <c r="AD4073" s="41"/>
      <c r="AE4073" s="41"/>
      <c r="AT4073" s="20" t="s">
        <v>213</v>
      </c>
      <c r="AU4073" s="20" t="s">
        <v>81</v>
      </c>
    </row>
    <row r="4074" s="2" customFormat="1">
      <c r="A4074" s="41"/>
      <c r="B4074" s="42"/>
      <c r="C4074" s="43"/>
      <c r="D4074" s="233" t="s">
        <v>215</v>
      </c>
      <c r="E4074" s="43"/>
      <c r="F4074" s="234" t="s">
        <v>4118</v>
      </c>
      <c r="G4074" s="43"/>
      <c r="H4074" s="43"/>
      <c r="I4074" s="230"/>
      <c r="J4074" s="43"/>
      <c r="K4074" s="43"/>
      <c r="L4074" s="47"/>
      <c r="M4074" s="231"/>
      <c r="N4074" s="232"/>
      <c r="O4074" s="87"/>
      <c r="P4074" s="87"/>
      <c r="Q4074" s="87"/>
      <c r="R4074" s="87"/>
      <c r="S4074" s="87"/>
      <c r="T4074" s="88"/>
      <c r="U4074" s="41"/>
      <c r="V4074" s="41"/>
      <c r="W4074" s="41"/>
      <c r="X4074" s="41"/>
      <c r="Y4074" s="41"/>
      <c r="Z4074" s="41"/>
      <c r="AA4074" s="41"/>
      <c r="AB4074" s="41"/>
      <c r="AC4074" s="41"/>
      <c r="AD4074" s="41"/>
      <c r="AE4074" s="41"/>
      <c r="AT4074" s="20" t="s">
        <v>215</v>
      </c>
      <c r="AU4074" s="20" t="s">
        <v>81</v>
      </c>
    </row>
    <row r="4075" s="2" customFormat="1" ht="24.15" customHeight="1">
      <c r="A4075" s="41"/>
      <c r="B4075" s="42"/>
      <c r="C4075" s="215" t="s">
        <v>4119</v>
      </c>
      <c r="D4075" s="215" t="s">
        <v>206</v>
      </c>
      <c r="E4075" s="216" t="s">
        <v>4120</v>
      </c>
      <c r="F4075" s="217" t="s">
        <v>4121</v>
      </c>
      <c r="G4075" s="218" t="s">
        <v>311</v>
      </c>
      <c r="H4075" s="219">
        <v>1.28</v>
      </c>
      <c r="I4075" s="220"/>
      <c r="J4075" s="221">
        <f>ROUND(I4075*H4075,2)</f>
        <v>0</v>
      </c>
      <c r="K4075" s="217" t="s">
        <v>210</v>
      </c>
      <c r="L4075" s="47"/>
      <c r="M4075" s="222" t="s">
        <v>19</v>
      </c>
      <c r="N4075" s="223" t="s">
        <v>43</v>
      </c>
      <c r="O4075" s="87"/>
      <c r="P4075" s="224">
        <f>O4075*H4075</f>
        <v>0</v>
      </c>
      <c r="Q4075" s="224">
        <v>0</v>
      </c>
      <c r="R4075" s="224">
        <f>Q4075*H4075</f>
        <v>0</v>
      </c>
      <c r="S4075" s="224">
        <v>0</v>
      </c>
      <c r="T4075" s="225">
        <f>S4075*H4075</f>
        <v>0</v>
      </c>
      <c r="U4075" s="41"/>
      <c r="V4075" s="41"/>
      <c r="W4075" s="41"/>
      <c r="X4075" s="41"/>
      <c r="Y4075" s="41"/>
      <c r="Z4075" s="41"/>
      <c r="AA4075" s="41"/>
      <c r="AB4075" s="41"/>
      <c r="AC4075" s="41"/>
      <c r="AD4075" s="41"/>
      <c r="AE4075" s="41"/>
      <c r="AR4075" s="226" t="s">
        <v>354</v>
      </c>
      <c r="AT4075" s="226" t="s">
        <v>206</v>
      </c>
      <c r="AU4075" s="226" t="s">
        <v>81</v>
      </c>
      <c r="AY4075" s="20" t="s">
        <v>204</v>
      </c>
      <c r="BE4075" s="227">
        <f>IF(N4075="základní",J4075,0)</f>
        <v>0</v>
      </c>
      <c r="BF4075" s="227">
        <f>IF(N4075="snížená",J4075,0)</f>
        <v>0</v>
      </c>
      <c r="BG4075" s="227">
        <f>IF(N4075="zákl. přenesená",J4075,0)</f>
        <v>0</v>
      </c>
      <c r="BH4075" s="227">
        <f>IF(N4075="sníž. přenesená",J4075,0)</f>
        <v>0</v>
      </c>
      <c r="BI4075" s="227">
        <f>IF(N4075="nulová",J4075,0)</f>
        <v>0</v>
      </c>
      <c r="BJ4075" s="20" t="s">
        <v>79</v>
      </c>
      <c r="BK4075" s="227">
        <f>ROUND(I4075*H4075,2)</f>
        <v>0</v>
      </c>
      <c r="BL4075" s="20" t="s">
        <v>354</v>
      </c>
      <c r="BM4075" s="226" t="s">
        <v>4122</v>
      </c>
    </row>
    <row r="4076" s="2" customFormat="1">
      <c r="A4076" s="41"/>
      <c r="B4076" s="42"/>
      <c r="C4076" s="43"/>
      <c r="D4076" s="228" t="s">
        <v>213</v>
      </c>
      <c r="E4076" s="43"/>
      <c r="F4076" s="229" t="s">
        <v>4123</v>
      </c>
      <c r="G4076" s="43"/>
      <c r="H4076" s="43"/>
      <c r="I4076" s="230"/>
      <c r="J4076" s="43"/>
      <c r="K4076" s="43"/>
      <c r="L4076" s="47"/>
      <c r="M4076" s="231"/>
      <c r="N4076" s="232"/>
      <c r="O4076" s="87"/>
      <c r="P4076" s="87"/>
      <c r="Q4076" s="87"/>
      <c r="R4076" s="87"/>
      <c r="S4076" s="87"/>
      <c r="T4076" s="88"/>
      <c r="U4076" s="41"/>
      <c r="V4076" s="41"/>
      <c r="W4076" s="41"/>
      <c r="X4076" s="41"/>
      <c r="Y4076" s="41"/>
      <c r="Z4076" s="41"/>
      <c r="AA4076" s="41"/>
      <c r="AB4076" s="41"/>
      <c r="AC4076" s="41"/>
      <c r="AD4076" s="41"/>
      <c r="AE4076" s="41"/>
      <c r="AT4076" s="20" t="s">
        <v>213</v>
      </c>
      <c r="AU4076" s="20" t="s">
        <v>81</v>
      </c>
    </row>
    <row r="4077" s="2" customFormat="1">
      <c r="A4077" s="41"/>
      <c r="B4077" s="42"/>
      <c r="C4077" s="43"/>
      <c r="D4077" s="233" t="s">
        <v>215</v>
      </c>
      <c r="E4077" s="43"/>
      <c r="F4077" s="234" t="s">
        <v>4124</v>
      </c>
      <c r="G4077" s="43"/>
      <c r="H4077" s="43"/>
      <c r="I4077" s="230"/>
      <c r="J4077" s="43"/>
      <c r="K4077" s="43"/>
      <c r="L4077" s="47"/>
      <c r="M4077" s="231"/>
      <c r="N4077" s="232"/>
      <c r="O4077" s="87"/>
      <c r="P4077" s="87"/>
      <c r="Q4077" s="87"/>
      <c r="R4077" s="87"/>
      <c r="S4077" s="87"/>
      <c r="T4077" s="88"/>
      <c r="U4077" s="41"/>
      <c r="V4077" s="41"/>
      <c r="W4077" s="41"/>
      <c r="X4077" s="41"/>
      <c r="Y4077" s="41"/>
      <c r="Z4077" s="41"/>
      <c r="AA4077" s="41"/>
      <c r="AB4077" s="41"/>
      <c r="AC4077" s="41"/>
      <c r="AD4077" s="41"/>
      <c r="AE4077" s="41"/>
      <c r="AT4077" s="20" t="s">
        <v>215</v>
      </c>
      <c r="AU4077" s="20" t="s">
        <v>81</v>
      </c>
    </row>
    <row r="4078" s="12" customFormat="1" ht="22.8" customHeight="1">
      <c r="A4078" s="12"/>
      <c r="B4078" s="199"/>
      <c r="C4078" s="200"/>
      <c r="D4078" s="201" t="s">
        <v>71</v>
      </c>
      <c r="E4078" s="213" t="s">
        <v>4125</v>
      </c>
      <c r="F4078" s="213" t="s">
        <v>4126</v>
      </c>
      <c r="G4078" s="200"/>
      <c r="H4078" s="200"/>
      <c r="I4078" s="203"/>
      <c r="J4078" s="214">
        <f>BK4078</f>
        <v>0</v>
      </c>
      <c r="K4078" s="200"/>
      <c r="L4078" s="205"/>
      <c r="M4078" s="206"/>
      <c r="N4078" s="207"/>
      <c r="O4078" s="207"/>
      <c r="P4078" s="208">
        <f>SUM(P4079:P4568)</f>
        <v>0</v>
      </c>
      <c r="Q4078" s="207"/>
      <c r="R4078" s="208">
        <f>SUM(R4079:R4568)</f>
        <v>19.468248339999999</v>
      </c>
      <c r="S4078" s="207"/>
      <c r="T4078" s="209">
        <f>SUM(T4079:T4568)</f>
        <v>0</v>
      </c>
      <c r="U4078" s="12"/>
      <c r="V4078" s="12"/>
      <c r="W4078" s="12"/>
      <c r="X4078" s="12"/>
      <c r="Y4078" s="12"/>
      <c r="Z4078" s="12"/>
      <c r="AA4078" s="12"/>
      <c r="AB4078" s="12"/>
      <c r="AC4078" s="12"/>
      <c r="AD4078" s="12"/>
      <c r="AE4078" s="12"/>
      <c r="AR4078" s="210" t="s">
        <v>81</v>
      </c>
      <c r="AT4078" s="211" t="s">
        <v>71</v>
      </c>
      <c r="AU4078" s="211" t="s">
        <v>79</v>
      </c>
      <c r="AY4078" s="210" t="s">
        <v>204</v>
      </c>
      <c r="BK4078" s="212">
        <f>SUM(BK4079:BK4568)</f>
        <v>0</v>
      </c>
    </row>
    <row r="4079" s="2" customFormat="1" ht="21.75" customHeight="1">
      <c r="A4079" s="41"/>
      <c r="B4079" s="42"/>
      <c r="C4079" s="215" t="s">
        <v>4127</v>
      </c>
      <c r="D4079" s="215" t="s">
        <v>206</v>
      </c>
      <c r="E4079" s="216" t="s">
        <v>4128</v>
      </c>
      <c r="F4079" s="217" t="s">
        <v>4129</v>
      </c>
      <c r="G4079" s="218" t="s">
        <v>323</v>
      </c>
      <c r="H4079" s="219">
        <v>2103.46</v>
      </c>
      <c r="I4079" s="220"/>
      <c r="J4079" s="221">
        <f>ROUND(I4079*H4079,2)</f>
        <v>0</v>
      </c>
      <c r="K4079" s="217" t="s">
        <v>210</v>
      </c>
      <c r="L4079" s="47"/>
      <c r="M4079" s="222" t="s">
        <v>19</v>
      </c>
      <c r="N4079" s="223" t="s">
        <v>43</v>
      </c>
      <c r="O4079" s="87"/>
      <c r="P4079" s="224">
        <f>O4079*H4079</f>
        <v>0</v>
      </c>
      <c r="Q4079" s="224">
        <v>0</v>
      </c>
      <c r="R4079" s="224">
        <f>Q4079*H4079</f>
        <v>0</v>
      </c>
      <c r="S4079" s="224">
        <v>0</v>
      </c>
      <c r="T4079" s="225">
        <f>S4079*H4079</f>
        <v>0</v>
      </c>
      <c r="U4079" s="41"/>
      <c r="V4079" s="41"/>
      <c r="W4079" s="41"/>
      <c r="X4079" s="41"/>
      <c r="Y4079" s="41"/>
      <c r="Z4079" s="41"/>
      <c r="AA4079" s="41"/>
      <c r="AB4079" s="41"/>
      <c r="AC4079" s="41"/>
      <c r="AD4079" s="41"/>
      <c r="AE4079" s="41"/>
      <c r="AR4079" s="226" t="s">
        <v>354</v>
      </c>
      <c r="AT4079" s="226" t="s">
        <v>206</v>
      </c>
      <c r="AU4079" s="226" t="s">
        <v>81</v>
      </c>
      <c r="AY4079" s="20" t="s">
        <v>204</v>
      </c>
      <c r="BE4079" s="227">
        <f>IF(N4079="základní",J4079,0)</f>
        <v>0</v>
      </c>
      <c r="BF4079" s="227">
        <f>IF(N4079="snížená",J4079,0)</f>
        <v>0</v>
      </c>
      <c r="BG4079" s="227">
        <f>IF(N4079="zákl. přenesená",J4079,0)</f>
        <v>0</v>
      </c>
      <c r="BH4079" s="227">
        <f>IF(N4079="sníž. přenesená",J4079,0)</f>
        <v>0</v>
      </c>
      <c r="BI4079" s="227">
        <f>IF(N4079="nulová",J4079,0)</f>
        <v>0</v>
      </c>
      <c r="BJ4079" s="20" t="s">
        <v>79</v>
      </c>
      <c r="BK4079" s="227">
        <f>ROUND(I4079*H4079,2)</f>
        <v>0</v>
      </c>
      <c r="BL4079" s="20" t="s">
        <v>354</v>
      </c>
      <c r="BM4079" s="226" t="s">
        <v>4130</v>
      </c>
    </row>
    <row r="4080" s="2" customFormat="1">
      <c r="A4080" s="41"/>
      <c r="B4080" s="42"/>
      <c r="C4080" s="43"/>
      <c r="D4080" s="228" t="s">
        <v>213</v>
      </c>
      <c r="E4080" s="43"/>
      <c r="F4080" s="229" t="s">
        <v>4131</v>
      </c>
      <c r="G4080" s="43"/>
      <c r="H4080" s="43"/>
      <c r="I4080" s="230"/>
      <c r="J4080" s="43"/>
      <c r="K4080" s="43"/>
      <c r="L4080" s="47"/>
      <c r="M4080" s="231"/>
      <c r="N4080" s="232"/>
      <c r="O4080" s="87"/>
      <c r="P4080" s="87"/>
      <c r="Q4080" s="87"/>
      <c r="R4080" s="87"/>
      <c r="S4080" s="87"/>
      <c r="T4080" s="88"/>
      <c r="U4080" s="41"/>
      <c r="V4080" s="41"/>
      <c r="W4080" s="41"/>
      <c r="X4080" s="41"/>
      <c r="Y4080" s="41"/>
      <c r="Z4080" s="41"/>
      <c r="AA4080" s="41"/>
      <c r="AB4080" s="41"/>
      <c r="AC4080" s="41"/>
      <c r="AD4080" s="41"/>
      <c r="AE4080" s="41"/>
      <c r="AT4080" s="20" t="s">
        <v>213</v>
      </c>
      <c r="AU4080" s="20" t="s">
        <v>81</v>
      </c>
    </row>
    <row r="4081" s="2" customFormat="1">
      <c r="A4081" s="41"/>
      <c r="B4081" s="42"/>
      <c r="C4081" s="43"/>
      <c r="D4081" s="233" t="s">
        <v>215</v>
      </c>
      <c r="E4081" s="43"/>
      <c r="F4081" s="234" t="s">
        <v>4132</v>
      </c>
      <c r="G4081" s="43"/>
      <c r="H4081" s="43"/>
      <c r="I4081" s="230"/>
      <c r="J4081" s="43"/>
      <c r="K4081" s="43"/>
      <c r="L4081" s="47"/>
      <c r="M4081" s="231"/>
      <c r="N4081" s="232"/>
      <c r="O4081" s="87"/>
      <c r="P4081" s="87"/>
      <c r="Q4081" s="87"/>
      <c r="R4081" s="87"/>
      <c r="S4081" s="87"/>
      <c r="T4081" s="88"/>
      <c r="U4081" s="41"/>
      <c r="V4081" s="41"/>
      <c r="W4081" s="41"/>
      <c r="X4081" s="41"/>
      <c r="Y4081" s="41"/>
      <c r="Z4081" s="41"/>
      <c r="AA4081" s="41"/>
      <c r="AB4081" s="41"/>
      <c r="AC4081" s="41"/>
      <c r="AD4081" s="41"/>
      <c r="AE4081" s="41"/>
      <c r="AT4081" s="20" t="s">
        <v>215</v>
      </c>
      <c r="AU4081" s="20" t="s">
        <v>81</v>
      </c>
    </row>
    <row r="4082" s="15" customFormat="1">
      <c r="A4082" s="15"/>
      <c r="B4082" s="257"/>
      <c r="C4082" s="258"/>
      <c r="D4082" s="228" t="s">
        <v>217</v>
      </c>
      <c r="E4082" s="259" t="s">
        <v>19</v>
      </c>
      <c r="F4082" s="260" t="s">
        <v>2221</v>
      </c>
      <c r="G4082" s="258"/>
      <c r="H4082" s="259" t="s">
        <v>19</v>
      </c>
      <c r="I4082" s="261"/>
      <c r="J4082" s="258"/>
      <c r="K4082" s="258"/>
      <c r="L4082" s="262"/>
      <c r="M4082" s="263"/>
      <c r="N4082" s="264"/>
      <c r="O4082" s="264"/>
      <c r="P4082" s="264"/>
      <c r="Q4082" s="264"/>
      <c r="R4082" s="264"/>
      <c r="S4082" s="264"/>
      <c r="T4082" s="265"/>
      <c r="U4082" s="15"/>
      <c r="V4082" s="15"/>
      <c r="W4082" s="15"/>
      <c r="X4082" s="15"/>
      <c r="Y4082" s="15"/>
      <c r="Z4082" s="15"/>
      <c r="AA4082" s="15"/>
      <c r="AB4082" s="15"/>
      <c r="AC4082" s="15"/>
      <c r="AD4082" s="15"/>
      <c r="AE4082" s="15"/>
      <c r="AT4082" s="266" t="s">
        <v>217</v>
      </c>
      <c r="AU4082" s="266" t="s">
        <v>81</v>
      </c>
      <c r="AV4082" s="15" t="s">
        <v>79</v>
      </c>
      <c r="AW4082" s="15" t="s">
        <v>33</v>
      </c>
      <c r="AX4082" s="15" t="s">
        <v>72</v>
      </c>
      <c r="AY4082" s="266" t="s">
        <v>204</v>
      </c>
    </row>
    <row r="4083" s="15" customFormat="1">
      <c r="A4083" s="15"/>
      <c r="B4083" s="257"/>
      <c r="C4083" s="258"/>
      <c r="D4083" s="228" t="s">
        <v>217</v>
      </c>
      <c r="E4083" s="259" t="s">
        <v>19</v>
      </c>
      <c r="F4083" s="260" t="s">
        <v>1790</v>
      </c>
      <c r="G4083" s="258"/>
      <c r="H4083" s="259" t="s">
        <v>19</v>
      </c>
      <c r="I4083" s="261"/>
      <c r="J4083" s="258"/>
      <c r="K4083" s="258"/>
      <c r="L4083" s="262"/>
      <c r="M4083" s="263"/>
      <c r="N4083" s="264"/>
      <c r="O4083" s="264"/>
      <c r="P4083" s="264"/>
      <c r="Q4083" s="264"/>
      <c r="R4083" s="264"/>
      <c r="S4083" s="264"/>
      <c r="T4083" s="265"/>
      <c r="U4083" s="15"/>
      <c r="V4083" s="15"/>
      <c r="W4083" s="15"/>
      <c r="X4083" s="15"/>
      <c r="Y4083" s="15"/>
      <c r="Z4083" s="15"/>
      <c r="AA4083" s="15"/>
      <c r="AB4083" s="15"/>
      <c r="AC4083" s="15"/>
      <c r="AD4083" s="15"/>
      <c r="AE4083" s="15"/>
      <c r="AT4083" s="266" t="s">
        <v>217</v>
      </c>
      <c r="AU4083" s="266" t="s">
        <v>81</v>
      </c>
      <c r="AV4083" s="15" t="s">
        <v>79</v>
      </c>
      <c r="AW4083" s="15" t="s">
        <v>33</v>
      </c>
      <c r="AX4083" s="15" t="s">
        <v>72</v>
      </c>
      <c r="AY4083" s="266" t="s">
        <v>204</v>
      </c>
    </row>
    <row r="4084" s="13" customFormat="1">
      <c r="A4084" s="13"/>
      <c r="B4084" s="235"/>
      <c r="C4084" s="236"/>
      <c r="D4084" s="228" t="s">
        <v>217</v>
      </c>
      <c r="E4084" s="237" t="s">
        <v>19</v>
      </c>
      <c r="F4084" s="238" t="s">
        <v>2222</v>
      </c>
      <c r="G4084" s="236"/>
      <c r="H4084" s="239">
        <v>47.789999999999999</v>
      </c>
      <c r="I4084" s="240"/>
      <c r="J4084" s="236"/>
      <c r="K4084" s="236"/>
      <c r="L4084" s="241"/>
      <c r="M4084" s="242"/>
      <c r="N4084" s="243"/>
      <c r="O4084" s="243"/>
      <c r="P4084" s="243"/>
      <c r="Q4084" s="243"/>
      <c r="R4084" s="243"/>
      <c r="S4084" s="243"/>
      <c r="T4084" s="244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5" t="s">
        <v>217</v>
      </c>
      <c r="AU4084" s="245" t="s">
        <v>81</v>
      </c>
      <c r="AV4084" s="13" t="s">
        <v>81</v>
      </c>
      <c r="AW4084" s="13" t="s">
        <v>33</v>
      </c>
      <c r="AX4084" s="13" t="s">
        <v>72</v>
      </c>
      <c r="AY4084" s="245" t="s">
        <v>204</v>
      </c>
    </row>
    <row r="4085" s="13" customFormat="1">
      <c r="A4085" s="13"/>
      <c r="B4085" s="235"/>
      <c r="C4085" s="236"/>
      <c r="D4085" s="228" t="s">
        <v>217</v>
      </c>
      <c r="E4085" s="237" t="s">
        <v>19</v>
      </c>
      <c r="F4085" s="238" t="s">
        <v>2223</v>
      </c>
      <c r="G4085" s="236"/>
      <c r="H4085" s="239">
        <v>66.140000000000001</v>
      </c>
      <c r="I4085" s="240"/>
      <c r="J4085" s="236"/>
      <c r="K4085" s="236"/>
      <c r="L4085" s="241"/>
      <c r="M4085" s="242"/>
      <c r="N4085" s="243"/>
      <c r="O4085" s="243"/>
      <c r="P4085" s="243"/>
      <c r="Q4085" s="243"/>
      <c r="R4085" s="243"/>
      <c r="S4085" s="243"/>
      <c r="T4085" s="244"/>
      <c r="U4085" s="13"/>
      <c r="V4085" s="13"/>
      <c r="W4085" s="13"/>
      <c r="X4085" s="13"/>
      <c r="Y4085" s="13"/>
      <c r="Z4085" s="13"/>
      <c r="AA4085" s="13"/>
      <c r="AB4085" s="13"/>
      <c r="AC4085" s="13"/>
      <c r="AD4085" s="13"/>
      <c r="AE4085" s="13"/>
      <c r="AT4085" s="245" t="s">
        <v>217</v>
      </c>
      <c r="AU4085" s="245" t="s">
        <v>81</v>
      </c>
      <c r="AV4085" s="13" t="s">
        <v>81</v>
      </c>
      <c r="AW4085" s="13" t="s">
        <v>33</v>
      </c>
      <c r="AX4085" s="13" t="s">
        <v>72</v>
      </c>
      <c r="AY4085" s="245" t="s">
        <v>204</v>
      </c>
    </row>
    <row r="4086" s="13" customFormat="1">
      <c r="A4086" s="13"/>
      <c r="B4086" s="235"/>
      <c r="C4086" s="236"/>
      <c r="D4086" s="228" t="s">
        <v>217</v>
      </c>
      <c r="E4086" s="237" t="s">
        <v>19</v>
      </c>
      <c r="F4086" s="238" t="s">
        <v>2224</v>
      </c>
      <c r="G4086" s="236"/>
      <c r="H4086" s="239">
        <v>241.24000000000001</v>
      </c>
      <c r="I4086" s="240"/>
      <c r="J4086" s="236"/>
      <c r="K4086" s="236"/>
      <c r="L4086" s="241"/>
      <c r="M4086" s="242"/>
      <c r="N4086" s="243"/>
      <c r="O4086" s="243"/>
      <c r="P4086" s="243"/>
      <c r="Q4086" s="243"/>
      <c r="R4086" s="243"/>
      <c r="S4086" s="243"/>
      <c r="T4086" s="244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5" t="s">
        <v>217</v>
      </c>
      <c r="AU4086" s="245" t="s">
        <v>81</v>
      </c>
      <c r="AV4086" s="13" t="s">
        <v>81</v>
      </c>
      <c r="AW4086" s="13" t="s">
        <v>33</v>
      </c>
      <c r="AX4086" s="13" t="s">
        <v>72</v>
      </c>
      <c r="AY4086" s="245" t="s">
        <v>204</v>
      </c>
    </row>
    <row r="4087" s="13" customFormat="1">
      <c r="A4087" s="13"/>
      <c r="B4087" s="235"/>
      <c r="C4087" s="236"/>
      <c r="D4087" s="228" t="s">
        <v>217</v>
      </c>
      <c r="E4087" s="237" t="s">
        <v>19</v>
      </c>
      <c r="F4087" s="238" t="s">
        <v>2225</v>
      </c>
      <c r="G4087" s="236"/>
      <c r="H4087" s="239">
        <v>57.840000000000003</v>
      </c>
      <c r="I4087" s="240"/>
      <c r="J4087" s="236"/>
      <c r="K4087" s="236"/>
      <c r="L4087" s="241"/>
      <c r="M4087" s="242"/>
      <c r="N4087" s="243"/>
      <c r="O4087" s="243"/>
      <c r="P4087" s="243"/>
      <c r="Q4087" s="243"/>
      <c r="R4087" s="243"/>
      <c r="S4087" s="243"/>
      <c r="T4087" s="244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5" t="s">
        <v>217</v>
      </c>
      <c r="AU4087" s="245" t="s">
        <v>81</v>
      </c>
      <c r="AV4087" s="13" t="s">
        <v>81</v>
      </c>
      <c r="AW4087" s="13" t="s">
        <v>33</v>
      </c>
      <c r="AX4087" s="13" t="s">
        <v>72</v>
      </c>
      <c r="AY4087" s="245" t="s">
        <v>204</v>
      </c>
    </row>
    <row r="4088" s="13" customFormat="1">
      <c r="A4088" s="13"/>
      <c r="B4088" s="235"/>
      <c r="C4088" s="236"/>
      <c r="D4088" s="228" t="s">
        <v>217</v>
      </c>
      <c r="E4088" s="237" t="s">
        <v>19</v>
      </c>
      <c r="F4088" s="238" t="s">
        <v>2226</v>
      </c>
      <c r="G4088" s="236"/>
      <c r="H4088" s="239">
        <v>27.260000000000002</v>
      </c>
      <c r="I4088" s="240"/>
      <c r="J4088" s="236"/>
      <c r="K4088" s="236"/>
      <c r="L4088" s="241"/>
      <c r="M4088" s="242"/>
      <c r="N4088" s="243"/>
      <c r="O4088" s="243"/>
      <c r="P4088" s="243"/>
      <c r="Q4088" s="243"/>
      <c r="R4088" s="243"/>
      <c r="S4088" s="243"/>
      <c r="T4088" s="244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45" t="s">
        <v>217</v>
      </c>
      <c r="AU4088" s="245" t="s">
        <v>81</v>
      </c>
      <c r="AV4088" s="13" t="s">
        <v>81</v>
      </c>
      <c r="AW4088" s="13" t="s">
        <v>33</v>
      </c>
      <c r="AX4088" s="13" t="s">
        <v>72</v>
      </c>
      <c r="AY4088" s="245" t="s">
        <v>204</v>
      </c>
    </row>
    <row r="4089" s="15" customFormat="1">
      <c r="A4089" s="15"/>
      <c r="B4089" s="257"/>
      <c r="C4089" s="258"/>
      <c r="D4089" s="228" t="s">
        <v>217</v>
      </c>
      <c r="E4089" s="259" t="s">
        <v>19</v>
      </c>
      <c r="F4089" s="260" t="s">
        <v>738</v>
      </c>
      <c r="G4089" s="258"/>
      <c r="H4089" s="259" t="s">
        <v>19</v>
      </c>
      <c r="I4089" s="261"/>
      <c r="J4089" s="258"/>
      <c r="K4089" s="258"/>
      <c r="L4089" s="262"/>
      <c r="M4089" s="263"/>
      <c r="N4089" s="264"/>
      <c r="O4089" s="264"/>
      <c r="P4089" s="264"/>
      <c r="Q4089" s="264"/>
      <c r="R4089" s="264"/>
      <c r="S4089" s="264"/>
      <c r="T4089" s="265"/>
      <c r="U4089" s="15"/>
      <c r="V4089" s="15"/>
      <c r="W4089" s="15"/>
      <c r="X4089" s="15"/>
      <c r="Y4089" s="15"/>
      <c r="Z4089" s="15"/>
      <c r="AA4089" s="15"/>
      <c r="AB4089" s="15"/>
      <c r="AC4089" s="15"/>
      <c r="AD4089" s="15"/>
      <c r="AE4089" s="15"/>
      <c r="AT4089" s="266" t="s">
        <v>217</v>
      </c>
      <c r="AU4089" s="266" t="s">
        <v>81</v>
      </c>
      <c r="AV4089" s="15" t="s">
        <v>79</v>
      </c>
      <c r="AW4089" s="15" t="s">
        <v>33</v>
      </c>
      <c r="AX4089" s="15" t="s">
        <v>72</v>
      </c>
      <c r="AY4089" s="266" t="s">
        <v>204</v>
      </c>
    </row>
    <row r="4090" s="13" customFormat="1">
      <c r="A4090" s="13"/>
      <c r="B4090" s="235"/>
      <c r="C4090" s="236"/>
      <c r="D4090" s="228" t="s">
        <v>217</v>
      </c>
      <c r="E4090" s="237" t="s">
        <v>19</v>
      </c>
      <c r="F4090" s="238" t="s">
        <v>2227</v>
      </c>
      <c r="G4090" s="236"/>
      <c r="H4090" s="239">
        <v>39.119999999999997</v>
      </c>
      <c r="I4090" s="240"/>
      <c r="J4090" s="236"/>
      <c r="K4090" s="236"/>
      <c r="L4090" s="241"/>
      <c r="M4090" s="242"/>
      <c r="N4090" s="243"/>
      <c r="O4090" s="243"/>
      <c r="P4090" s="243"/>
      <c r="Q4090" s="243"/>
      <c r="R4090" s="243"/>
      <c r="S4090" s="243"/>
      <c r="T4090" s="244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5" t="s">
        <v>217</v>
      </c>
      <c r="AU4090" s="245" t="s">
        <v>81</v>
      </c>
      <c r="AV4090" s="13" t="s">
        <v>81</v>
      </c>
      <c r="AW4090" s="13" t="s">
        <v>33</v>
      </c>
      <c r="AX4090" s="13" t="s">
        <v>72</v>
      </c>
      <c r="AY4090" s="245" t="s">
        <v>204</v>
      </c>
    </row>
    <row r="4091" s="13" customFormat="1">
      <c r="A4091" s="13"/>
      <c r="B4091" s="235"/>
      <c r="C4091" s="236"/>
      <c r="D4091" s="228" t="s">
        <v>217</v>
      </c>
      <c r="E4091" s="237" t="s">
        <v>19</v>
      </c>
      <c r="F4091" s="238" t="s">
        <v>2228</v>
      </c>
      <c r="G4091" s="236"/>
      <c r="H4091" s="239">
        <v>49.960000000000001</v>
      </c>
      <c r="I4091" s="240"/>
      <c r="J4091" s="236"/>
      <c r="K4091" s="236"/>
      <c r="L4091" s="241"/>
      <c r="M4091" s="242"/>
      <c r="N4091" s="243"/>
      <c r="O4091" s="243"/>
      <c r="P4091" s="243"/>
      <c r="Q4091" s="243"/>
      <c r="R4091" s="243"/>
      <c r="S4091" s="243"/>
      <c r="T4091" s="244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5" t="s">
        <v>217</v>
      </c>
      <c r="AU4091" s="245" t="s">
        <v>81</v>
      </c>
      <c r="AV4091" s="13" t="s">
        <v>81</v>
      </c>
      <c r="AW4091" s="13" t="s">
        <v>33</v>
      </c>
      <c r="AX4091" s="13" t="s">
        <v>72</v>
      </c>
      <c r="AY4091" s="245" t="s">
        <v>204</v>
      </c>
    </row>
    <row r="4092" s="16" customFormat="1">
      <c r="A4092" s="16"/>
      <c r="B4092" s="267"/>
      <c r="C4092" s="268"/>
      <c r="D4092" s="228" t="s">
        <v>217</v>
      </c>
      <c r="E4092" s="269" t="s">
        <v>19</v>
      </c>
      <c r="F4092" s="270" t="s">
        <v>268</v>
      </c>
      <c r="G4092" s="268"/>
      <c r="H4092" s="271">
        <v>529.35000000000002</v>
      </c>
      <c r="I4092" s="272"/>
      <c r="J4092" s="268"/>
      <c r="K4092" s="268"/>
      <c r="L4092" s="273"/>
      <c r="M4092" s="274"/>
      <c r="N4092" s="275"/>
      <c r="O4092" s="275"/>
      <c r="P4092" s="275"/>
      <c r="Q4092" s="275"/>
      <c r="R4092" s="275"/>
      <c r="S4092" s="275"/>
      <c r="T4092" s="276"/>
      <c r="U4092" s="16"/>
      <c r="V4092" s="16"/>
      <c r="W4092" s="16"/>
      <c r="X4092" s="16"/>
      <c r="Y4092" s="16"/>
      <c r="Z4092" s="16"/>
      <c r="AA4092" s="16"/>
      <c r="AB4092" s="16"/>
      <c r="AC4092" s="16"/>
      <c r="AD4092" s="16"/>
      <c r="AE4092" s="16"/>
      <c r="AT4092" s="277" t="s">
        <v>217</v>
      </c>
      <c r="AU4092" s="277" t="s">
        <v>81</v>
      </c>
      <c r="AV4092" s="16" t="s">
        <v>227</v>
      </c>
      <c r="AW4092" s="16" t="s">
        <v>33</v>
      </c>
      <c r="AX4092" s="16" t="s">
        <v>72</v>
      </c>
      <c r="AY4092" s="277" t="s">
        <v>204</v>
      </c>
    </row>
    <row r="4093" s="15" customFormat="1">
      <c r="A4093" s="15"/>
      <c r="B4093" s="257"/>
      <c r="C4093" s="258"/>
      <c r="D4093" s="228" t="s">
        <v>217</v>
      </c>
      <c r="E4093" s="259" t="s">
        <v>19</v>
      </c>
      <c r="F4093" s="260" t="s">
        <v>2229</v>
      </c>
      <c r="G4093" s="258"/>
      <c r="H4093" s="259" t="s">
        <v>19</v>
      </c>
      <c r="I4093" s="261"/>
      <c r="J4093" s="258"/>
      <c r="K4093" s="258"/>
      <c r="L4093" s="262"/>
      <c r="M4093" s="263"/>
      <c r="N4093" s="264"/>
      <c r="O4093" s="264"/>
      <c r="P4093" s="264"/>
      <c r="Q4093" s="264"/>
      <c r="R4093" s="264"/>
      <c r="S4093" s="264"/>
      <c r="T4093" s="265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6" t="s">
        <v>217</v>
      </c>
      <c r="AU4093" s="266" t="s">
        <v>81</v>
      </c>
      <c r="AV4093" s="15" t="s">
        <v>79</v>
      </c>
      <c r="AW4093" s="15" t="s">
        <v>33</v>
      </c>
      <c r="AX4093" s="15" t="s">
        <v>72</v>
      </c>
      <c r="AY4093" s="266" t="s">
        <v>204</v>
      </c>
    </row>
    <row r="4094" s="13" customFormat="1">
      <c r="A4094" s="13"/>
      <c r="B4094" s="235"/>
      <c r="C4094" s="236"/>
      <c r="D4094" s="228" t="s">
        <v>217</v>
      </c>
      <c r="E4094" s="237" t="s">
        <v>19</v>
      </c>
      <c r="F4094" s="238" t="s">
        <v>2748</v>
      </c>
      <c r="G4094" s="236"/>
      <c r="H4094" s="239">
        <v>66.349999999999994</v>
      </c>
      <c r="I4094" s="240"/>
      <c r="J4094" s="236"/>
      <c r="K4094" s="236"/>
      <c r="L4094" s="241"/>
      <c r="M4094" s="242"/>
      <c r="N4094" s="243"/>
      <c r="O4094" s="243"/>
      <c r="P4094" s="243"/>
      <c r="Q4094" s="243"/>
      <c r="R4094" s="243"/>
      <c r="S4094" s="243"/>
      <c r="T4094" s="244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5" t="s">
        <v>217</v>
      </c>
      <c r="AU4094" s="245" t="s">
        <v>81</v>
      </c>
      <c r="AV4094" s="13" t="s">
        <v>81</v>
      </c>
      <c r="AW4094" s="13" t="s">
        <v>33</v>
      </c>
      <c r="AX4094" s="13" t="s">
        <v>72</v>
      </c>
      <c r="AY4094" s="245" t="s">
        <v>204</v>
      </c>
    </row>
    <row r="4095" s="13" customFormat="1">
      <c r="A4095" s="13"/>
      <c r="B4095" s="235"/>
      <c r="C4095" s="236"/>
      <c r="D4095" s="228" t="s">
        <v>217</v>
      </c>
      <c r="E4095" s="237" t="s">
        <v>19</v>
      </c>
      <c r="F4095" s="238" t="s">
        <v>2231</v>
      </c>
      <c r="G4095" s="236"/>
      <c r="H4095" s="239">
        <v>73.709999999999994</v>
      </c>
      <c r="I4095" s="240"/>
      <c r="J4095" s="236"/>
      <c r="K4095" s="236"/>
      <c r="L4095" s="241"/>
      <c r="M4095" s="242"/>
      <c r="N4095" s="243"/>
      <c r="O4095" s="243"/>
      <c r="P4095" s="243"/>
      <c r="Q4095" s="243"/>
      <c r="R4095" s="243"/>
      <c r="S4095" s="243"/>
      <c r="T4095" s="244"/>
      <c r="U4095" s="13"/>
      <c r="V4095" s="13"/>
      <c r="W4095" s="13"/>
      <c r="X4095" s="13"/>
      <c r="Y4095" s="13"/>
      <c r="Z4095" s="13"/>
      <c r="AA4095" s="13"/>
      <c r="AB4095" s="13"/>
      <c r="AC4095" s="13"/>
      <c r="AD4095" s="13"/>
      <c r="AE4095" s="13"/>
      <c r="AT4095" s="245" t="s">
        <v>217</v>
      </c>
      <c r="AU4095" s="245" t="s">
        <v>81</v>
      </c>
      <c r="AV4095" s="13" t="s">
        <v>81</v>
      </c>
      <c r="AW4095" s="13" t="s">
        <v>33</v>
      </c>
      <c r="AX4095" s="13" t="s">
        <v>72</v>
      </c>
      <c r="AY4095" s="245" t="s">
        <v>204</v>
      </c>
    </row>
    <row r="4096" s="13" customFormat="1">
      <c r="A4096" s="13"/>
      <c r="B4096" s="235"/>
      <c r="C4096" s="236"/>
      <c r="D4096" s="228" t="s">
        <v>217</v>
      </c>
      <c r="E4096" s="237" t="s">
        <v>19</v>
      </c>
      <c r="F4096" s="238" t="s">
        <v>2232</v>
      </c>
      <c r="G4096" s="236"/>
      <c r="H4096" s="239">
        <v>96.569999999999993</v>
      </c>
      <c r="I4096" s="240"/>
      <c r="J4096" s="236"/>
      <c r="K4096" s="236"/>
      <c r="L4096" s="241"/>
      <c r="M4096" s="242"/>
      <c r="N4096" s="243"/>
      <c r="O4096" s="243"/>
      <c r="P4096" s="243"/>
      <c r="Q4096" s="243"/>
      <c r="R4096" s="243"/>
      <c r="S4096" s="243"/>
      <c r="T4096" s="244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5" t="s">
        <v>217</v>
      </c>
      <c r="AU4096" s="245" t="s">
        <v>81</v>
      </c>
      <c r="AV4096" s="13" t="s">
        <v>81</v>
      </c>
      <c r="AW4096" s="13" t="s">
        <v>33</v>
      </c>
      <c r="AX4096" s="13" t="s">
        <v>72</v>
      </c>
      <c r="AY4096" s="245" t="s">
        <v>204</v>
      </c>
    </row>
    <row r="4097" s="13" customFormat="1">
      <c r="A4097" s="13"/>
      <c r="B4097" s="235"/>
      <c r="C4097" s="236"/>
      <c r="D4097" s="228" t="s">
        <v>217</v>
      </c>
      <c r="E4097" s="237" t="s">
        <v>19</v>
      </c>
      <c r="F4097" s="238" t="s">
        <v>2233</v>
      </c>
      <c r="G4097" s="236"/>
      <c r="H4097" s="239">
        <v>152.31</v>
      </c>
      <c r="I4097" s="240"/>
      <c r="J4097" s="236"/>
      <c r="K4097" s="236"/>
      <c r="L4097" s="241"/>
      <c r="M4097" s="242"/>
      <c r="N4097" s="243"/>
      <c r="O4097" s="243"/>
      <c r="P4097" s="243"/>
      <c r="Q4097" s="243"/>
      <c r="R4097" s="243"/>
      <c r="S4097" s="243"/>
      <c r="T4097" s="244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5" t="s">
        <v>217</v>
      </c>
      <c r="AU4097" s="245" t="s">
        <v>81</v>
      </c>
      <c r="AV4097" s="13" t="s">
        <v>81</v>
      </c>
      <c r="AW4097" s="13" t="s">
        <v>33</v>
      </c>
      <c r="AX4097" s="13" t="s">
        <v>72</v>
      </c>
      <c r="AY4097" s="245" t="s">
        <v>204</v>
      </c>
    </row>
    <row r="4098" s="13" customFormat="1">
      <c r="A4098" s="13"/>
      <c r="B4098" s="235"/>
      <c r="C4098" s="236"/>
      <c r="D4098" s="228" t="s">
        <v>217</v>
      </c>
      <c r="E4098" s="237" t="s">
        <v>19</v>
      </c>
      <c r="F4098" s="238" t="s">
        <v>2234</v>
      </c>
      <c r="G4098" s="236"/>
      <c r="H4098" s="239">
        <v>284.95999999999998</v>
      </c>
      <c r="I4098" s="240"/>
      <c r="J4098" s="236"/>
      <c r="K4098" s="236"/>
      <c r="L4098" s="241"/>
      <c r="M4098" s="242"/>
      <c r="N4098" s="243"/>
      <c r="O4098" s="243"/>
      <c r="P4098" s="243"/>
      <c r="Q4098" s="243"/>
      <c r="R4098" s="243"/>
      <c r="S4098" s="243"/>
      <c r="T4098" s="244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45" t="s">
        <v>217</v>
      </c>
      <c r="AU4098" s="245" t="s">
        <v>81</v>
      </c>
      <c r="AV4098" s="13" t="s">
        <v>81</v>
      </c>
      <c r="AW4098" s="13" t="s">
        <v>33</v>
      </c>
      <c r="AX4098" s="13" t="s">
        <v>72</v>
      </c>
      <c r="AY4098" s="245" t="s">
        <v>204</v>
      </c>
    </row>
    <row r="4099" s="13" customFormat="1">
      <c r="A4099" s="13"/>
      <c r="B4099" s="235"/>
      <c r="C4099" s="236"/>
      <c r="D4099" s="228" t="s">
        <v>217</v>
      </c>
      <c r="E4099" s="237" t="s">
        <v>19</v>
      </c>
      <c r="F4099" s="238" t="s">
        <v>2235</v>
      </c>
      <c r="G4099" s="236"/>
      <c r="H4099" s="239">
        <v>159.81999999999999</v>
      </c>
      <c r="I4099" s="240"/>
      <c r="J4099" s="236"/>
      <c r="K4099" s="236"/>
      <c r="L4099" s="241"/>
      <c r="M4099" s="242"/>
      <c r="N4099" s="243"/>
      <c r="O4099" s="243"/>
      <c r="P4099" s="243"/>
      <c r="Q4099" s="243"/>
      <c r="R4099" s="243"/>
      <c r="S4099" s="243"/>
      <c r="T4099" s="244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5" t="s">
        <v>217</v>
      </c>
      <c r="AU4099" s="245" t="s">
        <v>81</v>
      </c>
      <c r="AV4099" s="13" t="s">
        <v>81</v>
      </c>
      <c r="AW4099" s="13" t="s">
        <v>33</v>
      </c>
      <c r="AX4099" s="13" t="s">
        <v>72</v>
      </c>
      <c r="AY4099" s="245" t="s">
        <v>204</v>
      </c>
    </row>
    <row r="4100" s="13" customFormat="1">
      <c r="A4100" s="13"/>
      <c r="B4100" s="235"/>
      <c r="C4100" s="236"/>
      <c r="D4100" s="228" t="s">
        <v>217</v>
      </c>
      <c r="E4100" s="237" t="s">
        <v>19</v>
      </c>
      <c r="F4100" s="238" t="s">
        <v>2236</v>
      </c>
      <c r="G4100" s="236"/>
      <c r="H4100" s="239">
        <v>286.01999999999998</v>
      </c>
      <c r="I4100" s="240"/>
      <c r="J4100" s="236"/>
      <c r="K4100" s="236"/>
      <c r="L4100" s="241"/>
      <c r="M4100" s="242"/>
      <c r="N4100" s="243"/>
      <c r="O4100" s="243"/>
      <c r="P4100" s="243"/>
      <c r="Q4100" s="243"/>
      <c r="R4100" s="243"/>
      <c r="S4100" s="243"/>
      <c r="T4100" s="244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45" t="s">
        <v>217</v>
      </c>
      <c r="AU4100" s="245" t="s">
        <v>81</v>
      </c>
      <c r="AV4100" s="13" t="s">
        <v>81</v>
      </c>
      <c r="AW4100" s="13" t="s">
        <v>33</v>
      </c>
      <c r="AX4100" s="13" t="s">
        <v>72</v>
      </c>
      <c r="AY4100" s="245" t="s">
        <v>204</v>
      </c>
    </row>
    <row r="4101" s="13" customFormat="1">
      <c r="A4101" s="13"/>
      <c r="B4101" s="235"/>
      <c r="C4101" s="236"/>
      <c r="D4101" s="228" t="s">
        <v>217</v>
      </c>
      <c r="E4101" s="237" t="s">
        <v>19</v>
      </c>
      <c r="F4101" s="238" t="s">
        <v>2237</v>
      </c>
      <c r="G4101" s="236"/>
      <c r="H4101" s="239">
        <v>232.88</v>
      </c>
      <c r="I4101" s="240"/>
      <c r="J4101" s="236"/>
      <c r="K4101" s="236"/>
      <c r="L4101" s="241"/>
      <c r="M4101" s="242"/>
      <c r="N4101" s="243"/>
      <c r="O4101" s="243"/>
      <c r="P4101" s="243"/>
      <c r="Q4101" s="243"/>
      <c r="R4101" s="243"/>
      <c r="S4101" s="243"/>
      <c r="T4101" s="244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5" t="s">
        <v>217</v>
      </c>
      <c r="AU4101" s="245" t="s">
        <v>81</v>
      </c>
      <c r="AV4101" s="13" t="s">
        <v>81</v>
      </c>
      <c r="AW4101" s="13" t="s">
        <v>33</v>
      </c>
      <c r="AX4101" s="13" t="s">
        <v>72</v>
      </c>
      <c r="AY4101" s="245" t="s">
        <v>204</v>
      </c>
    </row>
    <row r="4102" s="15" customFormat="1">
      <c r="A4102" s="15"/>
      <c r="B4102" s="257"/>
      <c r="C4102" s="258"/>
      <c r="D4102" s="228" t="s">
        <v>217</v>
      </c>
      <c r="E4102" s="259" t="s">
        <v>19</v>
      </c>
      <c r="F4102" s="260" t="s">
        <v>2238</v>
      </c>
      <c r="G4102" s="258"/>
      <c r="H4102" s="259" t="s">
        <v>19</v>
      </c>
      <c r="I4102" s="261"/>
      <c r="J4102" s="258"/>
      <c r="K4102" s="258"/>
      <c r="L4102" s="262"/>
      <c r="M4102" s="263"/>
      <c r="N4102" s="264"/>
      <c r="O4102" s="264"/>
      <c r="P4102" s="264"/>
      <c r="Q4102" s="264"/>
      <c r="R4102" s="264"/>
      <c r="S4102" s="264"/>
      <c r="T4102" s="265"/>
      <c r="U4102" s="15"/>
      <c r="V4102" s="15"/>
      <c r="W4102" s="15"/>
      <c r="X4102" s="15"/>
      <c r="Y4102" s="15"/>
      <c r="Z4102" s="15"/>
      <c r="AA4102" s="15"/>
      <c r="AB4102" s="15"/>
      <c r="AC4102" s="15"/>
      <c r="AD4102" s="15"/>
      <c r="AE4102" s="15"/>
      <c r="AT4102" s="266" t="s">
        <v>217</v>
      </c>
      <c r="AU4102" s="266" t="s">
        <v>81</v>
      </c>
      <c r="AV4102" s="15" t="s">
        <v>79</v>
      </c>
      <c r="AW4102" s="15" t="s">
        <v>33</v>
      </c>
      <c r="AX4102" s="15" t="s">
        <v>72</v>
      </c>
      <c r="AY4102" s="266" t="s">
        <v>204</v>
      </c>
    </row>
    <row r="4103" s="13" customFormat="1">
      <c r="A4103" s="13"/>
      <c r="B4103" s="235"/>
      <c r="C4103" s="236"/>
      <c r="D4103" s="228" t="s">
        <v>217</v>
      </c>
      <c r="E4103" s="237" t="s">
        <v>19</v>
      </c>
      <c r="F4103" s="238" t="s">
        <v>2239</v>
      </c>
      <c r="G4103" s="236"/>
      <c r="H4103" s="239">
        <v>53.530000000000001</v>
      </c>
      <c r="I4103" s="240"/>
      <c r="J4103" s="236"/>
      <c r="K4103" s="236"/>
      <c r="L4103" s="241"/>
      <c r="M4103" s="242"/>
      <c r="N4103" s="243"/>
      <c r="O4103" s="243"/>
      <c r="P4103" s="243"/>
      <c r="Q4103" s="243"/>
      <c r="R4103" s="243"/>
      <c r="S4103" s="243"/>
      <c r="T4103" s="244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45" t="s">
        <v>217</v>
      </c>
      <c r="AU4103" s="245" t="s">
        <v>81</v>
      </c>
      <c r="AV4103" s="13" t="s">
        <v>81</v>
      </c>
      <c r="AW4103" s="13" t="s">
        <v>33</v>
      </c>
      <c r="AX4103" s="13" t="s">
        <v>72</v>
      </c>
      <c r="AY4103" s="245" t="s">
        <v>204</v>
      </c>
    </row>
    <row r="4104" s="13" customFormat="1">
      <c r="A4104" s="13"/>
      <c r="B4104" s="235"/>
      <c r="C4104" s="236"/>
      <c r="D4104" s="228" t="s">
        <v>217</v>
      </c>
      <c r="E4104" s="237" t="s">
        <v>19</v>
      </c>
      <c r="F4104" s="238" t="s">
        <v>2240</v>
      </c>
      <c r="G4104" s="236"/>
      <c r="H4104" s="239">
        <v>68.620000000000005</v>
      </c>
      <c r="I4104" s="240"/>
      <c r="J4104" s="236"/>
      <c r="K4104" s="236"/>
      <c r="L4104" s="241"/>
      <c r="M4104" s="242"/>
      <c r="N4104" s="243"/>
      <c r="O4104" s="243"/>
      <c r="P4104" s="243"/>
      <c r="Q4104" s="243"/>
      <c r="R4104" s="243"/>
      <c r="S4104" s="243"/>
      <c r="T4104" s="244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5" t="s">
        <v>217</v>
      </c>
      <c r="AU4104" s="245" t="s">
        <v>81</v>
      </c>
      <c r="AV4104" s="13" t="s">
        <v>81</v>
      </c>
      <c r="AW4104" s="13" t="s">
        <v>33</v>
      </c>
      <c r="AX4104" s="13" t="s">
        <v>72</v>
      </c>
      <c r="AY4104" s="245" t="s">
        <v>204</v>
      </c>
    </row>
    <row r="4105" s="13" customFormat="1">
      <c r="A4105" s="13"/>
      <c r="B4105" s="235"/>
      <c r="C4105" s="236"/>
      <c r="D4105" s="228" t="s">
        <v>217</v>
      </c>
      <c r="E4105" s="237" t="s">
        <v>19</v>
      </c>
      <c r="F4105" s="238" t="s">
        <v>2241</v>
      </c>
      <c r="G4105" s="236"/>
      <c r="H4105" s="239">
        <v>22.789999999999999</v>
      </c>
      <c r="I4105" s="240"/>
      <c r="J4105" s="236"/>
      <c r="K4105" s="236"/>
      <c r="L4105" s="241"/>
      <c r="M4105" s="242"/>
      <c r="N4105" s="243"/>
      <c r="O4105" s="243"/>
      <c r="P4105" s="243"/>
      <c r="Q4105" s="243"/>
      <c r="R4105" s="243"/>
      <c r="S4105" s="243"/>
      <c r="T4105" s="244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45" t="s">
        <v>217</v>
      </c>
      <c r="AU4105" s="245" t="s">
        <v>81</v>
      </c>
      <c r="AV4105" s="13" t="s">
        <v>81</v>
      </c>
      <c r="AW4105" s="13" t="s">
        <v>33</v>
      </c>
      <c r="AX4105" s="13" t="s">
        <v>72</v>
      </c>
      <c r="AY4105" s="245" t="s">
        <v>204</v>
      </c>
    </row>
    <row r="4106" s="16" customFormat="1">
      <c r="A4106" s="16"/>
      <c r="B4106" s="267"/>
      <c r="C4106" s="268"/>
      <c r="D4106" s="228" t="s">
        <v>217</v>
      </c>
      <c r="E4106" s="269" t="s">
        <v>19</v>
      </c>
      <c r="F4106" s="270" t="s">
        <v>268</v>
      </c>
      <c r="G4106" s="268"/>
      <c r="H4106" s="271">
        <v>1497.56</v>
      </c>
      <c r="I4106" s="272"/>
      <c r="J4106" s="268"/>
      <c r="K4106" s="268"/>
      <c r="L4106" s="273"/>
      <c r="M4106" s="274"/>
      <c r="N4106" s="275"/>
      <c r="O4106" s="275"/>
      <c r="P4106" s="275"/>
      <c r="Q4106" s="275"/>
      <c r="R4106" s="275"/>
      <c r="S4106" s="275"/>
      <c r="T4106" s="276"/>
      <c r="U4106" s="16"/>
      <c r="V4106" s="16"/>
      <c r="W4106" s="16"/>
      <c r="X4106" s="16"/>
      <c r="Y4106" s="16"/>
      <c r="Z4106" s="16"/>
      <c r="AA4106" s="16"/>
      <c r="AB4106" s="16"/>
      <c r="AC4106" s="16"/>
      <c r="AD4106" s="16"/>
      <c r="AE4106" s="16"/>
      <c r="AT4106" s="277" t="s">
        <v>217</v>
      </c>
      <c r="AU4106" s="277" t="s">
        <v>81</v>
      </c>
      <c r="AV4106" s="16" t="s">
        <v>227</v>
      </c>
      <c r="AW4106" s="16" t="s">
        <v>33</v>
      </c>
      <c r="AX4106" s="16" t="s">
        <v>72</v>
      </c>
      <c r="AY4106" s="277" t="s">
        <v>204</v>
      </c>
    </row>
    <row r="4107" s="15" customFormat="1">
      <c r="A4107" s="15"/>
      <c r="B4107" s="257"/>
      <c r="C4107" s="258"/>
      <c r="D4107" s="228" t="s">
        <v>217</v>
      </c>
      <c r="E4107" s="259" t="s">
        <v>19</v>
      </c>
      <c r="F4107" s="260" t="s">
        <v>4133</v>
      </c>
      <c r="G4107" s="258"/>
      <c r="H4107" s="259" t="s">
        <v>19</v>
      </c>
      <c r="I4107" s="261"/>
      <c r="J4107" s="258"/>
      <c r="K4107" s="258"/>
      <c r="L4107" s="262"/>
      <c r="M4107" s="263"/>
      <c r="N4107" s="264"/>
      <c r="O4107" s="264"/>
      <c r="P4107" s="264"/>
      <c r="Q4107" s="264"/>
      <c r="R4107" s="264"/>
      <c r="S4107" s="264"/>
      <c r="T4107" s="265"/>
      <c r="U4107" s="15"/>
      <c r="V4107" s="15"/>
      <c r="W4107" s="15"/>
      <c r="X4107" s="15"/>
      <c r="Y4107" s="15"/>
      <c r="Z4107" s="15"/>
      <c r="AA4107" s="15"/>
      <c r="AB4107" s="15"/>
      <c r="AC4107" s="15"/>
      <c r="AD4107" s="15"/>
      <c r="AE4107" s="15"/>
      <c r="AT4107" s="266" t="s">
        <v>217</v>
      </c>
      <c r="AU4107" s="266" t="s">
        <v>81</v>
      </c>
      <c r="AV4107" s="15" t="s">
        <v>79</v>
      </c>
      <c r="AW4107" s="15" t="s">
        <v>33</v>
      </c>
      <c r="AX4107" s="15" t="s">
        <v>72</v>
      </c>
      <c r="AY4107" s="266" t="s">
        <v>204</v>
      </c>
    </row>
    <row r="4108" s="15" customFormat="1">
      <c r="A4108" s="15"/>
      <c r="B4108" s="257"/>
      <c r="C4108" s="258"/>
      <c r="D4108" s="228" t="s">
        <v>217</v>
      </c>
      <c r="E4108" s="259" t="s">
        <v>19</v>
      </c>
      <c r="F4108" s="260" t="s">
        <v>4134</v>
      </c>
      <c r="G4108" s="258"/>
      <c r="H4108" s="259" t="s">
        <v>19</v>
      </c>
      <c r="I4108" s="261"/>
      <c r="J4108" s="258"/>
      <c r="K4108" s="258"/>
      <c r="L4108" s="262"/>
      <c r="M4108" s="263"/>
      <c r="N4108" s="264"/>
      <c r="O4108" s="264"/>
      <c r="P4108" s="264"/>
      <c r="Q4108" s="264"/>
      <c r="R4108" s="264"/>
      <c r="S4108" s="264"/>
      <c r="T4108" s="265"/>
      <c r="U4108" s="15"/>
      <c r="V4108" s="15"/>
      <c r="W4108" s="15"/>
      <c r="X4108" s="15"/>
      <c r="Y4108" s="15"/>
      <c r="Z4108" s="15"/>
      <c r="AA4108" s="15"/>
      <c r="AB4108" s="15"/>
      <c r="AC4108" s="15"/>
      <c r="AD4108" s="15"/>
      <c r="AE4108" s="15"/>
      <c r="AT4108" s="266" t="s">
        <v>217</v>
      </c>
      <c r="AU4108" s="266" t="s">
        <v>81</v>
      </c>
      <c r="AV4108" s="15" t="s">
        <v>79</v>
      </c>
      <c r="AW4108" s="15" t="s">
        <v>33</v>
      </c>
      <c r="AX4108" s="15" t="s">
        <v>72</v>
      </c>
      <c r="AY4108" s="266" t="s">
        <v>204</v>
      </c>
    </row>
    <row r="4109" s="13" customFormat="1">
      <c r="A4109" s="13"/>
      <c r="B4109" s="235"/>
      <c r="C4109" s="236"/>
      <c r="D4109" s="228" t="s">
        <v>217</v>
      </c>
      <c r="E4109" s="237" t="s">
        <v>19</v>
      </c>
      <c r="F4109" s="238" t="s">
        <v>4135</v>
      </c>
      <c r="G4109" s="236"/>
      <c r="H4109" s="239">
        <v>9.9000000000000004</v>
      </c>
      <c r="I4109" s="240"/>
      <c r="J4109" s="236"/>
      <c r="K4109" s="236"/>
      <c r="L4109" s="241"/>
      <c r="M4109" s="242"/>
      <c r="N4109" s="243"/>
      <c r="O4109" s="243"/>
      <c r="P4109" s="243"/>
      <c r="Q4109" s="243"/>
      <c r="R4109" s="243"/>
      <c r="S4109" s="243"/>
      <c r="T4109" s="244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5" t="s">
        <v>217</v>
      </c>
      <c r="AU4109" s="245" t="s">
        <v>81</v>
      </c>
      <c r="AV4109" s="13" t="s">
        <v>81</v>
      </c>
      <c r="AW4109" s="13" t="s">
        <v>33</v>
      </c>
      <c r="AX4109" s="13" t="s">
        <v>72</v>
      </c>
      <c r="AY4109" s="245" t="s">
        <v>204</v>
      </c>
    </row>
    <row r="4110" s="15" customFormat="1">
      <c r="A4110" s="15"/>
      <c r="B4110" s="257"/>
      <c r="C4110" s="258"/>
      <c r="D4110" s="228" t="s">
        <v>217</v>
      </c>
      <c r="E4110" s="259" t="s">
        <v>19</v>
      </c>
      <c r="F4110" s="260" t="s">
        <v>4136</v>
      </c>
      <c r="G4110" s="258"/>
      <c r="H4110" s="259" t="s">
        <v>19</v>
      </c>
      <c r="I4110" s="261"/>
      <c r="J4110" s="258"/>
      <c r="K4110" s="258"/>
      <c r="L4110" s="262"/>
      <c r="M4110" s="263"/>
      <c r="N4110" s="264"/>
      <c r="O4110" s="264"/>
      <c r="P4110" s="264"/>
      <c r="Q4110" s="264"/>
      <c r="R4110" s="264"/>
      <c r="S4110" s="264"/>
      <c r="T4110" s="265"/>
      <c r="U4110" s="15"/>
      <c r="V4110" s="15"/>
      <c r="W4110" s="15"/>
      <c r="X4110" s="15"/>
      <c r="Y4110" s="15"/>
      <c r="Z4110" s="15"/>
      <c r="AA4110" s="15"/>
      <c r="AB4110" s="15"/>
      <c r="AC4110" s="15"/>
      <c r="AD4110" s="15"/>
      <c r="AE4110" s="15"/>
      <c r="AT4110" s="266" t="s">
        <v>217</v>
      </c>
      <c r="AU4110" s="266" t="s">
        <v>81</v>
      </c>
      <c r="AV4110" s="15" t="s">
        <v>79</v>
      </c>
      <c r="AW4110" s="15" t="s">
        <v>33</v>
      </c>
      <c r="AX4110" s="15" t="s">
        <v>72</v>
      </c>
      <c r="AY4110" s="266" t="s">
        <v>204</v>
      </c>
    </row>
    <row r="4111" s="13" customFormat="1">
      <c r="A4111" s="13"/>
      <c r="B4111" s="235"/>
      <c r="C4111" s="236"/>
      <c r="D4111" s="228" t="s">
        <v>217</v>
      </c>
      <c r="E4111" s="237" t="s">
        <v>19</v>
      </c>
      <c r="F4111" s="238" t="s">
        <v>4137</v>
      </c>
      <c r="G4111" s="236"/>
      <c r="H4111" s="239">
        <v>14.4</v>
      </c>
      <c r="I4111" s="240"/>
      <c r="J4111" s="236"/>
      <c r="K4111" s="236"/>
      <c r="L4111" s="241"/>
      <c r="M4111" s="242"/>
      <c r="N4111" s="243"/>
      <c r="O4111" s="243"/>
      <c r="P4111" s="243"/>
      <c r="Q4111" s="243"/>
      <c r="R4111" s="243"/>
      <c r="S4111" s="243"/>
      <c r="T4111" s="244"/>
      <c r="U4111" s="13"/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T4111" s="245" t="s">
        <v>217</v>
      </c>
      <c r="AU4111" s="245" t="s">
        <v>81</v>
      </c>
      <c r="AV4111" s="13" t="s">
        <v>81</v>
      </c>
      <c r="AW4111" s="13" t="s">
        <v>33</v>
      </c>
      <c r="AX4111" s="13" t="s">
        <v>72</v>
      </c>
      <c r="AY4111" s="245" t="s">
        <v>204</v>
      </c>
    </row>
    <row r="4112" s="16" customFormat="1">
      <c r="A4112" s="16"/>
      <c r="B4112" s="267"/>
      <c r="C4112" s="268"/>
      <c r="D4112" s="228" t="s">
        <v>217</v>
      </c>
      <c r="E4112" s="269" t="s">
        <v>19</v>
      </c>
      <c r="F4112" s="270" t="s">
        <v>268</v>
      </c>
      <c r="G4112" s="268"/>
      <c r="H4112" s="271">
        <v>24.300000000000001</v>
      </c>
      <c r="I4112" s="272"/>
      <c r="J4112" s="268"/>
      <c r="K4112" s="268"/>
      <c r="L4112" s="273"/>
      <c r="M4112" s="274"/>
      <c r="N4112" s="275"/>
      <c r="O4112" s="275"/>
      <c r="P4112" s="275"/>
      <c r="Q4112" s="275"/>
      <c r="R4112" s="275"/>
      <c r="S4112" s="275"/>
      <c r="T4112" s="276"/>
      <c r="U4112" s="16"/>
      <c r="V4112" s="16"/>
      <c r="W4112" s="16"/>
      <c r="X4112" s="16"/>
      <c r="Y4112" s="16"/>
      <c r="Z4112" s="16"/>
      <c r="AA4112" s="16"/>
      <c r="AB4112" s="16"/>
      <c r="AC4112" s="16"/>
      <c r="AD4112" s="16"/>
      <c r="AE4112" s="16"/>
      <c r="AT4112" s="277" t="s">
        <v>217</v>
      </c>
      <c r="AU4112" s="277" t="s">
        <v>81</v>
      </c>
      <c r="AV4112" s="16" t="s">
        <v>227</v>
      </c>
      <c r="AW4112" s="16" t="s">
        <v>33</v>
      </c>
      <c r="AX4112" s="16" t="s">
        <v>72</v>
      </c>
      <c r="AY4112" s="277" t="s">
        <v>204</v>
      </c>
    </row>
    <row r="4113" s="13" customFormat="1">
      <c r="A4113" s="13"/>
      <c r="B4113" s="235"/>
      <c r="C4113" s="236"/>
      <c r="D4113" s="228" t="s">
        <v>217</v>
      </c>
      <c r="E4113" s="237" t="s">
        <v>19</v>
      </c>
      <c r="F4113" s="238" t="s">
        <v>2749</v>
      </c>
      <c r="G4113" s="236"/>
      <c r="H4113" s="239">
        <v>52.25</v>
      </c>
      <c r="I4113" s="240"/>
      <c r="J4113" s="236"/>
      <c r="K4113" s="236"/>
      <c r="L4113" s="241"/>
      <c r="M4113" s="242"/>
      <c r="N4113" s="243"/>
      <c r="O4113" s="243"/>
      <c r="P4113" s="243"/>
      <c r="Q4113" s="243"/>
      <c r="R4113" s="243"/>
      <c r="S4113" s="243"/>
      <c r="T4113" s="244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45" t="s">
        <v>217</v>
      </c>
      <c r="AU4113" s="245" t="s">
        <v>81</v>
      </c>
      <c r="AV4113" s="13" t="s">
        <v>81</v>
      </c>
      <c r="AW4113" s="13" t="s">
        <v>33</v>
      </c>
      <c r="AX4113" s="13" t="s">
        <v>72</v>
      </c>
      <c r="AY4113" s="245" t="s">
        <v>204</v>
      </c>
    </row>
    <row r="4114" s="14" customFormat="1">
      <c r="A4114" s="14"/>
      <c r="B4114" s="246"/>
      <c r="C4114" s="247"/>
      <c r="D4114" s="228" t="s">
        <v>217</v>
      </c>
      <c r="E4114" s="248" t="s">
        <v>19</v>
      </c>
      <c r="F4114" s="249" t="s">
        <v>220</v>
      </c>
      <c r="G4114" s="247"/>
      <c r="H4114" s="250">
        <v>2103.46</v>
      </c>
      <c r="I4114" s="251"/>
      <c r="J4114" s="247"/>
      <c r="K4114" s="247"/>
      <c r="L4114" s="252"/>
      <c r="M4114" s="253"/>
      <c r="N4114" s="254"/>
      <c r="O4114" s="254"/>
      <c r="P4114" s="254"/>
      <c r="Q4114" s="254"/>
      <c r="R4114" s="254"/>
      <c r="S4114" s="254"/>
      <c r="T4114" s="255"/>
      <c r="U4114" s="14"/>
      <c r="V4114" s="14"/>
      <c r="W4114" s="14"/>
      <c r="X4114" s="14"/>
      <c r="Y4114" s="14"/>
      <c r="Z4114" s="14"/>
      <c r="AA4114" s="14"/>
      <c r="AB4114" s="14"/>
      <c r="AC4114" s="14"/>
      <c r="AD4114" s="14"/>
      <c r="AE4114" s="14"/>
      <c r="AT4114" s="256" t="s">
        <v>217</v>
      </c>
      <c r="AU4114" s="256" t="s">
        <v>81</v>
      </c>
      <c r="AV4114" s="14" t="s">
        <v>211</v>
      </c>
      <c r="AW4114" s="14" t="s">
        <v>33</v>
      </c>
      <c r="AX4114" s="14" t="s">
        <v>79</v>
      </c>
      <c r="AY4114" s="256" t="s">
        <v>204</v>
      </c>
    </row>
    <row r="4115" s="2" customFormat="1" ht="24.15" customHeight="1">
      <c r="A4115" s="41"/>
      <c r="B4115" s="42"/>
      <c r="C4115" s="215" t="s">
        <v>4138</v>
      </c>
      <c r="D4115" s="215" t="s">
        <v>206</v>
      </c>
      <c r="E4115" s="216" t="s">
        <v>4139</v>
      </c>
      <c r="F4115" s="217" t="s">
        <v>4140</v>
      </c>
      <c r="G4115" s="218" t="s">
        <v>323</v>
      </c>
      <c r="H4115" s="219">
        <v>45.82</v>
      </c>
      <c r="I4115" s="220"/>
      <c r="J4115" s="221">
        <f>ROUND(I4115*H4115,2)</f>
        <v>0</v>
      </c>
      <c r="K4115" s="217" t="s">
        <v>210</v>
      </c>
      <c r="L4115" s="47"/>
      <c r="M4115" s="222" t="s">
        <v>19</v>
      </c>
      <c r="N4115" s="223" t="s">
        <v>43</v>
      </c>
      <c r="O4115" s="87"/>
      <c r="P4115" s="224">
        <f>O4115*H4115</f>
        <v>0</v>
      </c>
      <c r="Q4115" s="224">
        <v>0</v>
      </c>
      <c r="R4115" s="224">
        <f>Q4115*H4115</f>
        <v>0</v>
      </c>
      <c r="S4115" s="224">
        <v>0</v>
      </c>
      <c r="T4115" s="225">
        <f>S4115*H4115</f>
        <v>0</v>
      </c>
      <c r="U4115" s="41"/>
      <c r="V4115" s="41"/>
      <c r="W4115" s="41"/>
      <c r="X4115" s="41"/>
      <c r="Y4115" s="41"/>
      <c r="Z4115" s="41"/>
      <c r="AA4115" s="41"/>
      <c r="AB4115" s="41"/>
      <c r="AC4115" s="41"/>
      <c r="AD4115" s="41"/>
      <c r="AE4115" s="41"/>
      <c r="AR4115" s="226" t="s">
        <v>354</v>
      </c>
      <c r="AT4115" s="226" t="s">
        <v>206</v>
      </c>
      <c r="AU4115" s="226" t="s">
        <v>81</v>
      </c>
      <c r="AY4115" s="20" t="s">
        <v>204</v>
      </c>
      <c r="BE4115" s="227">
        <f>IF(N4115="základní",J4115,0)</f>
        <v>0</v>
      </c>
      <c r="BF4115" s="227">
        <f>IF(N4115="snížená",J4115,0)</f>
        <v>0</v>
      </c>
      <c r="BG4115" s="227">
        <f>IF(N4115="zákl. přenesená",J4115,0)</f>
        <v>0</v>
      </c>
      <c r="BH4115" s="227">
        <f>IF(N4115="sníž. přenesená",J4115,0)</f>
        <v>0</v>
      </c>
      <c r="BI4115" s="227">
        <f>IF(N4115="nulová",J4115,0)</f>
        <v>0</v>
      </c>
      <c r="BJ4115" s="20" t="s">
        <v>79</v>
      </c>
      <c r="BK4115" s="227">
        <f>ROUND(I4115*H4115,2)</f>
        <v>0</v>
      </c>
      <c r="BL4115" s="20" t="s">
        <v>354</v>
      </c>
      <c r="BM4115" s="226" t="s">
        <v>4141</v>
      </c>
    </row>
    <row r="4116" s="2" customFormat="1">
      <c r="A4116" s="41"/>
      <c r="B4116" s="42"/>
      <c r="C4116" s="43"/>
      <c r="D4116" s="228" t="s">
        <v>213</v>
      </c>
      <c r="E4116" s="43"/>
      <c r="F4116" s="229" t="s">
        <v>4142</v>
      </c>
      <c r="G4116" s="43"/>
      <c r="H4116" s="43"/>
      <c r="I4116" s="230"/>
      <c r="J4116" s="43"/>
      <c r="K4116" s="43"/>
      <c r="L4116" s="47"/>
      <c r="M4116" s="231"/>
      <c r="N4116" s="232"/>
      <c r="O4116" s="87"/>
      <c r="P4116" s="87"/>
      <c r="Q4116" s="87"/>
      <c r="R4116" s="87"/>
      <c r="S4116" s="87"/>
      <c r="T4116" s="88"/>
      <c r="U4116" s="41"/>
      <c r="V4116" s="41"/>
      <c r="W4116" s="41"/>
      <c r="X4116" s="41"/>
      <c r="Y4116" s="41"/>
      <c r="Z4116" s="41"/>
      <c r="AA4116" s="41"/>
      <c r="AB4116" s="41"/>
      <c r="AC4116" s="41"/>
      <c r="AD4116" s="41"/>
      <c r="AE4116" s="41"/>
      <c r="AT4116" s="20" t="s">
        <v>213</v>
      </c>
      <c r="AU4116" s="20" t="s">
        <v>81</v>
      </c>
    </row>
    <row r="4117" s="2" customFormat="1">
      <c r="A4117" s="41"/>
      <c r="B4117" s="42"/>
      <c r="C4117" s="43"/>
      <c r="D4117" s="233" t="s">
        <v>215</v>
      </c>
      <c r="E4117" s="43"/>
      <c r="F4117" s="234" t="s">
        <v>4143</v>
      </c>
      <c r="G4117" s="43"/>
      <c r="H4117" s="43"/>
      <c r="I4117" s="230"/>
      <c r="J4117" s="43"/>
      <c r="K4117" s="43"/>
      <c r="L4117" s="47"/>
      <c r="M4117" s="231"/>
      <c r="N4117" s="232"/>
      <c r="O4117" s="87"/>
      <c r="P4117" s="87"/>
      <c r="Q4117" s="87"/>
      <c r="R4117" s="87"/>
      <c r="S4117" s="87"/>
      <c r="T4117" s="88"/>
      <c r="U4117" s="41"/>
      <c r="V4117" s="41"/>
      <c r="W4117" s="41"/>
      <c r="X4117" s="41"/>
      <c r="Y4117" s="41"/>
      <c r="Z4117" s="41"/>
      <c r="AA4117" s="41"/>
      <c r="AB4117" s="41"/>
      <c r="AC4117" s="41"/>
      <c r="AD4117" s="41"/>
      <c r="AE4117" s="41"/>
      <c r="AT4117" s="20" t="s">
        <v>215</v>
      </c>
      <c r="AU4117" s="20" t="s">
        <v>81</v>
      </c>
    </row>
    <row r="4118" s="15" customFormat="1">
      <c r="A4118" s="15"/>
      <c r="B4118" s="257"/>
      <c r="C4118" s="258"/>
      <c r="D4118" s="228" t="s">
        <v>217</v>
      </c>
      <c r="E4118" s="259" t="s">
        <v>19</v>
      </c>
      <c r="F4118" s="260" t="s">
        <v>4144</v>
      </c>
      <c r="G4118" s="258"/>
      <c r="H4118" s="259" t="s">
        <v>19</v>
      </c>
      <c r="I4118" s="261"/>
      <c r="J4118" s="258"/>
      <c r="K4118" s="258"/>
      <c r="L4118" s="262"/>
      <c r="M4118" s="263"/>
      <c r="N4118" s="264"/>
      <c r="O4118" s="264"/>
      <c r="P4118" s="264"/>
      <c r="Q4118" s="264"/>
      <c r="R4118" s="264"/>
      <c r="S4118" s="264"/>
      <c r="T4118" s="265"/>
      <c r="U4118" s="15"/>
      <c r="V4118" s="15"/>
      <c r="W4118" s="15"/>
      <c r="X4118" s="15"/>
      <c r="Y4118" s="15"/>
      <c r="Z4118" s="15"/>
      <c r="AA4118" s="15"/>
      <c r="AB4118" s="15"/>
      <c r="AC4118" s="15"/>
      <c r="AD4118" s="15"/>
      <c r="AE4118" s="15"/>
      <c r="AT4118" s="266" t="s">
        <v>217</v>
      </c>
      <c r="AU4118" s="266" t="s">
        <v>81</v>
      </c>
      <c r="AV4118" s="15" t="s">
        <v>79</v>
      </c>
      <c r="AW4118" s="15" t="s">
        <v>33</v>
      </c>
      <c r="AX4118" s="15" t="s">
        <v>72</v>
      </c>
      <c r="AY4118" s="266" t="s">
        <v>204</v>
      </c>
    </row>
    <row r="4119" s="15" customFormat="1">
      <c r="A4119" s="15"/>
      <c r="B4119" s="257"/>
      <c r="C4119" s="258"/>
      <c r="D4119" s="228" t="s">
        <v>217</v>
      </c>
      <c r="E4119" s="259" t="s">
        <v>19</v>
      </c>
      <c r="F4119" s="260" t="s">
        <v>4134</v>
      </c>
      <c r="G4119" s="258"/>
      <c r="H4119" s="259" t="s">
        <v>19</v>
      </c>
      <c r="I4119" s="261"/>
      <c r="J4119" s="258"/>
      <c r="K4119" s="258"/>
      <c r="L4119" s="262"/>
      <c r="M4119" s="263"/>
      <c r="N4119" s="264"/>
      <c r="O4119" s="264"/>
      <c r="P4119" s="264"/>
      <c r="Q4119" s="264"/>
      <c r="R4119" s="264"/>
      <c r="S4119" s="264"/>
      <c r="T4119" s="265"/>
      <c r="U4119" s="15"/>
      <c r="V4119" s="15"/>
      <c r="W4119" s="15"/>
      <c r="X4119" s="15"/>
      <c r="Y4119" s="15"/>
      <c r="Z4119" s="15"/>
      <c r="AA4119" s="15"/>
      <c r="AB4119" s="15"/>
      <c r="AC4119" s="15"/>
      <c r="AD4119" s="15"/>
      <c r="AE4119" s="15"/>
      <c r="AT4119" s="266" t="s">
        <v>217</v>
      </c>
      <c r="AU4119" s="266" t="s">
        <v>81</v>
      </c>
      <c r="AV4119" s="15" t="s">
        <v>79</v>
      </c>
      <c r="AW4119" s="15" t="s">
        <v>33</v>
      </c>
      <c r="AX4119" s="15" t="s">
        <v>72</v>
      </c>
      <c r="AY4119" s="266" t="s">
        <v>204</v>
      </c>
    </row>
    <row r="4120" s="13" customFormat="1">
      <c r="A4120" s="13"/>
      <c r="B4120" s="235"/>
      <c r="C4120" s="236"/>
      <c r="D4120" s="228" t="s">
        <v>217</v>
      </c>
      <c r="E4120" s="237" t="s">
        <v>19</v>
      </c>
      <c r="F4120" s="238" t="s">
        <v>4145</v>
      </c>
      <c r="G4120" s="236"/>
      <c r="H4120" s="239">
        <v>9.3379999999999992</v>
      </c>
      <c r="I4120" s="240"/>
      <c r="J4120" s="236"/>
      <c r="K4120" s="236"/>
      <c r="L4120" s="241"/>
      <c r="M4120" s="242"/>
      <c r="N4120" s="243"/>
      <c r="O4120" s="243"/>
      <c r="P4120" s="243"/>
      <c r="Q4120" s="243"/>
      <c r="R4120" s="243"/>
      <c r="S4120" s="243"/>
      <c r="T4120" s="244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5" t="s">
        <v>217</v>
      </c>
      <c r="AU4120" s="245" t="s">
        <v>81</v>
      </c>
      <c r="AV4120" s="13" t="s">
        <v>81</v>
      </c>
      <c r="AW4120" s="13" t="s">
        <v>33</v>
      </c>
      <c r="AX4120" s="13" t="s">
        <v>72</v>
      </c>
      <c r="AY4120" s="245" t="s">
        <v>204</v>
      </c>
    </row>
    <row r="4121" s="13" customFormat="1">
      <c r="A4121" s="13"/>
      <c r="B4121" s="235"/>
      <c r="C4121" s="236"/>
      <c r="D4121" s="228" t="s">
        <v>217</v>
      </c>
      <c r="E4121" s="237" t="s">
        <v>19</v>
      </c>
      <c r="F4121" s="238" t="s">
        <v>4145</v>
      </c>
      <c r="G4121" s="236"/>
      <c r="H4121" s="239">
        <v>9.3379999999999992</v>
      </c>
      <c r="I4121" s="240"/>
      <c r="J4121" s="236"/>
      <c r="K4121" s="236"/>
      <c r="L4121" s="241"/>
      <c r="M4121" s="242"/>
      <c r="N4121" s="243"/>
      <c r="O4121" s="243"/>
      <c r="P4121" s="243"/>
      <c r="Q4121" s="243"/>
      <c r="R4121" s="243"/>
      <c r="S4121" s="243"/>
      <c r="T4121" s="244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5" t="s">
        <v>217</v>
      </c>
      <c r="AU4121" s="245" t="s">
        <v>81</v>
      </c>
      <c r="AV4121" s="13" t="s">
        <v>81</v>
      </c>
      <c r="AW4121" s="13" t="s">
        <v>33</v>
      </c>
      <c r="AX4121" s="13" t="s">
        <v>72</v>
      </c>
      <c r="AY4121" s="245" t="s">
        <v>204</v>
      </c>
    </row>
    <row r="4122" s="15" customFormat="1">
      <c r="A4122" s="15"/>
      <c r="B4122" s="257"/>
      <c r="C4122" s="258"/>
      <c r="D4122" s="228" t="s">
        <v>217</v>
      </c>
      <c r="E4122" s="259" t="s">
        <v>19</v>
      </c>
      <c r="F4122" s="260" t="s">
        <v>4136</v>
      </c>
      <c r="G4122" s="258"/>
      <c r="H4122" s="259" t="s">
        <v>19</v>
      </c>
      <c r="I4122" s="261"/>
      <c r="J4122" s="258"/>
      <c r="K4122" s="258"/>
      <c r="L4122" s="262"/>
      <c r="M4122" s="263"/>
      <c r="N4122" s="264"/>
      <c r="O4122" s="264"/>
      <c r="P4122" s="264"/>
      <c r="Q4122" s="264"/>
      <c r="R4122" s="264"/>
      <c r="S4122" s="264"/>
      <c r="T4122" s="265"/>
      <c r="U4122" s="15"/>
      <c r="V4122" s="15"/>
      <c r="W4122" s="15"/>
      <c r="X4122" s="15"/>
      <c r="Y4122" s="15"/>
      <c r="Z4122" s="15"/>
      <c r="AA4122" s="15"/>
      <c r="AB4122" s="15"/>
      <c r="AC4122" s="15"/>
      <c r="AD4122" s="15"/>
      <c r="AE4122" s="15"/>
      <c r="AT4122" s="266" t="s">
        <v>217</v>
      </c>
      <c r="AU4122" s="266" t="s">
        <v>81</v>
      </c>
      <c r="AV4122" s="15" t="s">
        <v>79</v>
      </c>
      <c r="AW4122" s="15" t="s">
        <v>33</v>
      </c>
      <c r="AX4122" s="15" t="s">
        <v>72</v>
      </c>
      <c r="AY4122" s="266" t="s">
        <v>204</v>
      </c>
    </row>
    <row r="4123" s="13" customFormat="1">
      <c r="A4123" s="13"/>
      <c r="B4123" s="235"/>
      <c r="C4123" s="236"/>
      <c r="D4123" s="228" t="s">
        <v>217</v>
      </c>
      <c r="E4123" s="237" t="s">
        <v>19</v>
      </c>
      <c r="F4123" s="238" t="s">
        <v>4146</v>
      </c>
      <c r="G4123" s="236"/>
      <c r="H4123" s="239">
        <v>9.048</v>
      </c>
      <c r="I4123" s="240"/>
      <c r="J4123" s="236"/>
      <c r="K4123" s="236"/>
      <c r="L4123" s="241"/>
      <c r="M4123" s="242"/>
      <c r="N4123" s="243"/>
      <c r="O4123" s="243"/>
      <c r="P4123" s="243"/>
      <c r="Q4123" s="243"/>
      <c r="R4123" s="243"/>
      <c r="S4123" s="243"/>
      <c r="T4123" s="244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45" t="s">
        <v>217</v>
      </c>
      <c r="AU4123" s="245" t="s">
        <v>81</v>
      </c>
      <c r="AV4123" s="13" t="s">
        <v>81</v>
      </c>
      <c r="AW4123" s="13" t="s">
        <v>33</v>
      </c>
      <c r="AX4123" s="13" t="s">
        <v>72</v>
      </c>
      <c r="AY4123" s="245" t="s">
        <v>204</v>
      </c>
    </row>
    <row r="4124" s="13" customFormat="1">
      <c r="A4124" s="13"/>
      <c r="B4124" s="235"/>
      <c r="C4124" s="236"/>
      <c r="D4124" s="228" t="s">
        <v>217</v>
      </c>
      <c r="E4124" s="237" t="s">
        <v>19</v>
      </c>
      <c r="F4124" s="238" t="s">
        <v>4146</v>
      </c>
      <c r="G4124" s="236"/>
      <c r="H4124" s="239">
        <v>9.048</v>
      </c>
      <c r="I4124" s="240"/>
      <c r="J4124" s="236"/>
      <c r="K4124" s="236"/>
      <c r="L4124" s="241"/>
      <c r="M4124" s="242"/>
      <c r="N4124" s="243"/>
      <c r="O4124" s="243"/>
      <c r="P4124" s="243"/>
      <c r="Q4124" s="243"/>
      <c r="R4124" s="243"/>
      <c r="S4124" s="243"/>
      <c r="T4124" s="244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5" t="s">
        <v>217</v>
      </c>
      <c r="AU4124" s="245" t="s">
        <v>81</v>
      </c>
      <c r="AV4124" s="13" t="s">
        <v>81</v>
      </c>
      <c r="AW4124" s="13" t="s">
        <v>33</v>
      </c>
      <c r="AX4124" s="13" t="s">
        <v>72</v>
      </c>
      <c r="AY4124" s="245" t="s">
        <v>204</v>
      </c>
    </row>
    <row r="4125" s="13" customFormat="1">
      <c r="A4125" s="13"/>
      <c r="B4125" s="235"/>
      <c r="C4125" s="236"/>
      <c r="D4125" s="228" t="s">
        <v>217</v>
      </c>
      <c r="E4125" s="237" t="s">
        <v>19</v>
      </c>
      <c r="F4125" s="238" t="s">
        <v>4146</v>
      </c>
      <c r="G4125" s="236"/>
      <c r="H4125" s="239">
        <v>9.048</v>
      </c>
      <c r="I4125" s="240"/>
      <c r="J4125" s="236"/>
      <c r="K4125" s="236"/>
      <c r="L4125" s="241"/>
      <c r="M4125" s="242"/>
      <c r="N4125" s="243"/>
      <c r="O4125" s="243"/>
      <c r="P4125" s="243"/>
      <c r="Q4125" s="243"/>
      <c r="R4125" s="243"/>
      <c r="S4125" s="243"/>
      <c r="T4125" s="244"/>
      <c r="U4125" s="13"/>
      <c r="V4125" s="13"/>
      <c r="W4125" s="13"/>
      <c r="X4125" s="13"/>
      <c r="Y4125" s="13"/>
      <c r="Z4125" s="13"/>
      <c r="AA4125" s="13"/>
      <c r="AB4125" s="13"/>
      <c r="AC4125" s="13"/>
      <c r="AD4125" s="13"/>
      <c r="AE4125" s="13"/>
      <c r="AT4125" s="245" t="s">
        <v>217</v>
      </c>
      <c r="AU4125" s="245" t="s">
        <v>81</v>
      </c>
      <c r="AV4125" s="13" t="s">
        <v>81</v>
      </c>
      <c r="AW4125" s="13" t="s">
        <v>33</v>
      </c>
      <c r="AX4125" s="13" t="s">
        <v>72</v>
      </c>
      <c r="AY4125" s="245" t="s">
        <v>204</v>
      </c>
    </row>
    <row r="4126" s="14" customFormat="1">
      <c r="A4126" s="14"/>
      <c r="B4126" s="246"/>
      <c r="C4126" s="247"/>
      <c r="D4126" s="228" t="s">
        <v>217</v>
      </c>
      <c r="E4126" s="248" t="s">
        <v>19</v>
      </c>
      <c r="F4126" s="249" t="s">
        <v>220</v>
      </c>
      <c r="G4126" s="247"/>
      <c r="H4126" s="250">
        <v>45.82</v>
      </c>
      <c r="I4126" s="251"/>
      <c r="J4126" s="247"/>
      <c r="K4126" s="247"/>
      <c r="L4126" s="252"/>
      <c r="M4126" s="253"/>
      <c r="N4126" s="254"/>
      <c r="O4126" s="254"/>
      <c r="P4126" s="254"/>
      <c r="Q4126" s="254"/>
      <c r="R4126" s="254"/>
      <c r="S4126" s="254"/>
      <c r="T4126" s="255"/>
      <c r="U4126" s="14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T4126" s="256" t="s">
        <v>217</v>
      </c>
      <c r="AU4126" s="256" t="s">
        <v>81</v>
      </c>
      <c r="AV4126" s="14" t="s">
        <v>211</v>
      </c>
      <c r="AW4126" s="14" t="s">
        <v>33</v>
      </c>
      <c r="AX4126" s="14" t="s">
        <v>79</v>
      </c>
      <c r="AY4126" s="256" t="s">
        <v>204</v>
      </c>
    </row>
    <row r="4127" s="2" customFormat="1" ht="16.5" customHeight="1">
      <c r="A4127" s="41"/>
      <c r="B4127" s="42"/>
      <c r="C4127" s="215" t="s">
        <v>4147</v>
      </c>
      <c r="D4127" s="215" t="s">
        <v>206</v>
      </c>
      <c r="E4127" s="216" t="s">
        <v>4148</v>
      </c>
      <c r="F4127" s="217" t="s">
        <v>4149</v>
      </c>
      <c r="G4127" s="218" t="s">
        <v>323</v>
      </c>
      <c r="H4127" s="219">
        <v>2103.46</v>
      </c>
      <c r="I4127" s="220"/>
      <c r="J4127" s="221">
        <f>ROUND(I4127*H4127,2)</f>
        <v>0</v>
      </c>
      <c r="K4127" s="217" t="s">
        <v>210</v>
      </c>
      <c r="L4127" s="47"/>
      <c r="M4127" s="222" t="s">
        <v>19</v>
      </c>
      <c r="N4127" s="223" t="s">
        <v>43</v>
      </c>
      <c r="O4127" s="87"/>
      <c r="P4127" s="224">
        <f>O4127*H4127</f>
        <v>0</v>
      </c>
      <c r="Q4127" s="224">
        <v>0</v>
      </c>
      <c r="R4127" s="224">
        <f>Q4127*H4127</f>
        <v>0</v>
      </c>
      <c r="S4127" s="224">
        <v>0</v>
      </c>
      <c r="T4127" s="225">
        <f>S4127*H4127</f>
        <v>0</v>
      </c>
      <c r="U4127" s="41"/>
      <c r="V4127" s="41"/>
      <c r="W4127" s="41"/>
      <c r="X4127" s="41"/>
      <c r="Y4127" s="41"/>
      <c r="Z4127" s="41"/>
      <c r="AA4127" s="41"/>
      <c r="AB4127" s="41"/>
      <c r="AC4127" s="41"/>
      <c r="AD4127" s="41"/>
      <c r="AE4127" s="41"/>
      <c r="AR4127" s="226" t="s">
        <v>354</v>
      </c>
      <c r="AT4127" s="226" t="s">
        <v>206</v>
      </c>
      <c r="AU4127" s="226" t="s">
        <v>81</v>
      </c>
      <c r="AY4127" s="20" t="s">
        <v>204</v>
      </c>
      <c r="BE4127" s="227">
        <f>IF(N4127="základní",J4127,0)</f>
        <v>0</v>
      </c>
      <c r="BF4127" s="227">
        <f>IF(N4127="snížená",J4127,0)</f>
        <v>0</v>
      </c>
      <c r="BG4127" s="227">
        <f>IF(N4127="zákl. přenesená",J4127,0)</f>
        <v>0</v>
      </c>
      <c r="BH4127" s="227">
        <f>IF(N4127="sníž. přenesená",J4127,0)</f>
        <v>0</v>
      </c>
      <c r="BI4127" s="227">
        <f>IF(N4127="nulová",J4127,0)</f>
        <v>0</v>
      </c>
      <c r="BJ4127" s="20" t="s">
        <v>79</v>
      </c>
      <c r="BK4127" s="227">
        <f>ROUND(I4127*H4127,2)</f>
        <v>0</v>
      </c>
      <c r="BL4127" s="20" t="s">
        <v>354</v>
      </c>
      <c r="BM4127" s="226" t="s">
        <v>4150</v>
      </c>
    </row>
    <row r="4128" s="2" customFormat="1">
      <c r="A4128" s="41"/>
      <c r="B4128" s="42"/>
      <c r="C4128" s="43"/>
      <c r="D4128" s="228" t="s">
        <v>213</v>
      </c>
      <c r="E4128" s="43"/>
      <c r="F4128" s="229" t="s">
        <v>4151</v>
      </c>
      <c r="G4128" s="43"/>
      <c r="H4128" s="43"/>
      <c r="I4128" s="230"/>
      <c r="J4128" s="43"/>
      <c r="K4128" s="43"/>
      <c r="L4128" s="47"/>
      <c r="M4128" s="231"/>
      <c r="N4128" s="232"/>
      <c r="O4128" s="87"/>
      <c r="P4128" s="87"/>
      <c r="Q4128" s="87"/>
      <c r="R4128" s="87"/>
      <c r="S4128" s="87"/>
      <c r="T4128" s="88"/>
      <c r="U4128" s="41"/>
      <c r="V4128" s="41"/>
      <c r="W4128" s="41"/>
      <c r="X4128" s="41"/>
      <c r="Y4128" s="41"/>
      <c r="Z4128" s="41"/>
      <c r="AA4128" s="41"/>
      <c r="AB4128" s="41"/>
      <c r="AC4128" s="41"/>
      <c r="AD4128" s="41"/>
      <c r="AE4128" s="41"/>
      <c r="AT4128" s="20" t="s">
        <v>213</v>
      </c>
      <c r="AU4128" s="20" t="s">
        <v>81</v>
      </c>
    </row>
    <row r="4129" s="2" customFormat="1">
      <c r="A4129" s="41"/>
      <c r="B4129" s="42"/>
      <c r="C4129" s="43"/>
      <c r="D4129" s="233" t="s">
        <v>215</v>
      </c>
      <c r="E4129" s="43"/>
      <c r="F4129" s="234" t="s">
        <v>4152</v>
      </c>
      <c r="G4129" s="43"/>
      <c r="H4129" s="43"/>
      <c r="I4129" s="230"/>
      <c r="J4129" s="43"/>
      <c r="K4129" s="43"/>
      <c r="L4129" s="47"/>
      <c r="M4129" s="231"/>
      <c r="N4129" s="232"/>
      <c r="O4129" s="87"/>
      <c r="P4129" s="87"/>
      <c r="Q4129" s="87"/>
      <c r="R4129" s="87"/>
      <c r="S4129" s="87"/>
      <c r="T4129" s="88"/>
      <c r="U4129" s="41"/>
      <c r="V4129" s="41"/>
      <c r="W4129" s="41"/>
      <c r="X4129" s="41"/>
      <c r="Y4129" s="41"/>
      <c r="Z4129" s="41"/>
      <c r="AA4129" s="41"/>
      <c r="AB4129" s="41"/>
      <c r="AC4129" s="41"/>
      <c r="AD4129" s="41"/>
      <c r="AE4129" s="41"/>
      <c r="AT4129" s="20" t="s">
        <v>215</v>
      </c>
      <c r="AU4129" s="20" t="s">
        <v>81</v>
      </c>
    </row>
    <row r="4130" s="2" customFormat="1" ht="24.15" customHeight="1">
      <c r="A4130" s="41"/>
      <c r="B4130" s="42"/>
      <c r="C4130" s="215" t="s">
        <v>4153</v>
      </c>
      <c r="D4130" s="215" t="s">
        <v>206</v>
      </c>
      <c r="E4130" s="216" t="s">
        <v>4154</v>
      </c>
      <c r="F4130" s="217" t="s">
        <v>4155</v>
      </c>
      <c r="G4130" s="218" t="s">
        <v>323</v>
      </c>
      <c r="H4130" s="219">
        <v>45.82</v>
      </c>
      <c r="I4130" s="220"/>
      <c r="J4130" s="221">
        <f>ROUND(I4130*H4130,2)</f>
        <v>0</v>
      </c>
      <c r="K4130" s="217" t="s">
        <v>210</v>
      </c>
      <c r="L4130" s="47"/>
      <c r="M4130" s="222" t="s">
        <v>19</v>
      </c>
      <c r="N4130" s="223" t="s">
        <v>43</v>
      </c>
      <c r="O4130" s="87"/>
      <c r="P4130" s="224">
        <f>O4130*H4130</f>
        <v>0</v>
      </c>
      <c r="Q4130" s="224">
        <v>0</v>
      </c>
      <c r="R4130" s="224">
        <f>Q4130*H4130</f>
        <v>0</v>
      </c>
      <c r="S4130" s="224">
        <v>0</v>
      </c>
      <c r="T4130" s="225">
        <f>S4130*H4130</f>
        <v>0</v>
      </c>
      <c r="U4130" s="41"/>
      <c r="V4130" s="41"/>
      <c r="W4130" s="41"/>
      <c r="X4130" s="41"/>
      <c r="Y4130" s="41"/>
      <c r="Z4130" s="41"/>
      <c r="AA4130" s="41"/>
      <c r="AB4130" s="41"/>
      <c r="AC4130" s="41"/>
      <c r="AD4130" s="41"/>
      <c r="AE4130" s="41"/>
      <c r="AR4130" s="226" t="s">
        <v>354</v>
      </c>
      <c r="AT4130" s="226" t="s">
        <v>206</v>
      </c>
      <c r="AU4130" s="226" t="s">
        <v>81</v>
      </c>
      <c r="AY4130" s="20" t="s">
        <v>204</v>
      </c>
      <c r="BE4130" s="227">
        <f>IF(N4130="základní",J4130,0)</f>
        <v>0</v>
      </c>
      <c r="BF4130" s="227">
        <f>IF(N4130="snížená",J4130,0)</f>
        <v>0</v>
      </c>
      <c r="BG4130" s="227">
        <f>IF(N4130="zákl. přenesená",J4130,0)</f>
        <v>0</v>
      </c>
      <c r="BH4130" s="227">
        <f>IF(N4130="sníž. přenesená",J4130,0)</f>
        <v>0</v>
      </c>
      <c r="BI4130" s="227">
        <f>IF(N4130="nulová",J4130,0)</f>
        <v>0</v>
      </c>
      <c r="BJ4130" s="20" t="s">
        <v>79</v>
      </c>
      <c r="BK4130" s="227">
        <f>ROUND(I4130*H4130,2)</f>
        <v>0</v>
      </c>
      <c r="BL4130" s="20" t="s">
        <v>354</v>
      </c>
      <c r="BM4130" s="226" t="s">
        <v>4156</v>
      </c>
    </row>
    <row r="4131" s="2" customFormat="1">
      <c r="A4131" s="41"/>
      <c r="B4131" s="42"/>
      <c r="C4131" s="43"/>
      <c r="D4131" s="228" t="s">
        <v>213</v>
      </c>
      <c r="E4131" s="43"/>
      <c r="F4131" s="229" t="s">
        <v>4157</v>
      </c>
      <c r="G4131" s="43"/>
      <c r="H4131" s="43"/>
      <c r="I4131" s="230"/>
      <c r="J4131" s="43"/>
      <c r="K4131" s="43"/>
      <c r="L4131" s="47"/>
      <c r="M4131" s="231"/>
      <c r="N4131" s="232"/>
      <c r="O4131" s="87"/>
      <c r="P4131" s="87"/>
      <c r="Q4131" s="87"/>
      <c r="R4131" s="87"/>
      <c r="S4131" s="87"/>
      <c r="T4131" s="88"/>
      <c r="U4131" s="41"/>
      <c r="V4131" s="41"/>
      <c r="W4131" s="41"/>
      <c r="X4131" s="41"/>
      <c r="Y4131" s="41"/>
      <c r="Z4131" s="41"/>
      <c r="AA4131" s="41"/>
      <c r="AB4131" s="41"/>
      <c r="AC4131" s="41"/>
      <c r="AD4131" s="41"/>
      <c r="AE4131" s="41"/>
      <c r="AT4131" s="20" t="s">
        <v>213</v>
      </c>
      <c r="AU4131" s="20" t="s">
        <v>81</v>
      </c>
    </row>
    <row r="4132" s="2" customFormat="1">
      <c r="A4132" s="41"/>
      <c r="B4132" s="42"/>
      <c r="C4132" s="43"/>
      <c r="D4132" s="233" t="s">
        <v>215</v>
      </c>
      <c r="E4132" s="43"/>
      <c r="F4132" s="234" t="s">
        <v>4158</v>
      </c>
      <c r="G4132" s="43"/>
      <c r="H4132" s="43"/>
      <c r="I4132" s="230"/>
      <c r="J4132" s="43"/>
      <c r="K4132" s="43"/>
      <c r="L4132" s="47"/>
      <c r="M4132" s="231"/>
      <c r="N4132" s="232"/>
      <c r="O4132" s="87"/>
      <c r="P4132" s="87"/>
      <c r="Q4132" s="87"/>
      <c r="R4132" s="87"/>
      <c r="S4132" s="87"/>
      <c r="T4132" s="88"/>
      <c r="U4132" s="41"/>
      <c r="V4132" s="41"/>
      <c r="W4132" s="41"/>
      <c r="X4132" s="41"/>
      <c r="Y4132" s="41"/>
      <c r="Z4132" s="41"/>
      <c r="AA4132" s="41"/>
      <c r="AB4132" s="41"/>
      <c r="AC4132" s="41"/>
      <c r="AD4132" s="41"/>
      <c r="AE4132" s="41"/>
      <c r="AT4132" s="20" t="s">
        <v>215</v>
      </c>
      <c r="AU4132" s="20" t="s">
        <v>81</v>
      </c>
    </row>
    <row r="4133" s="2" customFormat="1" ht="24.15" customHeight="1">
      <c r="A4133" s="41"/>
      <c r="B4133" s="42"/>
      <c r="C4133" s="215" t="s">
        <v>4159</v>
      </c>
      <c r="D4133" s="215" t="s">
        <v>206</v>
      </c>
      <c r="E4133" s="216" t="s">
        <v>4160</v>
      </c>
      <c r="F4133" s="217" t="s">
        <v>4161</v>
      </c>
      <c r="G4133" s="218" t="s">
        <v>323</v>
      </c>
      <c r="H4133" s="219">
        <v>1873.4200000000001</v>
      </c>
      <c r="I4133" s="220"/>
      <c r="J4133" s="221">
        <f>ROUND(I4133*H4133,2)</f>
        <v>0</v>
      </c>
      <c r="K4133" s="217" t="s">
        <v>210</v>
      </c>
      <c r="L4133" s="47"/>
      <c r="M4133" s="222" t="s">
        <v>19</v>
      </c>
      <c r="N4133" s="223" t="s">
        <v>43</v>
      </c>
      <c r="O4133" s="87"/>
      <c r="P4133" s="224">
        <f>O4133*H4133</f>
        <v>0</v>
      </c>
      <c r="Q4133" s="224">
        <v>3.0000000000000001E-05</v>
      </c>
      <c r="R4133" s="224">
        <f>Q4133*H4133</f>
        <v>0.056202600000000005</v>
      </c>
      <c r="S4133" s="224">
        <v>0</v>
      </c>
      <c r="T4133" s="225">
        <f>S4133*H4133</f>
        <v>0</v>
      </c>
      <c r="U4133" s="41"/>
      <c r="V4133" s="41"/>
      <c r="W4133" s="41"/>
      <c r="X4133" s="41"/>
      <c r="Y4133" s="41"/>
      <c r="Z4133" s="41"/>
      <c r="AA4133" s="41"/>
      <c r="AB4133" s="41"/>
      <c r="AC4133" s="41"/>
      <c r="AD4133" s="41"/>
      <c r="AE4133" s="41"/>
      <c r="AR4133" s="226" t="s">
        <v>354</v>
      </c>
      <c r="AT4133" s="226" t="s">
        <v>206</v>
      </c>
      <c r="AU4133" s="226" t="s">
        <v>81</v>
      </c>
      <c r="AY4133" s="20" t="s">
        <v>204</v>
      </c>
      <c r="BE4133" s="227">
        <f>IF(N4133="základní",J4133,0)</f>
        <v>0</v>
      </c>
      <c r="BF4133" s="227">
        <f>IF(N4133="snížená",J4133,0)</f>
        <v>0</v>
      </c>
      <c r="BG4133" s="227">
        <f>IF(N4133="zákl. přenesená",J4133,0)</f>
        <v>0</v>
      </c>
      <c r="BH4133" s="227">
        <f>IF(N4133="sníž. přenesená",J4133,0)</f>
        <v>0</v>
      </c>
      <c r="BI4133" s="227">
        <f>IF(N4133="nulová",J4133,0)</f>
        <v>0</v>
      </c>
      <c r="BJ4133" s="20" t="s">
        <v>79</v>
      </c>
      <c r="BK4133" s="227">
        <f>ROUND(I4133*H4133,2)</f>
        <v>0</v>
      </c>
      <c r="BL4133" s="20" t="s">
        <v>354</v>
      </c>
      <c r="BM4133" s="226" t="s">
        <v>4162</v>
      </c>
    </row>
    <row r="4134" s="2" customFormat="1">
      <c r="A4134" s="41"/>
      <c r="B4134" s="42"/>
      <c r="C4134" s="43"/>
      <c r="D4134" s="228" t="s">
        <v>213</v>
      </c>
      <c r="E4134" s="43"/>
      <c r="F4134" s="229" t="s">
        <v>4163</v>
      </c>
      <c r="G4134" s="43"/>
      <c r="H4134" s="43"/>
      <c r="I4134" s="230"/>
      <c r="J4134" s="43"/>
      <c r="K4134" s="43"/>
      <c r="L4134" s="47"/>
      <c r="M4134" s="231"/>
      <c r="N4134" s="232"/>
      <c r="O4134" s="87"/>
      <c r="P4134" s="87"/>
      <c r="Q4134" s="87"/>
      <c r="R4134" s="87"/>
      <c r="S4134" s="87"/>
      <c r="T4134" s="88"/>
      <c r="U4134" s="41"/>
      <c r="V4134" s="41"/>
      <c r="W4134" s="41"/>
      <c r="X4134" s="41"/>
      <c r="Y4134" s="41"/>
      <c r="Z4134" s="41"/>
      <c r="AA4134" s="41"/>
      <c r="AB4134" s="41"/>
      <c r="AC4134" s="41"/>
      <c r="AD4134" s="41"/>
      <c r="AE4134" s="41"/>
      <c r="AT4134" s="20" t="s">
        <v>213</v>
      </c>
      <c r="AU4134" s="20" t="s">
        <v>81</v>
      </c>
    </row>
    <row r="4135" s="2" customFormat="1">
      <c r="A4135" s="41"/>
      <c r="B4135" s="42"/>
      <c r="C4135" s="43"/>
      <c r="D4135" s="233" t="s">
        <v>215</v>
      </c>
      <c r="E4135" s="43"/>
      <c r="F4135" s="234" t="s">
        <v>4164</v>
      </c>
      <c r="G4135" s="43"/>
      <c r="H4135" s="43"/>
      <c r="I4135" s="230"/>
      <c r="J4135" s="43"/>
      <c r="K4135" s="43"/>
      <c r="L4135" s="47"/>
      <c r="M4135" s="231"/>
      <c r="N4135" s="232"/>
      <c r="O4135" s="87"/>
      <c r="P4135" s="87"/>
      <c r="Q4135" s="87"/>
      <c r="R4135" s="87"/>
      <c r="S4135" s="87"/>
      <c r="T4135" s="88"/>
      <c r="U4135" s="41"/>
      <c r="V4135" s="41"/>
      <c r="W4135" s="41"/>
      <c r="X4135" s="41"/>
      <c r="Y4135" s="41"/>
      <c r="Z4135" s="41"/>
      <c r="AA4135" s="41"/>
      <c r="AB4135" s="41"/>
      <c r="AC4135" s="41"/>
      <c r="AD4135" s="41"/>
      <c r="AE4135" s="41"/>
      <c r="AT4135" s="20" t="s">
        <v>215</v>
      </c>
      <c r="AU4135" s="20" t="s">
        <v>81</v>
      </c>
    </row>
    <row r="4136" s="13" customFormat="1">
      <c r="A4136" s="13"/>
      <c r="B4136" s="235"/>
      <c r="C4136" s="236"/>
      <c r="D4136" s="228" t="s">
        <v>217</v>
      </c>
      <c r="E4136" s="237" t="s">
        <v>19</v>
      </c>
      <c r="F4136" s="238" t="s">
        <v>4165</v>
      </c>
      <c r="G4136" s="236"/>
      <c r="H4136" s="239">
        <v>2103.46</v>
      </c>
      <c r="I4136" s="240"/>
      <c r="J4136" s="236"/>
      <c r="K4136" s="236"/>
      <c r="L4136" s="241"/>
      <c r="M4136" s="242"/>
      <c r="N4136" s="243"/>
      <c r="O4136" s="243"/>
      <c r="P4136" s="243"/>
      <c r="Q4136" s="243"/>
      <c r="R4136" s="243"/>
      <c r="S4136" s="243"/>
      <c r="T4136" s="244"/>
      <c r="U4136" s="13"/>
      <c r="V4136" s="13"/>
      <c r="W4136" s="13"/>
      <c r="X4136" s="13"/>
      <c r="Y4136" s="13"/>
      <c r="Z4136" s="13"/>
      <c r="AA4136" s="13"/>
      <c r="AB4136" s="13"/>
      <c r="AC4136" s="13"/>
      <c r="AD4136" s="13"/>
      <c r="AE4136" s="13"/>
      <c r="AT4136" s="245" t="s">
        <v>217</v>
      </c>
      <c r="AU4136" s="245" t="s">
        <v>81</v>
      </c>
      <c r="AV4136" s="13" t="s">
        <v>81</v>
      </c>
      <c r="AW4136" s="13" t="s">
        <v>33</v>
      </c>
      <c r="AX4136" s="13" t="s">
        <v>72</v>
      </c>
      <c r="AY4136" s="245" t="s">
        <v>204</v>
      </c>
    </row>
    <row r="4137" s="13" customFormat="1">
      <c r="A4137" s="13"/>
      <c r="B4137" s="235"/>
      <c r="C4137" s="236"/>
      <c r="D4137" s="228" t="s">
        <v>217</v>
      </c>
      <c r="E4137" s="237" t="s">
        <v>19</v>
      </c>
      <c r="F4137" s="238" t="s">
        <v>4166</v>
      </c>
      <c r="G4137" s="236"/>
      <c r="H4137" s="239">
        <v>-230.03999999999999</v>
      </c>
      <c r="I4137" s="240"/>
      <c r="J4137" s="236"/>
      <c r="K4137" s="236"/>
      <c r="L4137" s="241"/>
      <c r="M4137" s="242"/>
      <c r="N4137" s="243"/>
      <c r="O4137" s="243"/>
      <c r="P4137" s="243"/>
      <c r="Q4137" s="243"/>
      <c r="R4137" s="243"/>
      <c r="S4137" s="243"/>
      <c r="T4137" s="244"/>
      <c r="U4137" s="13"/>
      <c r="V4137" s="13"/>
      <c r="W4137" s="13"/>
      <c r="X4137" s="13"/>
      <c r="Y4137" s="13"/>
      <c r="Z4137" s="13"/>
      <c r="AA4137" s="13"/>
      <c r="AB4137" s="13"/>
      <c r="AC4137" s="13"/>
      <c r="AD4137" s="13"/>
      <c r="AE4137" s="13"/>
      <c r="AT4137" s="245" t="s">
        <v>217</v>
      </c>
      <c r="AU4137" s="245" t="s">
        <v>81</v>
      </c>
      <c r="AV4137" s="13" t="s">
        <v>81</v>
      </c>
      <c r="AW4137" s="13" t="s">
        <v>33</v>
      </c>
      <c r="AX4137" s="13" t="s">
        <v>72</v>
      </c>
      <c r="AY4137" s="245" t="s">
        <v>204</v>
      </c>
    </row>
    <row r="4138" s="14" customFormat="1">
      <c r="A4138" s="14"/>
      <c r="B4138" s="246"/>
      <c r="C4138" s="247"/>
      <c r="D4138" s="228" t="s">
        <v>217</v>
      </c>
      <c r="E4138" s="248" t="s">
        <v>19</v>
      </c>
      <c r="F4138" s="249" t="s">
        <v>220</v>
      </c>
      <c r="G4138" s="247"/>
      <c r="H4138" s="250">
        <v>1873.4200000000001</v>
      </c>
      <c r="I4138" s="251"/>
      <c r="J4138" s="247"/>
      <c r="K4138" s="247"/>
      <c r="L4138" s="252"/>
      <c r="M4138" s="253"/>
      <c r="N4138" s="254"/>
      <c r="O4138" s="254"/>
      <c r="P4138" s="254"/>
      <c r="Q4138" s="254"/>
      <c r="R4138" s="254"/>
      <c r="S4138" s="254"/>
      <c r="T4138" s="255"/>
      <c r="U4138" s="14"/>
      <c r="V4138" s="14"/>
      <c r="W4138" s="14"/>
      <c r="X4138" s="14"/>
      <c r="Y4138" s="14"/>
      <c r="Z4138" s="14"/>
      <c r="AA4138" s="14"/>
      <c r="AB4138" s="14"/>
      <c r="AC4138" s="14"/>
      <c r="AD4138" s="14"/>
      <c r="AE4138" s="14"/>
      <c r="AT4138" s="256" t="s">
        <v>217</v>
      </c>
      <c r="AU4138" s="256" t="s">
        <v>81</v>
      </c>
      <c r="AV4138" s="14" t="s">
        <v>211</v>
      </c>
      <c r="AW4138" s="14" t="s">
        <v>33</v>
      </c>
      <c r="AX4138" s="14" t="s">
        <v>79</v>
      </c>
      <c r="AY4138" s="256" t="s">
        <v>204</v>
      </c>
    </row>
    <row r="4139" s="2" customFormat="1" ht="24.15" customHeight="1">
      <c r="A4139" s="41"/>
      <c r="B4139" s="42"/>
      <c r="C4139" s="215" t="s">
        <v>4167</v>
      </c>
      <c r="D4139" s="215" t="s">
        <v>206</v>
      </c>
      <c r="E4139" s="216" t="s">
        <v>4168</v>
      </c>
      <c r="F4139" s="217" t="s">
        <v>4169</v>
      </c>
      <c r="G4139" s="218" t="s">
        <v>323</v>
      </c>
      <c r="H4139" s="219">
        <v>45.82</v>
      </c>
      <c r="I4139" s="220"/>
      <c r="J4139" s="221">
        <f>ROUND(I4139*H4139,2)</f>
        <v>0</v>
      </c>
      <c r="K4139" s="217" t="s">
        <v>210</v>
      </c>
      <c r="L4139" s="47"/>
      <c r="M4139" s="222" t="s">
        <v>19</v>
      </c>
      <c r="N4139" s="223" t="s">
        <v>43</v>
      </c>
      <c r="O4139" s="87"/>
      <c r="P4139" s="224">
        <f>O4139*H4139</f>
        <v>0</v>
      </c>
      <c r="Q4139" s="224">
        <v>5.0000000000000002E-05</v>
      </c>
      <c r="R4139" s="224">
        <f>Q4139*H4139</f>
        <v>0.0022910000000000001</v>
      </c>
      <c r="S4139" s="224">
        <v>0</v>
      </c>
      <c r="T4139" s="225">
        <f>S4139*H4139</f>
        <v>0</v>
      </c>
      <c r="U4139" s="41"/>
      <c r="V4139" s="41"/>
      <c r="W4139" s="41"/>
      <c r="X4139" s="41"/>
      <c r="Y4139" s="41"/>
      <c r="Z4139" s="41"/>
      <c r="AA4139" s="41"/>
      <c r="AB4139" s="41"/>
      <c r="AC4139" s="41"/>
      <c r="AD4139" s="41"/>
      <c r="AE4139" s="41"/>
      <c r="AR4139" s="226" t="s">
        <v>354</v>
      </c>
      <c r="AT4139" s="226" t="s">
        <v>206</v>
      </c>
      <c r="AU4139" s="226" t="s">
        <v>81</v>
      </c>
      <c r="AY4139" s="20" t="s">
        <v>204</v>
      </c>
      <c r="BE4139" s="227">
        <f>IF(N4139="základní",J4139,0)</f>
        <v>0</v>
      </c>
      <c r="BF4139" s="227">
        <f>IF(N4139="snížená",J4139,0)</f>
        <v>0</v>
      </c>
      <c r="BG4139" s="227">
        <f>IF(N4139="zákl. přenesená",J4139,0)</f>
        <v>0</v>
      </c>
      <c r="BH4139" s="227">
        <f>IF(N4139="sníž. přenesená",J4139,0)</f>
        <v>0</v>
      </c>
      <c r="BI4139" s="227">
        <f>IF(N4139="nulová",J4139,0)</f>
        <v>0</v>
      </c>
      <c r="BJ4139" s="20" t="s">
        <v>79</v>
      </c>
      <c r="BK4139" s="227">
        <f>ROUND(I4139*H4139,2)</f>
        <v>0</v>
      </c>
      <c r="BL4139" s="20" t="s">
        <v>354</v>
      </c>
      <c r="BM4139" s="226" t="s">
        <v>4170</v>
      </c>
    </row>
    <row r="4140" s="2" customFormat="1">
      <c r="A4140" s="41"/>
      <c r="B4140" s="42"/>
      <c r="C4140" s="43"/>
      <c r="D4140" s="228" t="s">
        <v>213</v>
      </c>
      <c r="E4140" s="43"/>
      <c r="F4140" s="229" t="s">
        <v>4171</v>
      </c>
      <c r="G4140" s="43"/>
      <c r="H4140" s="43"/>
      <c r="I4140" s="230"/>
      <c r="J4140" s="43"/>
      <c r="K4140" s="43"/>
      <c r="L4140" s="47"/>
      <c r="M4140" s="231"/>
      <c r="N4140" s="232"/>
      <c r="O4140" s="87"/>
      <c r="P4140" s="87"/>
      <c r="Q4140" s="87"/>
      <c r="R4140" s="87"/>
      <c r="S4140" s="87"/>
      <c r="T4140" s="88"/>
      <c r="U4140" s="41"/>
      <c r="V4140" s="41"/>
      <c r="W4140" s="41"/>
      <c r="X4140" s="41"/>
      <c r="Y4140" s="41"/>
      <c r="Z4140" s="41"/>
      <c r="AA4140" s="41"/>
      <c r="AB4140" s="41"/>
      <c r="AC4140" s="41"/>
      <c r="AD4140" s="41"/>
      <c r="AE4140" s="41"/>
      <c r="AT4140" s="20" t="s">
        <v>213</v>
      </c>
      <c r="AU4140" s="20" t="s">
        <v>81</v>
      </c>
    </row>
    <row r="4141" s="2" customFormat="1">
      <c r="A4141" s="41"/>
      <c r="B4141" s="42"/>
      <c r="C4141" s="43"/>
      <c r="D4141" s="233" t="s">
        <v>215</v>
      </c>
      <c r="E4141" s="43"/>
      <c r="F4141" s="234" t="s">
        <v>4172</v>
      </c>
      <c r="G4141" s="43"/>
      <c r="H4141" s="43"/>
      <c r="I4141" s="230"/>
      <c r="J4141" s="43"/>
      <c r="K4141" s="43"/>
      <c r="L4141" s="47"/>
      <c r="M4141" s="231"/>
      <c r="N4141" s="232"/>
      <c r="O4141" s="87"/>
      <c r="P4141" s="87"/>
      <c r="Q4141" s="87"/>
      <c r="R4141" s="87"/>
      <c r="S4141" s="87"/>
      <c r="T4141" s="88"/>
      <c r="U4141" s="41"/>
      <c r="V4141" s="41"/>
      <c r="W4141" s="41"/>
      <c r="X4141" s="41"/>
      <c r="Y4141" s="41"/>
      <c r="Z4141" s="41"/>
      <c r="AA4141" s="41"/>
      <c r="AB4141" s="41"/>
      <c r="AC4141" s="41"/>
      <c r="AD4141" s="41"/>
      <c r="AE4141" s="41"/>
      <c r="AT4141" s="20" t="s">
        <v>215</v>
      </c>
      <c r="AU4141" s="20" t="s">
        <v>81</v>
      </c>
    </row>
    <row r="4142" s="2" customFormat="1" ht="24.15" customHeight="1">
      <c r="A4142" s="41"/>
      <c r="B4142" s="42"/>
      <c r="C4142" s="215" t="s">
        <v>4173</v>
      </c>
      <c r="D4142" s="215" t="s">
        <v>206</v>
      </c>
      <c r="E4142" s="216" t="s">
        <v>4174</v>
      </c>
      <c r="F4142" s="217" t="s">
        <v>4175</v>
      </c>
      <c r="G4142" s="218" t="s">
        <v>323</v>
      </c>
      <c r="H4142" s="219">
        <v>230.03999999999999</v>
      </c>
      <c r="I4142" s="220"/>
      <c r="J4142" s="221">
        <f>ROUND(I4142*H4142,2)</f>
        <v>0</v>
      </c>
      <c r="K4142" s="217" t="s">
        <v>210</v>
      </c>
      <c r="L4142" s="47"/>
      <c r="M4142" s="222" t="s">
        <v>19</v>
      </c>
      <c r="N4142" s="223" t="s">
        <v>43</v>
      </c>
      <c r="O4142" s="87"/>
      <c r="P4142" s="224">
        <f>O4142*H4142</f>
        <v>0</v>
      </c>
      <c r="Q4142" s="224">
        <v>0.00315</v>
      </c>
      <c r="R4142" s="224">
        <f>Q4142*H4142</f>
        <v>0.72462599999999999</v>
      </c>
      <c r="S4142" s="224">
        <v>0</v>
      </c>
      <c r="T4142" s="225">
        <f>S4142*H4142</f>
        <v>0</v>
      </c>
      <c r="U4142" s="41"/>
      <c r="V4142" s="41"/>
      <c r="W4142" s="41"/>
      <c r="X4142" s="41"/>
      <c r="Y4142" s="41"/>
      <c r="Z4142" s="41"/>
      <c r="AA4142" s="41"/>
      <c r="AB4142" s="41"/>
      <c r="AC4142" s="41"/>
      <c r="AD4142" s="41"/>
      <c r="AE4142" s="41"/>
      <c r="AR4142" s="226" t="s">
        <v>354</v>
      </c>
      <c r="AT4142" s="226" t="s">
        <v>206</v>
      </c>
      <c r="AU4142" s="226" t="s">
        <v>81</v>
      </c>
      <c r="AY4142" s="20" t="s">
        <v>204</v>
      </c>
      <c r="BE4142" s="227">
        <f>IF(N4142="základní",J4142,0)</f>
        <v>0</v>
      </c>
      <c r="BF4142" s="227">
        <f>IF(N4142="snížená",J4142,0)</f>
        <v>0</v>
      </c>
      <c r="BG4142" s="227">
        <f>IF(N4142="zákl. přenesená",J4142,0)</f>
        <v>0</v>
      </c>
      <c r="BH4142" s="227">
        <f>IF(N4142="sníž. přenesená",J4142,0)</f>
        <v>0</v>
      </c>
      <c r="BI4142" s="227">
        <f>IF(N4142="nulová",J4142,0)</f>
        <v>0</v>
      </c>
      <c r="BJ4142" s="20" t="s">
        <v>79</v>
      </c>
      <c r="BK4142" s="227">
        <f>ROUND(I4142*H4142,2)</f>
        <v>0</v>
      </c>
      <c r="BL4142" s="20" t="s">
        <v>354</v>
      </c>
      <c r="BM4142" s="226" t="s">
        <v>4176</v>
      </c>
    </row>
    <row r="4143" s="2" customFormat="1">
      <c r="A4143" s="41"/>
      <c r="B4143" s="42"/>
      <c r="C4143" s="43"/>
      <c r="D4143" s="228" t="s">
        <v>213</v>
      </c>
      <c r="E4143" s="43"/>
      <c r="F4143" s="229" t="s">
        <v>4177</v>
      </c>
      <c r="G4143" s="43"/>
      <c r="H4143" s="43"/>
      <c r="I4143" s="230"/>
      <c r="J4143" s="43"/>
      <c r="K4143" s="43"/>
      <c r="L4143" s="47"/>
      <c r="M4143" s="231"/>
      <c r="N4143" s="232"/>
      <c r="O4143" s="87"/>
      <c r="P4143" s="87"/>
      <c r="Q4143" s="87"/>
      <c r="R4143" s="87"/>
      <c r="S4143" s="87"/>
      <c r="T4143" s="88"/>
      <c r="U4143" s="41"/>
      <c r="V4143" s="41"/>
      <c r="W4143" s="41"/>
      <c r="X4143" s="41"/>
      <c r="Y4143" s="41"/>
      <c r="Z4143" s="41"/>
      <c r="AA4143" s="41"/>
      <c r="AB4143" s="41"/>
      <c r="AC4143" s="41"/>
      <c r="AD4143" s="41"/>
      <c r="AE4143" s="41"/>
      <c r="AT4143" s="20" t="s">
        <v>213</v>
      </c>
      <c r="AU4143" s="20" t="s">
        <v>81</v>
      </c>
    </row>
    <row r="4144" s="2" customFormat="1">
      <c r="A4144" s="41"/>
      <c r="B4144" s="42"/>
      <c r="C4144" s="43"/>
      <c r="D4144" s="233" t="s">
        <v>215</v>
      </c>
      <c r="E4144" s="43"/>
      <c r="F4144" s="234" t="s">
        <v>4178</v>
      </c>
      <c r="G4144" s="43"/>
      <c r="H4144" s="43"/>
      <c r="I4144" s="230"/>
      <c r="J4144" s="43"/>
      <c r="K4144" s="43"/>
      <c r="L4144" s="47"/>
      <c r="M4144" s="231"/>
      <c r="N4144" s="232"/>
      <c r="O4144" s="87"/>
      <c r="P4144" s="87"/>
      <c r="Q4144" s="87"/>
      <c r="R4144" s="87"/>
      <c r="S4144" s="87"/>
      <c r="T4144" s="88"/>
      <c r="U4144" s="41"/>
      <c r="V4144" s="41"/>
      <c r="W4144" s="41"/>
      <c r="X4144" s="41"/>
      <c r="Y4144" s="41"/>
      <c r="Z4144" s="41"/>
      <c r="AA4144" s="41"/>
      <c r="AB4144" s="41"/>
      <c r="AC4144" s="41"/>
      <c r="AD4144" s="41"/>
      <c r="AE4144" s="41"/>
      <c r="AT4144" s="20" t="s">
        <v>215</v>
      </c>
      <c r="AU4144" s="20" t="s">
        <v>81</v>
      </c>
    </row>
    <row r="4145" s="15" customFormat="1">
      <c r="A4145" s="15"/>
      <c r="B4145" s="257"/>
      <c r="C4145" s="258"/>
      <c r="D4145" s="228" t="s">
        <v>217</v>
      </c>
      <c r="E4145" s="259" t="s">
        <v>19</v>
      </c>
      <c r="F4145" s="260" t="s">
        <v>1790</v>
      </c>
      <c r="G4145" s="258"/>
      <c r="H4145" s="259" t="s">
        <v>19</v>
      </c>
      <c r="I4145" s="261"/>
      <c r="J4145" s="258"/>
      <c r="K4145" s="258"/>
      <c r="L4145" s="262"/>
      <c r="M4145" s="263"/>
      <c r="N4145" s="264"/>
      <c r="O4145" s="264"/>
      <c r="P4145" s="264"/>
      <c r="Q4145" s="264"/>
      <c r="R4145" s="264"/>
      <c r="S4145" s="264"/>
      <c r="T4145" s="265"/>
      <c r="U4145" s="15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T4145" s="266" t="s">
        <v>217</v>
      </c>
      <c r="AU4145" s="266" t="s">
        <v>81</v>
      </c>
      <c r="AV4145" s="15" t="s">
        <v>79</v>
      </c>
      <c r="AW4145" s="15" t="s">
        <v>33</v>
      </c>
      <c r="AX4145" s="15" t="s">
        <v>72</v>
      </c>
      <c r="AY4145" s="266" t="s">
        <v>204</v>
      </c>
    </row>
    <row r="4146" s="15" customFormat="1">
      <c r="A4146" s="15"/>
      <c r="B4146" s="257"/>
      <c r="C4146" s="258"/>
      <c r="D4146" s="228" t="s">
        <v>217</v>
      </c>
      <c r="E4146" s="259" t="s">
        <v>19</v>
      </c>
      <c r="F4146" s="260" t="s">
        <v>2221</v>
      </c>
      <c r="G4146" s="258"/>
      <c r="H4146" s="259" t="s">
        <v>19</v>
      </c>
      <c r="I4146" s="261"/>
      <c r="J4146" s="258"/>
      <c r="K4146" s="258"/>
      <c r="L4146" s="262"/>
      <c r="M4146" s="263"/>
      <c r="N4146" s="264"/>
      <c r="O4146" s="264"/>
      <c r="P4146" s="264"/>
      <c r="Q4146" s="264"/>
      <c r="R4146" s="264"/>
      <c r="S4146" s="264"/>
      <c r="T4146" s="265"/>
      <c r="U4146" s="15"/>
      <c r="V4146" s="15"/>
      <c r="W4146" s="15"/>
      <c r="X4146" s="15"/>
      <c r="Y4146" s="15"/>
      <c r="Z4146" s="15"/>
      <c r="AA4146" s="15"/>
      <c r="AB4146" s="15"/>
      <c r="AC4146" s="15"/>
      <c r="AD4146" s="15"/>
      <c r="AE4146" s="15"/>
      <c r="AT4146" s="266" t="s">
        <v>217</v>
      </c>
      <c r="AU4146" s="266" t="s">
        <v>81</v>
      </c>
      <c r="AV4146" s="15" t="s">
        <v>79</v>
      </c>
      <c r="AW4146" s="15" t="s">
        <v>33</v>
      </c>
      <c r="AX4146" s="15" t="s">
        <v>72</v>
      </c>
      <c r="AY4146" s="266" t="s">
        <v>204</v>
      </c>
    </row>
    <row r="4147" s="13" customFormat="1">
      <c r="A4147" s="13"/>
      <c r="B4147" s="235"/>
      <c r="C4147" s="236"/>
      <c r="D4147" s="228" t="s">
        <v>217</v>
      </c>
      <c r="E4147" s="237" t="s">
        <v>19</v>
      </c>
      <c r="F4147" s="238" t="s">
        <v>2225</v>
      </c>
      <c r="G4147" s="236"/>
      <c r="H4147" s="239">
        <v>57.840000000000003</v>
      </c>
      <c r="I4147" s="240"/>
      <c r="J4147" s="236"/>
      <c r="K4147" s="236"/>
      <c r="L4147" s="241"/>
      <c r="M4147" s="242"/>
      <c r="N4147" s="243"/>
      <c r="O4147" s="243"/>
      <c r="P4147" s="243"/>
      <c r="Q4147" s="243"/>
      <c r="R4147" s="243"/>
      <c r="S4147" s="243"/>
      <c r="T4147" s="244"/>
      <c r="U4147" s="13"/>
      <c r="V4147" s="13"/>
      <c r="W4147" s="13"/>
      <c r="X4147" s="13"/>
      <c r="Y4147" s="13"/>
      <c r="Z4147" s="13"/>
      <c r="AA4147" s="13"/>
      <c r="AB4147" s="13"/>
      <c r="AC4147" s="13"/>
      <c r="AD4147" s="13"/>
      <c r="AE4147" s="13"/>
      <c r="AT4147" s="245" t="s">
        <v>217</v>
      </c>
      <c r="AU4147" s="245" t="s">
        <v>81</v>
      </c>
      <c r="AV4147" s="13" t="s">
        <v>81</v>
      </c>
      <c r="AW4147" s="13" t="s">
        <v>33</v>
      </c>
      <c r="AX4147" s="13" t="s">
        <v>72</v>
      </c>
      <c r="AY4147" s="245" t="s">
        <v>204</v>
      </c>
    </row>
    <row r="4148" s="13" customFormat="1">
      <c r="A4148" s="13"/>
      <c r="B4148" s="235"/>
      <c r="C4148" s="236"/>
      <c r="D4148" s="228" t="s">
        <v>217</v>
      </c>
      <c r="E4148" s="237" t="s">
        <v>19</v>
      </c>
      <c r="F4148" s="238" t="s">
        <v>2226</v>
      </c>
      <c r="G4148" s="236"/>
      <c r="H4148" s="239">
        <v>27.260000000000002</v>
      </c>
      <c r="I4148" s="240"/>
      <c r="J4148" s="236"/>
      <c r="K4148" s="236"/>
      <c r="L4148" s="241"/>
      <c r="M4148" s="242"/>
      <c r="N4148" s="243"/>
      <c r="O4148" s="243"/>
      <c r="P4148" s="243"/>
      <c r="Q4148" s="243"/>
      <c r="R4148" s="243"/>
      <c r="S4148" s="243"/>
      <c r="T4148" s="244"/>
      <c r="U4148" s="13"/>
      <c r="V4148" s="13"/>
      <c r="W4148" s="13"/>
      <c r="X4148" s="13"/>
      <c r="Y4148" s="13"/>
      <c r="Z4148" s="13"/>
      <c r="AA4148" s="13"/>
      <c r="AB4148" s="13"/>
      <c r="AC4148" s="13"/>
      <c r="AD4148" s="13"/>
      <c r="AE4148" s="13"/>
      <c r="AT4148" s="245" t="s">
        <v>217</v>
      </c>
      <c r="AU4148" s="245" t="s">
        <v>81</v>
      </c>
      <c r="AV4148" s="13" t="s">
        <v>81</v>
      </c>
      <c r="AW4148" s="13" t="s">
        <v>33</v>
      </c>
      <c r="AX4148" s="13" t="s">
        <v>72</v>
      </c>
      <c r="AY4148" s="245" t="s">
        <v>204</v>
      </c>
    </row>
    <row r="4149" s="15" customFormat="1">
      <c r="A4149" s="15"/>
      <c r="B4149" s="257"/>
      <c r="C4149" s="258"/>
      <c r="D4149" s="228" t="s">
        <v>217</v>
      </c>
      <c r="E4149" s="259" t="s">
        <v>19</v>
      </c>
      <c r="F4149" s="260" t="s">
        <v>2238</v>
      </c>
      <c r="G4149" s="258"/>
      <c r="H4149" s="259" t="s">
        <v>19</v>
      </c>
      <c r="I4149" s="261"/>
      <c r="J4149" s="258"/>
      <c r="K4149" s="258"/>
      <c r="L4149" s="262"/>
      <c r="M4149" s="263"/>
      <c r="N4149" s="264"/>
      <c r="O4149" s="264"/>
      <c r="P4149" s="264"/>
      <c r="Q4149" s="264"/>
      <c r="R4149" s="264"/>
      <c r="S4149" s="264"/>
      <c r="T4149" s="265"/>
      <c r="U4149" s="15"/>
      <c r="V4149" s="15"/>
      <c r="W4149" s="15"/>
      <c r="X4149" s="15"/>
      <c r="Y4149" s="15"/>
      <c r="Z4149" s="15"/>
      <c r="AA4149" s="15"/>
      <c r="AB4149" s="15"/>
      <c r="AC4149" s="15"/>
      <c r="AD4149" s="15"/>
      <c r="AE4149" s="15"/>
      <c r="AT4149" s="266" t="s">
        <v>217</v>
      </c>
      <c r="AU4149" s="266" t="s">
        <v>81</v>
      </c>
      <c r="AV4149" s="15" t="s">
        <v>79</v>
      </c>
      <c r="AW4149" s="15" t="s">
        <v>33</v>
      </c>
      <c r="AX4149" s="15" t="s">
        <v>72</v>
      </c>
      <c r="AY4149" s="266" t="s">
        <v>204</v>
      </c>
    </row>
    <row r="4150" s="13" customFormat="1">
      <c r="A4150" s="13"/>
      <c r="B4150" s="235"/>
      <c r="C4150" s="236"/>
      <c r="D4150" s="228" t="s">
        <v>217</v>
      </c>
      <c r="E4150" s="237" t="s">
        <v>19</v>
      </c>
      <c r="F4150" s="238" t="s">
        <v>2239</v>
      </c>
      <c r="G4150" s="236"/>
      <c r="H4150" s="239">
        <v>53.530000000000001</v>
      </c>
      <c r="I4150" s="240"/>
      <c r="J4150" s="236"/>
      <c r="K4150" s="236"/>
      <c r="L4150" s="241"/>
      <c r="M4150" s="242"/>
      <c r="N4150" s="243"/>
      <c r="O4150" s="243"/>
      <c r="P4150" s="243"/>
      <c r="Q4150" s="243"/>
      <c r="R4150" s="243"/>
      <c r="S4150" s="243"/>
      <c r="T4150" s="244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5" t="s">
        <v>217</v>
      </c>
      <c r="AU4150" s="245" t="s">
        <v>81</v>
      </c>
      <c r="AV4150" s="13" t="s">
        <v>81</v>
      </c>
      <c r="AW4150" s="13" t="s">
        <v>33</v>
      </c>
      <c r="AX4150" s="13" t="s">
        <v>72</v>
      </c>
      <c r="AY4150" s="245" t="s">
        <v>204</v>
      </c>
    </row>
    <row r="4151" s="13" customFormat="1">
      <c r="A4151" s="13"/>
      <c r="B4151" s="235"/>
      <c r="C4151" s="236"/>
      <c r="D4151" s="228" t="s">
        <v>217</v>
      </c>
      <c r="E4151" s="237" t="s">
        <v>19</v>
      </c>
      <c r="F4151" s="238" t="s">
        <v>2240</v>
      </c>
      <c r="G4151" s="236"/>
      <c r="H4151" s="239">
        <v>68.620000000000005</v>
      </c>
      <c r="I4151" s="240"/>
      <c r="J4151" s="236"/>
      <c r="K4151" s="236"/>
      <c r="L4151" s="241"/>
      <c r="M4151" s="242"/>
      <c r="N4151" s="243"/>
      <c r="O4151" s="243"/>
      <c r="P4151" s="243"/>
      <c r="Q4151" s="243"/>
      <c r="R4151" s="243"/>
      <c r="S4151" s="243"/>
      <c r="T4151" s="244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5" t="s">
        <v>217</v>
      </c>
      <c r="AU4151" s="245" t="s">
        <v>81</v>
      </c>
      <c r="AV4151" s="13" t="s">
        <v>81</v>
      </c>
      <c r="AW4151" s="13" t="s">
        <v>33</v>
      </c>
      <c r="AX4151" s="13" t="s">
        <v>72</v>
      </c>
      <c r="AY4151" s="245" t="s">
        <v>204</v>
      </c>
    </row>
    <row r="4152" s="13" customFormat="1">
      <c r="A4152" s="13"/>
      <c r="B4152" s="235"/>
      <c r="C4152" s="236"/>
      <c r="D4152" s="228" t="s">
        <v>217</v>
      </c>
      <c r="E4152" s="237" t="s">
        <v>19</v>
      </c>
      <c r="F4152" s="238" t="s">
        <v>4179</v>
      </c>
      <c r="G4152" s="236"/>
      <c r="H4152" s="239">
        <v>22.789999999999999</v>
      </c>
      <c r="I4152" s="240"/>
      <c r="J4152" s="236"/>
      <c r="K4152" s="236"/>
      <c r="L4152" s="241"/>
      <c r="M4152" s="242"/>
      <c r="N4152" s="243"/>
      <c r="O4152" s="243"/>
      <c r="P4152" s="243"/>
      <c r="Q4152" s="243"/>
      <c r="R4152" s="243"/>
      <c r="S4152" s="243"/>
      <c r="T4152" s="244"/>
      <c r="U4152" s="13"/>
      <c r="V4152" s="13"/>
      <c r="W4152" s="13"/>
      <c r="X4152" s="13"/>
      <c r="Y4152" s="13"/>
      <c r="Z4152" s="13"/>
      <c r="AA4152" s="13"/>
      <c r="AB4152" s="13"/>
      <c r="AC4152" s="13"/>
      <c r="AD4152" s="13"/>
      <c r="AE4152" s="13"/>
      <c r="AT4152" s="245" t="s">
        <v>217</v>
      </c>
      <c r="AU4152" s="245" t="s">
        <v>81</v>
      </c>
      <c r="AV4152" s="13" t="s">
        <v>81</v>
      </c>
      <c r="AW4152" s="13" t="s">
        <v>33</v>
      </c>
      <c r="AX4152" s="13" t="s">
        <v>72</v>
      </c>
      <c r="AY4152" s="245" t="s">
        <v>204</v>
      </c>
    </row>
    <row r="4153" s="14" customFormat="1">
      <c r="A4153" s="14"/>
      <c r="B4153" s="246"/>
      <c r="C4153" s="247"/>
      <c r="D4153" s="228" t="s">
        <v>217</v>
      </c>
      <c r="E4153" s="248" t="s">
        <v>19</v>
      </c>
      <c r="F4153" s="249" t="s">
        <v>220</v>
      </c>
      <c r="G4153" s="247"/>
      <c r="H4153" s="250">
        <v>230.03999999999999</v>
      </c>
      <c r="I4153" s="251"/>
      <c r="J4153" s="247"/>
      <c r="K4153" s="247"/>
      <c r="L4153" s="252"/>
      <c r="M4153" s="253"/>
      <c r="N4153" s="254"/>
      <c r="O4153" s="254"/>
      <c r="P4153" s="254"/>
      <c r="Q4153" s="254"/>
      <c r="R4153" s="254"/>
      <c r="S4153" s="254"/>
      <c r="T4153" s="255"/>
      <c r="U4153" s="14"/>
      <c r="V4153" s="14"/>
      <c r="W4153" s="14"/>
      <c r="X4153" s="14"/>
      <c r="Y4153" s="14"/>
      <c r="Z4153" s="14"/>
      <c r="AA4153" s="14"/>
      <c r="AB4153" s="14"/>
      <c r="AC4153" s="14"/>
      <c r="AD4153" s="14"/>
      <c r="AE4153" s="14"/>
      <c r="AT4153" s="256" t="s">
        <v>217</v>
      </c>
      <c r="AU4153" s="256" t="s">
        <v>81</v>
      </c>
      <c r="AV4153" s="14" t="s">
        <v>211</v>
      </c>
      <c r="AW4153" s="14" t="s">
        <v>33</v>
      </c>
      <c r="AX4153" s="14" t="s">
        <v>79</v>
      </c>
      <c r="AY4153" s="256" t="s">
        <v>204</v>
      </c>
    </row>
    <row r="4154" s="2" customFormat="1" ht="37.8" customHeight="1">
      <c r="A4154" s="41"/>
      <c r="B4154" s="42"/>
      <c r="C4154" s="215" t="s">
        <v>4180</v>
      </c>
      <c r="D4154" s="215" t="s">
        <v>206</v>
      </c>
      <c r="E4154" s="216" t="s">
        <v>4181</v>
      </c>
      <c r="F4154" s="217" t="s">
        <v>4182</v>
      </c>
      <c r="G4154" s="218" t="s">
        <v>323</v>
      </c>
      <c r="H4154" s="219">
        <v>45.82</v>
      </c>
      <c r="I4154" s="220"/>
      <c r="J4154" s="221">
        <f>ROUND(I4154*H4154,2)</f>
        <v>0</v>
      </c>
      <c r="K4154" s="217" t="s">
        <v>210</v>
      </c>
      <c r="L4154" s="47"/>
      <c r="M4154" s="222" t="s">
        <v>19</v>
      </c>
      <c r="N4154" s="223" t="s">
        <v>43</v>
      </c>
      <c r="O4154" s="87"/>
      <c r="P4154" s="224">
        <f>O4154*H4154</f>
        <v>0</v>
      </c>
      <c r="Q4154" s="224">
        <v>0.0049500000000000004</v>
      </c>
      <c r="R4154" s="224">
        <f>Q4154*H4154</f>
        <v>0.22680900000000001</v>
      </c>
      <c r="S4154" s="224">
        <v>0</v>
      </c>
      <c r="T4154" s="225">
        <f>S4154*H4154</f>
        <v>0</v>
      </c>
      <c r="U4154" s="41"/>
      <c r="V4154" s="41"/>
      <c r="W4154" s="41"/>
      <c r="X4154" s="41"/>
      <c r="Y4154" s="41"/>
      <c r="Z4154" s="41"/>
      <c r="AA4154" s="41"/>
      <c r="AB4154" s="41"/>
      <c r="AC4154" s="41"/>
      <c r="AD4154" s="41"/>
      <c r="AE4154" s="41"/>
      <c r="AR4154" s="226" t="s">
        <v>354</v>
      </c>
      <c r="AT4154" s="226" t="s">
        <v>206</v>
      </c>
      <c r="AU4154" s="226" t="s">
        <v>81</v>
      </c>
      <c r="AY4154" s="20" t="s">
        <v>204</v>
      </c>
      <c r="BE4154" s="227">
        <f>IF(N4154="základní",J4154,0)</f>
        <v>0</v>
      </c>
      <c r="BF4154" s="227">
        <f>IF(N4154="snížená",J4154,0)</f>
        <v>0</v>
      </c>
      <c r="BG4154" s="227">
        <f>IF(N4154="zákl. přenesená",J4154,0)</f>
        <v>0</v>
      </c>
      <c r="BH4154" s="227">
        <f>IF(N4154="sníž. přenesená",J4154,0)</f>
        <v>0</v>
      </c>
      <c r="BI4154" s="227">
        <f>IF(N4154="nulová",J4154,0)</f>
        <v>0</v>
      </c>
      <c r="BJ4154" s="20" t="s">
        <v>79</v>
      </c>
      <c r="BK4154" s="227">
        <f>ROUND(I4154*H4154,2)</f>
        <v>0</v>
      </c>
      <c r="BL4154" s="20" t="s">
        <v>354</v>
      </c>
      <c r="BM4154" s="226" t="s">
        <v>4183</v>
      </c>
    </row>
    <row r="4155" s="2" customFormat="1">
      <c r="A4155" s="41"/>
      <c r="B4155" s="42"/>
      <c r="C4155" s="43"/>
      <c r="D4155" s="228" t="s">
        <v>213</v>
      </c>
      <c r="E4155" s="43"/>
      <c r="F4155" s="229" t="s">
        <v>4184</v>
      </c>
      <c r="G4155" s="43"/>
      <c r="H4155" s="43"/>
      <c r="I4155" s="230"/>
      <c r="J4155" s="43"/>
      <c r="K4155" s="43"/>
      <c r="L4155" s="47"/>
      <c r="M4155" s="231"/>
      <c r="N4155" s="232"/>
      <c r="O4155" s="87"/>
      <c r="P4155" s="87"/>
      <c r="Q4155" s="87"/>
      <c r="R4155" s="87"/>
      <c r="S4155" s="87"/>
      <c r="T4155" s="88"/>
      <c r="U4155" s="41"/>
      <c r="V4155" s="41"/>
      <c r="W4155" s="41"/>
      <c r="X4155" s="41"/>
      <c r="Y4155" s="41"/>
      <c r="Z4155" s="41"/>
      <c r="AA4155" s="41"/>
      <c r="AB4155" s="41"/>
      <c r="AC4155" s="41"/>
      <c r="AD4155" s="41"/>
      <c r="AE4155" s="41"/>
      <c r="AT4155" s="20" t="s">
        <v>213</v>
      </c>
      <c r="AU4155" s="20" t="s">
        <v>81</v>
      </c>
    </row>
    <row r="4156" s="2" customFormat="1">
      <c r="A4156" s="41"/>
      <c r="B4156" s="42"/>
      <c r="C4156" s="43"/>
      <c r="D4156" s="233" t="s">
        <v>215</v>
      </c>
      <c r="E4156" s="43"/>
      <c r="F4156" s="234" t="s">
        <v>4185</v>
      </c>
      <c r="G4156" s="43"/>
      <c r="H4156" s="43"/>
      <c r="I4156" s="230"/>
      <c r="J4156" s="43"/>
      <c r="K4156" s="43"/>
      <c r="L4156" s="47"/>
      <c r="M4156" s="231"/>
      <c r="N4156" s="232"/>
      <c r="O4156" s="87"/>
      <c r="P4156" s="87"/>
      <c r="Q4156" s="87"/>
      <c r="R4156" s="87"/>
      <c r="S4156" s="87"/>
      <c r="T4156" s="88"/>
      <c r="U4156" s="41"/>
      <c r="V4156" s="41"/>
      <c r="W4156" s="41"/>
      <c r="X4156" s="41"/>
      <c r="Y4156" s="41"/>
      <c r="Z4156" s="41"/>
      <c r="AA4156" s="41"/>
      <c r="AB4156" s="41"/>
      <c r="AC4156" s="41"/>
      <c r="AD4156" s="41"/>
      <c r="AE4156" s="41"/>
      <c r="AT4156" s="20" t="s">
        <v>215</v>
      </c>
      <c r="AU4156" s="20" t="s">
        <v>81</v>
      </c>
    </row>
    <row r="4157" s="15" customFormat="1">
      <c r="A4157" s="15"/>
      <c r="B4157" s="257"/>
      <c r="C4157" s="258"/>
      <c r="D4157" s="228" t="s">
        <v>217</v>
      </c>
      <c r="E4157" s="259" t="s">
        <v>19</v>
      </c>
      <c r="F4157" s="260" t="s">
        <v>4144</v>
      </c>
      <c r="G4157" s="258"/>
      <c r="H4157" s="259" t="s">
        <v>19</v>
      </c>
      <c r="I4157" s="261"/>
      <c r="J4157" s="258"/>
      <c r="K4157" s="258"/>
      <c r="L4157" s="262"/>
      <c r="M4157" s="263"/>
      <c r="N4157" s="264"/>
      <c r="O4157" s="264"/>
      <c r="P4157" s="264"/>
      <c r="Q4157" s="264"/>
      <c r="R4157" s="264"/>
      <c r="S4157" s="264"/>
      <c r="T4157" s="265"/>
      <c r="U4157" s="15"/>
      <c r="V4157" s="15"/>
      <c r="W4157" s="15"/>
      <c r="X4157" s="15"/>
      <c r="Y4157" s="15"/>
      <c r="Z4157" s="15"/>
      <c r="AA4157" s="15"/>
      <c r="AB4157" s="15"/>
      <c r="AC4157" s="15"/>
      <c r="AD4157" s="15"/>
      <c r="AE4157" s="15"/>
      <c r="AT4157" s="266" t="s">
        <v>217</v>
      </c>
      <c r="AU4157" s="266" t="s">
        <v>81</v>
      </c>
      <c r="AV4157" s="15" t="s">
        <v>79</v>
      </c>
      <c r="AW4157" s="15" t="s">
        <v>33</v>
      </c>
      <c r="AX4157" s="15" t="s">
        <v>72</v>
      </c>
      <c r="AY4157" s="266" t="s">
        <v>204</v>
      </c>
    </row>
    <row r="4158" s="15" customFormat="1">
      <c r="A4158" s="15"/>
      <c r="B4158" s="257"/>
      <c r="C4158" s="258"/>
      <c r="D4158" s="228" t="s">
        <v>217</v>
      </c>
      <c r="E4158" s="259" t="s">
        <v>19</v>
      </c>
      <c r="F4158" s="260" t="s">
        <v>4134</v>
      </c>
      <c r="G4158" s="258"/>
      <c r="H4158" s="259" t="s">
        <v>19</v>
      </c>
      <c r="I4158" s="261"/>
      <c r="J4158" s="258"/>
      <c r="K4158" s="258"/>
      <c r="L4158" s="262"/>
      <c r="M4158" s="263"/>
      <c r="N4158" s="264"/>
      <c r="O4158" s="264"/>
      <c r="P4158" s="264"/>
      <c r="Q4158" s="264"/>
      <c r="R4158" s="264"/>
      <c r="S4158" s="264"/>
      <c r="T4158" s="265"/>
      <c r="U4158" s="15"/>
      <c r="V4158" s="15"/>
      <c r="W4158" s="15"/>
      <c r="X4158" s="15"/>
      <c r="Y4158" s="15"/>
      <c r="Z4158" s="15"/>
      <c r="AA4158" s="15"/>
      <c r="AB4158" s="15"/>
      <c r="AC4158" s="15"/>
      <c r="AD4158" s="15"/>
      <c r="AE4158" s="15"/>
      <c r="AT4158" s="266" t="s">
        <v>217</v>
      </c>
      <c r="AU4158" s="266" t="s">
        <v>81</v>
      </c>
      <c r="AV4158" s="15" t="s">
        <v>79</v>
      </c>
      <c r="AW4158" s="15" t="s">
        <v>33</v>
      </c>
      <c r="AX4158" s="15" t="s">
        <v>72</v>
      </c>
      <c r="AY4158" s="266" t="s">
        <v>204</v>
      </c>
    </row>
    <row r="4159" s="13" customFormat="1">
      <c r="A4159" s="13"/>
      <c r="B4159" s="235"/>
      <c r="C4159" s="236"/>
      <c r="D4159" s="228" t="s">
        <v>217</v>
      </c>
      <c r="E4159" s="237" t="s">
        <v>19</v>
      </c>
      <c r="F4159" s="238" t="s">
        <v>4145</v>
      </c>
      <c r="G4159" s="236"/>
      <c r="H4159" s="239">
        <v>9.3379999999999992</v>
      </c>
      <c r="I4159" s="240"/>
      <c r="J4159" s="236"/>
      <c r="K4159" s="236"/>
      <c r="L4159" s="241"/>
      <c r="M4159" s="242"/>
      <c r="N4159" s="243"/>
      <c r="O4159" s="243"/>
      <c r="P4159" s="243"/>
      <c r="Q4159" s="243"/>
      <c r="R4159" s="243"/>
      <c r="S4159" s="243"/>
      <c r="T4159" s="244"/>
      <c r="U4159" s="13"/>
      <c r="V4159" s="13"/>
      <c r="W4159" s="13"/>
      <c r="X4159" s="13"/>
      <c r="Y4159" s="13"/>
      <c r="Z4159" s="13"/>
      <c r="AA4159" s="13"/>
      <c r="AB4159" s="13"/>
      <c r="AC4159" s="13"/>
      <c r="AD4159" s="13"/>
      <c r="AE4159" s="13"/>
      <c r="AT4159" s="245" t="s">
        <v>217</v>
      </c>
      <c r="AU4159" s="245" t="s">
        <v>81</v>
      </c>
      <c r="AV4159" s="13" t="s">
        <v>81</v>
      </c>
      <c r="AW4159" s="13" t="s">
        <v>33</v>
      </c>
      <c r="AX4159" s="13" t="s">
        <v>72</v>
      </c>
      <c r="AY4159" s="245" t="s">
        <v>204</v>
      </c>
    </row>
    <row r="4160" s="13" customFormat="1">
      <c r="A4160" s="13"/>
      <c r="B4160" s="235"/>
      <c r="C4160" s="236"/>
      <c r="D4160" s="228" t="s">
        <v>217</v>
      </c>
      <c r="E4160" s="237" t="s">
        <v>19</v>
      </c>
      <c r="F4160" s="238" t="s">
        <v>4145</v>
      </c>
      <c r="G4160" s="236"/>
      <c r="H4160" s="239">
        <v>9.3379999999999992</v>
      </c>
      <c r="I4160" s="240"/>
      <c r="J4160" s="236"/>
      <c r="K4160" s="236"/>
      <c r="L4160" s="241"/>
      <c r="M4160" s="242"/>
      <c r="N4160" s="243"/>
      <c r="O4160" s="243"/>
      <c r="P4160" s="243"/>
      <c r="Q4160" s="243"/>
      <c r="R4160" s="243"/>
      <c r="S4160" s="243"/>
      <c r="T4160" s="244"/>
      <c r="U4160" s="13"/>
      <c r="V4160" s="13"/>
      <c r="W4160" s="13"/>
      <c r="X4160" s="13"/>
      <c r="Y4160" s="13"/>
      <c r="Z4160" s="13"/>
      <c r="AA4160" s="13"/>
      <c r="AB4160" s="13"/>
      <c r="AC4160" s="13"/>
      <c r="AD4160" s="13"/>
      <c r="AE4160" s="13"/>
      <c r="AT4160" s="245" t="s">
        <v>217</v>
      </c>
      <c r="AU4160" s="245" t="s">
        <v>81</v>
      </c>
      <c r="AV4160" s="13" t="s">
        <v>81</v>
      </c>
      <c r="AW4160" s="13" t="s">
        <v>33</v>
      </c>
      <c r="AX4160" s="13" t="s">
        <v>72</v>
      </c>
      <c r="AY4160" s="245" t="s">
        <v>204</v>
      </c>
    </row>
    <row r="4161" s="15" customFormat="1">
      <c r="A4161" s="15"/>
      <c r="B4161" s="257"/>
      <c r="C4161" s="258"/>
      <c r="D4161" s="228" t="s">
        <v>217</v>
      </c>
      <c r="E4161" s="259" t="s">
        <v>19</v>
      </c>
      <c r="F4161" s="260" t="s">
        <v>4136</v>
      </c>
      <c r="G4161" s="258"/>
      <c r="H4161" s="259" t="s">
        <v>19</v>
      </c>
      <c r="I4161" s="261"/>
      <c r="J4161" s="258"/>
      <c r="K4161" s="258"/>
      <c r="L4161" s="262"/>
      <c r="M4161" s="263"/>
      <c r="N4161" s="264"/>
      <c r="O4161" s="264"/>
      <c r="P4161" s="264"/>
      <c r="Q4161" s="264"/>
      <c r="R4161" s="264"/>
      <c r="S4161" s="264"/>
      <c r="T4161" s="265"/>
      <c r="U4161" s="15"/>
      <c r="V4161" s="15"/>
      <c r="W4161" s="15"/>
      <c r="X4161" s="15"/>
      <c r="Y4161" s="15"/>
      <c r="Z4161" s="15"/>
      <c r="AA4161" s="15"/>
      <c r="AB4161" s="15"/>
      <c r="AC4161" s="15"/>
      <c r="AD4161" s="15"/>
      <c r="AE4161" s="15"/>
      <c r="AT4161" s="266" t="s">
        <v>217</v>
      </c>
      <c r="AU4161" s="266" t="s">
        <v>81</v>
      </c>
      <c r="AV4161" s="15" t="s">
        <v>79</v>
      </c>
      <c r="AW4161" s="15" t="s">
        <v>33</v>
      </c>
      <c r="AX4161" s="15" t="s">
        <v>72</v>
      </c>
      <c r="AY4161" s="266" t="s">
        <v>204</v>
      </c>
    </row>
    <row r="4162" s="13" customFormat="1">
      <c r="A4162" s="13"/>
      <c r="B4162" s="235"/>
      <c r="C4162" s="236"/>
      <c r="D4162" s="228" t="s">
        <v>217</v>
      </c>
      <c r="E4162" s="237" t="s">
        <v>19</v>
      </c>
      <c r="F4162" s="238" t="s">
        <v>4146</v>
      </c>
      <c r="G4162" s="236"/>
      <c r="H4162" s="239">
        <v>9.048</v>
      </c>
      <c r="I4162" s="240"/>
      <c r="J4162" s="236"/>
      <c r="K4162" s="236"/>
      <c r="L4162" s="241"/>
      <c r="M4162" s="242"/>
      <c r="N4162" s="243"/>
      <c r="O4162" s="243"/>
      <c r="P4162" s="243"/>
      <c r="Q4162" s="243"/>
      <c r="R4162" s="243"/>
      <c r="S4162" s="243"/>
      <c r="T4162" s="244"/>
      <c r="U4162" s="13"/>
      <c r="V4162" s="13"/>
      <c r="W4162" s="13"/>
      <c r="X4162" s="13"/>
      <c r="Y4162" s="13"/>
      <c r="Z4162" s="13"/>
      <c r="AA4162" s="13"/>
      <c r="AB4162" s="13"/>
      <c r="AC4162" s="13"/>
      <c r="AD4162" s="13"/>
      <c r="AE4162" s="13"/>
      <c r="AT4162" s="245" t="s">
        <v>217</v>
      </c>
      <c r="AU4162" s="245" t="s">
        <v>81</v>
      </c>
      <c r="AV4162" s="13" t="s">
        <v>81</v>
      </c>
      <c r="AW4162" s="13" t="s">
        <v>33</v>
      </c>
      <c r="AX4162" s="13" t="s">
        <v>72</v>
      </c>
      <c r="AY4162" s="245" t="s">
        <v>204</v>
      </c>
    </row>
    <row r="4163" s="13" customFormat="1">
      <c r="A4163" s="13"/>
      <c r="B4163" s="235"/>
      <c r="C4163" s="236"/>
      <c r="D4163" s="228" t="s">
        <v>217</v>
      </c>
      <c r="E4163" s="237" t="s">
        <v>19</v>
      </c>
      <c r="F4163" s="238" t="s">
        <v>4146</v>
      </c>
      <c r="G4163" s="236"/>
      <c r="H4163" s="239">
        <v>9.048</v>
      </c>
      <c r="I4163" s="240"/>
      <c r="J4163" s="236"/>
      <c r="K4163" s="236"/>
      <c r="L4163" s="241"/>
      <c r="M4163" s="242"/>
      <c r="N4163" s="243"/>
      <c r="O4163" s="243"/>
      <c r="P4163" s="243"/>
      <c r="Q4163" s="243"/>
      <c r="R4163" s="243"/>
      <c r="S4163" s="243"/>
      <c r="T4163" s="244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45" t="s">
        <v>217</v>
      </c>
      <c r="AU4163" s="245" t="s">
        <v>81</v>
      </c>
      <c r="AV4163" s="13" t="s">
        <v>81</v>
      </c>
      <c r="AW4163" s="13" t="s">
        <v>33</v>
      </c>
      <c r="AX4163" s="13" t="s">
        <v>72</v>
      </c>
      <c r="AY4163" s="245" t="s">
        <v>204</v>
      </c>
    </row>
    <row r="4164" s="13" customFormat="1">
      <c r="A4164" s="13"/>
      <c r="B4164" s="235"/>
      <c r="C4164" s="236"/>
      <c r="D4164" s="228" t="s">
        <v>217</v>
      </c>
      <c r="E4164" s="237" t="s">
        <v>19</v>
      </c>
      <c r="F4164" s="238" t="s">
        <v>4146</v>
      </c>
      <c r="G4164" s="236"/>
      <c r="H4164" s="239">
        <v>9.048</v>
      </c>
      <c r="I4164" s="240"/>
      <c r="J4164" s="236"/>
      <c r="K4164" s="236"/>
      <c r="L4164" s="241"/>
      <c r="M4164" s="242"/>
      <c r="N4164" s="243"/>
      <c r="O4164" s="243"/>
      <c r="P4164" s="243"/>
      <c r="Q4164" s="243"/>
      <c r="R4164" s="243"/>
      <c r="S4164" s="243"/>
      <c r="T4164" s="244"/>
      <c r="U4164" s="13"/>
      <c r="V4164" s="13"/>
      <c r="W4164" s="13"/>
      <c r="X4164" s="13"/>
      <c r="Y4164" s="13"/>
      <c r="Z4164" s="13"/>
      <c r="AA4164" s="13"/>
      <c r="AB4164" s="13"/>
      <c r="AC4164" s="13"/>
      <c r="AD4164" s="13"/>
      <c r="AE4164" s="13"/>
      <c r="AT4164" s="245" t="s">
        <v>217</v>
      </c>
      <c r="AU4164" s="245" t="s">
        <v>81</v>
      </c>
      <c r="AV4164" s="13" t="s">
        <v>81</v>
      </c>
      <c r="AW4164" s="13" t="s">
        <v>33</v>
      </c>
      <c r="AX4164" s="13" t="s">
        <v>72</v>
      </c>
      <c r="AY4164" s="245" t="s">
        <v>204</v>
      </c>
    </row>
    <row r="4165" s="14" customFormat="1">
      <c r="A4165" s="14"/>
      <c r="B4165" s="246"/>
      <c r="C4165" s="247"/>
      <c r="D4165" s="228" t="s">
        <v>217</v>
      </c>
      <c r="E4165" s="248" t="s">
        <v>19</v>
      </c>
      <c r="F4165" s="249" t="s">
        <v>220</v>
      </c>
      <c r="G4165" s="247"/>
      <c r="H4165" s="250">
        <v>45.82</v>
      </c>
      <c r="I4165" s="251"/>
      <c r="J4165" s="247"/>
      <c r="K4165" s="247"/>
      <c r="L4165" s="252"/>
      <c r="M4165" s="253"/>
      <c r="N4165" s="254"/>
      <c r="O4165" s="254"/>
      <c r="P4165" s="254"/>
      <c r="Q4165" s="254"/>
      <c r="R4165" s="254"/>
      <c r="S4165" s="254"/>
      <c r="T4165" s="255"/>
      <c r="U4165" s="14"/>
      <c r="V4165" s="14"/>
      <c r="W4165" s="14"/>
      <c r="X4165" s="14"/>
      <c r="Y4165" s="14"/>
      <c r="Z4165" s="14"/>
      <c r="AA4165" s="14"/>
      <c r="AB4165" s="14"/>
      <c r="AC4165" s="14"/>
      <c r="AD4165" s="14"/>
      <c r="AE4165" s="14"/>
      <c r="AT4165" s="256" t="s">
        <v>217</v>
      </c>
      <c r="AU4165" s="256" t="s">
        <v>81</v>
      </c>
      <c r="AV4165" s="14" t="s">
        <v>211</v>
      </c>
      <c r="AW4165" s="14" t="s">
        <v>33</v>
      </c>
      <c r="AX4165" s="14" t="s">
        <v>79</v>
      </c>
      <c r="AY4165" s="256" t="s">
        <v>204</v>
      </c>
    </row>
    <row r="4166" s="2" customFormat="1" ht="24.15" customHeight="1">
      <c r="A4166" s="41"/>
      <c r="B4166" s="42"/>
      <c r="C4166" s="215" t="s">
        <v>4186</v>
      </c>
      <c r="D4166" s="215" t="s">
        <v>206</v>
      </c>
      <c r="E4166" s="216" t="s">
        <v>4187</v>
      </c>
      <c r="F4166" s="217" t="s">
        <v>4188</v>
      </c>
      <c r="G4166" s="218" t="s">
        <v>323</v>
      </c>
      <c r="H4166" s="219">
        <v>27.635000000000002</v>
      </c>
      <c r="I4166" s="220"/>
      <c r="J4166" s="221">
        <f>ROUND(I4166*H4166,2)</f>
        <v>0</v>
      </c>
      <c r="K4166" s="217" t="s">
        <v>210</v>
      </c>
      <c r="L4166" s="47"/>
      <c r="M4166" s="222" t="s">
        <v>19</v>
      </c>
      <c r="N4166" s="223" t="s">
        <v>43</v>
      </c>
      <c r="O4166" s="87"/>
      <c r="P4166" s="224">
        <f>O4166*H4166</f>
        <v>0</v>
      </c>
      <c r="Q4166" s="224">
        <v>0.0043200000000000001</v>
      </c>
      <c r="R4166" s="224">
        <f>Q4166*H4166</f>
        <v>0.11938320000000001</v>
      </c>
      <c r="S4166" s="224">
        <v>0</v>
      </c>
      <c r="T4166" s="225">
        <f>S4166*H4166</f>
        <v>0</v>
      </c>
      <c r="U4166" s="41"/>
      <c r="V4166" s="41"/>
      <c r="W4166" s="41"/>
      <c r="X4166" s="41"/>
      <c r="Y4166" s="41"/>
      <c r="Z4166" s="41"/>
      <c r="AA4166" s="41"/>
      <c r="AB4166" s="41"/>
      <c r="AC4166" s="41"/>
      <c r="AD4166" s="41"/>
      <c r="AE4166" s="41"/>
      <c r="AR4166" s="226" t="s">
        <v>354</v>
      </c>
      <c r="AT4166" s="226" t="s">
        <v>206</v>
      </c>
      <c r="AU4166" s="226" t="s">
        <v>81</v>
      </c>
      <c r="AY4166" s="20" t="s">
        <v>204</v>
      </c>
      <c r="BE4166" s="227">
        <f>IF(N4166="základní",J4166,0)</f>
        <v>0</v>
      </c>
      <c r="BF4166" s="227">
        <f>IF(N4166="snížená",J4166,0)</f>
        <v>0</v>
      </c>
      <c r="BG4166" s="227">
        <f>IF(N4166="zákl. přenesená",J4166,0)</f>
        <v>0</v>
      </c>
      <c r="BH4166" s="227">
        <f>IF(N4166="sníž. přenesená",J4166,0)</f>
        <v>0</v>
      </c>
      <c r="BI4166" s="227">
        <f>IF(N4166="nulová",J4166,0)</f>
        <v>0</v>
      </c>
      <c r="BJ4166" s="20" t="s">
        <v>79</v>
      </c>
      <c r="BK4166" s="227">
        <f>ROUND(I4166*H4166,2)</f>
        <v>0</v>
      </c>
      <c r="BL4166" s="20" t="s">
        <v>354</v>
      </c>
      <c r="BM4166" s="226" t="s">
        <v>4189</v>
      </c>
    </row>
    <row r="4167" s="2" customFormat="1">
      <c r="A4167" s="41"/>
      <c r="B4167" s="42"/>
      <c r="C4167" s="43"/>
      <c r="D4167" s="228" t="s">
        <v>213</v>
      </c>
      <c r="E4167" s="43"/>
      <c r="F4167" s="229" t="s">
        <v>4190</v>
      </c>
      <c r="G4167" s="43"/>
      <c r="H4167" s="43"/>
      <c r="I4167" s="230"/>
      <c r="J4167" s="43"/>
      <c r="K4167" s="43"/>
      <c r="L4167" s="47"/>
      <c r="M4167" s="231"/>
      <c r="N4167" s="232"/>
      <c r="O4167" s="87"/>
      <c r="P4167" s="87"/>
      <c r="Q4167" s="87"/>
      <c r="R4167" s="87"/>
      <c r="S4167" s="87"/>
      <c r="T4167" s="88"/>
      <c r="U4167" s="41"/>
      <c r="V4167" s="41"/>
      <c r="W4167" s="41"/>
      <c r="X4167" s="41"/>
      <c r="Y4167" s="41"/>
      <c r="Z4167" s="41"/>
      <c r="AA4167" s="41"/>
      <c r="AB4167" s="41"/>
      <c r="AC4167" s="41"/>
      <c r="AD4167" s="41"/>
      <c r="AE4167" s="41"/>
      <c r="AT4167" s="20" t="s">
        <v>213</v>
      </c>
      <c r="AU4167" s="20" t="s">
        <v>81</v>
      </c>
    </row>
    <row r="4168" s="2" customFormat="1">
      <c r="A4168" s="41"/>
      <c r="B4168" s="42"/>
      <c r="C4168" s="43"/>
      <c r="D4168" s="233" t="s">
        <v>215</v>
      </c>
      <c r="E4168" s="43"/>
      <c r="F4168" s="234" t="s">
        <v>4191</v>
      </c>
      <c r="G4168" s="43"/>
      <c r="H4168" s="43"/>
      <c r="I4168" s="230"/>
      <c r="J4168" s="43"/>
      <c r="K4168" s="43"/>
      <c r="L4168" s="47"/>
      <c r="M4168" s="231"/>
      <c r="N4168" s="232"/>
      <c r="O4168" s="87"/>
      <c r="P4168" s="87"/>
      <c r="Q4168" s="87"/>
      <c r="R4168" s="87"/>
      <c r="S4168" s="87"/>
      <c r="T4168" s="88"/>
      <c r="U4168" s="41"/>
      <c r="V4168" s="41"/>
      <c r="W4168" s="41"/>
      <c r="X4168" s="41"/>
      <c r="Y4168" s="41"/>
      <c r="Z4168" s="41"/>
      <c r="AA4168" s="41"/>
      <c r="AB4168" s="41"/>
      <c r="AC4168" s="41"/>
      <c r="AD4168" s="41"/>
      <c r="AE4168" s="41"/>
      <c r="AT4168" s="20" t="s">
        <v>215</v>
      </c>
      <c r="AU4168" s="20" t="s">
        <v>81</v>
      </c>
    </row>
    <row r="4169" s="15" customFormat="1">
      <c r="A4169" s="15"/>
      <c r="B4169" s="257"/>
      <c r="C4169" s="258"/>
      <c r="D4169" s="228" t="s">
        <v>217</v>
      </c>
      <c r="E4169" s="259" t="s">
        <v>19</v>
      </c>
      <c r="F4169" s="260" t="s">
        <v>4144</v>
      </c>
      <c r="G4169" s="258"/>
      <c r="H4169" s="259" t="s">
        <v>19</v>
      </c>
      <c r="I4169" s="261"/>
      <c r="J4169" s="258"/>
      <c r="K4169" s="258"/>
      <c r="L4169" s="262"/>
      <c r="M4169" s="263"/>
      <c r="N4169" s="264"/>
      <c r="O4169" s="264"/>
      <c r="P4169" s="264"/>
      <c r="Q4169" s="264"/>
      <c r="R4169" s="264"/>
      <c r="S4169" s="264"/>
      <c r="T4169" s="265"/>
      <c r="U4169" s="15"/>
      <c r="V4169" s="15"/>
      <c r="W4169" s="15"/>
      <c r="X4169" s="15"/>
      <c r="Y4169" s="15"/>
      <c r="Z4169" s="15"/>
      <c r="AA4169" s="15"/>
      <c r="AB4169" s="15"/>
      <c r="AC4169" s="15"/>
      <c r="AD4169" s="15"/>
      <c r="AE4169" s="15"/>
      <c r="AT4169" s="266" t="s">
        <v>217</v>
      </c>
      <c r="AU4169" s="266" t="s">
        <v>81</v>
      </c>
      <c r="AV4169" s="15" t="s">
        <v>79</v>
      </c>
      <c r="AW4169" s="15" t="s">
        <v>33</v>
      </c>
      <c r="AX4169" s="15" t="s">
        <v>72</v>
      </c>
      <c r="AY4169" s="266" t="s">
        <v>204</v>
      </c>
    </row>
    <row r="4170" s="15" customFormat="1">
      <c r="A4170" s="15"/>
      <c r="B4170" s="257"/>
      <c r="C4170" s="258"/>
      <c r="D4170" s="228" t="s">
        <v>217</v>
      </c>
      <c r="E4170" s="259" t="s">
        <v>19</v>
      </c>
      <c r="F4170" s="260" t="s">
        <v>4134</v>
      </c>
      <c r="G4170" s="258"/>
      <c r="H4170" s="259" t="s">
        <v>19</v>
      </c>
      <c r="I4170" s="261"/>
      <c r="J4170" s="258"/>
      <c r="K4170" s="258"/>
      <c r="L4170" s="262"/>
      <c r="M4170" s="263"/>
      <c r="N4170" s="264"/>
      <c r="O4170" s="264"/>
      <c r="P4170" s="264"/>
      <c r="Q4170" s="264"/>
      <c r="R4170" s="264"/>
      <c r="S4170" s="264"/>
      <c r="T4170" s="265"/>
      <c r="U4170" s="15"/>
      <c r="V4170" s="15"/>
      <c r="W4170" s="15"/>
      <c r="X4170" s="15"/>
      <c r="Y4170" s="15"/>
      <c r="Z4170" s="15"/>
      <c r="AA4170" s="15"/>
      <c r="AB4170" s="15"/>
      <c r="AC4170" s="15"/>
      <c r="AD4170" s="15"/>
      <c r="AE4170" s="15"/>
      <c r="AT4170" s="266" t="s">
        <v>217</v>
      </c>
      <c r="AU4170" s="266" t="s">
        <v>81</v>
      </c>
      <c r="AV4170" s="15" t="s">
        <v>79</v>
      </c>
      <c r="AW4170" s="15" t="s">
        <v>33</v>
      </c>
      <c r="AX4170" s="15" t="s">
        <v>72</v>
      </c>
      <c r="AY4170" s="266" t="s">
        <v>204</v>
      </c>
    </row>
    <row r="4171" s="13" customFormat="1">
      <c r="A4171" s="13"/>
      <c r="B4171" s="235"/>
      <c r="C4171" s="236"/>
      <c r="D4171" s="228" t="s">
        <v>217</v>
      </c>
      <c r="E4171" s="237" t="s">
        <v>19</v>
      </c>
      <c r="F4171" s="238" t="s">
        <v>4192</v>
      </c>
      <c r="G4171" s="236"/>
      <c r="H4171" s="239">
        <v>5.6319999999999997</v>
      </c>
      <c r="I4171" s="240"/>
      <c r="J4171" s="236"/>
      <c r="K4171" s="236"/>
      <c r="L4171" s="241"/>
      <c r="M4171" s="242"/>
      <c r="N4171" s="243"/>
      <c r="O4171" s="243"/>
      <c r="P4171" s="243"/>
      <c r="Q4171" s="243"/>
      <c r="R4171" s="243"/>
      <c r="S4171" s="243"/>
      <c r="T4171" s="244"/>
      <c r="U4171" s="13"/>
      <c r="V4171" s="13"/>
      <c r="W4171" s="13"/>
      <c r="X4171" s="13"/>
      <c r="Y4171" s="13"/>
      <c r="Z4171" s="13"/>
      <c r="AA4171" s="13"/>
      <c r="AB4171" s="13"/>
      <c r="AC4171" s="13"/>
      <c r="AD4171" s="13"/>
      <c r="AE4171" s="13"/>
      <c r="AT4171" s="245" t="s">
        <v>217</v>
      </c>
      <c r="AU4171" s="245" t="s">
        <v>81</v>
      </c>
      <c r="AV4171" s="13" t="s">
        <v>81</v>
      </c>
      <c r="AW4171" s="13" t="s">
        <v>33</v>
      </c>
      <c r="AX4171" s="13" t="s">
        <v>72</v>
      </c>
      <c r="AY4171" s="245" t="s">
        <v>204</v>
      </c>
    </row>
    <row r="4172" s="13" customFormat="1">
      <c r="A4172" s="13"/>
      <c r="B4172" s="235"/>
      <c r="C4172" s="236"/>
      <c r="D4172" s="228" t="s">
        <v>217</v>
      </c>
      <c r="E4172" s="237" t="s">
        <v>19</v>
      </c>
      <c r="F4172" s="238" t="s">
        <v>4192</v>
      </c>
      <c r="G4172" s="236"/>
      <c r="H4172" s="239">
        <v>5.6319999999999997</v>
      </c>
      <c r="I4172" s="240"/>
      <c r="J4172" s="236"/>
      <c r="K4172" s="236"/>
      <c r="L4172" s="241"/>
      <c r="M4172" s="242"/>
      <c r="N4172" s="243"/>
      <c r="O4172" s="243"/>
      <c r="P4172" s="243"/>
      <c r="Q4172" s="243"/>
      <c r="R4172" s="243"/>
      <c r="S4172" s="243"/>
      <c r="T4172" s="244"/>
      <c r="U4172" s="13"/>
      <c r="V4172" s="13"/>
      <c r="W4172" s="13"/>
      <c r="X4172" s="13"/>
      <c r="Y4172" s="13"/>
      <c r="Z4172" s="13"/>
      <c r="AA4172" s="13"/>
      <c r="AB4172" s="13"/>
      <c r="AC4172" s="13"/>
      <c r="AD4172" s="13"/>
      <c r="AE4172" s="13"/>
      <c r="AT4172" s="245" t="s">
        <v>217</v>
      </c>
      <c r="AU4172" s="245" t="s">
        <v>81</v>
      </c>
      <c r="AV4172" s="13" t="s">
        <v>81</v>
      </c>
      <c r="AW4172" s="13" t="s">
        <v>33</v>
      </c>
      <c r="AX4172" s="13" t="s">
        <v>72</v>
      </c>
      <c r="AY4172" s="245" t="s">
        <v>204</v>
      </c>
    </row>
    <row r="4173" s="15" customFormat="1">
      <c r="A4173" s="15"/>
      <c r="B4173" s="257"/>
      <c r="C4173" s="258"/>
      <c r="D4173" s="228" t="s">
        <v>217</v>
      </c>
      <c r="E4173" s="259" t="s">
        <v>19</v>
      </c>
      <c r="F4173" s="260" t="s">
        <v>4136</v>
      </c>
      <c r="G4173" s="258"/>
      <c r="H4173" s="259" t="s">
        <v>19</v>
      </c>
      <c r="I4173" s="261"/>
      <c r="J4173" s="258"/>
      <c r="K4173" s="258"/>
      <c r="L4173" s="262"/>
      <c r="M4173" s="263"/>
      <c r="N4173" s="264"/>
      <c r="O4173" s="264"/>
      <c r="P4173" s="264"/>
      <c r="Q4173" s="264"/>
      <c r="R4173" s="264"/>
      <c r="S4173" s="264"/>
      <c r="T4173" s="265"/>
      <c r="U4173" s="15"/>
      <c r="V4173" s="15"/>
      <c r="W4173" s="15"/>
      <c r="X4173" s="15"/>
      <c r="Y4173" s="15"/>
      <c r="Z4173" s="15"/>
      <c r="AA4173" s="15"/>
      <c r="AB4173" s="15"/>
      <c r="AC4173" s="15"/>
      <c r="AD4173" s="15"/>
      <c r="AE4173" s="15"/>
      <c r="AT4173" s="266" t="s">
        <v>217</v>
      </c>
      <c r="AU4173" s="266" t="s">
        <v>81</v>
      </c>
      <c r="AV4173" s="15" t="s">
        <v>79</v>
      </c>
      <c r="AW4173" s="15" t="s">
        <v>33</v>
      </c>
      <c r="AX4173" s="15" t="s">
        <v>72</v>
      </c>
      <c r="AY4173" s="266" t="s">
        <v>204</v>
      </c>
    </row>
    <row r="4174" s="13" customFormat="1">
      <c r="A4174" s="13"/>
      <c r="B4174" s="235"/>
      <c r="C4174" s="236"/>
      <c r="D4174" s="228" t="s">
        <v>217</v>
      </c>
      <c r="E4174" s="237" t="s">
        <v>19</v>
      </c>
      <c r="F4174" s="238" t="s">
        <v>4193</v>
      </c>
      <c r="G4174" s="236"/>
      <c r="H4174" s="239">
        <v>5.4569999999999999</v>
      </c>
      <c r="I4174" s="240"/>
      <c r="J4174" s="236"/>
      <c r="K4174" s="236"/>
      <c r="L4174" s="241"/>
      <c r="M4174" s="242"/>
      <c r="N4174" s="243"/>
      <c r="O4174" s="243"/>
      <c r="P4174" s="243"/>
      <c r="Q4174" s="243"/>
      <c r="R4174" s="243"/>
      <c r="S4174" s="243"/>
      <c r="T4174" s="244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5" t="s">
        <v>217</v>
      </c>
      <c r="AU4174" s="245" t="s">
        <v>81</v>
      </c>
      <c r="AV4174" s="13" t="s">
        <v>81</v>
      </c>
      <c r="AW4174" s="13" t="s">
        <v>33</v>
      </c>
      <c r="AX4174" s="13" t="s">
        <v>72</v>
      </c>
      <c r="AY4174" s="245" t="s">
        <v>204</v>
      </c>
    </row>
    <row r="4175" s="13" customFormat="1">
      <c r="A4175" s="13"/>
      <c r="B4175" s="235"/>
      <c r="C4175" s="236"/>
      <c r="D4175" s="228" t="s">
        <v>217</v>
      </c>
      <c r="E4175" s="237" t="s">
        <v>19</v>
      </c>
      <c r="F4175" s="238" t="s">
        <v>4193</v>
      </c>
      <c r="G4175" s="236"/>
      <c r="H4175" s="239">
        <v>5.4569999999999999</v>
      </c>
      <c r="I4175" s="240"/>
      <c r="J4175" s="236"/>
      <c r="K4175" s="236"/>
      <c r="L4175" s="241"/>
      <c r="M4175" s="242"/>
      <c r="N4175" s="243"/>
      <c r="O4175" s="243"/>
      <c r="P4175" s="243"/>
      <c r="Q4175" s="243"/>
      <c r="R4175" s="243"/>
      <c r="S4175" s="243"/>
      <c r="T4175" s="244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5" t="s">
        <v>217</v>
      </c>
      <c r="AU4175" s="245" t="s">
        <v>81</v>
      </c>
      <c r="AV4175" s="13" t="s">
        <v>81</v>
      </c>
      <c r="AW4175" s="13" t="s">
        <v>33</v>
      </c>
      <c r="AX4175" s="13" t="s">
        <v>72</v>
      </c>
      <c r="AY4175" s="245" t="s">
        <v>204</v>
      </c>
    </row>
    <row r="4176" s="13" customFormat="1">
      <c r="A4176" s="13"/>
      <c r="B4176" s="235"/>
      <c r="C4176" s="236"/>
      <c r="D4176" s="228" t="s">
        <v>217</v>
      </c>
      <c r="E4176" s="237" t="s">
        <v>19</v>
      </c>
      <c r="F4176" s="238" t="s">
        <v>4193</v>
      </c>
      <c r="G4176" s="236"/>
      <c r="H4176" s="239">
        <v>5.4569999999999999</v>
      </c>
      <c r="I4176" s="240"/>
      <c r="J4176" s="236"/>
      <c r="K4176" s="236"/>
      <c r="L4176" s="241"/>
      <c r="M4176" s="242"/>
      <c r="N4176" s="243"/>
      <c r="O4176" s="243"/>
      <c r="P4176" s="243"/>
      <c r="Q4176" s="243"/>
      <c r="R4176" s="243"/>
      <c r="S4176" s="243"/>
      <c r="T4176" s="244"/>
      <c r="U4176" s="13"/>
      <c r="V4176" s="13"/>
      <c r="W4176" s="13"/>
      <c r="X4176" s="13"/>
      <c r="Y4176" s="13"/>
      <c r="Z4176" s="13"/>
      <c r="AA4176" s="13"/>
      <c r="AB4176" s="13"/>
      <c r="AC4176" s="13"/>
      <c r="AD4176" s="13"/>
      <c r="AE4176" s="13"/>
      <c r="AT4176" s="245" t="s">
        <v>217</v>
      </c>
      <c r="AU4176" s="245" t="s">
        <v>81</v>
      </c>
      <c r="AV4176" s="13" t="s">
        <v>81</v>
      </c>
      <c r="AW4176" s="13" t="s">
        <v>33</v>
      </c>
      <c r="AX4176" s="13" t="s">
        <v>72</v>
      </c>
      <c r="AY4176" s="245" t="s">
        <v>204</v>
      </c>
    </row>
    <row r="4177" s="14" customFormat="1">
      <c r="A4177" s="14"/>
      <c r="B4177" s="246"/>
      <c r="C4177" s="247"/>
      <c r="D4177" s="228" t="s">
        <v>217</v>
      </c>
      <c r="E4177" s="248" t="s">
        <v>19</v>
      </c>
      <c r="F4177" s="249" t="s">
        <v>220</v>
      </c>
      <c r="G4177" s="247"/>
      <c r="H4177" s="250">
        <v>27.635000000000002</v>
      </c>
      <c r="I4177" s="251"/>
      <c r="J4177" s="247"/>
      <c r="K4177" s="247"/>
      <c r="L4177" s="252"/>
      <c r="M4177" s="253"/>
      <c r="N4177" s="254"/>
      <c r="O4177" s="254"/>
      <c r="P4177" s="254"/>
      <c r="Q4177" s="254"/>
      <c r="R4177" s="254"/>
      <c r="S4177" s="254"/>
      <c r="T4177" s="255"/>
      <c r="U4177" s="14"/>
      <c r="V4177" s="14"/>
      <c r="W4177" s="14"/>
      <c r="X4177" s="14"/>
      <c r="Y4177" s="14"/>
      <c r="Z4177" s="14"/>
      <c r="AA4177" s="14"/>
      <c r="AB4177" s="14"/>
      <c r="AC4177" s="14"/>
      <c r="AD4177" s="14"/>
      <c r="AE4177" s="14"/>
      <c r="AT4177" s="256" t="s">
        <v>217</v>
      </c>
      <c r="AU4177" s="256" t="s">
        <v>81</v>
      </c>
      <c r="AV4177" s="14" t="s">
        <v>211</v>
      </c>
      <c r="AW4177" s="14" t="s">
        <v>33</v>
      </c>
      <c r="AX4177" s="14" t="s">
        <v>79</v>
      </c>
      <c r="AY4177" s="256" t="s">
        <v>204</v>
      </c>
    </row>
    <row r="4178" s="2" customFormat="1" ht="16.5" customHeight="1">
      <c r="A4178" s="41"/>
      <c r="B4178" s="42"/>
      <c r="C4178" s="215" t="s">
        <v>4194</v>
      </c>
      <c r="D4178" s="215" t="s">
        <v>206</v>
      </c>
      <c r="E4178" s="216" t="s">
        <v>4195</v>
      </c>
      <c r="F4178" s="217" t="s">
        <v>4196</v>
      </c>
      <c r="G4178" s="218" t="s">
        <v>209</v>
      </c>
      <c r="H4178" s="219">
        <v>173.80000000000001</v>
      </c>
      <c r="I4178" s="220"/>
      <c r="J4178" s="221">
        <f>ROUND(I4178*H4178,2)</f>
        <v>0</v>
      </c>
      <c r="K4178" s="217" t="s">
        <v>210</v>
      </c>
      <c r="L4178" s="47"/>
      <c r="M4178" s="222" t="s">
        <v>19</v>
      </c>
      <c r="N4178" s="223" t="s">
        <v>43</v>
      </c>
      <c r="O4178" s="87"/>
      <c r="P4178" s="224">
        <f>O4178*H4178</f>
        <v>0</v>
      </c>
      <c r="Q4178" s="224">
        <v>0.0011999999999999999</v>
      </c>
      <c r="R4178" s="224">
        <f>Q4178*H4178</f>
        <v>0.20856</v>
      </c>
      <c r="S4178" s="224">
        <v>0</v>
      </c>
      <c r="T4178" s="225">
        <f>S4178*H4178</f>
        <v>0</v>
      </c>
      <c r="U4178" s="41"/>
      <c r="V4178" s="41"/>
      <c r="W4178" s="41"/>
      <c r="X4178" s="41"/>
      <c r="Y4178" s="41"/>
      <c r="Z4178" s="41"/>
      <c r="AA4178" s="41"/>
      <c r="AB4178" s="41"/>
      <c r="AC4178" s="41"/>
      <c r="AD4178" s="41"/>
      <c r="AE4178" s="41"/>
      <c r="AR4178" s="226" t="s">
        <v>354</v>
      </c>
      <c r="AT4178" s="226" t="s">
        <v>206</v>
      </c>
      <c r="AU4178" s="226" t="s">
        <v>81</v>
      </c>
      <c r="AY4178" s="20" t="s">
        <v>204</v>
      </c>
      <c r="BE4178" s="227">
        <f>IF(N4178="základní",J4178,0)</f>
        <v>0</v>
      </c>
      <c r="BF4178" s="227">
        <f>IF(N4178="snížená",J4178,0)</f>
        <v>0</v>
      </c>
      <c r="BG4178" s="227">
        <f>IF(N4178="zákl. přenesená",J4178,0)</f>
        <v>0</v>
      </c>
      <c r="BH4178" s="227">
        <f>IF(N4178="sníž. přenesená",J4178,0)</f>
        <v>0</v>
      </c>
      <c r="BI4178" s="227">
        <f>IF(N4178="nulová",J4178,0)</f>
        <v>0</v>
      </c>
      <c r="BJ4178" s="20" t="s">
        <v>79</v>
      </c>
      <c r="BK4178" s="227">
        <f>ROUND(I4178*H4178,2)</f>
        <v>0</v>
      </c>
      <c r="BL4178" s="20" t="s">
        <v>354</v>
      </c>
      <c r="BM4178" s="226" t="s">
        <v>4197</v>
      </c>
    </row>
    <row r="4179" s="2" customFormat="1">
      <c r="A4179" s="41"/>
      <c r="B4179" s="42"/>
      <c r="C4179" s="43"/>
      <c r="D4179" s="228" t="s">
        <v>213</v>
      </c>
      <c r="E4179" s="43"/>
      <c r="F4179" s="229" t="s">
        <v>4198</v>
      </c>
      <c r="G4179" s="43"/>
      <c r="H4179" s="43"/>
      <c r="I4179" s="230"/>
      <c r="J4179" s="43"/>
      <c r="K4179" s="43"/>
      <c r="L4179" s="47"/>
      <c r="M4179" s="231"/>
      <c r="N4179" s="232"/>
      <c r="O4179" s="87"/>
      <c r="P4179" s="87"/>
      <c r="Q4179" s="87"/>
      <c r="R4179" s="87"/>
      <c r="S4179" s="87"/>
      <c r="T4179" s="88"/>
      <c r="U4179" s="41"/>
      <c r="V4179" s="41"/>
      <c r="W4179" s="41"/>
      <c r="X4179" s="41"/>
      <c r="Y4179" s="41"/>
      <c r="Z4179" s="41"/>
      <c r="AA4179" s="41"/>
      <c r="AB4179" s="41"/>
      <c r="AC4179" s="41"/>
      <c r="AD4179" s="41"/>
      <c r="AE4179" s="41"/>
      <c r="AT4179" s="20" t="s">
        <v>213</v>
      </c>
      <c r="AU4179" s="20" t="s">
        <v>81</v>
      </c>
    </row>
    <row r="4180" s="2" customFormat="1">
      <c r="A4180" s="41"/>
      <c r="B4180" s="42"/>
      <c r="C4180" s="43"/>
      <c r="D4180" s="233" t="s">
        <v>215</v>
      </c>
      <c r="E4180" s="43"/>
      <c r="F4180" s="234" t="s">
        <v>4199</v>
      </c>
      <c r="G4180" s="43"/>
      <c r="H4180" s="43"/>
      <c r="I4180" s="230"/>
      <c r="J4180" s="43"/>
      <c r="K4180" s="43"/>
      <c r="L4180" s="47"/>
      <c r="M4180" s="231"/>
      <c r="N4180" s="232"/>
      <c r="O4180" s="87"/>
      <c r="P4180" s="87"/>
      <c r="Q4180" s="87"/>
      <c r="R4180" s="87"/>
      <c r="S4180" s="87"/>
      <c r="T4180" s="88"/>
      <c r="U4180" s="41"/>
      <c r="V4180" s="41"/>
      <c r="W4180" s="41"/>
      <c r="X4180" s="41"/>
      <c r="Y4180" s="41"/>
      <c r="Z4180" s="41"/>
      <c r="AA4180" s="41"/>
      <c r="AB4180" s="41"/>
      <c r="AC4180" s="41"/>
      <c r="AD4180" s="41"/>
      <c r="AE4180" s="41"/>
      <c r="AT4180" s="20" t="s">
        <v>215</v>
      </c>
      <c r="AU4180" s="20" t="s">
        <v>81</v>
      </c>
    </row>
    <row r="4181" s="15" customFormat="1">
      <c r="A4181" s="15"/>
      <c r="B4181" s="257"/>
      <c r="C4181" s="258"/>
      <c r="D4181" s="228" t="s">
        <v>217</v>
      </c>
      <c r="E4181" s="259" t="s">
        <v>19</v>
      </c>
      <c r="F4181" s="260" t="s">
        <v>4134</v>
      </c>
      <c r="G4181" s="258"/>
      <c r="H4181" s="259" t="s">
        <v>19</v>
      </c>
      <c r="I4181" s="261"/>
      <c r="J4181" s="258"/>
      <c r="K4181" s="258"/>
      <c r="L4181" s="262"/>
      <c r="M4181" s="263"/>
      <c r="N4181" s="264"/>
      <c r="O4181" s="264"/>
      <c r="P4181" s="264"/>
      <c r="Q4181" s="264"/>
      <c r="R4181" s="264"/>
      <c r="S4181" s="264"/>
      <c r="T4181" s="265"/>
      <c r="U4181" s="15"/>
      <c r="V4181" s="15"/>
      <c r="W4181" s="15"/>
      <c r="X4181" s="15"/>
      <c r="Y4181" s="15"/>
      <c r="Z4181" s="15"/>
      <c r="AA4181" s="15"/>
      <c r="AB4181" s="15"/>
      <c r="AC4181" s="15"/>
      <c r="AD4181" s="15"/>
      <c r="AE4181" s="15"/>
      <c r="AT4181" s="266" t="s">
        <v>217</v>
      </c>
      <c r="AU4181" s="266" t="s">
        <v>81</v>
      </c>
      <c r="AV4181" s="15" t="s">
        <v>79</v>
      </c>
      <c r="AW4181" s="15" t="s">
        <v>33</v>
      </c>
      <c r="AX4181" s="15" t="s">
        <v>72</v>
      </c>
      <c r="AY4181" s="266" t="s">
        <v>204</v>
      </c>
    </row>
    <row r="4182" s="13" customFormat="1">
      <c r="A4182" s="13"/>
      <c r="B4182" s="235"/>
      <c r="C4182" s="236"/>
      <c r="D4182" s="228" t="s">
        <v>217</v>
      </c>
      <c r="E4182" s="237" t="s">
        <v>19</v>
      </c>
      <c r="F4182" s="238" t="s">
        <v>4200</v>
      </c>
      <c r="G4182" s="236"/>
      <c r="H4182" s="239">
        <v>35.420000000000002</v>
      </c>
      <c r="I4182" s="240"/>
      <c r="J4182" s="236"/>
      <c r="K4182" s="236"/>
      <c r="L4182" s="241"/>
      <c r="M4182" s="242"/>
      <c r="N4182" s="243"/>
      <c r="O4182" s="243"/>
      <c r="P4182" s="243"/>
      <c r="Q4182" s="243"/>
      <c r="R4182" s="243"/>
      <c r="S4182" s="243"/>
      <c r="T4182" s="244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45" t="s">
        <v>217</v>
      </c>
      <c r="AU4182" s="245" t="s">
        <v>81</v>
      </c>
      <c r="AV4182" s="13" t="s">
        <v>81</v>
      </c>
      <c r="AW4182" s="13" t="s">
        <v>33</v>
      </c>
      <c r="AX4182" s="13" t="s">
        <v>72</v>
      </c>
      <c r="AY4182" s="245" t="s">
        <v>204</v>
      </c>
    </row>
    <row r="4183" s="13" customFormat="1">
      <c r="A4183" s="13"/>
      <c r="B4183" s="235"/>
      <c r="C4183" s="236"/>
      <c r="D4183" s="228" t="s">
        <v>217</v>
      </c>
      <c r="E4183" s="237" t="s">
        <v>19</v>
      </c>
      <c r="F4183" s="238" t="s">
        <v>4200</v>
      </c>
      <c r="G4183" s="236"/>
      <c r="H4183" s="239">
        <v>35.420000000000002</v>
      </c>
      <c r="I4183" s="240"/>
      <c r="J4183" s="236"/>
      <c r="K4183" s="236"/>
      <c r="L4183" s="241"/>
      <c r="M4183" s="242"/>
      <c r="N4183" s="243"/>
      <c r="O4183" s="243"/>
      <c r="P4183" s="243"/>
      <c r="Q4183" s="243"/>
      <c r="R4183" s="243"/>
      <c r="S4183" s="243"/>
      <c r="T4183" s="244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45" t="s">
        <v>217</v>
      </c>
      <c r="AU4183" s="245" t="s">
        <v>81</v>
      </c>
      <c r="AV4183" s="13" t="s">
        <v>81</v>
      </c>
      <c r="AW4183" s="13" t="s">
        <v>33</v>
      </c>
      <c r="AX4183" s="13" t="s">
        <v>72</v>
      </c>
      <c r="AY4183" s="245" t="s">
        <v>204</v>
      </c>
    </row>
    <row r="4184" s="15" customFormat="1">
      <c r="A4184" s="15"/>
      <c r="B4184" s="257"/>
      <c r="C4184" s="258"/>
      <c r="D4184" s="228" t="s">
        <v>217</v>
      </c>
      <c r="E4184" s="259" t="s">
        <v>19</v>
      </c>
      <c r="F4184" s="260" t="s">
        <v>4136</v>
      </c>
      <c r="G4184" s="258"/>
      <c r="H4184" s="259" t="s">
        <v>19</v>
      </c>
      <c r="I4184" s="261"/>
      <c r="J4184" s="258"/>
      <c r="K4184" s="258"/>
      <c r="L4184" s="262"/>
      <c r="M4184" s="263"/>
      <c r="N4184" s="264"/>
      <c r="O4184" s="264"/>
      <c r="P4184" s="264"/>
      <c r="Q4184" s="264"/>
      <c r="R4184" s="264"/>
      <c r="S4184" s="264"/>
      <c r="T4184" s="265"/>
      <c r="U4184" s="15"/>
      <c r="V4184" s="15"/>
      <c r="W4184" s="15"/>
      <c r="X4184" s="15"/>
      <c r="Y4184" s="15"/>
      <c r="Z4184" s="15"/>
      <c r="AA4184" s="15"/>
      <c r="AB4184" s="15"/>
      <c r="AC4184" s="15"/>
      <c r="AD4184" s="15"/>
      <c r="AE4184" s="15"/>
      <c r="AT4184" s="266" t="s">
        <v>217</v>
      </c>
      <c r="AU4184" s="266" t="s">
        <v>81</v>
      </c>
      <c r="AV4184" s="15" t="s">
        <v>79</v>
      </c>
      <c r="AW4184" s="15" t="s">
        <v>33</v>
      </c>
      <c r="AX4184" s="15" t="s">
        <v>72</v>
      </c>
      <c r="AY4184" s="266" t="s">
        <v>204</v>
      </c>
    </row>
    <row r="4185" s="13" customFormat="1">
      <c r="A4185" s="13"/>
      <c r="B4185" s="235"/>
      <c r="C4185" s="236"/>
      <c r="D4185" s="228" t="s">
        <v>217</v>
      </c>
      <c r="E4185" s="237" t="s">
        <v>19</v>
      </c>
      <c r="F4185" s="238" t="s">
        <v>4201</v>
      </c>
      <c r="G4185" s="236"/>
      <c r="H4185" s="239">
        <v>34.32</v>
      </c>
      <c r="I4185" s="240"/>
      <c r="J4185" s="236"/>
      <c r="K4185" s="236"/>
      <c r="L4185" s="241"/>
      <c r="M4185" s="242"/>
      <c r="N4185" s="243"/>
      <c r="O4185" s="243"/>
      <c r="P4185" s="243"/>
      <c r="Q4185" s="243"/>
      <c r="R4185" s="243"/>
      <c r="S4185" s="243"/>
      <c r="T4185" s="244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5" t="s">
        <v>217</v>
      </c>
      <c r="AU4185" s="245" t="s">
        <v>81</v>
      </c>
      <c r="AV4185" s="13" t="s">
        <v>81</v>
      </c>
      <c r="AW4185" s="13" t="s">
        <v>33</v>
      </c>
      <c r="AX4185" s="13" t="s">
        <v>72</v>
      </c>
      <c r="AY4185" s="245" t="s">
        <v>204</v>
      </c>
    </row>
    <row r="4186" s="13" customFormat="1">
      <c r="A4186" s="13"/>
      <c r="B4186" s="235"/>
      <c r="C4186" s="236"/>
      <c r="D4186" s="228" t="s">
        <v>217</v>
      </c>
      <c r="E4186" s="237" t="s">
        <v>19</v>
      </c>
      <c r="F4186" s="238" t="s">
        <v>4201</v>
      </c>
      <c r="G4186" s="236"/>
      <c r="H4186" s="239">
        <v>34.32</v>
      </c>
      <c r="I4186" s="240"/>
      <c r="J4186" s="236"/>
      <c r="K4186" s="236"/>
      <c r="L4186" s="241"/>
      <c r="M4186" s="242"/>
      <c r="N4186" s="243"/>
      <c r="O4186" s="243"/>
      <c r="P4186" s="243"/>
      <c r="Q4186" s="243"/>
      <c r="R4186" s="243"/>
      <c r="S4186" s="243"/>
      <c r="T4186" s="244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5" t="s">
        <v>217</v>
      </c>
      <c r="AU4186" s="245" t="s">
        <v>81</v>
      </c>
      <c r="AV4186" s="13" t="s">
        <v>81</v>
      </c>
      <c r="AW4186" s="13" t="s">
        <v>33</v>
      </c>
      <c r="AX4186" s="13" t="s">
        <v>72</v>
      </c>
      <c r="AY4186" s="245" t="s">
        <v>204</v>
      </c>
    </row>
    <row r="4187" s="13" customFormat="1">
      <c r="A4187" s="13"/>
      <c r="B4187" s="235"/>
      <c r="C4187" s="236"/>
      <c r="D4187" s="228" t="s">
        <v>217</v>
      </c>
      <c r="E4187" s="237" t="s">
        <v>19</v>
      </c>
      <c r="F4187" s="238" t="s">
        <v>4201</v>
      </c>
      <c r="G4187" s="236"/>
      <c r="H4187" s="239">
        <v>34.32</v>
      </c>
      <c r="I4187" s="240"/>
      <c r="J4187" s="236"/>
      <c r="K4187" s="236"/>
      <c r="L4187" s="241"/>
      <c r="M4187" s="242"/>
      <c r="N4187" s="243"/>
      <c r="O4187" s="243"/>
      <c r="P4187" s="243"/>
      <c r="Q4187" s="243"/>
      <c r="R4187" s="243"/>
      <c r="S4187" s="243"/>
      <c r="T4187" s="244"/>
      <c r="U4187" s="13"/>
      <c r="V4187" s="13"/>
      <c r="W4187" s="13"/>
      <c r="X4187" s="13"/>
      <c r="Y4187" s="13"/>
      <c r="Z4187" s="13"/>
      <c r="AA4187" s="13"/>
      <c r="AB4187" s="13"/>
      <c r="AC4187" s="13"/>
      <c r="AD4187" s="13"/>
      <c r="AE4187" s="13"/>
      <c r="AT4187" s="245" t="s">
        <v>217</v>
      </c>
      <c r="AU4187" s="245" t="s">
        <v>81</v>
      </c>
      <c r="AV4187" s="13" t="s">
        <v>81</v>
      </c>
      <c r="AW4187" s="13" t="s">
        <v>33</v>
      </c>
      <c r="AX4187" s="13" t="s">
        <v>72</v>
      </c>
      <c r="AY4187" s="245" t="s">
        <v>204</v>
      </c>
    </row>
    <row r="4188" s="14" customFormat="1">
      <c r="A4188" s="14"/>
      <c r="B4188" s="246"/>
      <c r="C4188" s="247"/>
      <c r="D4188" s="228" t="s">
        <v>217</v>
      </c>
      <c r="E4188" s="248" t="s">
        <v>19</v>
      </c>
      <c r="F4188" s="249" t="s">
        <v>220</v>
      </c>
      <c r="G4188" s="247"/>
      <c r="H4188" s="250">
        <v>173.80000000000001</v>
      </c>
      <c r="I4188" s="251"/>
      <c r="J4188" s="247"/>
      <c r="K4188" s="247"/>
      <c r="L4188" s="252"/>
      <c r="M4188" s="253"/>
      <c r="N4188" s="254"/>
      <c r="O4188" s="254"/>
      <c r="P4188" s="254"/>
      <c r="Q4188" s="254"/>
      <c r="R4188" s="254"/>
      <c r="S4188" s="254"/>
      <c r="T4188" s="255"/>
      <c r="U4188" s="14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T4188" s="256" t="s">
        <v>217</v>
      </c>
      <c r="AU4188" s="256" t="s">
        <v>81</v>
      </c>
      <c r="AV4188" s="14" t="s">
        <v>211</v>
      </c>
      <c r="AW4188" s="14" t="s">
        <v>33</v>
      </c>
      <c r="AX4188" s="14" t="s">
        <v>79</v>
      </c>
      <c r="AY4188" s="256" t="s">
        <v>204</v>
      </c>
    </row>
    <row r="4189" s="2" customFormat="1" ht="24.15" customHeight="1">
      <c r="A4189" s="41"/>
      <c r="B4189" s="42"/>
      <c r="C4189" s="215" t="s">
        <v>4202</v>
      </c>
      <c r="D4189" s="215" t="s">
        <v>206</v>
      </c>
      <c r="E4189" s="216" t="s">
        <v>4203</v>
      </c>
      <c r="F4189" s="217" t="s">
        <v>4204</v>
      </c>
      <c r="G4189" s="218" t="s">
        <v>323</v>
      </c>
      <c r="H4189" s="219">
        <v>52.25</v>
      </c>
      <c r="I4189" s="220"/>
      <c r="J4189" s="221">
        <f>ROUND(I4189*H4189,2)</f>
        <v>0</v>
      </c>
      <c r="K4189" s="217" t="s">
        <v>210</v>
      </c>
      <c r="L4189" s="47"/>
      <c r="M4189" s="222" t="s">
        <v>19</v>
      </c>
      <c r="N4189" s="223" t="s">
        <v>43</v>
      </c>
      <c r="O4189" s="87"/>
      <c r="P4189" s="224">
        <f>O4189*H4189</f>
        <v>0</v>
      </c>
      <c r="Q4189" s="224">
        <v>0</v>
      </c>
      <c r="R4189" s="224">
        <f>Q4189*H4189</f>
        <v>0</v>
      </c>
      <c r="S4189" s="224">
        <v>0</v>
      </c>
      <c r="T4189" s="225">
        <f>S4189*H4189</f>
        <v>0</v>
      </c>
      <c r="U4189" s="41"/>
      <c r="V4189" s="41"/>
      <c r="W4189" s="41"/>
      <c r="X4189" s="41"/>
      <c r="Y4189" s="41"/>
      <c r="Z4189" s="41"/>
      <c r="AA4189" s="41"/>
      <c r="AB4189" s="41"/>
      <c r="AC4189" s="41"/>
      <c r="AD4189" s="41"/>
      <c r="AE4189" s="41"/>
      <c r="AR4189" s="226" t="s">
        <v>354</v>
      </c>
      <c r="AT4189" s="226" t="s">
        <v>206</v>
      </c>
      <c r="AU4189" s="226" t="s">
        <v>81</v>
      </c>
      <c r="AY4189" s="20" t="s">
        <v>204</v>
      </c>
      <c r="BE4189" s="227">
        <f>IF(N4189="základní",J4189,0)</f>
        <v>0</v>
      </c>
      <c r="BF4189" s="227">
        <f>IF(N4189="snížená",J4189,0)</f>
        <v>0</v>
      </c>
      <c r="BG4189" s="227">
        <f>IF(N4189="zákl. přenesená",J4189,0)</f>
        <v>0</v>
      </c>
      <c r="BH4189" s="227">
        <f>IF(N4189="sníž. přenesená",J4189,0)</f>
        <v>0</v>
      </c>
      <c r="BI4189" s="227">
        <f>IF(N4189="nulová",J4189,0)</f>
        <v>0</v>
      </c>
      <c r="BJ4189" s="20" t="s">
        <v>79</v>
      </c>
      <c r="BK4189" s="227">
        <f>ROUND(I4189*H4189,2)</f>
        <v>0</v>
      </c>
      <c r="BL4189" s="20" t="s">
        <v>354</v>
      </c>
      <c r="BM4189" s="226" t="s">
        <v>4205</v>
      </c>
    </row>
    <row r="4190" s="2" customFormat="1">
      <c r="A4190" s="41"/>
      <c r="B4190" s="42"/>
      <c r="C4190" s="43"/>
      <c r="D4190" s="228" t="s">
        <v>213</v>
      </c>
      <c r="E4190" s="43"/>
      <c r="F4190" s="229" t="s">
        <v>4206</v>
      </c>
      <c r="G4190" s="43"/>
      <c r="H4190" s="43"/>
      <c r="I4190" s="230"/>
      <c r="J4190" s="43"/>
      <c r="K4190" s="43"/>
      <c r="L4190" s="47"/>
      <c r="M4190" s="231"/>
      <c r="N4190" s="232"/>
      <c r="O4190" s="87"/>
      <c r="P4190" s="87"/>
      <c r="Q4190" s="87"/>
      <c r="R4190" s="87"/>
      <c r="S4190" s="87"/>
      <c r="T4190" s="88"/>
      <c r="U4190" s="41"/>
      <c r="V4190" s="41"/>
      <c r="W4190" s="41"/>
      <c r="X4190" s="41"/>
      <c r="Y4190" s="41"/>
      <c r="Z4190" s="41"/>
      <c r="AA4190" s="41"/>
      <c r="AB4190" s="41"/>
      <c r="AC4190" s="41"/>
      <c r="AD4190" s="41"/>
      <c r="AE4190" s="41"/>
      <c r="AT4190" s="20" t="s">
        <v>213</v>
      </c>
      <c r="AU4190" s="20" t="s">
        <v>81</v>
      </c>
    </row>
    <row r="4191" s="2" customFormat="1">
      <c r="A4191" s="41"/>
      <c r="B4191" s="42"/>
      <c r="C4191" s="43"/>
      <c r="D4191" s="233" t="s">
        <v>215</v>
      </c>
      <c r="E4191" s="43"/>
      <c r="F4191" s="234" t="s">
        <v>4207</v>
      </c>
      <c r="G4191" s="43"/>
      <c r="H4191" s="43"/>
      <c r="I4191" s="230"/>
      <c r="J4191" s="43"/>
      <c r="K4191" s="43"/>
      <c r="L4191" s="47"/>
      <c r="M4191" s="231"/>
      <c r="N4191" s="232"/>
      <c r="O4191" s="87"/>
      <c r="P4191" s="87"/>
      <c r="Q4191" s="87"/>
      <c r="R4191" s="87"/>
      <c r="S4191" s="87"/>
      <c r="T4191" s="88"/>
      <c r="U4191" s="41"/>
      <c r="V4191" s="41"/>
      <c r="W4191" s="41"/>
      <c r="X4191" s="41"/>
      <c r="Y4191" s="41"/>
      <c r="Z4191" s="41"/>
      <c r="AA4191" s="41"/>
      <c r="AB4191" s="41"/>
      <c r="AC4191" s="41"/>
      <c r="AD4191" s="41"/>
      <c r="AE4191" s="41"/>
      <c r="AT4191" s="20" t="s">
        <v>215</v>
      </c>
      <c r="AU4191" s="20" t="s">
        <v>81</v>
      </c>
    </row>
    <row r="4192" s="13" customFormat="1">
      <c r="A4192" s="13"/>
      <c r="B4192" s="235"/>
      <c r="C4192" s="236"/>
      <c r="D4192" s="228" t="s">
        <v>217</v>
      </c>
      <c r="E4192" s="237" t="s">
        <v>19</v>
      </c>
      <c r="F4192" s="238" t="s">
        <v>2749</v>
      </c>
      <c r="G4192" s="236"/>
      <c r="H4192" s="239">
        <v>52.25</v>
      </c>
      <c r="I4192" s="240"/>
      <c r="J4192" s="236"/>
      <c r="K4192" s="236"/>
      <c r="L4192" s="241"/>
      <c r="M4192" s="242"/>
      <c r="N4192" s="243"/>
      <c r="O4192" s="243"/>
      <c r="P4192" s="243"/>
      <c r="Q4192" s="243"/>
      <c r="R4192" s="243"/>
      <c r="S4192" s="243"/>
      <c r="T4192" s="244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5" t="s">
        <v>217</v>
      </c>
      <c r="AU4192" s="245" t="s">
        <v>81</v>
      </c>
      <c r="AV4192" s="13" t="s">
        <v>81</v>
      </c>
      <c r="AW4192" s="13" t="s">
        <v>33</v>
      </c>
      <c r="AX4192" s="13" t="s">
        <v>79</v>
      </c>
      <c r="AY4192" s="245" t="s">
        <v>204</v>
      </c>
    </row>
    <row r="4193" s="2" customFormat="1" ht="44.25" customHeight="1">
      <c r="A4193" s="41"/>
      <c r="B4193" s="42"/>
      <c r="C4193" s="278" t="s">
        <v>4208</v>
      </c>
      <c r="D4193" s="278" t="s">
        <v>303</v>
      </c>
      <c r="E4193" s="279" t="s">
        <v>4209</v>
      </c>
      <c r="F4193" s="280" t="s">
        <v>4210</v>
      </c>
      <c r="G4193" s="281" t="s">
        <v>323</v>
      </c>
      <c r="H4193" s="282">
        <v>57.475000000000001</v>
      </c>
      <c r="I4193" s="283"/>
      <c r="J4193" s="284">
        <f>ROUND(I4193*H4193,2)</f>
        <v>0</v>
      </c>
      <c r="K4193" s="280" t="s">
        <v>19</v>
      </c>
      <c r="L4193" s="285"/>
      <c r="M4193" s="286" t="s">
        <v>19</v>
      </c>
      <c r="N4193" s="287" t="s">
        <v>43</v>
      </c>
      <c r="O4193" s="87"/>
      <c r="P4193" s="224">
        <f>O4193*H4193</f>
        <v>0</v>
      </c>
      <c r="Q4193" s="224">
        <v>0.0041999999999999997</v>
      </c>
      <c r="R4193" s="224">
        <f>Q4193*H4193</f>
        <v>0.241395</v>
      </c>
      <c r="S4193" s="224">
        <v>0</v>
      </c>
      <c r="T4193" s="225">
        <f>S4193*H4193</f>
        <v>0</v>
      </c>
      <c r="U4193" s="41"/>
      <c r="V4193" s="41"/>
      <c r="W4193" s="41"/>
      <c r="X4193" s="41"/>
      <c r="Y4193" s="41"/>
      <c r="Z4193" s="41"/>
      <c r="AA4193" s="41"/>
      <c r="AB4193" s="41"/>
      <c r="AC4193" s="41"/>
      <c r="AD4193" s="41"/>
      <c r="AE4193" s="41"/>
      <c r="AR4193" s="226" t="s">
        <v>519</v>
      </c>
      <c r="AT4193" s="226" t="s">
        <v>303</v>
      </c>
      <c r="AU4193" s="226" t="s">
        <v>81</v>
      </c>
      <c r="AY4193" s="20" t="s">
        <v>204</v>
      </c>
      <c r="BE4193" s="227">
        <f>IF(N4193="základní",J4193,0)</f>
        <v>0</v>
      </c>
      <c r="BF4193" s="227">
        <f>IF(N4193="snížená",J4193,0)</f>
        <v>0</v>
      </c>
      <c r="BG4193" s="227">
        <f>IF(N4193="zákl. přenesená",J4193,0)</f>
        <v>0</v>
      </c>
      <c r="BH4193" s="227">
        <f>IF(N4193="sníž. přenesená",J4193,0)</f>
        <v>0</v>
      </c>
      <c r="BI4193" s="227">
        <f>IF(N4193="nulová",J4193,0)</f>
        <v>0</v>
      </c>
      <c r="BJ4193" s="20" t="s">
        <v>79</v>
      </c>
      <c r="BK4193" s="227">
        <f>ROUND(I4193*H4193,2)</f>
        <v>0</v>
      </c>
      <c r="BL4193" s="20" t="s">
        <v>354</v>
      </c>
      <c r="BM4193" s="226" t="s">
        <v>4211</v>
      </c>
    </row>
    <row r="4194" s="2" customFormat="1">
      <c r="A4194" s="41"/>
      <c r="B4194" s="42"/>
      <c r="C4194" s="43"/>
      <c r="D4194" s="228" t="s">
        <v>213</v>
      </c>
      <c r="E4194" s="43"/>
      <c r="F4194" s="229" t="s">
        <v>4212</v>
      </c>
      <c r="G4194" s="43"/>
      <c r="H4194" s="43"/>
      <c r="I4194" s="230"/>
      <c r="J4194" s="43"/>
      <c r="K4194" s="43"/>
      <c r="L4194" s="47"/>
      <c r="M4194" s="231"/>
      <c r="N4194" s="232"/>
      <c r="O4194" s="87"/>
      <c r="P4194" s="87"/>
      <c r="Q4194" s="87"/>
      <c r="R4194" s="87"/>
      <c r="S4194" s="87"/>
      <c r="T4194" s="88"/>
      <c r="U4194" s="41"/>
      <c r="V4194" s="41"/>
      <c r="W4194" s="41"/>
      <c r="X4194" s="41"/>
      <c r="Y4194" s="41"/>
      <c r="Z4194" s="41"/>
      <c r="AA4194" s="41"/>
      <c r="AB4194" s="41"/>
      <c r="AC4194" s="41"/>
      <c r="AD4194" s="41"/>
      <c r="AE4194" s="41"/>
      <c r="AT4194" s="20" t="s">
        <v>213</v>
      </c>
      <c r="AU4194" s="20" t="s">
        <v>81</v>
      </c>
    </row>
    <row r="4195" s="13" customFormat="1">
      <c r="A4195" s="13"/>
      <c r="B4195" s="235"/>
      <c r="C4195" s="236"/>
      <c r="D4195" s="228" t="s">
        <v>217</v>
      </c>
      <c r="E4195" s="237" t="s">
        <v>19</v>
      </c>
      <c r="F4195" s="238" t="s">
        <v>2749</v>
      </c>
      <c r="G4195" s="236"/>
      <c r="H4195" s="239">
        <v>52.25</v>
      </c>
      <c r="I4195" s="240"/>
      <c r="J4195" s="236"/>
      <c r="K4195" s="236"/>
      <c r="L4195" s="241"/>
      <c r="M4195" s="242"/>
      <c r="N4195" s="243"/>
      <c r="O4195" s="243"/>
      <c r="P4195" s="243"/>
      <c r="Q4195" s="243"/>
      <c r="R4195" s="243"/>
      <c r="S4195" s="243"/>
      <c r="T4195" s="244"/>
      <c r="U4195" s="13"/>
      <c r="V4195" s="13"/>
      <c r="W4195" s="13"/>
      <c r="X4195" s="13"/>
      <c r="Y4195" s="13"/>
      <c r="Z4195" s="13"/>
      <c r="AA4195" s="13"/>
      <c r="AB4195" s="13"/>
      <c r="AC4195" s="13"/>
      <c r="AD4195" s="13"/>
      <c r="AE4195" s="13"/>
      <c r="AT4195" s="245" t="s">
        <v>217</v>
      </c>
      <c r="AU4195" s="245" t="s">
        <v>81</v>
      </c>
      <c r="AV4195" s="13" t="s">
        <v>81</v>
      </c>
      <c r="AW4195" s="13" t="s">
        <v>33</v>
      </c>
      <c r="AX4195" s="13" t="s">
        <v>72</v>
      </c>
      <c r="AY4195" s="245" t="s">
        <v>204</v>
      </c>
    </row>
    <row r="4196" s="13" customFormat="1">
      <c r="A4196" s="13"/>
      <c r="B4196" s="235"/>
      <c r="C4196" s="236"/>
      <c r="D4196" s="228" t="s">
        <v>217</v>
      </c>
      <c r="E4196" s="237" t="s">
        <v>19</v>
      </c>
      <c r="F4196" s="238" t="s">
        <v>4213</v>
      </c>
      <c r="G4196" s="236"/>
      <c r="H4196" s="239">
        <v>5.2249999999999996</v>
      </c>
      <c r="I4196" s="240"/>
      <c r="J4196" s="236"/>
      <c r="K4196" s="236"/>
      <c r="L4196" s="241"/>
      <c r="M4196" s="242"/>
      <c r="N4196" s="243"/>
      <c r="O4196" s="243"/>
      <c r="P4196" s="243"/>
      <c r="Q4196" s="243"/>
      <c r="R4196" s="243"/>
      <c r="S4196" s="243"/>
      <c r="T4196" s="244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45" t="s">
        <v>217</v>
      </c>
      <c r="AU4196" s="245" t="s">
        <v>81</v>
      </c>
      <c r="AV4196" s="13" t="s">
        <v>81</v>
      </c>
      <c r="AW4196" s="13" t="s">
        <v>33</v>
      </c>
      <c r="AX4196" s="13" t="s">
        <v>72</v>
      </c>
      <c r="AY4196" s="245" t="s">
        <v>204</v>
      </c>
    </row>
    <row r="4197" s="14" customFormat="1">
      <c r="A4197" s="14"/>
      <c r="B4197" s="246"/>
      <c r="C4197" s="247"/>
      <c r="D4197" s="228" t="s">
        <v>217</v>
      </c>
      <c r="E4197" s="248" t="s">
        <v>19</v>
      </c>
      <c r="F4197" s="249" t="s">
        <v>220</v>
      </c>
      <c r="G4197" s="247"/>
      <c r="H4197" s="250">
        <v>57.475000000000001</v>
      </c>
      <c r="I4197" s="251"/>
      <c r="J4197" s="247"/>
      <c r="K4197" s="247"/>
      <c r="L4197" s="252"/>
      <c r="M4197" s="253"/>
      <c r="N4197" s="254"/>
      <c r="O4197" s="254"/>
      <c r="P4197" s="254"/>
      <c r="Q4197" s="254"/>
      <c r="R4197" s="254"/>
      <c r="S4197" s="254"/>
      <c r="T4197" s="255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56" t="s">
        <v>217</v>
      </c>
      <c r="AU4197" s="256" t="s">
        <v>81</v>
      </c>
      <c r="AV4197" s="14" t="s">
        <v>211</v>
      </c>
      <c r="AW4197" s="14" t="s">
        <v>33</v>
      </c>
      <c r="AX4197" s="14" t="s">
        <v>79</v>
      </c>
      <c r="AY4197" s="256" t="s">
        <v>204</v>
      </c>
    </row>
    <row r="4198" s="2" customFormat="1" ht="21.75" customHeight="1">
      <c r="A4198" s="41"/>
      <c r="B4198" s="42"/>
      <c r="C4198" s="215" t="s">
        <v>4214</v>
      </c>
      <c r="D4198" s="215" t="s">
        <v>206</v>
      </c>
      <c r="E4198" s="216" t="s">
        <v>4215</v>
      </c>
      <c r="F4198" s="217" t="s">
        <v>4216</v>
      </c>
      <c r="G4198" s="218" t="s">
        <v>209</v>
      </c>
      <c r="H4198" s="219">
        <v>158</v>
      </c>
      <c r="I4198" s="220"/>
      <c r="J4198" s="221">
        <f>ROUND(I4198*H4198,2)</f>
        <v>0</v>
      </c>
      <c r="K4198" s="217" t="s">
        <v>210</v>
      </c>
      <c r="L4198" s="47"/>
      <c r="M4198" s="222" t="s">
        <v>19</v>
      </c>
      <c r="N4198" s="223" t="s">
        <v>43</v>
      </c>
      <c r="O4198" s="87"/>
      <c r="P4198" s="224">
        <f>O4198*H4198</f>
        <v>0</v>
      </c>
      <c r="Q4198" s="224">
        <v>0.00012</v>
      </c>
      <c r="R4198" s="224">
        <f>Q4198*H4198</f>
        <v>0.018960000000000001</v>
      </c>
      <c r="S4198" s="224">
        <v>0</v>
      </c>
      <c r="T4198" s="225">
        <f>S4198*H4198</f>
        <v>0</v>
      </c>
      <c r="U4198" s="41"/>
      <c r="V4198" s="41"/>
      <c r="W4198" s="41"/>
      <c r="X4198" s="41"/>
      <c r="Y4198" s="41"/>
      <c r="Z4198" s="41"/>
      <c r="AA4198" s="41"/>
      <c r="AB4198" s="41"/>
      <c r="AC4198" s="41"/>
      <c r="AD4198" s="41"/>
      <c r="AE4198" s="41"/>
      <c r="AR4198" s="226" t="s">
        <v>354</v>
      </c>
      <c r="AT4198" s="226" t="s">
        <v>206</v>
      </c>
      <c r="AU4198" s="226" t="s">
        <v>81</v>
      </c>
      <c r="AY4198" s="20" t="s">
        <v>204</v>
      </c>
      <c r="BE4198" s="227">
        <f>IF(N4198="základní",J4198,0)</f>
        <v>0</v>
      </c>
      <c r="BF4198" s="227">
        <f>IF(N4198="snížená",J4198,0)</f>
        <v>0</v>
      </c>
      <c r="BG4198" s="227">
        <f>IF(N4198="zákl. přenesená",J4198,0)</f>
        <v>0</v>
      </c>
      <c r="BH4198" s="227">
        <f>IF(N4198="sníž. přenesená",J4198,0)</f>
        <v>0</v>
      </c>
      <c r="BI4198" s="227">
        <f>IF(N4198="nulová",J4198,0)</f>
        <v>0</v>
      </c>
      <c r="BJ4198" s="20" t="s">
        <v>79</v>
      </c>
      <c r="BK4198" s="227">
        <f>ROUND(I4198*H4198,2)</f>
        <v>0</v>
      </c>
      <c r="BL4198" s="20" t="s">
        <v>354</v>
      </c>
      <c r="BM4198" s="226" t="s">
        <v>4217</v>
      </c>
    </row>
    <row r="4199" s="2" customFormat="1">
      <c r="A4199" s="41"/>
      <c r="B4199" s="42"/>
      <c r="C4199" s="43"/>
      <c r="D4199" s="228" t="s">
        <v>213</v>
      </c>
      <c r="E4199" s="43"/>
      <c r="F4199" s="229" t="s">
        <v>4218</v>
      </c>
      <c r="G4199" s="43"/>
      <c r="H4199" s="43"/>
      <c r="I4199" s="230"/>
      <c r="J4199" s="43"/>
      <c r="K4199" s="43"/>
      <c r="L4199" s="47"/>
      <c r="M4199" s="231"/>
      <c r="N4199" s="232"/>
      <c r="O4199" s="87"/>
      <c r="P4199" s="87"/>
      <c r="Q4199" s="87"/>
      <c r="R4199" s="87"/>
      <c r="S4199" s="87"/>
      <c r="T4199" s="88"/>
      <c r="U4199" s="41"/>
      <c r="V4199" s="41"/>
      <c r="W4199" s="41"/>
      <c r="X4199" s="41"/>
      <c r="Y4199" s="41"/>
      <c r="Z4199" s="41"/>
      <c r="AA4199" s="41"/>
      <c r="AB4199" s="41"/>
      <c r="AC4199" s="41"/>
      <c r="AD4199" s="41"/>
      <c r="AE4199" s="41"/>
      <c r="AT4199" s="20" t="s">
        <v>213</v>
      </c>
      <c r="AU4199" s="20" t="s">
        <v>81</v>
      </c>
    </row>
    <row r="4200" s="2" customFormat="1">
      <c r="A4200" s="41"/>
      <c r="B4200" s="42"/>
      <c r="C4200" s="43"/>
      <c r="D4200" s="233" t="s">
        <v>215</v>
      </c>
      <c r="E4200" s="43"/>
      <c r="F4200" s="234" t="s">
        <v>4219</v>
      </c>
      <c r="G4200" s="43"/>
      <c r="H4200" s="43"/>
      <c r="I4200" s="230"/>
      <c r="J4200" s="43"/>
      <c r="K4200" s="43"/>
      <c r="L4200" s="47"/>
      <c r="M4200" s="231"/>
      <c r="N4200" s="232"/>
      <c r="O4200" s="87"/>
      <c r="P4200" s="87"/>
      <c r="Q4200" s="87"/>
      <c r="R4200" s="87"/>
      <c r="S4200" s="87"/>
      <c r="T4200" s="88"/>
      <c r="U4200" s="41"/>
      <c r="V4200" s="41"/>
      <c r="W4200" s="41"/>
      <c r="X4200" s="41"/>
      <c r="Y4200" s="41"/>
      <c r="Z4200" s="41"/>
      <c r="AA4200" s="41"/>
      <c r="AB4200" s="41"/>
      <c r="AC4200" s="41"/>
      <c r="AD4200" s="41"/>
      <c r="AE4200" s="41"/>
      <c r="AT4200" s="20" t="s">
        <v>215</v>
      </c>
      <c r="AU4200" s="20" t="s">
        <v>81</v>
      </c>
    </row>
    <row r="4201" s="15" customFormat="1">
      <c r="A4201" s="15"/>
      <c r="B4201" s="257"/>
      <c r="C4201" s="258"/>
      <c r="D4201" s="228" t="s">
        <v>217</v>
      </c>
      <c r="E4201" s="259" t="s">
        <v>19</v>
      </c>
      <c r="F4201" s="260" t="s">
        <v>4144</v>
      </c>
      <c r="G4201" s="258"/>
      <c r="H4201" s="259" t="s">
        <v>19</v>
      </c>
      <c r="I4201" s="261"/>
      <c r="J4201" s="258"/>
      <c r="K4201" s="258"/>
      <c r="L4201" s="262"/>
      <c r="M4201" s="263"/>
      <c r="N4201" s="264"/>
      <c r="O4201" s="264"/>
      <c r="P4201" s="264"/>
      <c r="Q4201" s="264"/>
      <c r="R4201" s="264"/>
      <c r="S4201" s="264"/>
      <c r="T4201" s="265"/>
      <c r="U4201" s="15"/>
      <c r="V4201" s="15"/>
      <c r="W4201" s="15"/>
      <c r="X4201" s="15"/>
      <c r="Y4201" s="15"/>
      <c r="Z4201" s="15"/>
      <c r="AA4201" s="15"/>
      <c r="AB4201" s="15"/>
      <c r="AC4201" s="15"/>
      <c r="AD4201" s="15"/>
      <c r="AE4201" s="15"/>
      <c r="AT4201" s="266" t="s">
        <v>217</v>
      </c>
      <c r="AU4201" s="266" t="s">
        <v>81</v>
      </c>
      <c r="AV4201" s="15" t="s">
        <v>79</v>
      </c>
      <c r="AW4201" s="15" t="s">
        <v>33</v>
      </c>
      <c r="AX4201" s="15" t="s">
        <v>72</v>
      </c>
      <c r="AY4201" s="266" t="s">
        <v>204</v>
      </c>
    </row>
    <row r="4202" s="15" customFormat="1">
      <c r="A4202" s="15"/>
      <c r="B4202" s="257"/>
      <c r="C4202" s="258"/>
      <c r="D4202" s="228" t="s">
        <v>217</v>
      </c>
      <c r="E4202" s="259" t="s">
        <v>19</v>
      </c>
      <c r="F4202" s="260" t="s">
        <v>4134</v>
      </c>
      <c r="G4202" s="258"/>
      <c r="H4202" s="259" t="s">
        <v>19</v>
      </c>
      <c r="I4202" s="261"/>
      <c r="J4202" s="258"/>
      <c r="K4202" s="258"/>
      <c r="L4202" s="262"/>
      <c r="M4202" s="263"/>
      <c r="N4202" s="264"/>
      <c r="O4202" s="264"/>
      <c r="P4202" s="264"/>
      <c r="Q4202" s="264"/>
      <c r="R4202" s="264"/>
      <c r="S4202" s="264"/>
      <c r="T4202" s="265"/>
      <c r="U4202" s="15"/>
      <c r="V4202" s="15"/>
      <c r="W4202" s="15"/>
      <c r="X4202" s="15"/>
      <c r="Y4202" s="15"/>
      <c r="Z4202" s="15"/>
      <c r="AA4202" s="15"/>
      <c r="AB4202" s="15"/>
      <c r="AC4202" s="15"/>
      <c r="AD4202" s="15"/>
      <c r="AE4202" s="15"/>
      <c r="AT4202" s="266" t="s">
        <v>217</v>
      </c>
      <c r="AU4202" s="266" t="s">
        <v>81</v>
      </c>
      <c r="AV4202" s="15" t="s">
        <v>79</v>
      </c>
      <c r="AW4202" s="15" t="s">
        <v>33</v>
      </c>
      <c r="AX4202" s="15" t="s">
        <v>72</v>
      </c>
      <c r="AY4202" s="266" t="s">
        <v>204</v>
      </c>
    </row>
    <row r="4203" s="13" customFormat="1">
      <c r="A4203" s="13"/>
      <c r="B4203" s="235"/>
      <c r="C4203" s="236"/>
      <c r="D4203" s="228" t="s">
        <v>217</v>
      </c>
      <c r="E4203" s="237" t="s">
        <v>19</v>
      </c>
      <c r="F4203" s="238" t="s">
        <v>4220</v>
      </c>
      <c r="G4203" s="236"/>
      <c r="H4203" s="239">
        <v>32.200000000000003</v>
      </c>
      <c r="I4203" s="240"/>
      <c r="J4203" s="236"/>
      <c r="K4203" s="236"/>
      <c r="L4203" s="241"/>
      <c r="M4203" s="242"/>
      <c r="N4203" s="243"/>
      <c r="O4203" s="243"/>
      <c r="P4203" s="243"/>
      <c r="Q4203" s="243"/>
      <c r="R4203" s="243"/>
      <c r="S4203" s="243"/>
      <c r="T4203" s="244"/>
      <c r="U4203" s="13"/>
      <c r="V4203" s="13"/>
      <c r="W4203" s="13"/>
      <c r="X4203" s="13"/>
      <c r="Y4203" s="13"/>
      <c r="Z4203" s="13"/>
      <c r="AA4203" s="13"/>
      <c r="AB4203" s="13"/>
      <c r="AC4203" s="13"/>
      <c r="AD4203" s="13"/>
      <c r="AE4203" s="13"/>
      <c r="AT4203" s="245" t="s">
        <v>217</v>
      </c>
      <c r="AU4203" s="245" t="s">
        <v>81</v>
      </c>
      <c r="AV4203" s="13" t="s">
        <v>81</v>
      </c>
      <c r="AW4203" s="13" t="s">
        <v>33</v>
      </c>
      <c r="AX4203" s="13" t="s">
        <v>72</v>
      </c>
      <c r="AY4203" s="245" t="s">
        <v>204</v>
      </c>
    </row>
    <row r="4204" s="13" customFormat="1">
      <c r="A4204" s="13"/>
      <c r="B4204" s="235"/>
      <c r="C4204" s="236"/>
      <c r="D4204" s="228" t="s">
        <v>217</v>
      </c>
      <c r="E4204" s="237" t="s">
        <v>19</v>
      </c>
      <c r="F4204" s="238" t="s">
        <v>4220</v>
      </c>
      <c r="G4204" s="236"/>
      <c r="H4204" s="239">
        <v>32.200000000000003</v>
      </c>
      <c r="I4204" s="240"/>
      <c r="J4204" s="236"/>
      <c r="K4204" s="236"/>
      <c r="L4204" s="241"/>
      <c r="M4204" s="242"/>
      <c r="N4204" s="243"/>
      <c r="O4204" s="243"/>
      <c r="P4204" s="243"/>
      <c r="Q4204" s="243"/>
      <c r="R4204" s="243"/>
      <c r="S4204" s="243"/>
      <c r="T4204" s="244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45" t="s">
        <v>217</v>
      </c>
      <c r="AU4204" s="245" t="s">
        <v>81</v>
      </c>
      <c r="AV4204" s="13" t="s">
        <v>81</v>
      </c>
      <c r="AW4204" s="13" t="s">
        <v>33</v>
      </c>
      <c r="AX4204" s="13" t="s">
        <v>72</v>
      </c>
      <c r="AY4204" s="245" t="s">
        <v>204</v>
      </c>
    </row>
    <row r="4205" s="15" customFormat="1">
      <c r="A4205" s="15"/>
      <c r="B4205" s="257"/>
      <c r="C4205" s="258"/>
      <c r="D4205" s="228" t="s">
        <v>217</v>
      </c>
      <c r="E4205" s="259" t="s">
        <v>19</v>
      </c>
      <c r="F4205" s="260" t="s">
        <v>4136</v>
      </c>
      <c r="G4205" s="258"/>
      <c r="H4205" s="259" t="s">
        <v>19</v>
      </c>
      <c r="I4205" s="261"/>
      <c r="J4205" s="258"/>
      <c r="K4205" s="258"/>
      <c r="L4205" s="262"/>
      <c r="M4205" s="263"/>
      <c r="N4205" s="264"/>
      <c r="O4205" s="264"/>
      <c r="P4205" s="264"/>
      <c r="Q4205" s="264"/>
      <c r="R4205" s="264"/>
      <c r="S4205" s="264"/>
      <c r="T4205" s="265"/>
      <c r="U4205" s="15"/>
      <c r="V4205" s="15"/>
      <c r="W4205" s="15"/>
      <c r="X4205" s="15"/>
      <c r="Y4205" s="15"/>
      <c r="Z4205" s="15"/>
      <c r="AA4205" s="15"/>
      <c r="AB4205" s="15"/>
      <c r="AC4205" s="15"/>
      <c r="AD4205" s="15"/>
      <c r="AE4205" s="15"/>
      <c r="AT4205" s="266" t="s">
        <v>217</v>
      </c>
      <c r="AU4205" s="266" t="s">
        <v>81</v>
      </c>
      <c r="AV4205" s="15" t="s">
        <v>79</v>
      </c>
      <c r="AW4205" s="15" t="s">
        <v>33</v>
      </c>
      <c r="AX4205" s="15" t="s">
        <v>72</v>
      </c>
      <c r="AY4205" s="266" t="s">
        <v>204</v>
      </c>
    </row>
    <row r="4206" s="13" customFormat="1">
      <c r="A4206" s="13"/>
      <c r="B4206" s="235"/>
      <c r="C4206" s="236"/>
      <c r="D4206" s="228" t="s">
        <v>217</v>
      </c>
      <c r="E4206" s="237" t="s">
        <v>19</v>
      </c>
      <c r="F4206" s="238" t="s">
        <v>4221</v>
      </c>
      <c r="G4206" s="236"/>
      <c r="H4206" s="239">
        <v>31.199999999999999</v>
      </c>
      <c r="I4206" s="240"/>
      <c r="J4206" s="236"/>
      <c r="K4206" s="236"/>
      <c r="L4206" s="241"/>
      <c r="M4206" s="242"/>
      <c r="N4206" s="243"/>
      <c r="O4206" s="243"/>
      <c r="P4206" s="243"/>
      <c r="Q4206" s="243"/>
      <c r="R4206" s="243"/>
      <c r="S4206" s="243"/>
      <c r="T4206" s="244"/>
      <c r="U4206" s="13"/>
      <c r="V4206" s="13"/>
      <c r="W4206" s="13"/>
      <c r="X4206" s="13"/>
      <c r="Y4206" s="13"/>
      <c r="Z4206" s="13"/>
      <c r="AA4206" s="13"/>
      <c r="AB4206" s="13"/>
      <c r="AC4206" s="13"/>
      <c r="AD4206" s="13"/>
      <c r="AE4206" s="13"/>
      <c r="AT4206" s="245" t="s">
        <v>217</v>
      </c>
      <c r="AU4206" s="245" t="s">
        <v>81</v>
      </c>
      <c r="AV4206" s="13" t="s">
        <v>81</v>
      </c>
      <c r="AW4206" s="13" t="s">
        <v>33</v>
      </c>
      <c r="AX4206" s="13" t="s">
        <v>72</v>
      </c>
      <c r="AY4206" s="245" t="s">
        <v>204</v>
      </c>
    </row>
    <row r="4207" s="13" customFormat="1">
      <c r="A4207" s="13"/>
      <c r="B4207" s="235"/>
      <c r="C4207" s="236"/>
      <c r="D4207" s="228" t="s">
        <v>217</v>
      </c>
      <c r="E4207" s="237" t="s">
        <v>19</v>
      </c>
      <c r="F4207" s="238" t="s">
        <v>4221</v>
      </c>
      <c r="G4207" s="236"/>
      <c r="H4207" s="239">
        <v>31.199999999999999</v>
      </c>
      <c r="I4207" s="240"/>
      <c r="J4207" s="236"/>
      <c r="K4207" s="236"/>
      <c r="L4207" s="241"/>
      <c r="M4207" s="242"/>
      <c r="N4207" s="243"/>
      <c r="O4207" s="243"/>
      <c r="P4207" s="243"/>
      <c r="Q4207" s="243"/>
      <c r="R4207" s="243"/>
      <c r="S4207" s="243"/>
      <c r="T4207" s="244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5" t="s">
        <v>217</v>
      </c>
      <c r="AU4207" s="245" t="s">
        <v>81</v>
      </c>
      <c r="AV4207" s="13" t="s">
        <v>81</v>
      </c>
      <c r="AW4207" s="13" t="s">
        <v>33</v>
      </c>
      <c r="AX4207" s="13" t="s">
        <v>72</v>
      </c>
      <c r="AY4207" s="245" t="s">
        <v>204</v>
      </c>
    </row>
    <row r="4208" s="13" customFormat="1">
      <c r="A4208" s="13"/>
      <c r="B4208" s="235"/>
      <c r="C4208" s="236"/>
      <c r="D4208" s="228" t="s">
        <v>217</v>
      </c>
      <c r="E4208" s="237" t="s">
        <v>19</v>
      </c>
      <c r="F4208" s="238" t="s">
        <v>4221</v>
      </c>
      <c r="G4208" s="236"/>
      <c r="H4208" s="239">
        <v>31.199999999999999</v>
      </c>
      <c r="I4208" s="240"/>
      <c r="J4208" s="236"/>
      <c r="K4208" s="236"/>
      <c r="L4208" s="241"/>
      <c r="M4208" s="242"/>
      <c r="N4208" s="243"/>
      <c r="O4208" s="243"/>
      <c r="P4208" s="243"/>
      <c r="Q4208" s="243"/>
      <c r="R4208" s="243"/>
      <c r="S4208" s="243"/>
      <c r="T4208" s="244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45" t="s">
        <v>217</v>
      </c>
      <c r="AU4208" s="245" t="s">
        <v>81</v>
      </c>
      <c r="AV4208" s="13" t="s">
        <v>81</v>
      </c>
      <c r="AW4208" s="13" t="s">
        <v>33</v>
      </c>
      <c r="AX4208" s="13" t="s">
        <v>72</v>
      </c>
      <c r="AY4208" s="245" t="s">
        <v>204</v>
      </c>
    </row>
    <row r="4209" s="14" customFormat="1">
      <c r="A4209" s="14"/>
      <c r="B4209" s="246"/>
      <c r="C4209" s="247"/>
      <c r="D4209" s="228" t="s">
        <v>217</v>
      </c>
      <c r="E4209" s="248" t="s">
        <v>19</v>
      </c>
      <c r="F4209" s="249" t="s">
        <v>220</v>
      </c>
      <c r="G4209" s="247"/>
      <c r="H4209" s="250">
        <v>158</v>
      </c>
      <c r="I4209" s="251"/>
      <c r="J4209" s="247"/>
      <c r="K4209" s="247"/>
      <c r="L4209" s="252"/>
      <c r="M4209" s="253"/>
      <c r="N4209" s="254"/>
      <c r="O4209" s="254"/>
      <c r="P4209" s="254"/>
      <c r="Q4209" s="254"/>
      <c r="R4209" s="254"/>
      <c r="S4209" s="254"/>
      <c r="T4209" s="255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56" t="s">
        <v>217</v>
      </c>
      <c r="AU4209" s="256" t="s">
        <v>81</v>
      </c>
      <c r="AV4209" s="14" t="s">
        <v>211</v>
      </c>
      <c r="AW4209" s="14" t="s">
        <v>33</v>
      </c>
      <c r="AX4209" s="14" t="s">
        <v>79</v>
      </c>
      <c r="AY4209" s="256" t="s">
        <v>204</v>
      </c>
    </row>
    <row r="4210" s="2" customFormat="1" ht="24.15" customHeight="1">
      <c r="A4210" s="41"/>
      <c r="B4210" s="42"/>
      <c r="C4210" s="215" t="s">
        <v>4222</v>
      </c>
      <c r="D4210" s="215" t="s">
        <v>206</v>
      </c>
      <c r="E4210" s="216" t="s">
        <v>4223</v>
      </c>
      <c r="F4210" s="217" t="s">
        <v>4224</v>
      </c>
      <c r="G4210" s="218" t="s">
        <v>209</v>
      </c>
      <c r="H4210" s="219">
        <v>173.80000000000001</v>
      </c>
      <c r="I4210" s="220"/>
      <c r="J4210" s="221">
        <f>ROUND(I4210*H4210,2)</f>
        <v>0</v>
      </c>
      <c r="K4210" s="217" t="s">
        <v>210</v>
      </c>
      <c r="L4210" s="47"/>
      <c r="M4210" s="222" t="s">
        <v>19</v>
      </c>
      <c r="N4210" s="223" t="s">
        <v>43</v>
      </c>
      <c r="O4210" s="87"/>
      <c r="P4210" s="224">
        <f>O4210*H4210</f>
        <v>0</v>
      </c>
      <c r="Q4210" s="224">
        <v>8.0000000000000007E-05</v>
      </c>
      <c r="R4210" s="224">
        <f>Q4210*H4210</f>
        <v>0.013904000000000001</v>
      </c>
      <c r="S4210" s="224">
        <v>0</v>
      </c>
      <c r="T4210" s="225">
        <f>S4210*H4210</f>
        <v>0</v>
      </c>
      <c r="U4210" s="41"/>
      <c r="V4210" s="41"/>
      <c r="W4210" s="41"/>
      <c r="X4210" s="41"/>
      <c r="Y4210" s="41"/>
      <c r="Z4210" s="41"/>
      <c r="AA4210" s="41"/>
      <c r="AB4210" s="41"/>
      <c r="AC4210" s="41"/>
      <c r="AD4210" s="41"/>
      <c r="AE4210" s="41"/>
      <c r="AR4210" s="226" t="s">
        <v>354</v>
      </c>
      <c r="AT4210" s="226" t="s">
        <v>206</v>
      </c>
      <c r="AU4210" s="226" t="s">
        <v>81</v>
      </c>
      <c r="AY4210" s="20" t="s">
        <v>204</v>
      </c>
      <c r="BE4210" s="227">
        <f>IF(N4210="základní",J4210,0)</f>
        <v>0</v>
      </c>
      <c r="BF4210" s="227">
        <f>IF(N4210="snížená",J4210,0)</f>
        <v>0</v>
      </c>
      <c r="BG4210" s="227">
        <f>IF(N4210="zákl. přenesená",J4210,0)</f>
        <v>0</v>
      </c>
      <c r="BH4210" s="227">
        <f>IF(N4210="sníž. přenesená",J4210,0)</f>
        <v>0</v>
      </c>
      <c r="BI4210" s="227">
        <f>IF(N4210="nulová",J4210,0)</f>
        <v>0</v>
      </c>
      <c r="BJ4210" s="20" t="s">
        <v>79</v>
      </c>
      <c r="BK4210" s="227">
        <f>ROUND(I4210*H4210,2)</f>
        <v>0</v>
      </c>
      <c r="BL4210" s="20" t="s">
        <v>354</v>
      </c>
      <c r="BM4210" s="226" t="s">
        <v>4225</v>
      </c>
    </row>
    <row r="4211" s="2" customFormat="1">
      <c r="A4211" s="41"/>
      <c r="B4211" s="42"/>
      <c r="C4211" s="43"/>
      <c r="D4211" s="228" t="s">
        <v>213</v>
      </c>
      <c r="E4211" s="43"/>
      <c r="F4211" s="229" t="s">
        <v>4226</v>
      </c>
      <c r="G4211" s="43"/>
      <c r="H4211" s="43"/>
      <c r="I4211" s="230"/>
      <c r="J4211" s="43"/>
      <c r="K4211" s="43"/>
      <c r="L4211" s="47"/>
      <c r="M4211" s="231"/>
      <c r="N4211" s="232"/>
      <c r="O4211" s="87"/>
      <c r="P4211" s="87"/>
      <c r="Q4211" s="87"/>
      <c r="R4211" s="87"/>
      <c r="S4211" s="87"/>
      <c r="T4211" s="88"/>
      <c r="U4211" s="41"/>
      <c r="V4211" s="41"/>
      <c r="W4211" s="41"/>
      <c r="X4211" s="41"/>
      <c r="Y4211" s="41"/>
      <c r="Z4211" s="41"/>
      <c r="AA4211" s="41"/>
      <c r="AB4211" s="41"/>
      <c r="AC4211" s="41"/>
      <c r="AD4211" s="41"/>
      <c r="AE4211" s="41"/>
      <c r="AT4211" s="20" t="s">
        <v>213</v>
      </c>
      <c r="AU4211" s="20" t="s">
        <v>81</v>
      </c>
    </row>
    <row r="4212" s="2" customFormat="1">
      <c r="A4212" s="41"/>
      <c r="B4212" s="42"/>
      <c r="C4212" s="43"/>
      <c r="D4212" s="233" t="s">
        <v>215</v>
      </c>
      <c r="E4212" s="43"/>
      <c r="F4212" s="234" t="s">
        <v>4227</v>
      </c>
      <c r="G4212" s="43"/>
      <c r="H4212" s="43"/>
      <c r="I4212" s="230"/>
      <c r="J4212" s="43"/>
      <c r="K4212" s="43"/>
      <c r="L4212" s="47"/>
      <c r="M4212" s="231"/>
      <c r="N4212" s="232"/>
      <c r="O4212" s="87"/>
      <c r="P4212" s="87"/>
      <c r="Q4212" s="87"/>
      <c r="R4212" s="87"/>
      <c r="S4212" s="87"/>
      <c r="T4212" s="88"/>
      <c r="U4212" s="41"/>
      <c r="V4212" s="41"/>
      <c r="W4212" s="41"/>
      <c r="X4212" s="41"/>
      <c r="Y4212" s="41"/>
      <c r="Z4212" s="41"/>
      <c r="AA4212" s="41"/>
      <c r="AB4212" s="41"/>
      <c r="AC4212" s="41"/>
      <c r="AD4212" s="41"/>
      <c r="AE4212" s="41"/>
      <c r="AT4212" s="20" t="s">
        <v>215</v>
      </c>
      <c r="AU4212" s="20" t="s">
        <v>81</v>
      </c>
    </row>
    <row r="4213" s="15" customFormat="1">
      <c r="A4213" s="15"/>
      <c r="B4213" s="257"/>
      <c r="C4213" s="258"/>
      <c r="D4213" s="228" t="s">
        <v>217</v>
      </c>
      <c r="E4213" s="259" t="s">
        <v>19</v>
      </c>
      <c r="F4213" s="260" t="s">
        <v>4144</v>
      </c>
      <c r="G4213" s="258"/>
      <c r="H4213" s="259" t="s">
        <v>19</v>
      </c>
      <c r="I4213" s="261"/>
      <c r="J4213" s="258"/>
      <c r="K4213" s="258"/>
      <c r="L4213" s="262"/>
      <c r="M4213" s="263"/>
      <c r="N4213" s="264"/>
      <c r="O4213" s="264"/>
      <c r="P4213" s="264"/>
      <c r="Q4213" s="264"/>
      <c r="R4213" s="264"/>
      <c r="S4213" s="264"/>
      <c r="T4213" s="265"/>
      <c r="U4213" s="15"/>
      <c r="V4213" s="15"/>
      <c r="W4213" s="15"/>
      <c r="X4213" s="15"/>
      <c r="Y4213" s="15"/>
      <c r="Z4213" s="15"/>
      <c r="AA4213" s="15"/>
      <c r="AB4213" s="15"/>
      <c r="AC4213" s="15"/>
      <c r="AD4213" s="15"/>
      <c r="AE4213" s="15"/>
      <c r="AT4213" s="266" t="s">
        <v>217</v>
      </c>
      <c r="AU4213" s="266" t="s">
        <v>81</v>
      </c>
      <c r="AV4213" s="15" t="s">
        <v>79</v>
      </c>
      <c r="AW4213" s="15" t="s">
        <v>33</v>
      </c>
      <c r="AX4213" s="15" t="s">
        <v>72</v>
      </c>
      <c r="AY4213" s="266" t="s">
        <v>204</v>
      </c>
    </row>
    <row r="4214" s="15" customFormat="1">
      <c r="A4214" s="15"/>
      <c r="B4214" s="257"/>
      <c r="C4214" s="258"/>
      <c r="D4214" s="228" t="s">
        <v>217</v>
      </c>
      <c r="E4214" s="259" t="s">
        <v>19</v>
      </c>
      <c r="F4214" s="260" t="s">
        <v>4134</v>
      </c>
      <c r="G4214" s="258"/>
      <c r="H4214" s="259" t="s">
        <v>19</v>
      </c>
      <c r="I4214" s="261"/>
      <c r="J4214" s="258"/>
      <c r="K4214" s="258"/>
      <c r="L4214" s="262"/>
      <c r="M4214" s="263"/>
      <c r="N4214" s="264"/>
      <c r="O4214" s="264"/>
      <c r="P4214" s="264"/>
      <c r="Q4214" s="264"/>
      <c r="R4214" s="264"/>
      <c r="S4214" s="264"/>
      <c r="T4214" s="265"/>
      <c r="U4214" s="15"/>
      <c r="V4214" s="15"/>
      <c r="W4214" s="15"/>
      <c r="X4214" s="15"/>
      <c r="Y4214" s="15"/>
      <c r="Z4214" s="15"/>
      <c r="AA4214" s="15"/>
      <c r="AB4214" s="15"/>
      <c r="AC4214" s="15"/>
      <c r="AD4214" s="15"/>
      <c r="AE4214" s="15"/>
      <c r="AT4214" s="266" t="s">
        <v>217</v>
      </c>
      <c r="AU4214" s="266" t="s">
        <v>81</v>
      </c>
      <c r="AV4214" s="15" t="s">
        <v>79</v>
      </c>
      <c r="AW4214" s="15" t="s">
        <v>33</v>
      </c>
      <c r="AX4214" s="15" t="s">
        <v>72</v>
      </c>
      <c r="AY4214" s="266" t="s">
        <v>204</v>
      </c>
    </row>
    <row r="4215" s="13" customFormat="1">
      <c r="A4215" s="13"/>
      <c r="B4215" s="235"/>
      <c r="C4215" s="236"/>
      <c r="D4215" s="228" t="s">
        <v>217</v>
      </c>
      <c r="E4215" s="237" t="s">
        <v>19</v>
      </c>
      <c r="F4215" s="238" t="s">
        <v>4200</v>
      </c>
      <c r="G4215" s="236"/>
      <c r="H4215" s="239">
        <v>35.420000000000002</v>
      </c>
      <c r="I4215" s="240"/>
      <c r="J4215" s="236"/>
      <c r="K4215" s="236"/>
      <c r="L4215" s="241"/>
      <c r="M4215" s="242"/>
      <c r="N4215" s="243"/>
      <c r="O4215" s="243"/>
      <c r="P4215" s="243"/>
      <c r="Q4215" s="243"/>
      <c r="R4215" s="243"/>
      <c r="S4215" s="243"/>
      <c r="T4215" s="244"/>
      <c r="U4215" s="13"/>
      <c r="V4215" s="13"/>
      <c r="W4215" s="13"/>
      <c r="X4215" s="13"/>
      <c r="Y4215" s="13"/>
      <c r="Z4215" s="13"/>
      <c r="AA4215" s="13"/>
      <c r="AB4215" s="13"/>
      <c r="AC4215" s="13"/>
      <c r="AD4215" s="13"/>
      <c r="AE4215" s="13"/>
      <c r="AT4215" s="245" t="s">
        <v>217</v>
      </c>
      <c r="AU4215" s="245" t="s">
        <v>81</v>
      </c>
      <c r="AV4215" s="13" t="s">
        <v>81</v>
      </c>
      <c r="AW4215" s="13" t="s">
        <v>33</v>
      </c>
      <c r="AX4215" s="13" t="s">
        <v>72</v>
      </c>
      <c r="AY4215" s="245" t="s">
        <v>204</v>
      </c>
    </row>
    <row r="4216" s="13" customFormat="1">
      <c r="A4216" s="13"/>
      <c r="B4216" s="235"/>
      <c r="C4216" s="236"/>
      <c r="D4216" s="228" t="s">
        <v>217</v>
      </c>
      <c r="E4216" s="237" t="s">
        <v>19</v>
      </c>
      <c r="F4216" s="238" t="s">
        <v>4200</v>
      </c>
      <c r="G4216" s="236"/>
      <c r="H4216" s="239">
        <v>35.420000000000002</v>
      </c>
      <c r="I4216" s="240"/>
      <c r="J4216" s="236"/>
      <c r="K4216" s="236"/>
      <c r="L4216" s="241"/>
      <c r="M4216" s="242"/>
      <c r="N4216" s="243"/>
      <c r="O4216" s="243"/>
      <c r="P4216" s="243"/>
      <c r="Q4216" s="243"/>
      <c r="R4216" s="243"/>
      <c r="S4216" s="243"/>
      <c r="T4216" s="244"/>
      <c r="U4216" s="13"/>
      <c r="V4216" s="13"/>
      <c r="W4216" s="13"/>
      <c r="X4216" s="13"/>
      <c r="Y4216" s="13"/>
      <c r="Z4216" s="13"/>
      <c r="AA4216" s="13"/>
      <c r="AB4216" s="13"/>
      <c r="AC4216" s="13"/>
      <c r="AD4216" s="13"/>
      <c r="AE4216" s="13"/>
      <c r="AT4216" s="245" t="s">
        <v>217</v>
      </c>
      <c r="AU4216" s="245" t="s">
        <v>81</v>
      </c>
      <c r="AV4216" s="13" t="s">
        <v>81</v>
      </c>
      <c r="AW4216" s="13" t="s">
        <v>33</v>
      </c>
      <c r="AX4216" s="13" t="s">
        <v>72</v>
      </c>
      <c r="AY4216" s="245" t="s">
        <v>204</v>
      </c>
    </row>
    <row r="4217" s="15" customFormat="1">
      <c r="A4217" s="15"/>
      <c r="B4217" s="257"/>
      <c r="C4217" s="258"/>
      <c r="D4217" s="228" t="s">
        <v>217</v>
      </c>
      <c r="E4217" s="259" t="s">
        <v>19</v>
      </c>
      <c r="F4217" s="260" t="s">
        <v>4136</v>
      </c>
      <c r="G4217" s="258"/>
      <c r="H4217" s="259" t="s">
        <v>19</v>
      </c>
      <c r="I4217" s="261"/>
      <c r="J4217" s="258"/>
      <c r="K4217" s="258"/>
      <c r="L4217" s="262"/>
      <c r="M4217" s="263"/>
      <c r="N4217" s="264"/>
      <c r="O4217" s="264"/>
      <c r="P4217" s="264"/>
      <c r="Q4217" s="264"/>
      <c r="R4217" s="264"/>
      <c r="S4217" s="264"/>
      <c r="T4217" s="265"/>
      <c r="U4217" s="15"/>
      <c r="V4217" s="15"/>
      <c r="W4217" s="15"/>
      <c r="X4217" s="15"/>
      <c r="Y4217" s="15"/>
      <c r="Z4217" s="15"/>
      <c r="AA4217" s="15"/>
      <c r="AB4217" s="15"/>
      <c r="AC4217" s="15"/>
      <c r="AD4217" s="15"/>
      <c r="AE4217" s="15"/>
      <c r="AT4217" s="266" t="s">
        <v>217</v>
      </c>
      <c r="AU4217" s="266" t="s">
        <v>81</v>
      </c>
      <c r="AV4217" s="15" t="s">
        <v>79</v>
      </c>
      <c r="AW4217" s="15" t="s">
        <v>33</v>
      </c>
      <c r="AX4217" s="15" t="s">
        <v>72</v>
      </c>
      <c r="AY4217" s="266" t="s">
        <v>204</v>
      </c>
    </row>
    <row r="4218" s="13" customFormat="1">
      <c r="A4218" s="13"/>
      <c r="B4218" s="235"/>
      <c r="C4218" s="236"/>
      <c r="D4218" s="228" t="s">
        <v>217</v>
      </c>
      <c r="E4218" s="237" t="s">
        <v>19</v>
      </c>
      <c r="F4218" s="238" t="s">
        <v>4201</v>
      </c>
      <c r="G4218" s="236"/>
      <c r="H4218" s="239">
        <v>34.32</v>
      </c>
      <c r="I4218" s="240"/>
      <c r="J4218" s="236"/>
      <c r="K4218" s="236"/>
      <c r="L4218" s="241"/>
      <c r="M4218" s="242"/>
      <c r="N4218" s="243"/>
      <c r="O4218" s="243"/>
      <c r="P4218" s="243"/>
      <c r="Q4218" s="243"/>
      <c r="R4218" s="243"/>
      <c r="S4218" s="243"/>
      <c r="T4218" s="244"/>
      <c r="U4218" s="13"/>
      <c r="V4218" s="13"/>
      <c r="W4218" s="13"/>
      <c r="X4218" s="13"/>
      <c r="Y4218" s="13"/>
      <c r="Z4218" s="13"/>
      <c r="AA4218" s="13"/>
      <c r="AB4218" s="13"/>
      <c r="AC4218" s="13"/>
      <c r="AD4218" s="13"/>
      <c r="AE4218" s="13"/>
      <c r="AT4218" s="245" t="s">
        <v>217</v>
      </c>
      <c r="AU4218" s="245" t="s">
        <v>81</v>
      </c>
      <c r="AV4218" s="13" t="s">
        <v>81</v>
      </c>
      <c r="AW4218" s="13" t="s">
        <v>33</v>
      </c>
      <c r="AX4218" s="13" t="s">
        <v>72</v>
      </c>
      <c r="AY4218" s="245" t="s">
        <v>204</v>
      </c>
    </row>
    <row r="4219" s="13" customFormat="1">
      <c r="A4219" s="13"/>
      <c r="B4219" s="235"/>
      <c r="C4219" s="236"/>
      <c r="D4219" s="228" t="s">
        <v>217</v>
      </c>
      <c r="E4219" s="237" t="s">
        <v>19</v>
      </c>
      <c r="F4219" s="238" t="s">
        <v>4201</v>
      </c>
      <c r="G4219" s="236"/>
      <c r="H4219" s="239">
        <v>34.32</v>
      </c>
      <c r="I4219" s="240"/>
      <c r="J4219" s="236"/>
      <c r="K4219" s="236"/>
      <c r="L4219" s="241"/>
      <c r="M4219" s="242"/>
      <c r="N4219" s="243"/>
      <c r="O4219" s="243"/>
      <c r="P4219" s="243"/>
      <c r="Q4219" s="243"/>
      <c r="R4219" s="243"/>
      <c r="S4219" s="243"/>
      <c r="T4219" s="244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5" t="s">
        <v>217</v>
      </c>
      <c r="AU4219" s="245" t="s">
        <v>81</v>
      </c>
      <c r="AV4219" s="13" t="s">
        <v>81</v>
      </c>
      <c r="AW4219" s="13" t="s">
        <v>33</v>
      </c>
      <c r="AX4219" s="13" t="s">
        <v>72</v>
      </c>
      <c r="AY4219" s="245" t="s">
        <v>204</v>
      </c>
    </row>
    <row r="4220" s="13" customFormat="1">
      <c r="A4220" s="13"/>
      <c r="B4220" s="235"/>
      <c r="C4220" s="236"/>
      <c r="D4220" s="228" t="s">
        <v>217</v>
      </c>
      <c r="E4220" s="237" t="s">
        <v>19</v>
      </c>
      <c r="F4220" s="238" t="s">
        <v>4201</v>
      </c>
      <c r="G4220" s="236"/>
      <c r="H4220" s="239">
        <v>34.32</v>
      </c>
      <c r="I4220" s="240"/>
      <c r="J4220" s="236"/>
      <c r="K4220" s="236"/>
      <c r="L4220" s="241"/>
      <c r="M4220" s="242"/>
      <c r="N4220" s="243"/>
      <c r="O4220" s="243"/>
      <c r="P4220" s="243"/>
      <c r="Q4220" s="243"/>
      <c r="R4220" s="243"/>
      <c r="S4220" s="243"/>
      <c r="T4220" s="244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45" t="s">
        <v>217</v>
      </c>
      <c r="AU4220" s="245" t="s">
        <v>81</v>
      </c>
      <c r="AV4220" s="13" t="s">
        <v>81</v>
      </c>
      <c r="AW4220" s="13" t="s">
        <v>33</v>
      </c>
      <c r="AX4220" s="13" t="s">
        <v>72</v>
      </c>
      <c r="AY4220" s="245" t="s">
        <v>204</v>
      </c>
    </row>
    <row r="4221" s="14" customFormat="1">
      <c r="A4221" s="14"/>
      <c r="B4221" s="246"/>
      <c r="C4221" s="247"/>
      <c r="D4221" s="228" t="s">
        <v>217</v>
      </c>
      <c r="E4221" s="248" t="s">
        <v>19</v>
      </c>
      <c r="F4221" s="249" t="s">
        <v>220</v>
      </c>
      <c r="G4221" s="247"/>
      <c r="H4221" s="250">
        <v>173.80000000000001</v>
      </c>
      <c r="I4221" s="251"/>
      <c r="J4221" s="247"/>
      <c r="K4221" s="247"/>
      <c r="L4221" s="252"/>
      <c r="M4221" s="253"/>
      <c r="N4221" s="254"/>
      <c r="O4221" s="254"/>
      <c r="P4221" s="254"/>
      <c r="Q4221" s="254"/>
      <c r="R4221" s="254"/>
      <c r="S4221" s="254"/>
      <c r="T4221" s="255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56" t="s">
        <v>217</v>
      </c>
      <c r="AU4221" s="256" t="s">
        <v>81</v>
      </c>
      <c r="AV4221" s="14" t="s">
        <v>211</v>
      </c>
      <c r="AW4221" s="14" t="s">
        <v>33</v>
      </c>
      <c r="AX4221" s="14" t="s">
        <v>79</v>
      </c>
      <c r="AY4221" s="256" t="s">
        <v>204</v>
      </c>
    </row>
    <row r="4222" s="2" customFormat="1" ht="37.8" customHeight="1">
      <c r="A4222" s="41"/>
      <c r="B4222" s="42"/>
      <c r="C4222" s="278" t="s">
        <v>4228</v>
      </c>
      <c r="D4222" s="278" t="s">
        <v>303</v>
      </c>
      <c r="E4222" s="279" t="s">
        <v>4229</v>
      </c>
      <c r="F4222" s="280" t="s">
        <v>4230</v>
      </c>
      <c r="G4222" s="281" t="s">
        <v>323</v>
      </c>
      <c r="H4222" s="282">
        <v>90.376000000000005</v>
      </c>
      <c r="I4222" s="283"/>
      <c r="J4222" s="284">
        <f>ROUND(I4222*H4222,2)</f>
        <v>0</v>
      </c>
      <c r="K4222" s="280" t="s">
        <v>19</v>
      </c>
      <c r="L4222" s="285"/>
      <c r="M4222" s="286" t="s">
        <v>19</v>
      </c>
      <c r="N4222" s="287" t="s">
        <v>43</v>
      </c>
      <c r="O4222" s="87"/>
      <c r="P4222" s="224">
        <f>O4222*H4222</f>
        <v>0</v>
      </c>
      <c r="Q4222" s="224">
        <v>0.0028500000000000001</v>
      </c>
      <c r="R4222" s="224">
        <f>Q4222*H4222</f>
        <v>0.25757160000000001</v>
      </c>
      <c r="S4222" s="224">
        <v>0</v>
      </c>
      <c r="T4222" s="225">
        <f>S4222*H4222</f>
        <v>0</v>
      </c>
      <c r="U4222" s="41"/>
      <c r="V4222" s="41"/>
      <c r="W4222" s="41"/>
      <c r="X4222" s="41"/>
      <c r="Y4222" s="41"/>
      <c r="Z4222" s="41"/>
      <c r="AA4222" s="41"/>
      <c r="AB4222" s="41"/>
      <c r="AC4222" s="41"/>
      <c r="AD4222" s="41"/>
      <c r="AE4222" s="41"/>
      <c r="AR4222" s="226" t="s">
        <v>519</v>
      </c>
      <c r="AT4222" s="226" t="s">
        <v>303</v>
      </c>
      <c r="AU4222" s="226" t="s">
        <v>81</v>
      </c>
      <c r="AY4222" s="20" t="s">
        <v>204</v>
      </c>
      <c r="BE4222" s="227">
        <f>IF(N4222="základní",J4222,0)</f>
        <v>0</v>
      </c>
      <c r="BF4222" s="227">
        <f>IF(N4222="snížená",J4222,0)</f>
        <v>0</v>
      </c>
      <c r="BG4222" s="227">
        <f>IF(N4222="zákl. přenesená",J4222,0)</f>
        <v>0</v>
      </c>
      <c r="BH4222" s="227">
        <f>IF(N4222="sníž. přenesená",J4222,0)</f>
        <v>0</v>
      </c>
      <c r="BI4222" s="227">
        <f>IF(N4222="nulová",J4222,0)</f>
        <v>0</v>
      </c>
      <c r="BJ4222" s="20" t="s">
        <v>79</v>
      </c>
      <c r="BK4222" s="227">
        <f>ROUND(I4222*H4222,2)</f>
        <v>0</v>
      </c>
      <c r="BL4222" s="20" t="s">
        <v>354</v>
      </c>
      <c r="BM4222" s="226" t="s">
        <v>4231</v>
      </c>
    </row>
    <row r="4223" s="2" customFormat="1">
      <c r="A4223" s="41"/>
      <c r="B4223" s="42"/>
      <c r="C4223" s="43"/>
      <c r="D4223" s="228" t="s">
        <v>213</v>
      </c>
      <c r="E4223" s="43"/>
      <c r="F4223" s="229" t="s">
        <v>4230</v>
      </c>
      <c r="G4223" s="43"/>
      <c r="H4223" s="43"/>
      <c r="I4223" s="230"/>
      <c r="J4223" s="43"/>
      <c r="K4223" s="43"/>
      <c r="L4223" s="47"/>
      <c r="M4223" s="231"/>
      <c r="N4223" s="232"/>
      <c r="O4223" s="87"/>
      <c r="P4223" s="87"/>
      <c r="Q4223" s="87"/>
      <c r="R4223" s="87"/>
      <c r="S4223" s="87"/>
      <c r="T4223" s="88"/>
      <c r="U4223" s="41"/>
      <c r="V4223" s="41"/>
      <c r="W4223" s="41"/>
      <c r="X4223" s="41"/>
      <c r="Y4223" s="41"/>
      <c r="Z4223" s="41"/>
      <c r="AA4223" s="41"/>
      <c r="AB4223" s="41"/>
      <c r="AC4223" s="41"/>
      <c r="AD4223" s="41"/>
      <c r="AE4223" s="41"/>
      <c r="AT4223" s="20" t="s">
        <v>213</v>
      </c>
      <c r="AU4223" s="20" t="s">
        <v>81</v>
      </c>
    </row>
    <row r="4224" s="2" customFormat="1">
      <c r="A4224" s="41"/>
      <c r="B4224" s="42"/>
      <c r="C4224" s="43"/>
      <c r="D4224" s="228" t="s">
        <v>879</v>
      </c>
      <c r="E4224" s="43"/>
      <c r="F4224" s="288" t="s">
        <v>4232</v>
      </c>
      <c r="G4224" s="43"/>
      <c r="H4224" s="43"/>
      <c r="I4224" s="230"/>
      <c r="J4224" s="43"/>
      <c r="K4224" s="43"/>
      <c r="L4224" s="47"/>
      <c r="M4224" s="231"/>
      <c r="N4224" s="232"/>
      <c r="O4224" s="87"/>
      <c r="P4224" s="87"/>
      <c r="Q4224" s="87"/>
      <c r="R4224" s="87"/>
      <c r="S4224" s="87"/>
      <c r="T4224" s="88"/>
      <c r="U4224" s="41"/>
      <c r="V4224" s="41"/>
      <c r="W4224" s="41"/>
      <c r="X4224" s="41"/>
      <c r="Y4224" s="41"/>
      <c r="Z4224" s="41"/>
      <c r="AA4224" s="41"/>
      <c r="AB4224" s="41"/>
      <c r="AC4224" s="41"/>
      <c r="AD4224" s="41"/>
      <c r="AE4224" s="41"/>
      <c r="AT4224" s="20" t="s">
        <v>879</v>
      </c>
      <c r="AU4224" s="20" t="s">
        <v>81</v>
      </c>
    </row>
    <row r="4225" s="15" customFormat="1">
      <c r="A4225" s="15"/>
      <c r="B4225" s="257"/>
      <c r="C4225" s="258"/>
      <c r="D4225" s="228" t="s">
        <v>217</v>
      </c>
      <c r="E4225" s="259" t="s">
        <v>19</v>
      </c>
      <c r="F4225" s="260" t="s">
        <v>4144</v>
      </c>
      <c r="G4225" s="258"/>
      <c r="H4225" s="259" t="s">
        <v>19</v>
      </c>
      <c r="I4225" s="261"/>
      <c r="J4225" s="258"/>
      <c r="K4225" s="258"/>
      <c r="L4225" s="262"/>
      <c r="M4225" s="263"/>
      <c r="N4225" s="264"/>
      <c r="O4225" s="264"/>
      <c r="P4225" s="264"/>
      <c r="Q4225" s="264"/>
      <c r="R4225" s="264"/>
      <c r="S4225" s="264"/>
      <c r="T4225" s="265"/>
      <c r="U4225" s="15"/>
      <c r="V4225" s="15"/>
      <c r="W4225" s="15"/>
      <c r="X4225" s="15"/>
      <c r="Y4225" s="15"/>
      <c r="Z4225" s="15"/>
      <c r="AA4225" s="15"/>
      <c r="AB4225" s="15"/>
      <c r="AC4225" s="15"/>
      <c r="AD4225" s="15"/>
      <c r="AE4225" s="15"/>
      <c r="AT4225" s="266" t="s">
        <v>217</v>
      </c>
      <c r="AU4225" s="266" t="s">
        <v>81</v>
      </c>
      <c r="AV4225" s="15" t="s">
        <v>79</v>
      </c>
      <c r="AW4225" s="15" t="s">
        <v>33</v>
      </c>
      <c r="AX4225" s="15" t="s">
        <v>72</v>
      </c>
      <c r="AY4225" s="266" t="s">
        <v>204</v>
      </c>
    </row>
    <row r="4226" s="13" customFormat="1">
      <c r="A4226" s="13"/>
      <c r="B4226" s="235"/>
      <c r="C4226" s="236"/>
      <c r="D4226" s="228" t="s">
        <v>217</v>
      </c>
      <c r="E4226" s="237" t="s">
        <v>19</v>
      </c>
      <c r="F4226" s="238" t="s">
        <v>4233</v>
      </c>
      <c r="G4226" s="236"/>
      <c r="H4226" s="239">
        <v>52.140000000000001</v>
      </c>
      <c r="I4226" s="240"/>
      <c r="J4226" s="236"/>
      <c r="K4226" s="236"/>
      <c r="L4226" s="241"/>
      <c r="M4226" s="242"/>
      <c r="N4226" s="243"/>
      <c r="O4226" s="243"/>
      <c r="P4226" s="243"/>
      <c r="Q4226" s="243"/>
      <c r="R4226" s="243"/>
      <c r="S4226" s="243"/>
      <c r="T4226" s="244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5" t="s">
        <v>217</v>
      </c>
      <c r="AU4226" s="245" t="s">
        <v>81</v>
      </c>
      <c r="AV4226" s="13" t="s">
        <v>81</v>
      </c>
      <c r="AW4226" s="13" t="s">
        <v>33</v>
      </c>
      <c r="AX4226" s="13" t="s">
        <v>72</v>
      </c>
      <c r="AY4226" s="245" t="s">
        <v>204</v>
      </c>
    </row>
    <row r="4227" s="13" customFormat="1">
      <c r="A4227" s="13"/>
      <c r="B4227" s="235"/>
      <c r="C4227" s="236"/>
      <c r="D4227" s="228" t="s">
        <v>217</v>
      </c>
      <c r="E4227" s="237" t="s">
        <v>19</v>
      </c>
      <c r="F4227" s="238" t="s">
        <v>4234</v>
      </c>
      <c r="G4227" s="236"/>
      <c r="H4227" s="239">
        <v>38.235999999999997</v>
      </c>
      <c r="I4227" s="240"/>
      <c r="J4227" s="236"/>
      <c r="K4227" s="236"/>
      <c r="L4227" s="241"/>
      <c r="M4227" s="242"/>
      <c r="N4227" s="243"/>
      <c r="O4227" s="243"/>
      <c r="P4227" s="243"/>
      <c r="Q4227" s="243"/>
      <c r="R4227" s="243"/>
      <c r="S4227" s="243"/>
      <c r="T4227" s="244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45" t="s">
        <v>217</v>
      </c>
      <c r="AU4227" s="245" t="s">
        <v>81</v>
      </c>
      <c r="AV4227" s="13" t="s">
        <v>81</v>
      </c>
      <c r="AW4227" s="13" t="s">
        <v>33</v>
      </c>
      <c r="AX4227" s="13" t="s">
        <v>72</v>
      </c>
      <c r="AY4227" s="245" t="s">
        <v>204</v>
      </c>
    </row>
    <row r="4228" s="14" customFormat="1">
      <c r="A4228" s="14"/>
      <c r="B4228" s="246"/>
      <c r="C4228" s="247"/>
      <c r="D4228" s="228" t="s">
        <v>217</v>
      </c>
      <c r="E4228" s="248" t="s">
        <v>19</v>
      </c>
      <c r="F4228" s="249" t="s">
        <v>220</v>
      </c>
      <c r="G4228" s="247"/>
      <c r="H4228" s="250">
        <v>90.376000000000005</v>
      </c>
      <c r="I4228" s="251"/>
      <c r="J4228" s="247"/>
      <c r="K4228" s="247"/>
      <c r="L4228" s="252"/>
      <c r="M4228" s="253"/>
      <c r="N4228" s="254"/>
      <c r="O4228" s="254"/>
      <c r="P4228" s="254"/>
      <c r="Q4228" s="254"/>
      <c r="R4228" s="254"/>
      <c r="S4228" s="254"/>
      <c r="T4228" s="255"/>
      <c r="U4228" s="14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T4228" s="256" t="s">
        <v>217</v>
      </c>
      <c r="AU4228" s="256" t="s">
        <v>81</v>
      </c>
      <c r="AV4228" s="14" t="s">
        <v>211</v>
      </c>
      <c r="AW4228" s="14" t="s">
        <v>33</v>
      </c>
      <c r="AX4228" s="14" t="s">
        <v>79</v>
      </c>
      <c r="AY4228" s="256" t="s">
        <v>204</v>
      </c>
    </row>
    <row r="4229" s="2" customFormat="1" ht="16.5" customHeight="1">
      <c r="A4229" s="41"/>
      <c r="B4229" s="42"/>
      <c r="C4229" s="215" t="s">
        <v>4235</v>
      </c>
      <c r="D4229" s="215" t="s">
        <v>206</v>
      </c>
      <c r="E4229" s="216" t="s">
        <v>4236</v>
      </c>
      <c r="F4229" s="217" t="s">
        <v>4237</v>
      </c>
      <c r="G4229" s="218" t="s">
        <v>209</v>
      </c>
      <c r="H4229" s="219">
        <v>1104.683</v>
      </c>
      <c r="I4229" s="220"/>
      <c r="J4229" s="221">
        <f>ROUND(I4229*H4229,2)</f>
        <v>0</v>
      </c>
      <c r="K4229" s="217" t="s">
        <v>210</v>
      </c>
      <c r="L4229" s="47"/>
      <c r="M4229" s="222" t="s">
        <v>19</v>
      </c>
      <c r="N4229" s="223" t="s">
        <v>43</v>
      </c>
      <c r="O4229" s="87"/>
      <c r="P4229" s="224">
        <f>O4229*H4229</f>
        <v>0</v>
      </c>
      <c r="Q4229" s="224">
        <v>1.0000000000000001E-05</v>
      </c>
      <c r="R4229" s="224">
        <f>Q4229*H4229</f>
        <v>0.011046830000000001</v>
      </c>
      <c r="S4229" s="224">
        <v>0</v>
      </c>
      <c r="T4229" s="225">
        <f>S4229*H4229</f>
        <v>0</v>
      </c>
      <c r="U4229" s="41"/>
      <c r="V4229" s="41"/>
      <c r="W4229" s="41"/>
      <c r="X4229" s="41"/>
      <c r="Y4229" s="41"/>
      <c r="Z4229" s="41"/>
      <c r="AA4229" s="41"/>
      <c r="AB4229" s="41"/>
      <c r="AC4229" s="41"/>
      <c r="AD4229" s="41"/>
      <c r="AE4229" s="41"/>
      <c r="AR4229" s="226" t="s">
        <v>354</v>
      </c>
      <c r="AT4229" s="226" t="s">
        <v>206</v>
      </c>
      <c r="AU4229" s="226" t="s">
        <v>81</v>
      </c>
      <c r="AY4229" s="20" t="s">
        <v>204</v>
      </c>
      <c r="BE4229" s="227">
        <f>IF(N4229="základní",J4229,0)</f>
        <v>0</v>
      </c>
      <c r="BF4229" s="227">
        <f>IF(N4229="snížená",J4229,0)</f>
        <v>0</v>
      </c>
      <c r="BG4229" s="227">
        <f>IF(N4229="zákl. přenesená",J4229,0)</f>
        <v>0</v>
      </c>
      <c r="BH4229" s="227">
        <f>IF(N4229="sníž. přenesená",J4229,0)</f>
        <v>0</v>
      </c>
      <c r="BI4229" s="227">
        <f>IF(N4229="nulová",J4229,0)</f>
        <v>0</v>
      </c>
      <c r="BJ4229" s="20" t="s">
        <v>79</v>
      </c>
      <c r="BK4229" s="227">
        <f>ROUND(I4229*H4229,2)</f>
        <v>0</v>
      </c>
      <c r="BL4229" s="20" t="s">
        <v>354</v>
      </c>
      <c r="BM4229" s="226" t="s">
        <v>4238</v>
      </c>
    </row>
    <row r="4230" s="2" customFormat="1">
      <c r="A4230" s="41"/>
      <c r="B4230" s="42"/>
      <c r="C4230" s="43"/>
      <c r="D4230" s="228" t="s">
        <v>213</v>
      </c>
      <c r="E4230" s="43"/>
      <c r="F4230" s="229" t="s">
        <v>4239</v>
      </c>
      <c r="G4230" s="43"/>
      <c r="H4230" s="43"/>
      <c r="I4230" s="230"/>
      <c r="J4230" s="43"/>
      <c r="K4230" s="43"/>
      <c r="L4230" s="47"/>
      <c r="M4230" s="231"/>
      <c r="N4230" s="232"/>
      <c r="O4230" s="87"/>
      <c r="P4230" s="87"/>
      <c r="Q4230" s="87"/>
      <c r="R4230" s="87"/>
      <c r="S4230" s="87"/>
      <c r="T4230" s="88"/>
      <c r="U4230" s="41"/>
      <c r="V4230" s="41"/>
      <c r="W4230" s="41"/>
      <c r="X4230" s="41"/>
      <c r="Y4230" s="41"/>
      <c r="Z4230" s="41"/>
      <c r="AA4230" s="41"/>
      <c r="AB4230" s="41"/>
      <c r="AC4230" s="41"/>
      <c r="AD4230" s="41"/>
      <c r="AE4230" s="41"/>
      <c r="AT4230" s="20" t="s">
        <v>213</v>
      </c>
      <c r="AU4230" s="20" t="s">
        <v>81</v>
      </c>
    </row>
    <row r="4231" s="2" customFormat="1">
      <c r="A4231" s="41"/>
      <c r="B4231" s="42"/>
      <c r="C4231" s="43"/>
      <c r="D4231" s="233" t="s">
        <v>215</v>
      </c>
      <c r="E4231" s="43"/>
      <c r="F4231" s="234" t="s">
        <v>4240</v>
      </c>
      <c r="G4231" s="43"/>
      <c r="H4231" s="43"/>
      <c r="I4231" s="230"/>
      <c r="J4231" s="43"/>
      <c r="K4231" s="43"/>
      <c r="L4231" s="47"/>
      <c r="M4231" s="231"/>
      <c r="N4231" s="232"/>
      <c r="O4231" s="87"/>
      <c r="P4231" s="87"/>
      <c r="Q4231" s="87"/>
      <c r="R4231" s="87"/>
      <c r="S4231" s="87"/>
      <c r="T4231" s="88"/>
      <c r="U4231" s="41"/>
      <c r="V4231" s="41"/>
      <c r="W4231" s="41"/>
      <c r="X4231" s="41"/>
      <c r="Y4231" s="41"/>
      <c r="Z4231" s="41"/>
      <c r="AA4231" s="41"/>
      <c r="AB4231" s="41"/>
      <c r="AC4231" s="41"/>
      <c r="AD4231" s="41"/>
      <c r="AE4231" s="41"/>
      <c r="AT4231" s="20" t="s">
        <v>215</v>
      </c>
      <c r="AU4231" s="20" t="s">
        <v>81</v>
      </c>
    </row>
    <row r="4232" s="15" customFormat="1">
      <c r="A4232" s="15"/>
      <c r="B4232" s="257"/>
      <c r="C4232" s="258"/>
      <c r="D4232" s="228" t="s">
        <v>217</v>
      </c>
      <c r="E4232" s="259" t="s">
        <v>19</v>
      </c>
      <c r="F4232" s="260" t="s">
        <v>1790</v>
      </c>
      <c r="G4232" s="258"/>
      <c r="H4232" s="259" t="s">
        <v>19</v>
      </c>
      <c r="I4232" s="261"/>
      <c r="J4232" s="258"/>
      <c r="K4232" s="258"/>
      <c r="L4232" s="262"/>
      <c r="M4232" s="263"/>
      <c r="N4232" s="264"/>
      <c r="O4232" s="264"/>
      <c r="P4232" s="264"/>
      <c r="Q4232" s="264"/>
      <c r="R4232" s="264"/>
      <c r="S4232" s="264"/>
      <c r="T4232" s="265"/>
      <c r="U4232" s="15"/>
      <c r="V4232" s="15"/>
      <c r="W4232" s="15"/>
      <c r="X4232" s="15"/>
      <c r="Y4232" s="15"/>
      <c r="Z4232" s="15"/>
      <c r="AA4232" s="15"/>
      <c r="AB4232" s="15"/>
      <c r="AC4232" s="15"/>
      <c r="AD4232" s="15"/>
      <c r="AE4232" s="15"/>
      <c r="AT4232" s="266" t="s">
        <v>217</v>
      </c>
      <c r="AU4232" s="266" t="s">
        <v>81</v>
      </c>
      <c r="AV4232" s="15" t="s">
        <v>79</v>
      </c>
      <c r="AW4232" s="15" t="s">
        <v>33</v>
      </c>
      <c r="AX4232" s="15" t="s">
        <v>72</v>
      </c>
      <c r="AY4232" s="266" t="s">
        <v>204</v>
      </c>
    </row>
    <row r="4233" s="13" customFormat="1">
      <c r="A4233" s="13"/>
      <c r="B4233" s="235"/>
      <c r="C4233" s="236"/>
      <c r="D4233" s="228" t="s">
        <v>217</v>
      </c>
      <c r="E4233" s="237" t="s">
        <v>19</v>
      </c>
      <c r="F4233" s="238" t="s">
        <v>2775</v>
      </c>
      <c r="G4233" s="236"/>
      <c r="H4233" s="239">
        <v>6.2999999999999998</v>
      </c>
      <c r="I4233" s="240"/>
      <c r="J4233" s="236"/>
      <c r="K4233" s="236"/>
      <c r="L4233" s="241"/>
      <c r="M4233" s="242"/>
      <c r="N4233" s="243"/>
      <c r="O4233" s="243"/>
      <c r="P4233" s="243"/>
      <c r="Q4233" s="243"/>
      <c r="R4233" s="243"/>
      <c r="S4233" s="243"/>
      <c r="T4233" s="244"/>
      <c r="U4233" s="13"/>
      <c r="V4233" s="13"/>
      <c r="W4233" s="13"/>
      <c r="X4233" s="13"/>
      <c r="Y4233" s="13"/>
      <c r="Z4233" s="13"/>
      <c r="AA4233" s="13"/>
      <c r="AB4233" s="13"/>
      <c r="AC4233" s="13"/>
      <c r="AD4233" s="13"/>
      <c r="AE4233" s="13"/>
      <c r="AT4233" s="245" t="s">
        <v>217</v>
      </c>
      <c r="AU4233" s="245" t="s">
        <v>81</v>
      </c>
      <c r="AV4233" s="13" t="s">
        <v>81</v>
      </c>
      <c r="AW4233" s="13" t="s">
        <v>33</v>
      </c>
      <c r="AX4233" s="13" t="s">
        <v>72</v>
      </c>
      <c r="AY4233" s="245" t="s">
        <v>204</v>
      </c>
    </row>
    <row r="4234" s="13" customFormat="1">
      <c r="A4234" s="13"/>
      <c r="B4234" s="235"/>
      <c r="C4234" s="236"/>
      <c r="D4234" s="228" t="s">
        <v>217</v>
      </c>
      <c r="E4234" s="237" t="s">
        <v>19</v>
      </c>
      <c r="F4234" s="238" t="s">
        <v>4241</v>
      </c>
      <c r="G4234" s="236"/>
      <c r="H4234" s="239">
        <v>-2.7999999999999998</v>
      </c>
      <c r="I4234" s="240"/>
      <c r="J4234" s="236"/>
      <c r="K4234" s="236"/>
      <c r="L4234" s="241"/>
      <c r="M4234" s="242"/>
      <c r="N4234" s="243"/>
      <c r="O4234" s="243"/>
      <c r="P4234" s="243"/>
      <c r="Q4234" s="243"/>
      <c r="R4234" s="243"/>
      <c r="S4234" s="243"/>
      <c r="T4234" s="244"/>
      <c r="U4234" s="13"/>
      <c r="V4234" s="13"/>
      <c r="W4234" s="13"/>
      <c r="X4234" s="13"/>
      <c r="Y4234" s="13"/>
      <c r="Z4234" s="13"/>
      <c r="AA4234" s="13"/>
      <c r="AB4234" s="13"/>
      <c r="AC4234" s="13"/>
      <c r="AD4234" s="13"/>
      <c r="AE4234" s="13"/>
      <c r="AT4234" s="245" t="s">
        <v>217</v>
      </c>
      <c r="AU4234" s="245" t="s">
        <v>81</v>
      </c>
      <c r="AV4234" s="13" t="s">
        <v>81</v>
      </c>
      <c r="AW4234" s="13" t="s">
        <v>33</v>
      </c>
      <c r="AX4234" s="13" t="s">
        <v>72</v>
      </c>
      <c r="AY4234" s="245" t="s">
        <v>204</v>
      </c>
    </row>
    <row r="4235" s="13" customFormat="1">
      <c r="A4235" s="13"/>
      <c r="B4235" s="235"/>
      <c r="C4235" s="236"/>
      <c r="D4235" s="228" t="s">
        <v>217</v>
      </c>
      <c r="E4235" s="237" t="s">
        <v>19</v>
      </c>
      <c r="F4235" s="238" t="s">
        <v>4242</v>
      </c>
      <c r="G4235" s="236"/>
      <c r="H4235" s="239">
        <v>6.2000000000000002</v>
      </c>
      <c r="I4235" s="240"/>
      <c r="J4235" s="236"/>
      <c r="K4235" s="236"/>
      <c r="L4235" s="241"/>
      <c r="M4235" s="242"/>
      <c r="N4235" s="243"/>
      <c r="O4235" s="243"/>
      <c r="P4235" s="243"/>
      <c r="Q4235" s="243"/>
      <c r="R4235" s="243"/>
      <c r="S4235" s="243"/>
      <c r="T4235" s="244"/>
      <c r="U4235" s="13"/>
      <c r="V4235" s="13"/>
      <c r="W4235" s="13"/>
      <c r="X4235" s="13"/>
      <c r="Y4235" s="13"/>
      <c r="Z4235" s="13"/>
      <c r="AA4235" s="13"/>
      <c r="AB4235" s="13"/>
      <c r="AC4235" s="13"/>
      <c r="AD4235" s="13"/>
      <c r="AE4235" s="13"/>
      <c r="AT4235" s="245" t="s">
        <v>217</v>
      </c>
      <c r="AU4235" s="245" t="s">
        <v>81</v>
      </c>
      <c r="AV4235" s="13" t="s">
        <v>81</v>
      </c>
      <c r="AW4235" s="13" t="s">
        <v>33</v>
      </c>
      <c r="AX4235" s="13" t="s">
        <v>72</v>
      </c>
      <c r="AY4235" s="245" t="s">
        <v>204</v>
      </c>
    </row>
    <row r="4236" s="13" customFormat="1">
      <c r="A4236" s="13"/>
      <c r="B4236" s="235"/>
      <c r="C4236" s="236"/>
      <c r="D4236" s="228" t="s">
        <v>217</v>
      </c>
      <c r="E4236" s="237" t="s">
        <v>19</v>
      </c>
      <c r="F4236" s="238" t="s">
        <v>2776</v>
      </c>
      <c r="G4236" s="236"/>
      <c r="H4236" s="239">
        <v>8.4800000000000004</v>
      </c>
      <c r="I4236" s="240"/>
      <c r="J4236" s="236"/>
      <c r="K4236" s="236"/>
      <c r="L4236" s="241"/>
      <c r="M4236" s="242"/>
      <c r="N4236" s="243"/>
      <c r="O4236" s="243"/>
      <c r="P4236" s="243"/>
      <c r="Q4236" s="243"/>
      <c r="R4236" s="243"/>
      <c r="S4236" s="243"/>
      <c r="T4236" s="244"/>
      <c r="U4236" s="13"/>
      <c r="V4236" s="13"/>
      <c r="W4236" s="13"/>
      <c r="X4236" s="13"/>
      <c r="Y4236" s="13"/>
      <c r="Z4236" s="13"/>
      <c r="AA4236" s="13"/>
      <c r="AB4236" s="13"/>
      <c r="AC4236" s="13"/>
      <c r="AD4236" s="13"/>
      <c r="AE4236" s="13"/>
      <c r="AT4236" s="245" t="s">
        <v>217</v>
      </c>
      <c r="AU4236" s="245" t="s">
        <v>81</v>
      </c>
      <c r="AV4236" s="13" t="s">
        <v>81</v>
      </c>
      <c r="AW4236" s="13" t="s">
        <v>33</v>
      </c>
      <c r="AX4236" s="13" t="s">
        <v>72</v>
      </c>
      <c r="AY4236" s="245" t="s">
        <v>204</v>
      </c>
    </row>
    <row r="4237" s="13" customFormat="1">
      <c r="A4237" s="13"/>
      <c r="B4237" s="235"/>
      <c r="C4237" s="236"/>
      <c r="D4237" s="228" t="s">
        <v>217</v>
      </c>
      <c r="E4237" s="237" t="s">
        <v>19</v>
      </c>
      <c r="F4237" s="238" t="s">
        <v>4243</v>
      </c>
      <c r="G4237" s="236"/>
      <c r="H4237" s="239">
        <v>-3</v>
      </c>
      <c r="I4237" s="240"/>
      <c r="J4237" s="236"/>
      <c r="K4237" s="236"/>
      <c r="L4237" s="241"/>
      <c r="M4237" s="242"/>
      <c r="N4237" s="243"/>
      <c r="O4237" s="243"/>
      <c r="P4237" s="243"/>
      <c r="Q4237" s="243"/>
      <c r="R4237" s="243"/>
      <c r="S4237" s="243"/>
      <c r="T4237" s="244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5" t="s">
        <v>217</v>
      </c>
      <c r="AU4237" s="245" t="s">
        <v>81</v>
      </c>
      <c r="AV4237" s="13" t="s">
        <v>81</v>
      </c>
      <c r="AW4237" s="13" t="s">
        <v>33</v>
      </c>
      <c r="AX4237" s="13" t="s">
        <v>72</v>
      </c>
      <c r="AY4237" s="245" t="s">
        <v>204</v>
      </c>
    </row>
    <row r="4238" s="13" customFormat="1">
      <c r="A4238" s="13"/>
      <c r="B4238" s="235"/>
      <c r="C4238" s="236"/>
      <c r="D4238" s="228" t="s">
        <v>217</v>
      </c>
      <c r="E4238" s="237" t="s">
        <v>19</v>
      </c>
      <c r="F4238" s="238" t="s">
        <v>2777</v>
      </c>
      <c r="G4238" s="236"/>
      <c r="H4238" s="239">
        <v>11.9</v>
      </c>
      <c r="I4238" s="240"/>
      <c r="J4238" s="236"/>
      <c r="K4238" s="236"/>
      <c r="L4238" s="241"/>
      <c r="M4238" s="242"/>
      <c r="N4238" s="243"/>
      <c r="O4238" s="243"/>
      <c r="P4238" s="243"/>
      <c r="Q4238" s="243"/>
      <c r="R4238" s="243"/>
      <c r="S4238" s="243"/>
      <c r="T4238" s="244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45" t="s">
        <v>217</v>
      </c>
      <c r="AU4238" s="245" t="s">
        <v>81</v>
      </c>
      <c r="AV4238" s="13" t="s">
        <v>81</v>
      </c>
      <c r="AW4238" s="13" t="s">
        <v>33</v>
      </c>
      <c r="AX4238" s="13" t="s">
        <v>72</v>
      </c>
      <c r="AY4238" s="245" t="s">
        <v>204</v>
      </c>
    </row>
    <row r="4239" s="13" customFormat="1">
      <c r="A4239" s="13"/>
      <c r="B4239" s="235"/>
      <c r="C4239" s="236"/>
      <c r="D4239" s="228" t="s">
        <v>217</v>
      </c>
      <c r="E4239" s="237" t="s">
        <v>19</v>
      </c>
      <c r="F4239" s="238" t="s">
        <v>4244</v>
      </c>
      <c r="G4239" s="236"/>
      <c r="H4239" s="239">
        <v>-0.80000000000000004</v>
      </c>
      <c r="I4239" s="240"/>
      <c r="J4239" s="236"/>
      <c r="K4239" s="236"/>
      <c r="L4239" s="241"/>
      <c r="M4239" s="242"/>
      <c r="N4239" s="243"/>
      <c r="O4239" s="243"/>
      <c r="P4239" s="243"/>
      <c r="Q4239" s="243"/>
      <c r="R4239" s="243"/>
      <c r="S4239" s="243"/>
      <c r="T4239" s="244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5" t="s">
        <v>217</v>
      </c>
      <c r="AU4239" s="245" t="s">
        <v>81</v>
      </c>
      <c r="AV4239" s="13" t="s">
        <v>81</v>
      </c>
      <c r="AW4239" s="13" t="s">
        <v>33</v>
      </c>
      <c r="AX4239" s="13" t="s">
        <v>72</v>
      </c>
      <c r="AY4239" s="245" t="s">
        <v>204</v>
      </c>
    </row>
    <row r="4240" s="13" customFormat="1">
      <c r="A4240" s="13"/>
      <c r="B4240" s="235"/>
      <c r="C4240" s="236"/>
      <c r="D4240" s="228" t="s">
        <v>217</v>
      </c>
      <c r="E4240" s="237" t="s">
        <v>19</v>
      </c>
      <c r="F4240" s="238" t="s">
        <v>2778</v>
      </c>
      <c r="G4240" s="236"/>
      <c r="H4240" s="239">
        <v>9.5999999999999996</v>
      </c>
      <c r="I4240" s="240"/>
      <c r="J4240" s="236"/>
      <c r="K4240" s="236"/>
      <c r="L4240" s="241"/>
      <c r="M4240" s="242"/>
      <c r="N4240" s="243"/>
      <c r="O4240" s="243"/>
      <c r="P4240" s="243"/>
      <c r="Q4240" s="243"/>
      <c r="R4240" s="243"/>
      <c r="S4240" s="243"/>
      <c r="T4240" s="244"/>
      <c r="U4240" s="13"/>
      <c r="V4240" s="13"/>
      <c r="W4240" s="13"/>
      <c r="X4240" s="13"/>
      <c r="Y4240" s="13"/>
      <c r="Z4240" s="13"/>
      <c r="AA4240" s="13"/>
      <c r="AB4240" s="13"/>
      <c r="AC4240" s="13"/>
      <c r="AD4240" s="13"/>
      <c r="AE4240" s="13"/>
      <c r="AT4240" s="245" t="s">
        <v>217</v>
      </c>
      <c r="AU4240" s="245" t="s">
        <v>81</v>
      </c>
      <c r="AV4240" s="13" t="s">
        <v>81</v>
      </c>
      <c r="AW4240" s="13" t="s">
        <v>33</v>
      </c>
      <c r="AX4240" s="13" t="s">
        <v>72</v>
      </c>
      <c r="AY4240" s="245" t="s">
        <v>204</v>
      </c>
    </row>
    <row r="4241" s="13" customFormat="1">
      <c r="A4241" s="13"/>
      <c r="B4241" s="235"/>
      <c r="C4241" s="236"/>
      <c r="D4241" s="228" t="s">
        <v>217</v>
      </c>
      <c r="E4241" s="237" t="s">
        <v>19</v>
      </c>
      <c r="F4241" s="238" t="s">
        <v>2779</v>
      </c>
      <c r="G4241" s="236"/>
      <c r="H4241" s="239">
        <v>2.96</v>
      </c>
      <c r="I4241" s="240"/>
      <c r="J4241" s="236"/>
      <c r="K4241" s="236"/>
      <c r="L4241" s="241"/>
      <c r="M4241" s="242"/>
      <c r="N4241" s="243"/>
      <c r="O4241" s="243"/>
      <c r="P4241" s="243"/>
      <c r="Q4241" s="243"/>
      <c r="R4241" s="243"/>
      <c r="S4241" s="243"/>
      <c r="T4241" s="244"/>
      <c r="U4241" s="13"/>
      <c r="V4241" s="13"/>
      <c r="W4241" s="13"/>
      <c r="X4241" s="13"/>
      <c r="Y4241" s="13"/>
      <c r="Z4241" s="13"/>
      <c r="AA4241" s="13"/>
      <c r="AB4241" s="13"/>
      <c r="AC4241" s="13"/>
      <c r="AD4241" s="13"/>
      <c r="AE4241" s="13"/>
      <c r="AT4241" s="245" t="s">
        <v>217</v>
      </c>
      <c r="AU4241" s="245" t="s">
        <v>81</v>
      </c>
      <c r="AV4241" s="13" t="s">
        <v>81</v>
      </c>
      <c r="AW4241" s="13" t="s">
        <v>33</v>
      </c>
      <c r="AX4241" s="13" t="s">
        <v>72</v>
      </c>
      <c r="AY4241" s="245" t="s">
        <v>204</v>
      </c>
    </row>
    <row r="4242" s="13" customFormat="1">
      <c r="A4242" s="13"/>
      <c r="B4242" s="235"/>
      <c r="C4242" s="236"/>
      <c r="D4242" s="228" t="s">
        <v>217</v>
      </c>
      <c r="E4242" s="237" t="s">
        <v>19</v>
      </c>
      <c r="F4242" s="238" t="s">
        <v>4245</v>
      </c>
      <c r="G4242" s="236"/>
      <c r="H4242" s="239">
        <v>-1.5</v>
      </c>
      <c r="I4242" s="240"/>
      <c r="J4242" s="236"/>
      <c r="K4242" s="236"/>
      <c r="L4242" s="241"/>
      <c r="M4242" s="242"/>
      <c r="N4242" s="243"/>
      <c r="O4242" s="243"/>
      <c r="P4242" s="243"/>
      <c r="Q4242" s="243"/>
      <c r="R4242" s="243"/>
      <c r="S4242" s="243"/>
      <c r="T4242" s="244"/>
      <c r="U4242" s="13"/>
      <c r="V4242" s="13"/>
      <c r="W4242" s="13"/>
      <c r="X4242" s="13"/>
      <c r="Y4242" s="13"/>
      <c r="Z4242" s="13"/>
      <c r="AA4242" s="13"/>
      <c r="AB4242" s="13"/>
      <c r="AC4242" s="13"/>
      <c r="AD4242" s="13"/>
      <c r="AE4242" s="13"/>
      <c r="AT4242" s="245" t="s">
        <v>217</v>
      </c>
      <c r="AU4242" s="245" t="s">
        <v>81</v>
      </c>
      <c r="AV4242" s="13" t="s">
        <v>81</v>
      </c>
      <c r="AW4242" s="13" t="s">
        <v>33</v>
      </c>
      <c r="AX4242" s="13" t="s">
        <v>72</v>
      </c>
      <c r="AY4242" s="245" t="s">
        <v>204</v>
      </c>
    </row>
    <row r="4243" s="13" customFormat="1">
      <c r="A4243" s="13"/>
      <c r="B4243" s="235"/>
      <c r="C4243" s="236"/>
      <c r="D4243" s="228" t="s">
        <v>217</v>
      </c>
      <c r="E4243" s="237" t="s">
        <v>19</v>
      </c>
      <c r="F4243" s="238" t="s">
        <v>2780</v>
      </c>
      <c r="G4243" s="236"/>
      <c r="H4243" s="239">
        <v>13.9</v>
      </c>
      <c r="I4243" s="240"/>
      <c r="J4243" s="236"/>
      <c r="K4243" s="236"/>
      <c r="L4243" s="241"/>
      <c r="M4243" s="242"/>
      <c r="N4243" s="243"/>
      <c r="O4243" s="243"/>
      <c r="P4243" s="243"/>
      <c r="Q4243" s="243"/>
      <c r="R4243" s="243"/>
      <c r="S4243" s="243"/>
      <c r="T4243" s="244"/>
      <c r="U4243" s="13"/>
      <c r="V4243" s="13"/>
      <c r="W4243" s="13"/>
      <c r="X4243" s="13"/>
      <c r="Y4243" s="13"/>
      <c r="Z4243" s="13"/>
      <c r="AA4243" s="13"/>
      <c r="AB4243" s="13"/>
      <c r="AC4243" s="13"/>
      <c r="AD4243" s="13"/>
      <c r="AE4243" s="13"/>
      <c r="AT4243" s="245" t="s">
        <v>217</v>
      </c>
      <c r="AU4243" s="245" t="s">
        <v>81</v>
      </c>
      <c r="AV4243" s="13" t="s">
        <v>81</v>
      </c>
      <c r="AW4243" s="13" t="s">
        <v>33</v>
      </c>
      <c r="AX4243" s="13" t="s">
        <v>72</v>
      </c>
      <c r="AY4243" s="245" t="s">
        <v>204</v>
      </c>
    </row>
    <row r="4244" s="13" customFormat="1">
      <c r="A4244" s="13"/>
      <c r="B4244" s="235"/>
      <c r="C4244" s="236"/>
      <c r="D4244" s="228" t="s">
        <v>217</v>
      </c>
      <c r="E4244" s="237" t="s">
        <v>19</v>
      </c>
      <c r="F4244" s="238" t="s">
        <v>4246</v>
      </c>
      <c r="G4244" s="236"/>
      <c r="H4244" s="239">
        <v>-1.6000000000000001</v>
      </c>
      <c r="I4244" s="240"/>
      <c r="J4244" s="236"/>
      <c r="K4244" s="236"/>
      <c r="L4244" s="241"/>
      <c r="M4244" s="242"/>
      <c r="N4244" s="243"/>
      <c r="O4244" s="243"/>
      <c r="P4244" s="243"/>
      <c r="Q4244" s="243"/>
      <c r="R4244" s="243"/>
      <c r="S4244" s="243"/>
      <c r="T4244" s="244"/>
      <c r="U4244" s="13"/>
      <c r="V4244" s="13"/>
      <c r="W4244" s="13"/>
      <c r="X4244" s="13"/>
      <c r="Y4244" s="13"/>
      <c r="Z4244" s="13"/>
      <c r="AA4244" s="13"/>
      <c r="AB4244" s="13"/>
      <c r="AC4244" s="13"/>
      <c r="AD4244" s="13"/>
      <c r="AE4244" s="13"/>
      <c r="AT4244" s="245" t="s">
        <v>217</v>
      </c>
      <c r="AU4244" s="245" t="s">
        <v>81</v>
      </c>
      <c r="AV4244" s="13" t="s">
        <v>81</v>
      </c>
      <c r="AW4244" s="13" t="s">
        <v>33</v>
      </c>
      <c r="AX4244" s="13" t="s">
        <v>72</v>
      </c>
      <c r="AY4244" s="245" t="s">
        <v>204</v>
      </c>
    </row>
    <row r="4245" s="13" customFormat="1">
      <c r="A4245" s="13"/>
      <c r="B4245" s="235"/>
      <c r="C4245" s="236"/>
      <c r="D4245" s="228" t="s">
        <v>217</v>
      </c>
      <c r="E4245" s="237" t="s">
        <v>19</v>
      </c>
      <c r="F4245" s="238" t="s">
        <v>2781</v>
      </c>
      <c r="G4245" s="236"/>
      <c r="H4245" s="239">
        <v>14.252000000000001</v>
      </c>
      <c r="I4245" s="240"/>
      <c r="J4245" s="236"/>
      <c r="K4245" s="236"/>
      <c r="L4245" s="241"/>
      <c r="M4245" s="242"/>
      <c r="N4245" s="243"/>
      <c r="O4245" s="243"/>
      <c r="P4245" s="243"/>
      <c r="Q4245" s="243"/>
      <c r="R4245" s="243"/>
      <c r="S4245" s="243"/>
      <c r="T4245" s="244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5" t="s">
        <v>217</v>
      </c>
      <c r="AU4245" s="245" t="s">
        <v>81</v>
      </c>
      <c r="AV4245" s="13" t="s">
        <v>81</v>
      </c>
      <c r="AW4245" s="13" t="s">
        <v>33</v>
      </c>
      <c r="AX4245" s="13" t="s">
        <v>72</v>
      </c>
      <c r="AY4245" s="245" t="s">
        <v>204</v>
      </c>
    </row>
    <row r="4246" s="13" customFormat="1">
      <c r="A4246" s="13"/>
      <c r="B4246" s="235"/>
      <c r="C4246" s="236"/>
      <c r="D4246" s="228" t="s">
        <v>217</v>
      </c>
      <c r="E4246" s="237" t="s">
        <v>19</v>
      </c>
      <c r="F4246" s="238" t="s">
        <v>4244</v>
      </c>
      <c r="G4246" s="236"/>
      <c r="H4246" s="239">
        <v>-0.80000000000000004</v>
      </c>
      <c r="I4246" s="240"/>
      <c r="J4246" s="236"/>
      <c r="K4246" s="236"/>
      <c r="L4246" s="241"/>
      <c r="M4246" s="242"/>
      <c r="N4246" s="243"/>
      <c r="O4246" s="243"/>
      <c r="P4246" s="243"/>
      <c r="Q4246" s="243"/>
      <c r="R4246" s="243"/>
      <c r="S4246" s="243"/>
      <c r="T4246" s="244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45" t="s">
        <v>217</v>
      </c>
      <c r="AU4246" s="245" t="s">
        <v>81</v>
      </c>
      <c r="AV4246" s="13" t="s">
        <v>81</v>
      </c>
      <c r="AW4246" s="13" t="s">
        <v>33</v>
      </c>
      <c r="AX4246" s="13" t="s">
        <v>72</v>
      </c>
      <c r="AY4246" s="245" t="s">
        <v>204</v>
      </c>
    </row>
    <row r="4247" s="13" customFormat="1">
      <c r="A4247" s="13"/>
      <c r="B4247" s="235"/>
      <c r="C4247" s="236"/>
      <c r="D4247" s="228" t="s">
        <v>217</v>
      </c>
      <c r="E4247" s="237" t="s">
        <v>19</v>
      </c>
      <c r="F4247" s="238" t="s">
        <v>2782</v>
      </c>
      <c r="G4247" s="236"/>
      <c r="H4247" s="239">
        <v>16.187999999999999</v>
      </c>
      <c r="I4247" s="240"/>
      <c r="J4247" s="236"/>
      <c r="K4247" s="236"/>
      <c r="L4247" s="241"/>
      <c r="M4247" s="242"/>
      <c r="N4247" s="243"/>
      <c r="O4247" s="243"/>
      <c r="P4247" s="243"/>
      <c r="Q4247" s="243"/>
      <c r="R4247" s="243"/>
      <c r="S4247" s="243"/>
      <c r="T4247" s="244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5" t="s">
        <v>217</v>
      </c>
      <c r="AU4247" s="245" t="s">
        <v>81</v>
      </c>
      <c r="AV4247" s="13" t="s">
        <v>81</v>
      </c>
      <c r="AW4247" s="13" t="s">
        <v>33</v>
      </c>
      <c r="AX4247" s="13" t="s">
        <v>72</v>
      </c>
      <c r="AY4247" s="245" t="s">
        <v>204</v>
      </c>
    </row>
    <row r="4248" s="13" customFormat="1">
      <c r="A4248" s="13"/>
      <c r="B4248" s="235"/>
      <c r="C4248" s="236"/>
      <c r="D4248" s="228" t="s">
        <v>217</v>
      </c>
      <c r="E4248" s="237" t="s">
        <v>19</v>
      </c>
      <c r="F4248" s="238" t="s">
        <v>4247</v>
      </c>
      <c r="G4248" s="236"/>
      <c r="H4248" s="239">
        <v>-3</v>
      </c>
      <c r="I4248" s="240"/>
      <c r="J4248" s="236"/>
      <c r="K4248" s="236"/>
      <c r="L4248" s="241"/>
      <c r="M4248" s="242"/>
      <c r="N4248" s="243"/>
      <c r="O4248" s="243"/>
      <c r="P4248" s="243"/>
      <c r="Q4248" s="243"/>
      <c r="R4248" s="243"/>
      <c r="S4248" s="243"/>
      <c r="T4248" s="244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5" t="s">
        <v>217</v>
      </c>
      <c r="AU4248" s="245" t="s">
        <v>81</v>
      </c>
      <c r="AV4248" s="13" t="s">
        <v>81</v>
      </c>
      <c r="AW4248" s="13" t="s">
        <v>33</v>
      </c>
      <c r="AX4248" s="13" t="s">
        <v>72</v>
      </c>
      <c r="AY4248" s="245" t="s">
        <v>204</v>
      </c>
    </row>
    <row r="4249" s="13" customFormat="1">
      <c r="A4249" s="13"/>
      <c r="B4249" s="235"/>
      <c r="C4249" s="236"/>
      <c r="D4249" s="228" t="s">
        <v>217</v>
      </c>
      <c r="E4249" s="237" t="s">
        <v>19</v>
      </c>
      <c r="F4249" s="238" t="s">
        <v>2783</v>
      </c>
      <c r="G4249" s="236"/>
      <c r="H4249" s="239">
        <v>9.8000000000000007</v>
      </c>
      <c r="I4249" s="240"/>
      <c r="J4249" s="236"/>
      <c r="K4249" s="236"/>
      <c r="L4249" s="241"/>
      <c r="M4249" s="242"/>
      <c r="N4249" s="243"/>
      <c r="O4249" s="243"/>
      <c r="P4249" s="243"/>
      <c r="Q4249" s="243"/>
      <c r="R4249" s="243"/>
      <c r="S4249" s="243"/>
      <c r="T4249" s="244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45" t="s">
        <v>217</v>
      </c>
      <c r="AU4249" s="245" t="s">
        <v>81</v>
      </c>
      <c r="AV4249" s="13" t="s">
        <v>81</v>
      </c>
      <c r="AW4249" s="13" t="s">
        <v>33</v>
      </c>
      <c r="AX4249" s="13" t="s">
        <v>72</v>
      </c>
      <c r="AY4249" s="245" t="s">
        <v>204</v>
      </c>
    </row>
    <row r="4250" s="13" customFormat="1">
      <c r="A4250" s="13"/>
      <c r="B4250" s="235"/>
      <c r="C4250" s="236"/>
      <c r="D4250" s="228" t="s">
        <v>217</v>
      </c>
      <c r="E4250" s="237" t="s">
        <v>19</v>
      </c>
      <c r="F4250" s="238" t="s">
        <v>4246</v>
      </c>
      <c r="G4250" s="236"/>
      <c r="H4250" s="239">
        <v>-1.6000000000000001</v>
      </c>
      <c r="I4250" s="240"/>
      <c r="J4250" s="236"/>
      <c r="K4250" s="236"/>
      <c r="L4250" s="241"/>
      <c r="M4250" s="242"/>
      <c r="N4250" s="243"/>
      <c r="O4250" s="243"/>
      <c r="P4250" s="243"/>
      <c r="Q4250" s="243"/>
      <c r="R4250" s="243"/>
      <c r="S4250" s="243"/>
      <c r="T4250" s="244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45" t="s">
        <v>217</v>
      </c>
      <c r="AU4250" s="245" t="s">
        <v>81</v>
      </c>
      <c r="AV4250" s="13" t="s">
        <v>81</v>
      </c>
      <c r="AW4250" s="13" t="s">
        <v>33</v>
      </c>
      <c r="AX4250" s="13" t="s">
        <v>72</v>
      </c>
      <c r="AY4250" s="245" t="s">
        <v>204</v>
      </c>
    </row>
    <row r="4251" s="13" customFormat="1">
      <c r="A4251" s="13"/>
      <c r="B4251" s="235"/>
      <c r="C4251" s="236"/>
      <c r="D4251" s="228" t="s">
        <v>217</v>
      </c>
      <c r="E4251" s="237" t="s">
        <v>19</v>
      </c>
      <c r="F4251" s="238" t="s">
        <v>2784</v>
      </c>
      <c r="G4251" s="236"/>
      <c r="H4251" s="239">
        <v>13.134</v>
      </c>
      <c r="I4251" s="240"/>
      <c r="J4251" s="236"/>
      <c r="K4251" s="236"/>
      <c r="L4251" s="241"/>
      <c r="M4251" s="242"/>
      <c r="N4251" s="243"/>
      <c r="O4251" s="243"/>
      <c r="P4251" s="243"/>
      <c r="Q4251" s="243"/>
      <c r="R4251" s="243"/>
      <c r="S4251" s="243"/>
      <c r="T4251" s="244"/>
      <c r="U4251" s="13"/>
      <c r="V4251" s="13"/>
      <c r="W4251" s="13"/>
      <c r="X4251" s="13"/>
      <c r="Y4251" s="13"/>
      <c r="Z4251" s="13"/>
      <c r="AA4251" s="13"/>
      <c r="AB4251" s="13"/>
      <c r="AC4251" s="13"/>
      <c r="AD4251" s="13"/>
      <c r="AE4251" s="13"/>
      <c r="AT4251" s="245" t="s">
        <v>217</v>
      </c>
      <c r="AU4251" s="245" t="s">
        <v>81</v>
      </c>
      <c r="AV4251" s="13" t="s">
        <v>81</v>
      </c>
      <c r="AW4251" s="13" t="s">
        <v>33</v>
      </c>
      <c r="AX4251" s="13" t="s">
        <v>72</v>
      </c>
      <c r="AY4251" s="245" t="s">
        <v>204</v>
      </c>
    </row>
    <row r="4252" s="13" customFormat="1">
      <c r="A4252" s="13"/>
      <c r="B4252" s="235"/>
      <c r="C4252" s="236"/>
      <c r="D4252" s="228" t="s">
        <v>217</v>
      </c>
      <c r="E4252" s="237" t="s">
        <v>19</v>
      </c>
      <c r="F4252" s="238" t="s">
        <v>4244</v>
      </c>
      <c r="G4252" s="236"/>
      <c r="H4252" s="239">
        <v>-0.80000000000000004</v>
      </c>
      <c r="I4252" s="240"/>
      <c r="J4252" s="236"/>
      <c r="K4252" s="236"/>
      <c r="L4252" s="241"/>
      <c r="M4252" s="242"/>
      <c r="N4252" s="243"/>
      <c r="O4252" s="243"/>
      <c r="P4252" s="243"/>
      <c r="Q4252" s="243"/>
      <c r="R4252" s="243"/>
      <c r="S4252" s="243"/>
      <c r="T4252" s="244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5" t="s">
        <v>217</v>
      </c>
      <c r="AU4252" s="245" t="s">
        <v>81</v>
      </c>
      <c r="AV4252" s="13" t="s">
        <v>81</v>
      </c>
      <c r="AW4252" s="13" t="s">
        <v>33</v>
      </c>
      <c r="AX4252" s="13" t="s">
        <v>72</v>
      </c>
      <c r="AY4252" s="245" t="s">
        <v>204</v>
      </c>
    </row>
    <row r="4253" s="13" customFormat="1">
      <c r="A4253" s="13"/>
      <c r="B4253" s="235"/>
      <c r="C4253" s="236"/>
      <c r="D4253" s="228" t="s">
        <v>217</v>
      </c>
      <c r="E4253" s="237" t="s">
        <v>19</v>
      </c>
      <c r="F4253" s="238" t="s">
        <v>2785</v>
      </c>
      <c r="G4253" s="236"/>
      <c r="H4253" s="239">
        <v>17.265999999999998</v>
      </c>
      <c r="I4253" s="240"/>
      <c r="J4253" s="236"/>
      <c r="K4253" s="236"/>
      <c r="L4253" s="241"/>
      <c r="M4253" s="242"/>
      <c r="N4253" s="243"/>
      <c r="O4253" s="243"/>
      <c r="P4253" s="243"/>
      <c r="Q4253" s="243"/>
      <c r="R4253" s="243"/>
      <c r="S4253" s="243"/>
      <c r="T4253" s="244"/>
      <c r="U4253" s="13"/>
      <c r="V4253" s="13"/>
      <c r="W4253" s="13"/>
      <c r="X4253" s="13"/>
      <c r="Y4253" s="13"/>
      <c r="Z4253" s="13"/>
      <c r="AA4253" s="13"/>
      <c r="AB4253" s="13"/>
      <c r="AC4253" s="13"/>
      <c r="AD4253" s="13"/>
      <c r="AE4253" s="13"/>
      <c r="AT4253" s="245" t="s">
        <v>217</v>
      </c>
      <c r="AU4253" s="245" t="s">
        <v>81</v>
      </c>
      <c r="AV4253" s="13" t="s">
        <v>81</v>
      </c>
      <c r="AW4253" s="13" t="s">
        <v>33</v>
      </c>
      <c r="AX4253" s="13" t="s">
        <v>72</v>
      </c>
      <c r="AY4253" s="245" t="s">
        <v>204</v>
      </c>
    </row>
    <row r="4254" s="13" customFormat="1">
      <c r="A4254" s="13"/>
      <c r="B4254" s="235"/>
      <c r="C4254" s="236"/>
      <c r="D4254" s="228" t="s">
        <v>217</v>
      </c>
      <c r="E4254" s="237" t="s">
        <v>19</v>
      </c>
      <c r="F4254" s="238" t="s">
        <v>4244</v>
      </c>
      <c r="G4254" s="236"/>
      <c r="H4254" s="239">
        <v>-0.80000000000000004</v>
      </c>
      <c r="I4254" s="240"/>
      <c r="J4254" s="236"/>
      <c r="K4254" s="236"/>
      <c r="L4254" s="241"/>
      <c r="M4254" s="242"/>
      <c r="N4254" s="243"/>
      <c r="O4254" s="243"/>
      <c r="P4254" s="243"/>
      <c r="Q4254" s="243"/>
      <c r="R4254" s="243"/>
      <c r="S4254" s="243"/>
      <c r="T4254" s="244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45" t="s">
        <v>217</v>
      </c>
      <c r="AU4254" s="245" t="s">
        <v>81</v>
      </c>
      <c r="AV4254" s="13" t="s">
        <v>81</v>
      </c>
      <c r="AW4254" s="13" t="s">
        <v>33</v>
      </c>
      <c r="AX4254" s="13" t="s">
        <v>72</v>
      </c>
      <c r="AY4254" s="245" t="s">
        <v>204</v>
      </c>
    </row>
    <row r="4255" s="13" customFormat="1">
      <c r="A4255" s="13"/>
      <c r="B4255" s="235"/>
      <c r="C4255" s="236"/>
      <c r="D4255" s="228" t="s">
        <v>217</v>
      </c>
      <c r="E4255" s="237" t="s">
        <v>19</v>
      </c>
      <c r="F4255" s="238" t="s">
        <v>2792</v>
      </c>
      <c r="G4255" s="236"/>
      <c r="H4255" s="239">
        <v>12.4</v>
      </c>
      <c r="I4255" s="240"/>
      <c r="J4255" s="236"/>
      <c r="K4255" s="236"/>
      <c r="L4255" s="241"/>
      <c r="M4255" s="242"/>
      <c r="N4255" s="243"/>
      <c r="O4255" s="243"/>
      <c r="P4255" s="243"/>
      <c r="Q4255" s="243"/>
      <c r="R4255" s="243"/>
      <c r="S4255" s="243"/>
      <c r="T4255" s="244"/>
      <c r="U4255" s="13"/>
      <c r="V4255" s="13"/>
      <c r="W4255" s="13"/>
      <c r="X4255" s="13"/>
      <c r="Y4255" s="13"/>
      <c r="Z4255" s="13"/>
      <c r="AA4255" s="13"/>
      <c r="AB4255" s="13"/>
      <c r="AC4255" s="13"/>
      <c r="AD4255" s="13"/>
      <c r="AE4255" s="13"/>
      <c r="AT4255" s="245" t="s">
        <v>217</v>
      </c>
      <c r="AU4255" s="245" t="s">
        <v>81</v>
      </c>
      <c r="AV4255" s="13" t="s">
        <v>81</v>
      </c>
      <c r="AW4255" s="13" t="s">
        <v>33</v>
      </c>
      <c r="AX4255" s="13" t="s">
        <v>72</v>
      </c>
      <c r="AY4255" s="245" t="s">
        <v>204</v>
      </c>
    </row>
    <row r="4256" s="13" customFormat="1">
      <c r="A4256" s="13"/>
      <c r="B4256" s="235"/>
      <c r="C4256" s="236"/>
      <c r="D4256" s="228" t="s">
        <v>217</v>
      </c>
      <c r="E4256" s="237" t="s">
        <v>19</v>
      </c>
      <c r="F4256" s="238" t="s">
        <v>4248</v>
      </c>
      <c r="G4256" s="236"/>
      <c r="H4256" s="239">
        <v>-6.7000000000000002</v>
      </c>
      <c r="I4256" s="240"/>
      <c r="J4256" s="236"/>
      <c r="K4256" s="236"/>
      <c r="L4256" s="241"/>
      <c r="M4256" s="242"/>
      <c r="N4256" s="243"/>
      <c r="O4256" s="243"/>
      <c r="P4256" s="243"/>
      <c r="Q4256" s="243"/>
      <c r="R4256" s="243"/>
      <c r="S4256" s="243"/>
      <c r="T4256" s="244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5" t="s">
        <v>217</v>
      </c>
      <c r="AU4256" s="245" t="s">
        <v>81</v>
      </c>
      <c r="AV4256" s="13" t="s">
        <v>81</v>
      </c>
      <c r="AW4256" s="13" t="s">
        <v>33</v>
      </c>
      <c r="AX4256" s="13" t="s">
        <v>72</v>
      </c>
      <c r="AY4256" s="245" t="s">
        <v>204</v>
      </c>
    </row>
    <row r="4257" s="13" customFormat="1">
      <c r="A4257" s="13"/>
      <c r="B4257" s="235"/>
      <c r="C4257" s="236"/>
      <c r="D4257" s="228" t="s">
        <v>217</v>
      </c>
      <c r="E4257" s="237" t="s">
        <v>19</v>
      </c>
      <c r="F4257" s="238" t="s">
        <v>4249</v>
      </c>
      <c r="G4257" s="236"/>
      <c r="H4257" s="239">
        <v>6.2999999999999998</v>
      </c>
      <c r="I4257" s="240"/>
      <c r="J4257" s="236"/>
      <c r="K4257" s="236"/>
      <c r="L4257" s="241"/>
      <c r="M4257" s="242"/>
      <c r="N4257" s="243"/>
      <c r="O4257" s="243"/>
      <c r="P4257" s="243"/>
      <c r="Q4257" s="243"/>
      <c r="R4257" s="243"/>
      <c r="S4257" s="243"/>
      <c r="T4257" s="244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45" t="s">
        <v>217</v>
      </c>
      <c r="AU4257" s="245" t="s">
        <v>81</v>
      </c>
      <c r="AV4257" s="13" t="s">
        <v>81</v>
      </c>
      <c r="AW4257" s="13" t="s">
        <v>33</v>
      </c>
      <c r="AX4257" s="13" t="s">
        <v>72</v>
      </c>
      <c r="AY4257" s="245" t="s">
        <v>204</v>
      </c>
    </row>
    <row r="4258" s="13" customFormat="1">
      <c r="A4258" s="13"/>
      <c r="B4258" s="235"/>
      <c r="C4258" s="236"/>
      <c r="D4258" s="228" t="s">
        <v>217</v>
      </c>
      <c r="E4258" s="237" t="s">
        <v>19</v>
      </c>
      <c r="F4258" s="238" t="s">
        <v>2793</v>
      </c>
      <c r="G4258" s="236"/>
      <c r="H4258" s="239">
        <v>10.94</v>
      </c>
      <c r="I4258" s="240"/>
      <c r="J4258" s="236"/>
      <c r="K4258" s="236"/>
      <c r="L4258" s="241"/>
      <c r="M4258" s="242"/>
      <c r="N4258" s="243"/>
      <c r="O4258" s="243"/>
      <c r="P4258" s="243"/>
      <c r="Q4258" s="243"/>
      <c r="R4258" s="243"/>
      <c r="S4258" s="243"/>
      <c r="T4258" s="244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45" t="s">
        <v>217</v>
      </c>
      <c r="AU4258" s="245" t="s">
        <v>81</v>
      </c>
      <c r="AV4258" s="13" t="s">
        <v>81</v>
      </c>
      <c r="AW4258" s="13" t="s">
        <v>33</v>
      </c>
      <c r="AX4258" s="13" t="s">
        <v>72</v>
      </c>
      <c r="AY4258" s="245" t="s">
        <v>204</v>
      </c>
    </row>
    <row r="4259" s="13" customFormat="1">
      <c r="A4259" s="13"/>
      <c r="B4259" s="235"/>
      <c r="C4259" s="236"/>
      <c r="D4259" s="228" t="s">
        <v>217</v>
      </c>
      <c r="E4259" s="237" t="s">
        <v>19</v>
      </c>
      <c r="F4259" s="238" t="s">
        <v>4250</v>
      </c>
      <c r="G4259" s="236"/>
      <c r="H4259" s="239">
        <v>-3.3999999999999999</v>
      </c>
      <c r="I4259" s="240"/>
      <c r="J4259" s="236"/>
      <c r="K4259" s="236"/>
      <c r="L4259" s="241"/>
      <c r="M4259" s="242"/>
      <c r="N4259" s="243"/>
      <c r="O4259" s="243"/>
      <c r="P4259" s="243"/>
      <c r="Q4259" s="243"/>
      <c r="R4259" s="243"/>
      <c r="S4259" s="243"/>
      <c r="T4259" s="244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45" t="s">
        <v>217</v>
      </c>
      <c r="AU4259" s="245" t="s">
        <v>81</v>
      </c>
      <c r="AV4259" s="13" t="s">
        <v>81</v>
      </c>
      <c r="AW4259" s="13" t="s">
        <v>33</v>
      </c>
      <c r="AX4259" s="13" t="s">
        <v>72</v>
      </c>
      <c r="AY4259" s="245" t="s">
        <v>204</v>
      </c>
    </row>
    <row r="4260" s="13" customFormat="1">
      <c r="A4260" s="13"/>
      <c r="B4260" s="235"/>
      <c r="C4260" s="236"/>
      <c r="D4260" s="228" t="s">
        <v>217</v>
      </c>
      <c r="E4260" s="237" t="s">
        <v>19</v>
      </c>
      <c r="F4260" s="238" t="s">
        <v>2794</v>
      </c>
      <c r="G4260" s="236"/>
      <c r="H4260" s="239">
        <v>15.359999999999999</v>
      </c>
      <c r="I4260" s="240"/>
      <c r="J4260" s="236"/>
      <c r="K4260" s="236"/>
      <c r="L4260" s="241"/>
      <c r="M4260" s="242"/>
      <c r="N4260" s="243"/>
      <c r="O4260" s="243"/>
      <c r="P4260" s="243"/>
      <c r="Q4260" s="243"/>
      <c r="R4260" s="243"/>
      <c r="S4260" s="243"/>
      <c r="T4260" s="244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5" t="s">
        <v>217</v>
      </c>
      <c r="AU4260" s="245" t="s">
        <v>81</v>
      </c>
      <c r="AV4260" s="13" t="s">
        <v>81</v>
      </c>
      <c r="AW4260" s="13" t="s">
        <v>33</v>
      </c>
      <c r="AX4260" s="13" t="s">
        <v>72</v>
      </c>
      <c r="AY4260" s="245" t="s">
        <v>204</v>
      </c>
    </row>
    <row r="4261" s="13" customFormat="1">
      <c r="A4261" s="13"/>
      <c r="B4261" s="235"/>
      <c r="C4261" s="236"/>
      <c r="D4261" s="228" t="s">
        <v>217</v>
      </c>
      <c r="E4261" s="237" t="s">
        <v>19</v>
      </c>
      <c r="F4261" s="238" t="s">
        <v>4244</v>
      </c>
      <c r="G4261" s="236"/>
      <c r="H4261" s="239">
        <v>-0.80000000000000004</v>
      </c>
      <c r="I4261" s="240"/>
      <c r="J4261" s="236"/>
      <c r="K4261" s="236"/>
      <c r="L4261" s="241"/>
      <c r="M4261" s="242"/>
      <c r="N4261" s="243"/>
      <c r="O4261" s="243"/>
      <c r="P4261" s="243"/>
      <c r="Q4261" s="243"/>
      <c r="R4261" s="243"/>
      <c r="S4261" s="243"/>
      <c r="T4261" s="244"/>
      <c r="U4261" s="13"/>
      <c r="V4261" s="13"/>
      <c r="W4261" s="13"/>
      <c r="X4261" s="13"/>
      <c r="Y4261" s="13"/>
      <c r="Z4261" s="13"/>
      <c r="AA4261" s="13"/>
      <c r="AB4261" s="13"/>
      <c r="AC4261" s="13"/>
      <c r="AD4261" s="13"/>
      <c r="AE4261" s="13"/>
      <c r="AT4261" s="245" t="s">
        <v>217</v>
      </c>
      <c r="AU4261" s="245" t="s">
        <v>81</v>
      </c>
      <c r="AV4261" s="13" t="s">
        <v>81</v>
      </c>
      <c r="AW4261" s="13" t="s">
        <v>33</v>
      </c>
      <c r="AX4261" s="13" t="s">
        <v>72</v>
      </c>
      <c r="AY4261" s="245" t="s">
        <v>204</v>
      </c>
    </row>
    <row r="4262" s="13" customFormat="1">
      <c r="A4262" s="13"/>
      <c r="B4262" s="235"/>
      <c r="C4262" s="236"/>
      <c r="D4262" s="228" t="s">
        <v>217</v>
      </c>
      <c r="E4262" s="237" t="s">
        <v>19</v>
      </c>
      <c r="F4262" s="238" t="s">
        <v>2795</v>
      </c>
      <c r="G4262" s="236"/>
      <c r="H4262" s="239">
        <v>95.640000000000001</v>
      </c>
      <c r="I4262" s="240"/>
      <c r="J4262" s="236"/>
      <c r="K4262" s="236"/>
      <c r="L4262" s="241"/>
      <c r="M4262" s="242"/>
      <c r="N4262" s="243"/>
      <c r="O4262" s="243"/>
      <c r="P4262" s="243"/>
      <c r="Q4262" s="243"/>
      <c r="R4262" s="243"/>
      <c r="S4262" s="243"/>
      <c r="T4262" s="244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45" t="s">
        <v>217</v>
      </c>
      <c r="AU4262" s="245" t="s">
        <v>81</v>
      </c>
      <c r="AV4262" s="13" t="s">
        <v>81</v>
      </c>
      <c r="AW4262" s="13" t="s">
        <v>33</v>
      </c>
      <c r="AX4262" s="13" t="s">
        <v>72</v>
      </c>
      <c r="AY4262" s="245" t="s">
        <v>204</v>
      </c>
    </row>
    <row r="4263" s="13" customFormat="1">
      <c r="A4263" s="13"/>
      <c r="B4263" s="235"/>
      <c r="C4263" s="236"/>
      <c r="D4263" s="228" t="s">
        <v>217</v>
      </c>
      <c r="E4263" s="237" t="s">
        <v>19</v>
      </c>
      <c r="F4263" s="238" t="s">
        <v>2796</v>
      </c>
      <c r="G4263" s="236"/>
      <c r="H4263" s="239">
        <v>2</v>
      </c>
      <c r="I4263" s="240"/>
      <c r="J4263" s="236"/>
      <c r="K4263" s="236"/>
      <c r="L4263" s="241"/>
      <c r="M4263" s="242"/>
      <c r="N4263" s="243"/>
      <c r="O4263" s="243"/>
      <c r="P4263" s="243"/>
      <c r="Q4263" s="243"/>
      <c r="R4263" s="243"/>
      <c r="S4263" s="243"/>
      <c r="T4263" s="244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5" t="s">
        <v>217</v>
      </c>
      <c r="AU4263" s="245" t="s">
        <v>81</v>
      </c>
      <c r="AV4263" s="13" t="s">
        <v>81</v>
      </c>
      <c r="AW4263" s="13" t="s">
        <v>33</v>
      </c>
      <c r="AX4263" s="13" t="s">
        <v>72</v>
      </c>
      <c r="AY4263" s="245" t="s">
        <v>204</v>
      </c>
    </row>
    <row r="4264" s="13" customFormat="1">
      <c r="A4264" s="13"/>
      <c r="B4264" s="235"/>
      <c r="C4264" s="236"/>
      <c r="D4264" s="228" t="s">
        <v>217</v>
      </c>
      <c r="E4264" s="237" t="s">
        <v>19</v>
      </c>
      <c r="F4264" s="238" t="s">
        <v>2797</v>
      </c>
      <c r="G4264" s="236"/>
      <c r="H4264" s="239">
        <v>2.827</v>
      </c>
      <c r="I4264" s="240"/>
      <c r="J4264" s="236"/>
      <c r="K4264" s="236"/>
      <c r="L4264" s="241"/>
      <c r="M4264" s="242"/>
      <c r="N4264" s="243"/>
      <c r="O4264" s="243"/>
      <c r="P4264" s="243"/>
      <c r="Q4264" s="243"/>
      <c r="R4264" s="243"/>
      <c r="S4264" s="243"/>
      <c r="T4264" s="244"/>
      <c r="U4264" s="13"/>
      <c r="V4264" s="13"/>
      <c r="W4264" s="13"/>
      <c r="X4264" s="13"/>
      <c r="Y4264" s="13"/>
      <c r="Z4264" s="13"/>
      <c r="AA4264" s="13"/>
      <c r="AB4264" s="13"/>
      <c r="AC4264" s="13"/>
      <c r="AD4264" s="13"/>
      <c r="AE4264" s="13"/>
      <c r="AT4264" s="245" t="s">
        <v>217</v>
      </c>
      <c r="AU4264" s="245" t="s">
        <v>81</v>
      </c>
      <c r="AV4264" s="13" t="s">
        <v>81</v>
      </c>
      <c r="AW4264" s="13" t="s">
        <v>33</v>
      </c>
      <c r="AX4264" s="13" t="s">
        <v>72</v>
      </c>
      <c r="AY4264" s="245" t="s">
        <v>204</v>
      </c>
    </row>
    <row r="4265" s="13" customFormat="1">
      <c r="A4265" s="13"/>
      <c r="B4265" s="235"/>
      <c r="C4265" s="236"/>
      <c r="D4265" s="228" t="s">
        <v>217</v>
      </c>
      <c r="E4265" s="237" t="s">
        <v>19</v>
      </c>
      <c r="F4265" s="238" t="s">
        <v>4251</v>
      </c>
      <c r="G4265" s="236"/>
      <c r="H4265" s="239">
        <v>-1.1000000000000001</v>
      </c>
      <c r="I4265" s="240"/>
      <c r="J4265" s="236"/>
      <c r="K4265" s="236"/>
      <c r="L4265" s="241"/>
      <c r="M4265" s="242"/>
      <c r="N4265" s="243"/>
      <c r="O4265" s="243"/>
      <c r="P4265" s="243"/>
      <c r="Q4265" s="243"/>
      <c r="R4265" s="243"/>
      <c r="S4265" s="243"/>
      <c r="T4265" s="244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5" t="s">
        <v>217</v>
      </c>
      <c r="AU4265" s="245" t="s">
        <v>81</v>
      </c>
      <c r="AV4265" s="13" t="s">
        <v>81</v>
      </c>
      <c r="AW4265" s="13" t="s">
        <v>33</v>
      </c>
      <c r="AX4265" s="13" t="s">
        <v>72</v>
      </c>
      <c r="AY4265" s="245" t="s">
        <v>204</v>
      </c>
    </row>
    <row r="4266" s="13" customFormat="1">
      <c r="A4266" s="13"/>
      <c r="B4266" s="235"/>
      <c r="C4266" s="236"/>
      <c r="D4266" s="228" t="s">
        <v>217</v>
      </c>
      <c r="E4266" s="237" t="s">
        <v>19</v>
      </c>
      <c r="F4266" s="238" t="s">
        <v>2798</v>
      </c>
      <c r="G4266" s="236"/>
      <c r="H4266" s="239">
        <v>29.774000000000001</v>
      </c>
      <c r="I4266" s="240"/>
      <c r="J4266" s="236"/>
      <c r="K4266" s="236"/>
      <c r="L4266" s="241"/>
      <c r="M4266" s="242"/>
      <c r="N4266" s="243"/>
      <c r="O4266" s="243"/>
      <c r="P4266" s="243"/>
      <c r="Q4266" s="243"/>
      <c r="R4266" s="243"/>
      <c r="S4266" s="243"/>
      <c r="T4266" s="244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45" t="s">
        <v>217</v>
      </c>
      <c r="AU4266" s="245" t="s">
        <v>81</v>
      </c>
      <c r="AV4266" s="13" t="s">
        <v>81</v>
      </c>
      <c r="AW4266" s="13" t="s">
        <v>33</v>
      </c>
      <c r="AX4266" s="13" t="s">
        <v>72</v>
      </c>
      <c r="AY4266" s="245" t="s">
        <v>204</v>
      </c>
    </row>
    <row r="4267" s="13" customFormat="1">
      <c r="A4267" s="13"/>
      <c r="B4267" s="235"/>
      <c r="C4267" s="236"/>
      <c r="D4267" s="228" t="s">
        <v>217</v>
      </c>
      <c r="E4267" s="237" t="s">
        <v>19</v>
      </c>
      <c r="F4267" s="238" t="s">
        <v>4252</v>
      </c>
      <c r="G4267" s="236"/>
      <c r="H4267" s="239">
        <v>-8.3000000000000007</v>
      </c>
      <c r="I4267" s="240"/>
      <c r="J4267" s="236"/>
      <c r="K4267" s="236"/>
      <c r="L4267" s="241"/>
      <c r="M4267" s="242"/>
      <c r="N4267" s="243"/>
      <c r="O4267" s="243"/>
      <c r="P4267" s="243"/>
      <c r="Q4267" s="243"/>
      <c r="R4267" s="243"/>
      <c r="S4267" s="243"/>
      <c r="T4267" s="244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5" t="s">
        <v>217</v>
      </c>
      <c r="AU4267" s="245" t="s">
        <v>81</v>
      </c>
      <c r="AV4267" s="13" t="s">
        <v>81</v>
      </c>
      <c r="AW4267" s="13" t="s">
        <v>33</v>
      </c>
      <c r="AX4267" s="13" t="s">
        <v>72</v>
      </c>
      <c r="AY4267" s="245" t="s">
        <v>204</v>
      </c>
    </row>
    <row r="4268" s="16" customFormat="1">
      <c r="A4268" s="16"/>
      <c r="B4268" s="267"/>
      <c r="C4268" s="268"/>
      <c r="D4268" s="228" t="s">
        <v>217</v>
      </c>
      <c r="E4268" s="269" t="s">
        <v>19</v>
      </c>
      <c r="F4268" s="270" t="s">
        <v>268</v>
      </c>
      <c r="G4268" s="268"/>
      <c r="H4268" s="271">
        <v>268.221</v>
      </c>
      <c r="I4268" s="272"/>
      <c r="J4268" s="268"/>
      <c r="K4268" s="268"/>
      <c r="L4268" s="273"/>
      <c r="M4268" s="274"/>
      <c r="N4268" s="275"/>
      <c r="O4268" s="275"/>
      <c r="P4268" s="275"/>
      <c r="Q4268" s="275"/>
      <c r="R4268" s="275"/>
      <c r="S4268" s="275"/>
      <c r="T4268" s="276"/>
      <c r="U4268" s="16"/>
      <c r="V4268" s="16"/>
      <c r="W4268" s="16"/>
      <c r="X4268" s="16"/>
      <c r="Y4268" s="16"/>
      <c r="Z4268" s="16"/>
      <c r="AA4268" s="16"/>
      <c r="AB4268" s="16"/>
      <c r="AC4268" s="16"/>
      <c r="AD4268" s="16"/>
      <c r="AE4268" s="16"/>
      <c r="AT4268" s="277" t="s">
        <v>217</v>
      </c>
      <c r="AU4268" s="277" t="s">
        <v>81</v>
      </c>
      <c r="AV4268" s="16" t="s">
        <v>227</v>
      </c>
      <c r="AW4268" s="16" t="s">
        <v>33</v>
      </c>
      <c r="AX4268" s="16" t="s">
        <v>72</v>
      </c>
      <c r="AY4268" s="277" t="s">
        <v>204</v>
      </c>
    </row>
    <row r="4269" s="15" customFormat="1">
      <c r="A4269" s="15"/>
      <c r="B4269" s="257"/>
      <c r="C4269" s="258"/>
      <c r="D4269" s="228" t="s">
        <v>217</v>
      </c>
      <c r="E4269" s="259" t="s">
        <v>19</v>
      </c>
      <c r="F4269" s="260" t="s">
        <v>738</v>
      </c>
      <c r="G4269" s="258"/>
      <c r="H4269" s="259" t="s">
        <v>19</v>
      </c>
      <c r="I4269" s="261"/>
      <c r="J4269" s="258"/>
      <c r="K4269" s="258"/>
      <c r="L4269" s="262"/>
      <c r="M4269" s="263"/>
      <c r="N4269" s="264"/>
      <c r="O4269" s="264"/>
      <c r="P4269" s="264"/>
      <c r="Q4269" s="264"/>
      <c r="R4269" s="264"/>
      <c r="S4269" s="264"/>
      <c r="T4269" s="265"/>
      <c r="U4269" s="15"/>
      <c r="V4269" s="15"/>
      <c r="W4269" s="15"/>
      <c r="X4269" s="15"/>
      <c r="Y4269" s="15"/>
      <c r="Z4269" s="15"/>
      <c r="AA4269" s="15"/>
      <c r="AB4269" s="15"/>
      <c r="AC4269" s="15"/>
      <c r="AD4269" s="15"/>
      <c r="AE4269" s="15"/>
      <c r="AT4269" s="266" t="s">
        <v>217</v>
      </c>
      <c r="AU4269" s="266" t="s">
        <v>81</v>
      </c>
      <c r="AV4269" s="15" t="s">
        <v>79</v>
      </c>
      <c r="AW4269" s="15" t="s">
        <v>33</v>
      </c>
      <c r="AX4269" s="15" t="s">
        <v>72</v>
      </c>
      <c r="AY4269" s="266" t="s">
        <v>204</v>
      </c>
    </row>
    <row r="4270" s="13" customFormat="1">
      <c r="A4270" s="13"/>
      <c r="B4270" s="235"/>
      <c r="C4270" s="236"/>
      <c r="D4270" s="228" t="s">
        <v>217</v>
      </c>
      <c r="E4270" s="237" t="s">
        <v>19</v>
      </c>
      <c r="F4270" s="238" t="s">
        <v>4253</v>
      </c>
      <c r="G4270" s="236"/>
      <c r="H4270" s="239">
        <v>6.2000000000000002</v>
      </c>
      <c r="I4270" s="240"/>
      <c r="J4270" s="236"/>
      <c r="K4270" s="236"/>
      <c r="L4270" s="241"/>
      <c r="M4270" s="242"/>
      <c r="N4270" s="243"/>
      <c r="O4270" s="243"/>
      <c r="P4270" s="243"/>
      <c r="Q4270" s="243"/>
      <c r="R4270" s="243"/>
      <c r="S4270" s="243"/>
      <c r="T4270" s="244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45" t="s">
        <v>217</v>
      </c>
      <c r="AU4270" s="245" t="s">
        <v>81</v>
      </c>
      <c r="AV4270" s="13" t="s">
        <v>81</v>
      </c>
      <c r="AW4270" s="13" t="s">
        <v>33</v>
      </c>
      <c r="AX4270" s="13" t="s">
        <v>72</v>
      </c>
      <c r="AY4270" s="245" t="s">
        <v>204</v>
      </c>
    </row>
    <row r="4271" s="13" customFormat="1">
      <c r="A4271" s="13"/>
      <c r="B4271" s="235"/>
      <c r="C4271" s="236"/>
      <c r="D4271" s="228" t="s">
        <v>217</v>
      </c>
      <c r="E4271" s="237" t="s">
        <v>19</v>
      </c>
      <c r="F4271" s="238" t="s">
        <v>2799</v>
      </c>
      <c r="G4271" s="236"/>
      <c r="H4271" s="239">
        <v>2.5699999999999998</v>
      </c>
      <c r="I4271" s="240"/>
      <c r="J4271" s="236"/>
      <c r="K4271" s="236"/>
      <c r="L4271" s="241"/>
      <c r="M4271" s="242"/>
      <c r="N4271" s="243"/>
      <c r="O4271" s="243"/>
      <c r="P4271" s="243"/>
      <c r="Q4271" s="243"/>
      <c r="R4271" s="243"/>
      <c r="S4271" s="243"/>
      <c r="T4271" s="244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45" t="s">
        <v>217</v>
      </c>
      <c r="AU4271" s="245" t="s">
        <v>81</v>
      </c>
      <c r="AV4271" s="13" t="s">
        <v>81</v>
      </c>
      <c r="AW4271" s="13" t="s">
        <v>33</v>
      </c>
      <c r="AX4271" s="13" t="s">
        <v>72</v>
      </c>
      <c r="AY4271" s="245" t="s">
        <v>204</v>
      </c>
    </row>
    <row r="4272" s="13" customFormat="1">
      <c r="A4272" s="13"/>
      <c r="B4272" s="235"/>
      <c r="C4272" s="236"/>
      <c r="D4272" s="228" t="s">
        <v>217</v>
      </c>
      <c r="E4272" s="237" t="s">
        <v>19</v>
      </c>
      <c r="F4272" s="238" t="s">
        <v>4254</v>
      </c>
      <c r="G4272" s="236"/>
      <c r="H4272" s="239">
        <v>-0.90000000000000002</v>
      </c>
      <c r="I4272" s="240"/>
      <c r="J4272" s="236"/>
      <c r="K4272" s="236"/>
      <c r="L4272" s="241"/>
      <c r="M4272" s="242"/>
      <c r="N4272" s="243"/>
      <c r="O4272" s="243"/>
      <c r="P4272" s="243"/>
      <c r="Q4272" s="243"/>
      <c r="R4272" s="243"/>
      <c r="S4272" s="243"/>
      <c r="T4272" s="244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45" t="s">
        <v>217</v>
      </c>
      <c r="AU4272" s="245" t="s">
        <v>81</v>
      </c>
      <c r="AV4272" s="13" t="s">
        <v>81</v>
      </c>
      <c r="AW4272" s="13" t="s">
        <v>33</v>
      </c>
      <c r="AX4272" s="13" t="s">
        <v>72</v>
      </c>
      <c r="AY4272" s="245" t="s">
        <v>204</v>
      </c>
    </row>
    <row r="4273" s="13" customFormat="1">
      <c r="A4273" s="13"/>
      <c r="B4273" s="235"/>
      <c r="C4273" s="236"/>
      <c r="D4273" s="228" t="s">
        <v>217</v>
      </c>
      <c r="E4273" s="237" t="s">
        <v>19</v>
      </c>
      <c r="F4273" s="238" t="s">
        <v>2800</v>
      </c>
      <c r="G4273" s="236"/>
      <c r="H4273" s="239">
        <v>8.7799999999999994</v>
      </c>
      <c r="I4273" s="240"/>
      <c r="J4273" s="236"/>
      <c r="K4273" s="236"/>
      <c r="L4273" s="241"/>
      <c r="M4273" s="242"/>
      <c r="N4273" s="243"/>
      <c r="O4273" s="243"/>
      <c r="P4273" s="243"/>
      <c r="Q4273" s="243"/>
      <c r="R4273" s="243"/>
      <c r="S4273" s="243"/>
      <c r="T4273" s="244"/>
      <c r="U4273" s="13"/>
      <c r="V4273" s="13"/>
      <c r="W4273" s="13"/>
      <c r="X4273" s="13"/>
      <c r="Y4273" s="13"/>
      <c r="Z4273" s="13"/>
      <c r="AA4273" s="13"/>
      <c r="AB4273" s="13"/>
      <c r="AC4273" s="13"/>
      <c r="AD4273" s="13"/>
      <c r="AE4273" s="13"/>
      <c r="AT4273" s="245" t="s">
        <v>217</v>
      </c>
      <c r="AU4273" s="245" t="s">
        <v>81</v>
      </c>
      <c r="AV4273" s="13" t="s">
        <v>81</v>
      </c>
      <c r="AW4273" s="13" t="s">
        <v>33</v>
      </c>
      <c r="AX4273" s="13" t="s">
        <v>72</v>
      </c>
      <c r="AY4273" s="245" t="s">
        <v>204</v>
      </c>
    </row>
    <row r="4274" s="13" customFormat="1">
      <c r="A4274" s="13"/>
      <c r="B4274" s="235"/>
      <c r="C4274" s="236"/>
      <c r="D4274" s="228" t="s">
        <v>217</v>
      </c>
      <c r="E4274" s="237" t="s">
        <v>19</v>
      </c>
      <c r="F4274" s="238" t="s">
        <v>4243</v>
      </c>
      <c r="G4274" s="236"/>
      <c r="H4274" s="239">
        <v>-3</v>
      </c>
      <c r="I4274" s="240"/>
      <c r="J4274" s="236"/>
      <c r="K4274" s="236"/>
      <c r="L4274" s="241"/>
      <c r="M4274" s="242"/>
      <c r="N4274" s="243"/>
      <c r="O4274" s="243"/>
      <c r="P4274" s="243"/>
      <c r="Q4274" s="243"/>
      <c r="R4274" s="243"/>
      <c r="S4274" s="243"/>
      <c r="T4274" s="244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5" t="s">
        <v>217</v>
      </c>
      <c r="AU4274" s="245" t="s">
        <v>81</v>
      </c>
      <c r="AV4274" s="13" t="s">
        <v>81</v>
      </c>
      <c r="AW4274" s="13" t="s">
        <v>33</v>
      </c>
      <c r="AX4274" s="13" t="s">
        <v>72</v>
      </c>
      <c r="AY4274" s="245" t="s">
        <v>204</v>
      </c>
    </row>
    <row r="4275" s="13" customFormat="1">
      <c r="A4275" s="13"/>
      <c r="B4275" s="235"/>
      <c r="C4275" s="236"/>
      <c r="D4275" s="228" t="s">
        <v>217</v>
      </c>
      <c r="E4275" s="237" t="s">
        <v>19</v>
      </c>
      <c r="F4275" s="238" t="s">
        <v>2802</v>
      </c>
      <c r="G4275" s="236"/>
      <c r="H4275" s="239">
        <v>3.23</v>
      </c>
      <c r="I4275" s="240"/>
      <c r="J4275" s="236"/>
      <c r="K4275" s="236"/>
      <c r="L4275" s="241"/>
      <c r="M4275" s="242"/>
      <c r="N4275" s="243"/>
      <c r="O4275" s="243"/>
      <c r="P4275" s="243"/>
      <c r="Q4275" s="243"/>
      <c r="R4275" s="243"/>
      <c r="S4275" s="243"/>
      <c r="T4275" s="244"/>
      <c r="U4275" s="13"/>
      <c r="V4275" s="13"/>
      <c r="W4275" s="13"/>
      <c r="X4275" s="13"/>
      <c r="Y4275" s="13"/>
      <c r="Z4275" s="13"/>
      <c r="AA4275" s="13"/>
      <c r="AB4275" s="13"/>
      <c r="AC4275" s="13"/>
      <c r="AD4275" s="13"/>
      <c r="AE4275" s="13"/>
      <c r="AT4275" s="245" t="s">
        <v>217</v>
      </c>
      <c r="AU4275" s="245" t="s">
        <v>81</v>
      </c>
      <c r="AV4275" s="13" t="s">
        <v>81</v>
      </c>
      <c r="AW4275" s="13" t="s">
        <v>33</v>
      </c>
      <c r="AX4275" s="13" t="s">
        <v>72</v>
      </c>
      <c r="AY4275" s="245" t="s">
        <v>204</v>
      </c>
    </row>
    <row r="4276" s="13" customFormat="1">
      <c r="A4276" s="13"/>
      <c r="B4276" s="235"/>
      <c r="C4276" s="236"/>
      <c r="D4276" s="228" t="s">
        <v>217</v>
      </c>
      <c r="E4276" s="237" t="s">
        <v>19</v>
      </c>
      <c r="F4276" s="238" t="s">
        <v>4254</v>
      </c>
      <c r="G4276" s="236"/>
      <c r="H4276" s="239">
        <v>-0.90000000000000002</v>
      </c>
      <c r="I4276" s="240"/>
      <c r="J4276" s="236"/>
      <c r="K4276" s="236"/>
      <c r="L4276" s="241"/>
      <c r="M4276" s="242"/>
      <c r="N4276" s="243"/>
      <c r="O4276" s="243"/>
      <c r="P4276" s="243"/>
      <c r="Q4276" s="243"/>
      <c r="R4276" s="243"/>
      <c r="S4276" s="243"/>
      <c r="T4276" s="244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5" t="s">
        <v>217</v>
      </c>
      <c r="AU4276" s="245" t="s">
        <v>81</v>
      </c>
      <c r="AV4276" s="13" t="s">
        <v>81</v>
      </c>
      <c r="AW4276" s="13" t="s">
        <v>33</v>
      </c>
      <c r="AX4276" s="13" t="s">
        <v>72</v>
      </c>
      <c r="AY4276" s="245" t="s">
        <v>204</v>
      </c>
    </row>
    <row r="4277" s="13" customFormat="1">
      <c r="A4277" s="13"/>
      <c r="B4277" s="235"/>
      <c r="C4277" s="236"/>
      <c r="D4277" s="228" t="s">
        <v>217</v>
      </c>
      <c r="E4277" s="237" t="s">
        <v>19</v>
      </c>
      <c r="F4277" s="238" t="s">
        <v>4255</v>
      </c>
      <c r="G4277" s="236"/>
      <c r="H4277" s="239">
        <v>6.2999999999999998</v>
      </c>
      <c r="I4277" s="240"/>
      <c r="J4277" s="236"/>
      <c r="K4277" s="236"/>
      <c r="L4277" s="241"/>
      <c r="M4277" s="242"/>
      <c r="N4277" s="243"/>
      <c r="O4277" s="243"/>
      <c r="P4277" s="243"/>
      <c r="Q4277" s="243"/>
      <c r="R4277" s="243"/>
      <c r="S4277" s="243"/>
      <c r="T4277" s="244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45" t="s">
        <v>217</v>
      </c>
      <c r="AU4277" s="245" t="s">
        <v>81</v>
      </c>
      <c r="AV4277" s="13" t="s">
        <v>81</v>
      </c>
      <c r="AW4277" s="13" t="s">
        <v>33</v>
      </c>
      <c r="AX4277" s="13" t="s">
        <v>72</v>
      </c>
      <c r="AY4277" s="245" t="s">
        <v>204</v>
      </c>
    </row>
    <row r="4278" s="13" customFormat="1">
      <c r="A4278" s="13"/>
      <c r="B4278" s="235"/>
      <c r="C4278" s="236"/>
      <c r="D4278" s="228" t="s">
        <v>217</v>
      </c>
      <c r="E4278" s="237" t="s">
        <v>19</v>
      </c>
      <c r="F4278" s="238" t="s">
        <v>2803</v>
      </c>
      <c r="G4278" s="236"/>
      <c r="H4278" s="239">
        <v>17.93</v>
      </c>
      <c r="I4278" s="240"/>
      <c r="J4278" s="236"/>
      <c r="K4278" s="236"/>
      <c r="L4278" s="241"/>
      <c r="M4278" s="242"/>
      <c r="N4278" s="243"/>
      <c r="O4278" s="243"/>
      <c r="P4278" s="243"/>
      <c r="Q4278" s="243"/>
      <c r="R4278" s="243"/>
      <c r="S4278" s="243"/>
      <c r="T4278" s="244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5" t="s">
        <v>217</v>
      </c>
      <c r="AU4278" s="245" t="s">
        <v>81</v>
      </c>
      <c r="AV4278" s="13" t="s">
        <v>81</v>
      </c>
      <c r="AW4278" s="13" t="s">
        <v>33</v>
      </c>
      <c r="AX4278" s="13" t="s">
        <v>72</v>
      </c>
      <c r="AY4278" s="245" t="s">
        <v>204</v>
      </c>
    </row>
    <row r="4279" s="13" customFormat="1">
      <c r="A4279" s="13"/>
      <c r="B4279" s="235"/>
      <c r="C4279" s="236"/>
      <c r="D4279" s="228" t="s">
        <v>217</v>
      </c>
      <c r="E4279" s="237" t="s">
        <v>19</v>
      </c>
      <c r="F4279" s="238" t="s">
        <v>4256</v>
      </c>
      <c r="G4279" s="236"/>
      <c r="H4279" s="239">
        <v>-3.5</v>
      </c>
      <c r="I4279" s="240"/>
      <c r="J4279" s="236"/>
      <c r="K4279" s="236"/>
      <c r="L4279" s="241"/>
      <c r="M4279" s="242"/>
      <c r="N4279" s="243"/>
      <c r="O4279" s="243"/>
      <c r="P4279" s="243"/>
      <c r="Q4279" s="243"/>
      <c r="R4279" s="243"/>
      <c r="S4279" s="243"/>
      <c r="T4279" s="244"/>
      <c r="U4279" s="13"/>
      <c r="V4279" s="13"/>
      <c r="W4279" s="13"/>
      <c r="X4279" s="13"/>
      <c r="Y4279" s="13"/>
      <c r="Z4279" s="13"/>
      <c r="AA4279" s="13"/>
      <c r="AB4279" s="13"/>
      <c r="AC4279" s="13"/>
      <c r="AD4279" s="13"/>
      <c r="AE4279" s="13"/>
      <c r="AT4279" s="245" t="s">
        <v>217</v>
      </c>
      <c r="AU4279" s="245" t="s">
        <v>81</v>
      </c>
      <c r="AV4279" s="13" t="s">
        <v>81</v>
      </c>
      <c r="AW4279" s="13" t="s">
        <v>33</v>
      </c>
      <c r="AX4279" s="13" t="s">
        <v>72</v>
      </c>
      <c r="AY4279" s="245" t="s">
        <v>204</v>
      </c>
    </row>
    <row r="4280" s="13" customFormat="1">
      <c r="A4280" s="13"/>
      <c r="B4280" s="235"/>
      <c r="C4280" s="236"/>
      <c r="D4280" s="228" t="s">
        <v>217</v>
      </c>
      <c r="E4280" s="237" t="s">
        <v>19</v>
      </c>
      <c r="F4280" s="238" t="s">
        <v>2804</v>
      </c>
      <c r="G4280" s="236"/>
      <c r="H4280" s="239">
        <v>6.4000000000000004</v>
      </c>
      <c r="I4280" s="240"/>
      <c r="J4280" s="236"/>
      <c r="K4280" s="236"/>
      <c r="L4280" s="241"/>
      <c r="M4280" s="242"/>
      <c r="N4280" s="243"/>
      <c r="O4280" s="243"/>
      <c r="P4280" s="243"/>
      <c r="Q4280" s="243"/>
      <c r="R4280" s="243"/>
      <c r="S4280" s="243"/>
      <c r="T4280" s="244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45" t="s">
        <v>217</v>
      </c>
      <c r="AU4280" s="245" t="s">
        <v>81</v>
      </c>
      <c r="AV4280" s="13" t="s">
        <v>81</v>
      </c>
      <c r="AW4280" s="13" t="s">
        <v>33</v>
      </c>
      <c r="AX4280" s="13" t="s">
        <v>72</v>
      </c>
      <c r="AY4280" s="245" t="s">
        <v>204</v>
      </c>
    </row>
    <row r="4281" s="13" customFormat="1">
      <c r="A4281" s="13"/>
      <c r="B4281" s="235"/>
      <c r="C4281" s="236"/>
      <c r="D4281" s="228" t="s">
        <v>217</v>
      </c>
      <c r="E4281" s="237" t="s">
        <v>19</v>
      </c>
      <c r="F4281" s="238" t="s">
        <v>4257</v>
      </c>
      <c r="G4281" s="236"/>
      <c r="H4281" s="239">
        <v>-0.69999999999999996</v>
      </c>
      <c r="I4281" s="240"/>
      <c r="J4281" s="236"/>
      <c r="K4281" s="236"/>
      <c r="L4281" s="241"/>
      <c r="M4281" s="242"/>
      <c r="N4281" s="243"/>
      <c r="O4281" s="243"/>
      <c r="P4281" s="243"/>
      <c r="Q4281" s="243"/>
      <c r="R4281" s="243"/>
      <c r="S4281" s="243"/>
      <c r="T4281" s="244"/>
      <c r="U4281" s="13"/>
      <c r="V4281" s="13"/>
      <c r="W4281" s="13"/>
      <c r="X4281" s="13"/>
      <c r="Y4281" s="13"/>
      <c r="Z4281" s="13"/>
      <c r="AA4281" s="13"/>
      <c r="AB4281" s="13"/>
      <c r="AC4281" s="13"/>
      <c r="AD4281" s="13"/>
      <c r="AE4281" s="13"/>
      <c r="AT4281" s="245" t="s">
        <v>217</v>
      </c>
      <c r="AU4281" s="245" t="s">
        <v>81</v>
      </c>
      <c r="AV4281" s="13" t="s">
        <v>81</v>
      </c>
      <c r="AW4281" s="13" t="s">
        <v>33</v>
      </c>
      <c r="AX4281" s="13" t="s">
        <v>72</v>
      </c>
      <c r="AY4281" s="245" t="s">
        <v>204</v>
      </c>
    </row>
    <row r="4282" s="13" customFormat="1">
      <c r="A4282" s="13"/>
      <c r="B4282" s="235"/>
      <c r="C4282" s="236"/>
      <c r="D4282" s="228" t="s">
        <v>217</v>
      </c>
      <c r="E4282" s="237" t="s">
        <v>19</v>
      </c>
      <c r="F4282" s="238" t="s">
        <v>2806</v>
      </c>
      <c r="G4282" s="236"/>
      <c r="H4282" s="239">
        <v>43.719999999999999</v>
      </c>
      <c r="I4282" s="240"/>
      <c r="J4282" s="236"/>
      <c r="K4282" s="236"/>
      <c r="L4282" s="241"/>
      <c r="M4282" s="242"/>
      <c r="N4282" s="243"/>
      <c r="O4282" s="243"/>
      <c r="P4282" s="243"/>
      <c r="Q4282" s="243"/>
      <c r="R4282" s="243"/>
      <c r="S4282" s="243"/>
      <c r="T4282" s="244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5" t="s">
        <v>217</v>
      </c>
      <c r="AU4282" s="245" t="s">
        <v>81</v>
      </c>
      <c r="AV4282" s="13" t="s">
        <v>81</v>
      </c>
      <c r="AW4282" s="13" t="s">
        <v>33</v>
      </c>
      <c r="AX4282" s="13" t="s">
        <v>72</v>
      </c>
      <c r="AY4282" s="245" t="s">
        <v>204</v>
      </c>
    </row>
    <row r="4283" s="13" customFormat="1">
      <c r="A4283" s="13"/>
      <c r="B4283" s="235"/>
      <c r="C4283" s="236"/>
      <c r="D4283" s="228" t="s">
        <v>217</v>
      </c>
      <c r="E4283" s="237" t="s">
        <v>19</v>
      </c>
      <c r="F4283" s="238" t="s">
        <v>2807</v>
      </c>
      <c r="G4283" s="236"/>
      <c r="H4283" s="239">
        <v>0.94199999999999995</v>
      </c>
      <c r="I4283" s="240"/>
      <c r="J4283" s="236"/>
      <c r="K4283" s="236"/>
      <c r="L4283" s="241"/>
      <c r="M4283" s="242"/>
      <c r="N4283" s="243"/>
      <c r="O4283" s="243"/>
      <c r="P4283" s="243"/>
      <c r="Q4283" s="243"/>
      <c r="R4283" s="243"/>
      <c r="S4283" s="243"/>
      <c r="T4283" s="244"/>
      <c r="U4283" s="13"/>
      <c r="V4283" s="13"/>
      <c r="W4283" s="13"/>
      <c r="X4283" s="13"/>
      <c r="Y4283" s="13"/>
      <c r="Z4283" s="13"/>
      <c r="AA4283" s="13"/>
      <c r="AB4283" s="13"/>
      <c r="AC4283" s="13"/>
      <c r="AD4283" s="13"/>
      <c r="AE4283" s="13"/>
      <c r="AT4283" s="245" t="s">
        <v>217</v>
      </c>
      <c r="AU4283" s="245" t="s">
        <v>81</v>
      </c>
      <c r="AV4283" s="13" t="s">
        <v>81</v>
      </c>
      <c r="AW4283" s="13" t="s">
        <v>33</v>
      </c>
      <c r="AX4283" s="13" t="s">
        <v>72</v>
      </c>
      <c r="AY4283" s="245" t="s">
        <v>204</v>
      </c>
    </row>
    <row r="4284" s="13" customFormat="1">
      <c r="A4284" s="13"/>
      <c r="B4284" s="235"/>
      <c r="C4284" s="236"/>
      <c r="D4284" s="228" t="s">
        <v>217</v>
      </c>
      <c r="E4284" s="237" t="s">
        <v>19</v>
      </c>
      <c r="F4284" s="238" t="s">
        <v>4258</v>
      </c>
      <c r="G4284" s="236"/>
      <c r="H4284" s="239">
        <v>-4.8099999999999996</v>
      </c>
      <c r="I4284" s="240"/>
      <c r="J4284" s="236"/>
      <c r="K4284" s="236"/>
      <c r="L4284" s="241"/>
      <c r="M4284" s="242"/>
      <c r="N4284" s="243"/>
      <c r="O4284" s="243"/>
      <c r="P4284" s="243"/>
      <c r="Q4284" s="243"/>
      <c r="R4284" s="243"/>
      <c r="S4284" s="243"/>
      <c r="T4284" s="244"/>
      <c r="U4284" s="13"/>
      <c r="V4284" s="13"/>
      <c r="W4284" s="13"/>
      <c r="X4284" s="13"/>
      <c r="Y4284" s="13"/>
      <c r="Z4284" s="13"/>
      <c r="AA4284" s="13"/>
      <c r="AB4284" s="13"/>
      <c r="AC4284" s="13"/>
      <c r="AD4284" s="13"/>
      <c r="AE4284" s="13"/>
      <c r="AT4284" s="245" t="s">
        <v>217</v>
      </c>
      <c r="AU4284" s="245" t="s">
        <v>81</v>
      </c>
      <c r="AV4284" s="13" t="s">
        <v>81</v>
      </c>
      <c r="AW4284" s="13" t="s">
        <v>33</v>
      </c>
      <c r="AX4284" s="13" t="s">
        <v>72</v>
      </c>
      <c r="AY4284" s="245" t="s">
        <v>204</v>
      </c>
    </row>
    <row r="4285" s="13" customFormat="1">
      <c r="A4285" s="13"/>
      <c r="B4285" s="235"/>
      <c r="C4285" s="236"/>
      <c r="D4285" s="228" t="s">
        <v>217</v>
      </c>
      <c r="E4285" s="237" t="s">
        <v>19</v>
      </c>
      <c r="F4285" s="238" t="s">
        <v>2808</v>
      </c>
      <c r="G4285" s="236"/>
      <c r="H4285" s="239">
        <v>20</v>
      </c>
      <c r="I4285" s="240"/>
      <c r="J4285" s="236"/>
      <c r="K4285" s="236"/>
      <c r="L4285" s="241"/>
      <c r="M4285" s="242"/>
      <c r="N4285" s="243"/>
      <c r="O4285" s="243"/>
      <c r="P4285" s="243"/>
      <c r="Q4285" s="243"/>
      <c r="R4285" s="243"/>
      <c r="S4285" s="243"/>
      <c r="T4285" s="244"/>
      <c r="U4285" s="13"/>
      <c r="V4285" s="13"/>
      <c r="W4285" s="13"/>
      <c r="X4285" s="13"/>
      <c r="Y4285" s="13"/>
      <c r="Z4285" s="13"/>
      <c r="AA4285" s="13"/>
      <c r="AB4285" s="13"/>
      <c r="AC4285" s="13"/>
      <c r="AD4285" s="13"/>
      <c r="AE4285" s="13"/>
      <c r="AT4285" s="245" t="s">
        <v>217</v>
      </c>
      <c r="AU4285" s="245" t="s">
        <v>81</v>
      </c>
      <c r="AV4285" s="13" t="s">
        <v>81</v>
      </c>
      <c r="AW4285" s="13" t="s">
        <v>33</v>
      </c>
      <c r="AX4285" s="13" t="s">
        <v>72</v>
      </c>
      <c r="AY4285" s="245" t="s">
        <v>204</v>
      </c>
    </row>
    <row r="4286" s="13" customFormat="1">
      <c r="A4286" s="13"/>
      <c r="B4286" s="235"/>
      <c r="C4286" s="236"/>
      <c r="D4286" s="228" t="s">
        <v>217</v>
      </c>
      <c r="E4286" s="237" t="s">
        <v>19</v>
      </c>
      <c r="F4286" s="238" t="s">
        <v>4259</v>
      </c>
      <c r="G4286" s="236"/>
      <c r="H4286" s="239">
        <v>-2.7000000000000002</v>
      </c>
      <c r="I4286" s="240"/>
      <c r="J4286" s="236"/>
      <c r="K4286" s="236"/>
      <c r="L4286" s="241"/>
      <c r="M4286" s="242"/>
      <c r="N4286" s="243"/>
      <c r="O4286" s="243"/>
      <c r="P4286" s="243"/>
      <c r="Q4286" s="243"/>
      <c r="R4286" s="243"/>
      <c r="S4286" s="243"/>
      <c r="T4286" s="244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5" t="s">
        <v>217</v>
      </c>
      <c r="AU4286" s="245" t="s">
        <v>81</v>
      </c>
      <c r="AV4286" s="13" t="s">
        <v>81</v>
      </c>
      <c r="AW4286" s="13" t="s">
        <v>33</v>
      </c>
      <c r="AX4286" s="13" t="s">
        <v>72</v>
      </c>
      <c r="AY4286" s="245" t="s">
        <v>204</v>
      </c>
    </row>
    <row r="4287" s="13" customFormat="1">
      <c r="A4287" s="13"/>
      <c r="B4287" s="235"/>
      <c r="C4287" s="236"/>
      <c r="D4287" s="228" t="s">
        <v>217</v>
      </c>
      <c r="E4287" s="237" t="s">
        <v>19</v>
      </c>
      <c r="F4287" s="238" t="s">
        <v>2809</v>
      </c>
      <c r="G4287" s="236"/>
      <c r="H4287" s="239">
        <v>8.4600000000000009</v>
      </c>
      <c r="I4287" s="240"/>
      <c r="J4287" s="236"/>
      <c r="K4287" s="236"/>
      <c r="L4287" s="241"/>
      <c r="M4287" s="242"/>
      <c r="N4287" s="243"/>
      <c r="O4287" s="243"/>
      <c r="P4287" s="243"/>
      <c r="Q4287" s="243"/>
      <c r="R4287" s="243"/>
      <c r="S4287" s="243"/>
      <c r="T4287" s="244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45" t="s">
        <v>217</v>
      </c>
      <c r="AU4287" s="245" t="s">
        <v>81</v>
      </c>
      <c r="AV4287" s="13" t="s">
        <v>81</v>
      </c>
      <c r="AW4287" s="13" t="s">
        <v>33</v>
      </c>
      <c r="AX4287" s="13" t="s">
        <v>72</v>
      </c>
      <c r="AY4287" s="245" t="s">
        <v>204</v>
      </c>
    </row>
    <row r="4288" s="13" customFormat="1">
      <c r="A4288" s="13"/>
      <c r="B4288" s="235"/>
      <c r="C4288" s="236"/>
      <c r="D4288" s="228" t="s">
        <v>217</v>
      </c>
      <c r="E4288" s="237" t="s">
        <v>19</v>
      </c>
      <c r="F4288" s="238" t="s">
        <v>4254</v>
      </c>
      <c r="G4288" s="236"/>
      <c r="H4288" s="239">
        <v>-0.90000000000000002</v>
      </c>
      <c r="I4288" s="240"/>
      <c r="J4288" s="236"/>
      <c r="K4288" s="236"/>
      <c r="L4288" s="241"/>
      <c r="M4288" s="242"/>
      <c r="N4288" s="243"/>
      <c r="O4288" s="243"/>
      <c r="P4288" s="243"/>
      <c r="Q4288" s="243"/>
      <c r="R4288" s="243"/>
      <c r="S4288" s="243"/>
      <c r="T4288" s="244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5" t="s">
        <v>217</v>
      </c>
      <c r="AU4288" s="245" t="s">
        <v>81</v>
      </c>
      <c r="AV4288" s="13" t="s">
        <v>81</v>
      </c>
      <c r="AW4288" s="13" t="s">
        <v>33</v>
      </c>
      <c r="AX4288" s="13" t="s">
        <v>72</v>
      </c>
      <c r="AY4288" s="245" t="s">
        <v>204</v>
      </c>
    </row>
    <row r="4289" s="13" customFormat="1">
      <c r="A4289" s="13"/>
      <c r="B4289" s="235"/>
      <c r="C4289" s="236"/>
      <c r="D4289" s="228" t="s">
        <v>217</v>
      </c>
      <c r="E4289" s="237" t="s">
        <v>19</v>
      </c>
      <c r="F4289" s="238" t="s">
        <v>2810</v>
      </c>
      <c r="G4289" s="236"/>
      <c r="H4289" s="239">
        <v>8.5800000000000001</v>
      </c>
      <c r="I4289" s="240"/>
      <c r="J4289" s="236"/>
      <c r="K4289" s="236"/>
      <c r="L4289" s="241"/>
      <c r="M4289" s="242"/>
      <c r="N4289" s="243"/>
      <c r="O4289" s="243"/>
      <c r="P4289" s="243"/>
      <c r="Q4289" s="243"/>
      <c r="R4289" s="243"/>
      <c r="S4289" s="243"/>
      <c r="T4289" s="244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5" t="s">
        <v>217</v>
      </c>
      <c r="AU4289" s="245" t="s">
        <v>81</v>
      </c>
      <c r="AV4289" s="13" t="s">
        <v>81</v>
      </c>
      <c r="AW4289" s="13" t="s">
        <v>33</v>
      </c>
      <c r="AX4289" s="13" t="s">
        <v>72</v>
      </c>
      <c r="AY4289" s="245" t="s">
        <v>204</v>
      </c>
    </row>
    <row r="4290" s="13" customFormat="1">
      <c r="A4290" s="13"/>
      <c r="B4290" s="235"/>
      <c r="C4290" s="236"/>
      <c r="D4290" s="228" t="s">
        <v>217</v>
      </c>
      <c r="E4290" s="237" t="s">
        <v>19</v>
      </c>
      <c r="F4290" s="238" t="s">
        <v>2811</v>
      </c>
      <c r="G4290" s="236"/>
      <c r="H4290" s="239">
        <v>18.960000000000001</v>
      </c>
      <c r="I4290" s="240"/>
      <c r="J4290" s="236"/>
      <c r="K4290" s="236"/>
      <c r="L4290" s="241"/>
      <c r="M4290" s="242"/>
      <c r="N4290" s="243"/>
      <c r="O4290" s="243"/>
      <c r="P4290" s="243"/>
      <c r="Q4290" s="243"/>
      <c r="R4290" s="243"/>
      <c r="S4290" s="243"/>
      <c r="T4290" s="244"/>
      <c r="U4290" s="13"/>
      <c r="V4290" s="13"/>
      <c r="W4290" s="13"/>
      <c r="X4290" s="13"/>
      <c r="Y4290" s="13"/>
      <c r="Z4290" s="13"/>
      <c r="AA4290" s="13"/>
      <c r="AB4290" s="13"/>
      <c r="AC4290" s="13"/>
      <c r="AD4290" s="13"/>
      <c r="AE4290" s="13"/>
      <c r="AT4290" s="245" t="s">
        <v>217</v>
      </c>
      <c r="AU4290" s="245" t="s">
        <v>81</v>
      </c>
      <c r="AV4290" s="13" t="s">
        <v>81</v>
      </c>
      <c r="AW4290" s="13" t="s">
        <v>33</v>
      </c>
      <c r="AX4290" s="13" t="s">
        <v>72</v>
      </c>
      <c r="AY4290" s="245" t="s">
        <v>204</v>
      </c>
    </row>
    <row r="4291" s="13" customFormat="1">
      <c r="A4291" s="13"/>
      <c r="B4291" s="235"/>
      <c r="C4291" s="236"/>
      <c r="D4291" s="228" t="s">
        <v>217</v>
      </c>
      <c r="E4291" s="237" t="s">
        <v>19</v>
      </c>
      <c r="F4291" s="238" t="s">
        <v>4260</v>
      </c>
      <c r="G4291" s="236"/>
      <c r="H4291" s="239">
        <v>-3.6400000000000001</v>
      </c>
      <c r="I4291" s="240"/>
      <c r="J4291" s="236"/>
      <c r="K4291" s="236"/>
      <c r="L4291" s="241"/>
      <c r="M4291" s="242"/>
      <c r="N4291" s="243"/>
      <c r="O4291" s="243"/>
      <c r="P4291" s="243"/>
      <c r="Q4291" s="243"/>
      <c r="R4291" s="243"/>
      <c r="S4291" s="243"/>
      <c r="T4291" s="244"/>
      <c r="U4291" s="13"/>
      <c r="V4291" s="13"/>
      <c r="W4291" s="13"/>
      <c r="X4291" s="13"/>
      <c r="Y4291" s="13"/>
      <c r="Z4291" s="13"/>
      <c r="AA4291" s="13"/>
      <c r="AB4291" s="13"/>
      <c r="AC4291" s="13"/>
      <c r="AD4291" s="13"/>
      <c r="AE4291" s="13"/>
      <c r="AT4291" s="245" t="s">
        <v>217</v>
      </c>
      <c r="AU4291" s="245" t="s">
        <v>81</v>
      </c>
      <c r="AV4291" s="13" t="s">
        <v>81</v>
      </c>
      <c r="AW4291" s="13" t="s">
        <v>33</v>
      </c>
      <c r="AX4291" s="13" t="s">
        <v>72</v>
      </c>
      <c r="AY4291" s="245" t="s">
        <v>204</v>
      </c>
    </row>
    <row r="4292" s="13" customFormat="1">
      <c r="A4292" s="13"/>
      <c r="B4292" s="235"/>
      <c r="C4292" s="236"/>
      <c r="D4292" s="228" t="s">
        <v>217</v>
      </c>
      <c r="E4292" s="237" t="s">
        <v>19</v>
      </c>
      <c r="F4292" s="238" t="s">
        <v>2812</v>
      </c>
      <c r="G4292" s="236"/>
      <c r="H4292" s="239">
        <v>30.120000000000001</v>
      </c>
      <c r="I4292" s="240"/>
      <c r="J4292" s="236"/>
      <c r="K4292" s="236"/>
      <c r="L4292" s="241"/>
      <c r="M4292" s="242"/>
      <c r="N4292" s="243"/>
      <c r="O4292" s="243"/>
      <c r="P4292" s="243"/>
      <c r="Q4292" s="243"/>
      <c r="R4292" s="243"/>
      <c r="S4292" s="243"/>
      <c r="T4292" s="244"/>
      <c r="U4292" s="13"/>
      <c r="V4292" s="13"/>
      <c r="W4292" s="13"/>
      <c r="X4292" s="13"/>
      <c r="Y4292" s="13"/>
      <c r="Z4292" s="13"/>
      <c r="AA4292" s="13"/>
      <c r="AB4292" s="13"/>
      <c r="AC4292" s="13"/>
      <c r="AD4292" s="13"/>
      <c r="AE4292" s="13"/>
      <c r="AT4292" s="245" t="s">
        <v>217</v>
      </c>
      <c r="AU4292" s="245" t="s">
        <v>81</v>
      </c>
      <c r="AV4292" s="13" t="s">
        <v>81</v>
      </c>
      <c r="AW4292" s="13" t="s">
        <v>33</v>
      </c>
      <c r="AX4292" s="13" t="s">
        <v>72</v>
      </c>
      <c r="AY4292" s="245" t="s">
        <v>204</v>
      </c>
    </row>
    <row r="4293" s="13" customFormat="1">
      <c r="A4293" s="13"/>
      <c r="B4293" s="235"/>
      <c r="C4293" s="236"/>
      <c r="D4293" s="228" t="s">
        <v>217</v>
      </c>
      <c r="E4293" s="237" t="s">
        <v>19</v>
      </c>
      <c r="F4293" s="238" t="s">
        <v>2807</v>
      </c>
      <c r="G4293" s="236"/>
      <c r="H4293" s="239">
        <v>0.94199999999999995</v>
      </c>
      <c r="I4293" s="240"/>
      <c r="J4293" s="236"/>
      <c r="K4293" s="236"/>
      <c r="L4293" s="241"/>
      <c r="M4293" s="242"/>
      <c r="N4293" s="243"/>
      <c r="O4293" s="243"/>
      <c r="P4293" s="243"/>
      <c r="Q4293" s="243"/>
      <c r="R4293" s="243"/>
      <c r="S4293" s="243"/>
      <c r="T4293" s="244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5" t="s">
        <v>217</v>
      </c>
      <c r="AU4293" s="245" t="s">
        <v>81</v>
      </c>
      <c r="AV4293" s="13" t="s">
        <v>81</v>
      </c>
      <c r="AW4293" s="13" t="s">
        <v>33</v>
      </c>
      <c r="AX4293" s="13" t="s">
        <v>72</v>
      </c>
      <c r="AY4293" s="245" t="s">
        <v>204</v>
      </c>
    </row>
    <row r="4294" s="13" customFormat="1">
      <c r="A4294" s="13"/>
      <c r="B4294" s="235"/>
      <c r="C4294" s="236"/>
      <c r="D4294" s="228" t="s">
        <v>217</v>
      </c>
      <c r="E4294" s="237" t="s">
        <v>19</v>
      </c>
      <c r="F4294" s="238" t="s">
        <v>4251</v>
      </c>
      <c r="G4294" s="236"/>
      <c r="H4294" s="239">
        <v>-1.1000000000000001</v>
      </c>
      <c r="I4294" s="240"/>
      <c r="J4294" s="236"/>
      <c r="K4294" s="236"/>
      <c r="L4294" s="241"/>
      <c r="M4294" s="242"/>
      <c r="N4294" s="243"/>
      <c r="O4294" s="243"/>
      <c r="P4294" s="243"/>
      <c r="Q4294" s="243"/>
      <c r="R4294" s="243"/>
      <c r="S4294" s="243"/>
      <c r="T4294" s="244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5" t="s">
        <v>217</v>
      </c>
      <c r="AU4294" s="245" t="s">
        <v>81</v>
      </c>
      <c r="AV4294" s="13" t="s">
        <v>81</v>
      </c>
      <c r="AW4294" s="13" t="s">
        <v>33</v>
      </c>
      <c r="AX4294" s="13" t="s">
        <v>72</v>
      </c>
      <c r="AY4294" s="245" t="s">
        <v>204</v>
      </c>
    </row>
    <row r="4295" s="13" customFormat="1">
      <c r="A4295" s="13"/>
      <c r="B4295" s="235"/>
      <c r="C4295" s="236"/>
      <c r="D4295" s="228" t="s">
        <v>217</v>
      </c>
      <c r="E4295" s="237" t="s">
        <v>19</v>
      </c>
      <c r="F4295" s="238" t="s">
        <v>2813</v>
      </c>
      <c r="G4295" s="236"/>
      <c r="H4295" s="239">
        <v>7.6200000000000001</v>
      </c>
      <c r="I4295" s="240"/>
      <c r="J4295" s="236"/>
      <c r="K4295" s="236"/>
      <c r="L4295" s="241"/>
      <c r="M4295" s="242"/>
      <c r="N4295" s="243"/>
      <c r="O4295" s="243"/>
      <c r="P4295" s="243"/>
      <c r="Q4295" s="243"/>
      <c r="R4295" s="243"/>
      <c r="S4295" s="243"/>
      <c r="T4295" s="244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5" t="s">
        <v>217</v>
      </c>
      <c r="AU4295" s="245" t="s">
        <v>81</v>
      </c>
      <c r="AV4295" s="13" t="s">
        <v>81</v>
      </c>
      <c r="AW4295" s="13" t="s">
        <v>33</v>
      </c>
      <c r="AX4295" s="13" t="s">
        <v>72</v>
      </c>
      <c r="AY4295" s="245" t="s">
        <v>204</v>
      </c>
    </row>
    <row r="4296" s="13" customFormat="1">
      <c r="A4296" s="13"/>
      <c r="B4296" s="235"/>
      <c r="C4296" s="236"/>
      <c r="D4296" s="228" t="s">
        <v>217</v>
      </c>
      <c r="E4296" s="237" t="s">
        <v>19</v>
      </c>
      <c r="F4296" s="238" t="s">
        <v>4244</v>
      </c>
      <c r="G4296" s="236"/>
      <c r="H4296" s="239">
        <v>-0.80000000000000004</v>
      </c>
      <c r="I4296" s="240"/>
      <c r="J4296" s="236"/>
      <c r="K4296" s="236"/>
      <c r="L4296" s="241"/>
      <c r="M4296" s="242"/>
      <c r="N4296" s="243"/>
      <c r="O4296" s="243"/>
      <c r="P4296" s="243"/>
      <c r="Q4296" s="243"/>
      <c r="R4296" s="243"/>
      <c r="S4296" s="243"/>
      <c r="T4296" s="244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5" t="s">
        <v>217</v>
      </c>
      <c r="AU4296" s="245" t="s">
        <v>81</v>
      </c>
      <c r="AV4296" s="13" t="s">
        <v>81</v>
      </c>
      <c r="AW4296" s="13" t="s">
        <v>33</v>
      </c>
      <c r="AX4296" s="13" t="s">
        <v>72</v>
      </c>
      <c r="AY4296" s="245" t="s">
        <v>204</v>
      </c>
    </row>
    <row r="4297" s="16" customFormat="1">
      <c r="A4297" s="16"/>
      <c r="B4297" s="267"/>
      <c r="C4297" s="268"/>
      <c r="D4297" s="228" t="s">
        <v>217</v>
      </c>
      <c r="E4297" s="269" t="s">
        <v>19</v>
      </c>
      <c r="F4297" s="270" t="s">
        <v>268</v>
      </c>
      <c r="G4297" s="268"/>
      <c r="H4297" s="271">
        <v>167.804</v>
      </c>
      <c r="I4297" s="272"/>
      <c r="J4297" s="268"/>
      <c r="K4297" s="268"/>
      <c r="L4297" s="273"/>
      <c r="M4297" s="274"/>
      <c r="N4297" s="275"/>
      <c r="O4297" s="275"/>
      <c r="P4297" s="275"/>
      <c r="Q4297" s="275"/>
      <c r="R4297" s="275"/>
      <c r="S4297" s="275"/>
      <c r="T4297" s="276"/>
      <c r="U4297" s="16"/>
      <c r="V4297" s="16"/>
      <c r="W4297" s="16"/>
      <c r="X4297" s="16"/>
      <c r="Y4297" s="16"/>
      <c r="Z4297" s="16"/>
      <c r="AA4297" s="16"/>
      <c r="AB4297" s="16"/>
      <c r="AC4297" s="16"/>
      <c r="AD4297" s="16"/>
      <c r="AE4297" s="16"/>
      <c r="AT4297" s="277" t="s">
        <v>217</v>
      </c>
      <c r="AU4297" s="277" t="s">
        <v>81</v>
      </c>
      <c r="AV4297" s="16" t="s">
        <v>227</v>
      </c>
      <c r="AW4297" s="16" t="s">
        <v>33</v>
      </c>
      <c r="AX4297" s="16" t="s">
        <v>72</v>
      </c>
      <c r="AY4297" s="277" t="s">
        <v>204</v>
      </c>
    </row>
    <row r="4298" s="15" customFormat="1">
      <c r="A4298" s="15"/>
      <c r="B4298" s="257"/>
      <c r="C4298" s="258"/>
      <c r="D4298" s="228" t="s">
        <v>217</v>
      </c>
      <c r="E4298" s="259" t="s">
        <v>19</v>
      </c>
      <c r="F4298" s="260" t="s">
        <v>743</v>
      </c>
      <c r="G4298" s="258"/>
      <c r="H4298" s="259" t="s">
        <v>19</v>
      </c>
      <c r="I4298" s="261"/>
      <c r="J4298" s="258"/>
      <c r="K4298" s="258"/>
      <c r="L4298" s="262"/>
      <c r="M4298" s="263"/>
      <c r="N4298" s="264"/>
      <c r="O4298" s="264"/>
      <c r="P4298" s="264"/>
      <c r="Q4298" s="264"/>
      <c r="R4298" s="264"/>
      <c r="S4298" s="264"/>
      <c r="T4298" s="265"/>
      <c r="U4298" s="15"/>
      <c r="V4298" s="15"/>
      <c r="W4298" s="15"/>
      <c r="X4298" s="15"/>
      <c r="Y4298" s="15"/>
      <c r="Z4298" s="15"/>
      <c r="AA4298" s="15"/>
      <c r="AB4298" s="15"/>
      <c r="AC4298" s="15"/>
      <c r="AD4298" s="15"/>
      <c r="AE4298" s="15"/>
      <c r="AT4298" s="266" t="s">
        <v>217</v>
      </c>
      <c r="AU4298" s="266" t="s">
        <v>81</v>
      </c>
      <c r="AV4298" s="15" t="s">
        <v>79</v>
      </c>
      <c r="AW4298" s="15" t="s">
        <v>33</v>
      </c>
      <c r="AX4298" s="15" t="s">
        <v>72</v>
      </c>
      <c r="AY4298" s="266" t="s">
        <v>204</v>
      </c>
    </row>
    <row r="4299" s="13" customFormat="1">
      <c r="A4299" s="13"/>
      <c r="B4299" s="235"/>
      <c r="C4299" s="236"/>
      <c r="D4299" s="228" t="s">
        <v>217</v>
      </c>
      <c r="E4299" s="237" t="s">
        <v>19</v>
      </c>
      <c r="F4299" s="238" t="s">
        <v>4261</v>
      </c>
      <c r="G4299" s="236"/>
      <c r="H4299" s="239">
        <v>6.2000000000000002</v>
      </c>
      <c r="I4299" s="240"/>
      <c r="J4299" s="236"/>
      <c r="K4299" s="236"/>
      <c r="L4299" s="241"/>
      <c r="M4299" s="242"/>
      <c r="N4299" s="243"/>
      <c r="O4299" s="243"/>
      <c r="P4299" s="243"/>
      <c r="Q4299" s="243"/>
      <c r="R4299" s="243"/>
      <c r="S4299" s="243"/>
      <c r="T4299" s="244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5" t="s">
        <v>217</v>
      </c>
      <c r="AU4299" s="245" t="s">
        <v>81</v>
      </c>
      <c r="AV4299" s="13" t="s">
        <v>81</v>
      </c>
      <c r="AW4299" s="13" t="s">
        <v>33</v>
      </c>
      <c r="AX4299" s="13" t="s">
        <v>72</v>
      </c>
      <c r="AY4299" s="245" t="s">
        <v>204</v>
      </c>
    </row>
    <row r="4300" s="13" customFormat="1">
      <c r="A4300" s="13"/>
      <c r="B4300" s="235"/>
      <c r="C4300" s="236"/>
      <c r="D4300" s="228" t="s">
        <v>217</v>
      </c>
      <c r="E4300" s="237" t="s">
        <v>19</v>
      </c>
      <c r="F4300" s="238" t="s">
        <v>2814</v>
      </c>
      <c r="G4300" s="236"/>
      <c r="H4300" s="239">
        <v>3.2000000000000002</v>
      </c>
      <c r="I4300" s="240"/>
      <c r="J4300" s="236"/>
      <c r="K4300" s="236"/>
      <c r="L4300" s="241"/>
      <c r="M4300" s="242"/>
      <c r="N4300" s="243"/>
      <c r="O4300" s="243"/>
      <c r="P4300" s="243"/>
      <c r="Q4300" s="243"/>
      <c r="R4300" s="243"/>
      <c r="S4300" s="243"/>
      <c r="T4300" s="244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5" t="s">
        <v>217</v>
      </c>
      <c r="AU4300" s="245" t="s">
        <v>81</v>
      </c>
      <c r="AV4300" s="13" t="s">
        <v>81</v>
      </c>
      <c r="AW4300" s="13" t="s">
        <v>33</v>
      </c>
      <c r="AX4300" s="13" t="s">
        <v>72</v>
      </c>
      <c r="AY4300" s="245" t="s">
        <v>204</v>
      </c>
    </row>
    <row r="4301" s="13" customFormat="1">
      <c r="A4301" s="13"/>
      <c r="B4301" s="235"/>
      <c r="C4301" s="236"/>
      <c r="D4301" s="228" t="s">
        <v>217</v>
      </c>
      <c r="E4301" s="237" t="s">
        <v>19</v>
      </c>
      <c r="F4301" s="238" t="s">
        <v>2815</v>
      </c>
      <c r="G4301" s="236"/>
      <c r="H4301" s="239">
        <v>8.6799999999999997</v>
      </c>
      <c r="I4301" s="240"/>
      <c r="J4301" s="236"/>
      <c r="K4301" s="236"/>
      <c r="L4301" s="241"/>
      <c r="M4301" s="242"/>
      <c r="N4301" s="243"/>
      <c r="O4301" s="243"/>
      <c r="P4301" s="243"/>
      <c r="Q4301" s="243"/>
      <c r="R4301" s="243"/>
      <c r="S4301" s="243"/>
      <c r="T4301" s="244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5" t="s">
        <v>217</v>
      </c>
      <c r="AU4301" s="245" t="s">
        <v>81</v>
      </c>
      <c r="AV4301" s="13" t="s">
        <v>81</v>
      </c>
      <c r="AW4301" s="13" t="s">
        <v>33</v>
      </c>
      <c r="AX4301" s="13" t="s">
        <v>72</v>
      </c>
      <c r="AY4301" s="245" t="s">
        <v>204</v>
      </c>
    </row>
    <row r="4302" s="13" customFormat="1">
      <c r="A4302" s="13"/>
      <c r="B4302" s="235"/>
      <c r="C4302" s="236"/>
      <c r="D4302" s="228" t="s">
        <v>217</v>
      </c>
      <c r="E4302" s="237" t="s">
        <v>19</v>
      </c>
      <c r="F4302" s="238" t="s">
        <v>4262</v>
      </c>
      <c r="G4302" s="236"/>
      <c r="H4302" s="239">
        <v>-3.1499999999999999</v>
      </c>
      <c r="I4302" s="240"/>
      <c r="J4302" s="236"/>
      <c r="K4302" s="236"/>
      <c r="L4302" s="241"/>
      <c r="M4302" s="242"/>
      <c r="N4302" s="243"/>
      <c r="O4302" s="243"/>
      <c r="P4302" s="243"/>
      <c r="Q4302" s="243"/>
      <c r="R4302" s="243"/>
      <c r="S4302" s="243"/>
      <c r="T4302" s="244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5" t="s">
        <v>217</v>
      </c>
      <c r="AU4302" s="245" t="s">
        <v>81</v>
      </c>
      <c r="AV4302" s="13" t="s">
        <v>81</v>
      </c>
      <c r="AW4302" s="13" t="s">
        <v>33</v>
      </c>
      <c r="AX4302" s="13" t="s">
        <v>72</v>
      </c>
      <c r="AY4302" s="245" t="s">
        <v>204</v>
      </c>
    </row>
    <row r="4303" s="13" customFormat="1">
      <c r="A4303" s="13"/>
      <c r="B4303" s="235"/>
      <c r="C4303" s="236"/>
      <c r="D4303" s="228" t="s">
        <v>217</v>
      </c>
      <c r="E4303" s="237" t="s">
        <v>19</v>
      </c>
      <c r="F4303" s="238" t="s">
        <v>2816</v>
      </c>
      <c r="G4303" s="236"/>
      <c r="H4303" s="239">
        <v>33.520000000000003</v>
      </c>
      <c r="I4303" s="240"/>
      <c r="J4303" s="236"/>
      <c r="K4303" s="236"/>
      <c r="L4303" s="241"/>
      <c r="M4303" s="242"/>
      <c r="N4303" s="243"/>
      <c r="O4303" s="243"/>
      <c r="P4303" s="243"/>
      <c r="Q4303" s="243"/>
      <c r="R4303" s="243"/>
      <c r="S4303" s="243"/>
      <c r="T4303" s="244"/>
      <c r="U4303" s="13"/>
      <c r="V4303" s="13"/>
      <c r="W4303" s="13"/>
      <c r="X4303" s="13"/>
      <c r="Y4303" s="13"/>
      <c r="Z4303" s="13"/>
      <c r="AA4303" s="13"/>
      <c r="AB4303" s="13"/>
      <c r="AC4303" s="13"/>
      <c r="AD4303" s="13"/>
      <c r="AE4303" s="13"/>
      <c r="AT4303" s="245" t="s">
        <v>217</v>
      </c>
      <c r="AU4303" s="245" t="s">
        <v>81</v>
      </c>
      <c r="AV4303" s="13" t="s">
        <v>81</v>
      </c>
      <c r="AW4303" s="13" t="s">
        <v>33</v>
      </c>
      <c r="AX4303" s="13" t="s">
        <v>72</v>
      </c>
      <c r="AY4303" s="245" t="s">
        <v>204</v>
      </c>
    </row>
    <row r="4304" s="13" customFormat="1">
      <c r="A4304" s="13"/>
      <c r="B4304" s="235"/>
      <c r="C4304" s="236"/>
      <c r="D4304" s="228" t="s">
        <v>217</v>
      </c>
      <c r="E4304" s="237" t="s">
        <v>19</v>
      </c>
      <c r="F4304" s="238" t="s">
        <v>4263</v>
      </c>
      <c r="G4304" s="236"/>
      <c r="H4304" s="239">
        <v>-15.41</v>
      </c>
      <c r="I4304" s="240"/>
      <c r="J4304" s="236"/>
      <c r="K4304" s="236"/>
      <c r="L4304" s="241"/>
      <c r="M4304" s="242"/>
      <c r="N4304" s="243"/>
      <c r="O4304" s="243"/>
      <c r="P4304" s="243"/>
      <c r="Q4304" s="243"/>
      <c r="R4304" s="243"/>
      <c r="S4304" s="243"/>
      <c r="T4304" s="244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45" t="s">
        <v>217</v>
      </c>
      <c r="AU4304" s="245" t="s">
        <v>81</v>
      </c>
      <c r="AV4304" s="13" t="s">
        <v>81</v>
      </c>
      <c r="AW4304" s="13" t="s">
        <v>33</v>
      </c>
      <c r="AX4304" s="13" t="s">
        <v>72</v>
      </c>
      <c r="AY4304" s="245" t="s">
        <v>204</v>
      </c>
    </row>
    <row r="4305" s="13" customFormat="1">
      <c r="A4305" s="13"/>
      <c r="B4305" s="235"/>
      <c r="C4305" s="236"/>
      <c r="D4305" s="228" t="s">
        <v>217</v>
      </c>
      <c r="E4305" s="237" t="s">
        <v>19</v>
      </c>
      <c r="F4305" s="238" t="s">
        <v>2817</v>
      </c>
      <c r="G4305" s="236"/>
      <c r="H4305" s="239">
        <v>17.399999999999999</v>
      </c>
      <c r="I4305" s="240"/>
      <c r="J4305" s="236"/>
      <c r="K4305" s="236"/>
      <c r="L4305" s="241"/>
      <c r="M4305" s="242"/>
      <c r="N4305" s="243"/>
      <c r="O4305" s="243"/>
      <c r="P4305" s="243"/>
      <c r="Q4305" s="243"/>
      <c r="R4305" s="243"/>
      <c r="S4305" s="243"/>
      <c r="T4305" s="244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5" t="s">
        <v>217</v>
      </c>
      <c r="AU4305" s="245" t="s">
        <v>81</v>
      </c>
      <c r="AV4305" s="13" t="s">
        <v>81</v>
      </c>
      <c r="AW4305" s="13" t="s">
        <v>33</v>
      </c>
      <c r="AX4305" s="13" t="s">
        <v>72</v>
      </c>
      <c r="AY4305" s="245" t="s">
        <v>204</v>
      </c>
    </row>
    <row r="4306" s="13" customFormat="1">
      <c r="A4306" s="13"/>
      <c r="B4306" s="235"/>
      <c r="C4306" s="236"/>
      <c r="D4306" s="228" t="s">
        <v>217</v>
      </c>
      <c r="E4306" s="237" t="s">
        <v>19</v>
      </c>
      <c r="F4306" s="238" t="s">
        <v>4246</v>
      </c>
      <c r="G4306" s="236"/>
      <c r="H4306" s="239">
        <v>-1.6000000000000001</v>
      </c>
      <c r="I4306" s="240"/>
      <c r="J4306" s="236"/>
      <c r="K4306" s="236"/>
      <c r="L4306" s="241"/>
      <c r="M4306" s="242"/>
      <c r="N4306" s="243"/>
      <c r="O4306" s="243"/>
      <c r="P4306" s="243"/>
      <c r="Q4306" s="243"/>
      <c r="R4306" s="243"/>
      <c r="S4306" s="243"/>
      <c r="T4306" s="244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5" t="s">
        <v>217</v>
      </c>
      <c r="AU4306" s="245" t="s">
        <v>81</v>
      </c>
      <c r="AV4306" s="13" t="s">
        <v>81</v>
      </c>
      <c r="AW4306" s="13" t="s">
        <v>33</v>
      </c>
      <c r="AX4306" s="13" t="s">
        <v>72</v>
      </c>
      <c r="AY4306" s="245" t="s">
        <v>204</v>
      </c>
    </row>
    <row r="4307" s="13" customFormat="1">
      <c r="A4307" s="13"/>
      <c r="B4307" s="235"/>
      <c r="C4307" s="236"/>
      <c r="D4307" s="228" t="s">
        <v>217</v>
      </c>
      <c r="E4307" s="237" t="s">
        <v>19</v>
      </c>
      <c r="F4307" s="238" t="s">
        <v>2818</v>
      </c>
      <c r="G4307" s="236"/>
      <c r="H4307" s="239">
        <v>12.619999999999999</v>
      </c>
      <c r="I4307" s="240"/>
      <c r="J4307" s="236"/>
      <c r="K4307" s="236"/>
      <c r="L4307" s="241"/>
      <c r="M4307" s="242"/>
      <c r="N4307" s="243"/>
      <c r="O4307" s="243"/>
      <c r="P4307" s="243"/>
      <c r="Q4307" s="243"/>
      <c r="R4307" s="243"/>
      <c r="S4307" s="243"/>
      <c r="T4307" s="244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5" t="s">
        <v>217</v>
      </c>
      <c r="AU4307" s="245" t="s">
        <v>81</v>
      </c>
      <c r="AV4307" s="13" t="s">
        <v>81</v>
      </c>
      <c r="AW4307" s="13" t="s">
        <v>33</v>
      </c>
      <c r="AX4307" s="13" t="s">
        <v>72</v>
      </c>
      <c r="AY4307" s="245" t="s">
        <v>204</v>
      </c>
    </row>
    <row r="4308" s="13" customFormat="1">
      <c r="A4308" s="13"/>
      <c r="B4308" s="235"/>
      <c r="C4308" s="236"/>
      <c r="D4308" s="228" t="s">
        <v>217</v>
      </c>
      <c r="E4308" s="237" t="s">
        <v>19</v>
      </c>
      <c r="F4308" s="238" t="s">
        <v>4246</v>
      </c>
      <c r="G4308" s="236"/>
      <c r="H4308" s="239">
        <v>-1.6000000000000001</v>
      </c>
      <c r="I4308" s="240"/>
      <c r="J4308" s="236"/>
      <c r="K4308" s="236"/>
      <c r="L4308" s="241"/>
      <c r="M4308" s="242"/>
      <c r="N4308" s="243"/>
      <c r="O4308" s="243"/>
      <c r="P4308" s="243"/>
      <c r="Q4308" s="243"/>
      <c r="R4308" s="243"/>
      <c r="S4308" s="243"/>
      <c r="T4308" s="244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5" t="s">
        <v>217</v>
      </c>
      <c r="AU4308" s="245" t="s">
        <v>81</v>
      </c>
      <c r="AV4308" s="13" t="s">
        <v>81</v>
      </c>
      <c r="AW4308" s="13" t="s">
        <v>33</v>
      </c>
      <c r="AX4308" s="13" t="s">
        <v>72</v>
      </c>
      <c r="AY4308" s="245" t="s">
        <v>204</v>
      </c>
    </row>
    <row r="4309" s="13" customFormat="1">
      <c r="A4309" s="13"/>
      <c r="B4309" s="235"/>
      <c r="C4309" s="236"/>
      <c r="D4309" s="228" t="s">
        <v>217</v>
      </c>
      <c r="E4309" s="237" t="s">
        <v>19</v>
      </c>
      <c r="F4309" s="238" t="s">
        <v>2819</v>
      </c>
      <c r="G4309" s="236"/>
      <c r="H4309" s="239">
        <v>11.199999999999999</v>
      </c>
      <c r="I4309" s="240"/>
      <c r="J4309" s="236"/>
      <c r="K4309" s="236"/>
      <c r="L4309" s="241"/>
      <c r="M4309" s="242"/>
      <c r="N4309" s="243"/>
      <c r="O4309" s="243"/>
      <c r="P4309" s="243"/>
      <c r="Q4309" s="243"/>
      <c r="R4309" s="243"/>
      <c r="S4309" s="243"/>
      <c r="T4309" s="244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5" t="s">
        <v>217</v>
      </c>
      <c r="AU4309" s="245" t="s">
        <v>81</v>
      </c>
      <c r="AV4309" s="13" t="s">
        <v>81</v>
      </c>
      <c r="AW4309" s="13" t="s">
        <v>33</v>
      </c>
      <c r="AX4309" s="13" t="s">
        <v>72</v>
      </c>
      <c r="AY4309" s="245" t="s">
        <v>204</v>
      </c>
    </row>
    <row r="4310" s="13" customFormat="1">
      <c r="A4310" s="13"/>
      <c r="B4310" s="235"/>
      <c r="C4310" s="236"/>
      <c r="D4310" s="228" t="s">
        <v>217</v>
      </c>
      <c r="E4310" s="237" t="s">
        <v>19</v>
      </c>
      <c r="F4310" s="238" t="s">
        <v>4244</v>
      </c>
      <c r="G4310" s="236"/>
      <c r="H4310" s="239">
        <v>-0.80000000000000004</v>
      </c>
      <c r="I4310" s="240"/>
      <c r="J4310" s="236"/>
      <c r="K4310" s="236"/>
      <c r="L4310" s="241"/>
      <c r="M4310" s="242"/>
      <c r="N4310" s="243"/>
      <c r="O4310" s="243"/>
      <c r="P4310" s="243"/>
      <c r="Q4310" s="243"/>
      <c r="R4310" s="243"/>
      <c r="S4310" s="243"/>
      <c r="T4310" s="244"/>
      <c r="U4310" s="13"/>
      <c r="V4310" s="13"/>
      <c r="W4310" s="13"/>
      <c r="X4310" s="13"/>
      <c r="Y4310" s="13"/>
      <c r="Z4310" s="13"/>
      <c r="AA4310" s="13"/>
      <c r="AB4310" s="13"/>
      <c r="AC4310" s="13"/>
      <c r="AD4310" s="13"/>
      <c r="AE4310" s="13"/>
      <c r="AT4310" s="245" t="s">
        <v>217</v>
      </c>
      <c r="AU4310" s="245" t="s">
        <v>81</v>
      </c>
      <c r="AV4310" s="13" t="s">
        <v>81</v>
      </c>
      <c r="AW4310" s="13" t="s">
        <v>33</v>
      </c>
      <c r="AX4310" s="13" t="s">
        <v>72</v>
      </c>
      <c r="AY4310" s="245" t="s">
        <v>204</v>
      </c>
    </row>
    <row r="4311" s="13" customFormat="1">
      <c r="A4311" s="13"/>
      <c r="B4311" s="235"/>
      <c r="C4311" s="236"/>
      <c r="D4311" s="228" t="s">
        <v>217</v>
      </c>
      <c r="E4311" s="237" t="s">
        <v>19</v>
      </c>
      <c r="F4311" s="238" t="s">
        <v>2820</v>
      </c>
      <c r="G4311" s="236"/>
      <c r="H4311" s="239">
        <v>4.5999999999999996</v>
      </c>
      <c r="I4311" s="240"/>
      <c r="J4311" s="236"/>
      <c r="K4311" s="236"/>
      <c r="L4311" s="241"/>
      <c r="M4311" s="242"/>
      <c r="N4311" s="243"/>
      <c r="O4311" s="243"/>
      <c r="P4311" s="243"/>
      <c r="Q4311" s="243"/>
      <c r="R4311" s="243"/>
      <c r="S4311" s="243"/>
      <c r="T4311" s="244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45" t="s">
        <v>217</v>
      </c>
      <c r="AU4311" s="245" t="s">
        <v>81</v>
      </c>
      <c r="AV4311" s="13" t="s">
        <v>81</v>
      </c>
      <c r="AW4311" s="13" t="s">
        <v>33</v>
      </c>
      <c r="AX4311" s="13" t="s">
        <v>72</v>
      </c>
      <c r="AY4311" s="245" t="s">
        <v>204</v>
      </c>
    </row>
    <row r="4312" s="13" customFormat="1">
      <c r="A4312" s="13"/>
      <c r="B4312" s="235"/>
      <c r="C4312" s="236"/>
      <c r="D4312" s="228" t="s">
        <v>217</v>
      </c>
      <c r="E4312" s="237" t="s">
        <v>19</v>
      </c>
      <c r="F4312" s="238" t="s">
        <v>4244</v>
      </c>
      <c r="G4312" s="236"/>
      <c r="H4312" s="239">
        <v>-0.80000000000000004</v>
      </c>
      <c r="I4312" s="240"/>
      <c r="J4312" s="236"/>
      <c r="K4312" s="236"/>
      <c r="L4312" s="241"/>
      <c r="M4312" s="242"/>
      <c r="N4312" s="243"/>
      <c r="O4312" s="243"/>
      <c r="P4312" s="243"/>
      <c r="Q4312" s="243"/>
      <c r="R4312" s="243"/>
      <c r="S4312" s="243"/>
      <c r="T4312" s="244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5" t="s">
        <v>217</v>
      </c>
      <c r="AU4312" s="245" t="s">
        <v>81</v>
      </c>
      <c r="AV4312" s="13" t="s">
        <v>81</v>
      </c>
      <c r="AW4312" s="13" t="s">
        <v>33</v>
      </c>
      <c r="AX4312" s="13" t="s">
        <v>72</v>
      </c>
      <c r="AY4312" s="245" t="s">
        <v>204</v>
      </c>
    </row>
    <row r="4313" s="13" customFormat="1">
      <c r="A4313" s="13"/>
      <c r="B4313" s="235"/>
      <c r="C4313" s="236"/>
      <c r="D4313" s="228" t="s">
        <v>217</v>
      </c>
      <c r="E4313" s="237" t="s">
        <v>19</v>
      </c>
      <c r="F4313" s="238" t="s">
        <v>2821</v>
      </c>
      <c r="G4313" s="236"/>
      <c r="H4313" s="239">
        <v>12.300000000000001</v>
      </c>
      <c r="I4313" s="240"/>
      <c r="J4313" s="236"/>
      <c r="K4313" s="236"/>
      <c r="L4313" s="241"/>
      <c r="M4313" s="242"/>
      <c r="N4313" s="243"/>
      <c r="O4313" s="243"/>
      <c r="P4313" s="243"/>
      <c r="Q4313" s="243"/>
      <c r="R4313" s="243"/>
      <c r="S4313" s="243"/>
      <c r="T4313" s="244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5" t="s">
        <v>217</v>
      </c>
      <c r="AU4313" s="245" t="s">
        <v>81</v>
      </c>
      <c r="AV4313" s="13" t="s">
        <v>81</v>
      </c>
      <c r="AW4313" s="13" t="s">
        <v>33</v>
      </c>
      <c r="AX4313" s="13" t="s">
        <v>72</v>
      </c>
      <c r="AY4313" s="245" t="s">
        <v>204</v>
      </c>
    </row>
    <row r="4314" s="13" customFormat="1">
      <c r="A4314" s="13"/>
      <c r="B4314" s="235"/>
      <c r="C4314" s="236"/>
      <c r="D4314" s="228" t="s">
        <v>217</v>
      </c>
      <c r="E4314" s="237" t="s">
        <v>19</v>
      </c>
      <c r="F4314" s="238" t="s">
        <v>4246</v>
      </c>
      <c r="G4314" s="236"/>
      <c r="H4314" s="239">
        <v>-1.6000000000000001</v>
      </c>
      <c r="I4314" s="240"/>
      <c r="J4314" s="236"/>
      <c r="K4314" s="236"/>
      <c r="L4314" s="241"/>
      <c r="M4314" s="242"/>
      <c r="N4314" s="243"/>
      <c r="O4314" s="243"/>
      <c r="P4314" s="243"/>
      <c r="Q4314" s="243"/>
      <c r="R4314" s="243"/>
      <c r="S4314" s="243"/>
      <c r="T4314" s="244"/>
      <c r="U4314" s="13"/>
      <c r="V4314" s="13"/>
      <c r="W4314" s="13"/>
      <c r="X4314" s="13"/>
      <c r="Y4314" s="13"/>
      <c r="Z4314" s="13"/>
      <c r="AA4314" s="13"/>
      <c r="AB4314" s="13"/>
      <c r="AC4314" s="13"/>
      <c r="AD4314" s="13"/>
      <c r="AE4314" s="13"/>
      <c r="AT4314" s="245" t="s">
        <v>217</v>
      </c>
      <c r="AU4314" s="245" t="s">
        <v>81</v>
      </c>
      <c r="AV4314" s="13" t="s">
        <v>81</v>
      </c>
      <c r="AW4314" s="13" t="s">
        <v>33</v>
      </c>
      <c r="AX4314" s="13" t="s">
        <v>72</v>
      </c>
      <c r="AY4314" s="245" t="s">
        <v>204</v>
      </c>
    </row>
    <row r="4315" s="13" customFormat="1">
      <c r="A4315" s="13"/>
      <c r="B4315" s="235"/>
      <c r="C4315" s="236"/>
      <c r="D4315" s="228" t="s">
        <v>217</v>
      </c>
      <c r="E4315" s="237" t="s">
        <v>19</v>
      </c>
      <c r="F4315" s="238" t="s">
        <v>2822</v>
      </c>
      <c r="G4315" s="236"/>
      <c r="H4315" s="239">
        <v>11.199999999999999</v>
      </c>
      <c r="I4315" s="240"/>
      <c r="J4315" s="236"/>
      <c r="K4315" s="236"/>
      <c r="L4315" s="241"/>
      <c r="M4315" s="242"/>
      <c r="N4315" s="243"/>
      <c r="O4315" s="243"/>
      <c r="P4315" s="243"/>
      <c r="Q4315" s="243"/>
      <c r="R4315" s="243"/>
      <c r="S4315" s="243"/>
      <c r="T4315" s="244"/>
      <c r="U4315" s="13"/>
      <c r="V4315" s="13"/>
      <c r="W4315" s="13"/>
      <c r="X4315" s="13"/>
      <c r="Y4315" s="13"/>
      <c r="Z4315" s="13"/>
      <c r="AA4315" s="13"/>
      <c r="AB4315" s="13"/>
      <c r="AC4315" s="13"/>
      <c r="AD4315" s="13"/>
      <c r="AE4315" s="13"/>
      <c r="AT4315" s="245" t="s">
        <v>217</v>
      </c>
      <c r="AU4315" s="245" t="s">
        <v>81</v>
      </c>
      <c r="AV4315" s="13" t="s">
        <v>81</v>
      </c>
      <c r="AW4315" s="13" t="s">
        <v>33</v>
      </c>
      <c r="AX4315" s="13" t="s">
        <v>72</v>
      </c>
      <c r="AY4315" s="245" t="s">
        <v>204</v>
      </c>
    </row>
    <row r="4316" s="13" customFormat="1">
      <c r="A4316" s="13"/>
      <c r="B4316" s="235"/>
      <c r="C4316" s="236"/>
      <c r="D4316" s="228" t="s">
        <v>217</v>
      </c>
      <c r="E4316" s="237" t="s">
        <v>19</v>
      </c>
      <c r="F4316" s="238" t="s">
        <v>4244</v>
      </c>
      <c r="G4316" s="236"/>
      <c r="H4316" s="239">
        <v>-0.80000000000000004</v>
      </c>
      <c r="I4316" s="240"/>
      <c r="J4316" s="236"/>
      <c r="K4316" s="236"/>
      <c r="L4316" s="241"/>
      <c r="M4316" s="242"/>
      <c r="N4316" s="243"/>
      <c r="O4316" s="243"/>
      <c r="P4316" s="243"/>
      <c r="Q4316" s="243"/>
      <c r="R4316" s="243"/>
      <c r="S4316" s="243"/>
      <c r="T4316" s="244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5" t="s">
        <v>217</v>
      </c>
      <c r="AU4316" s="245" t="s">
        <v>81</v>
      </c>
      <c r="AV4316" s="13" t="s">
        <v>81</v>
      </c>
      <c r="AW4316" s="13" t="s">
        <v>33</v>
      </c>
      <c r="AX4316" s="13" t="s">
        <v>72</v>
      </c>
      <c r="AY4316" s="245" t="s">
        <v>204</v>
      </c>
    </row>
    <row r="4317" s="13" customFormat="1">
      <c r="A4317" s="13"/>
      <c r="B4317" s="235"/>
      <c r="C4317" s="236"/>
      <c r="D4317" s="228" t="s">
        <v>217</v>
      </c>
      <c r="E4317" s="237" t="s">
        <v>19</v>
      </c>
      <c r="F4317" s="238" t="s">
        <v>2823</v>
      </c>
      <c r="G4317" s="236"/>
      <c r="H4317" s="239">
        <v>23.039999999999999</v>
      </c>
      <c r="I4317" s="240"/>
      <c r="J4317" s="236"/>
      <c r="K4317" s="236"/>
      <c r="L4317" s="241"/>
      <c r="M4317" s="242"/>
      <c r="N4317" s="243"/>
      <c r="O4317" s="243"/>
      <c r="P4317" s="243"/>
      <c r="Q4317" s="243"/>
      <c r="R4317" s="243"/>
      <c r="S4317" s="243"/>
      <c r="T4317" s="244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5" t="s">
        <v>217</v>
      </c>
      <c r="AU4317" s="245" t="s">
        <v>81</v>
      </c>
      <c r="AV4317" s="13" t="s">
        <v>81</v>
      </c>
      <c r="AW4317" s="13" t="s">
        <v>33</v>
      </c>
      <c r="AX4317" s="13" t="s">
        <v>72</v>
      </c>
      <c r="AY4317" s="245" t="s">
        <v>204</v>
      </c>
    </row>
    <row r="4318" s="13" customFormat="1">
      <c r="A4318" s="13"/>
      <c r="B4318" s="235"/>
      <c r="C4318" s="236"/>
      <c r="D4318" s="228" t="s">
        <v>217</v>
      </c>
      <c r="E4318" s="237" t="s">
        <v>19</v>
      </c>
      <c r="F4318" s="238" t="s">
        <v>4244</v>
      </c>
      <c r="G4318" s="236"/>
      <c r="H4318" s="239">
        <v>-0.80000000000000004</v>
      </c>
      <c r="I4318" s="240"/>
      <c r="J4318" s="236"/>
      <c r="K4318" s="236"/>
      <c r="L4318" s="241"/>
      <c r="M4318" s="242"/>
      <c r="N4318" s="243"/>
      <c r="O4318" s="243"/>
      <c r="P4318" s="243"/>
      <c r="Q4318" s="243"/>
      <c r="R4318" s="243"/>
      <c r="S4318" s="243"/>
      <c r="T4318" s="244"/>
      <c r="U4318" s="13"/>
      <c r="V4318" s="13"/>
      <c r="W4318" s="13"/>
      <c r="X4318" s="13"/>
      <c r="Y4318" s="13"/>
      <c r="Z4318" s="13"/>
      <c r="AA4318" s="13"/>
      <c r="AB4318" s="13"/>
      <c r="AC4318" s="13"/>
      <c r="AD4318" s="13"/>
      <c r="AE4318" s="13"/>
      <c r="AT4318" s="245" t="s">
        <v>217</v>
      </c>
      <c r="AU4318" s="245" t="s">
        <v>81</v>
      </c>
      <c r="AV4318" s="13" t="s">
        <v>81</v>
      </c>
      <c r="AW4318" s="13" t="s">
        <v>33</v>
      </c>
      <c r="AX4318" s="13" t="s">
        <v>72</v>
      </c>
      <c r="AY4318" s="245" t="s">
        <v>204</v>
      </c>
    </row>
    <row r="4319" s="13" customFormat="1">
      <c r="A4319" s="13"/>
      <c r="B4319" s="235"/>
      <c r="C4319" s="236"/>
      <c r="D4319" s="228" t="s">
        <v>217</v>
      </c>
      <c r="E4319" s="237" t="s">
        <v>19</v>
      </c>
      <c r="F4319" s="238" t="s">
        <v>2824</v>
      </c>
      <c r="G4319" s="236"/>
      <c r="H4319" s="239">
        <v>16.699999999999999</v>
      </c>
      <c r="I4319" s="240"/>
      <c r="J4319" s="236"/>
      <c r="K4319" s="236"/>
      <c r="L4319" s="241"/>
      <c r="M4319" s="242"/>
      <c r="N4319" s="243"/>
      <c r="O4319" s="243"/>
      <c r="P4319" s="243"/>
      <c r="Q4319" s="243"/>
      <c r="R4319" s="243"/>
      <c r="S4319" s="243"/>
      <c r="T4319" s="244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45" t="s">
        <v>217</v>
      </c>
      <c r="AU4319" s="245" t="s">
        <v>81</v>
      </c>
      <c r="AV4319" s="13" t="s">
        <v>81</v>
      </c>
      <c r="AW4319" s="13" t="s">
        <v>33</v>
      </c>
      <c r="AX4319" s="13" t="s">
        <v>72</v>
      </c>
      <c r="AY4319" s="245" t="s">
        <v>204</v>
      </c>
    </row>
    <row r="4320" s="13" customFormat="1">
      <c r="A4320" s="13"/>
      <c r="B4320" s="235"/>
      <c r="C4320" s="236"/>
      <c r="D4320" s="228" t="s">
        <v>217</v>
      </c>
      <c r="E4320" s="237" t="s">
        <v>19</v>
      </c>
      <c r="F4320" s="238" t="s">
        <v>4264</v>
      </c>
      <c r="G4320" s="236"/>
      <c r="H4320" s="239">
        <v>-1.8</v>
      </c>
      <c r="I4320" s="240"/>
      <c r="J4320" s="236"/>
      <c r="K4320" s="236"/>
      <c r="L4320" s="241"/>
      <c r="M4320" s="242"/>
      <c r="N4320" s="243"/>
      <c r="O4320" s="243"/>
      <c r="P4320" s="243"/>
      <c r="Q4320" s="243"/>
      <c r="R4320" s="243"/>
      <c r="S4320" s="243"/>
      <c r="T4320" s="244"/>
      <c r="U4320" s="13"/>
      <c r="V4320" s="13"/>
      <c r="W4320" s="13"/>
      <c r="X4320" s="13"/>
      <c r="Y4320" s="13"/>
      <c r="Z4320" s="13"/>
      <c r="AA4320" s="13"/>
      <c r="AB4320" s="13"/>
      <c r="AC4320" s="13"/>
      <c r="AD4320" s="13"/>
      <c r="AE4320" s="13"/>
      <c r="AT4320" s="245" t="s">
        <v>217</v>
      </c>
      <c r="AU4320" s="245" t="s">
        <v>81</v>
      </c>
      <c r="AV4320" s="13" t="s">
        <v>81</v>
      </c>
      <c r="AW4320" s="13" t="s">
        <v>33</v>
      </c>
      <c r="AX4320" s="13" t="s">
        <v>72</v>
      </c>
      <c r="AY4320" s="245" t="s">
        <v>204</v>
      </c>
    </row>
    <row r="4321" s="13" customFormat="1">
      <c r="A4321" s="13"/>
      <c r="B4321" s="235"/>
      <c r="C4321" s="236"/>
      <c r="D4321" s="228" t="s">
        <v>217</v>
      </c>
      <c r="E4321" s="237" t="s">
        <v>19</v>
      </c>
      <c r="F4321" s="238" t="s">
        <v>2825</v>
      </c>
      <c r="G4321" s="236"/>
      <c r="H4321" s="239">
        <v>40.670000000000002</v>
      </c>
      <c r="I4321" s="240"/>
      <c r="J4321" s="236"/>
      <c r="K4321" s="236"/>
      <c r="L4321" s="241"/>
      <c r="M4321" s="242"/>
      <c r="N4321" s="243"/>
      <c r="O4321" s="243"/>
      <c r="P4321" s="243"/>
      <c r="Q4321" s="243"/>
      <c r="R4321" s="243"/>
      <c r="S4321" s="243"/>
      <c r="T4321" s="244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45" t="s">
        <v>217</v>
      </c>
      <c r="AU4321" s="245" t="s">
        <v>81</v>
      </c>
      <c r="AV4321" s="13" t="s">
        <v>81</v>
      </c>
      <c r="AW4321" s="13" t="s">
        <v>33</v>
      </c>
      <c r="AX4321" s="13" t="s">
        <v>72</v>
      </c>
      <c r="AY4321" s="245" t="s">
        <v>204</v>
      </c>
    </row>
    <row r="4322" s="13" customFormat="1">
      <c r="A4322" s="13"/>
      <c r="B4322" s="235"/>
      <c r="C4322" s="236"/>
      <c r="D4322" s="228" t="s">
        <v>217</v>
      </c>
      <c r="E4322" s="237" t="s">
        <v>19</v>
      </c>
      <c r="F4322" s="238" t="s">
        <v>2826</v>
      </c>
      <c r="G4322" s="236"/>
      <c r="H4322" s="239">
        <v>1.982</v>
      </c>
      <c r="I4322" s="240"/>
      <c r="J4322" s="236"/>
      <c r="K4322" s="236"/>
      <c r="L4322" s="241"/>
      <c r="M4322" s="242"/>
      <c r="N4322" s="243"/>
      <c r="O4322" s="243"/>
      <c r="P4322" s="243"/>
      <c r="Q4322" s="243"/>
      <c r="R4322" s="243"/>
      <c r="S4322" s="243"/>
      <c r="T4322" s="244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45" t="s">
        <v>217</v>
      </c>
      <c r="AU4322" s="245" t="s">
        <v>81</v>
      </c>
      <c r="AV4322" s="13" t="s">
        <v>81</v>
      </c>
      <c r="AW4322" s="13" t="s">
        <v>33</v>
      </c>
      <c r="AX4322" s="13" t="s">
        <v>72</v>
      </c>
      <c r="AY4322" s="245" t="s">
        <v>204</v>
      </c>
    </row>
    <row r="4323" s="13" customFormat="1">
      <c r="A4323" s="13"/>
      <c r="B4323" s="235"/>
      <c r="C4323" s="236"/>
      <c r="D4323" s="228" t="s">
        <v>217</v>
      </c>
      <c r="E4323" s="237" t="s">
        <v>19</v>
      </c>
      <c r="F4323" s="238" t="s">
        <v>4265</v>
      </c>
      <c r="G4323" s="236"/>
      <c r="H4323" s="239">
        <v>-10.195</v>
      </c>
      <c r="I4323" s="240"/>
      <c r="J4323" s="236"/>
      <c r="K4323" s="236"/>
      <c r="L4323" s="241"/>
      <c r="M4323" s="242"/>
      <c r="N4323" s="243"/>
      <c r="O4323" s="243"/>
      <c r="P4323" s="243"/>
      <c r="Q4323" s="243"/>
      <c r="R4323" s="243"/>
      <c r="S4323" s="243"/>
      <c r="T4323" s="244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5" t="s">
        <v>217</v>
      </c>
      <c r="AU4323" s="245" t="s">
        <v>81</v>
      </c>
      <c r="AV4323" s="13" t="s">
        <v>81</v>
      </c>
      <c r="AW4323" s="13" t="s">
        <v>33</v>
      </c>
      <c r="AX4323" s="13" t="s">
        <v>72</v>
      </c>
      <c r="AY4323" s="245" t="s">
        <v>204</v>
      </c>
    </row>
    <row r="4324" s="13" customFormat="1">
      <c r="A4324" s="13"/>
      <c r="B4324" s="235"/>
      <c r="C4324" s="236"/>
      <c r="D4324" s="228" t="s">
        <v>217</v>
      </c>
      <c r="E4324" s="237" t="s">
        <v>19</v>
      </c>
      <c r="F4324" s="238" t="s">
        <v>2829</v>
      </c>
      <c r="G4324" s="236"/>
      <c r="H4324" s="239">
        <v>16.699999999999999</v>
      </c>
      <c r="I4324" s="240"/>
      <c r="J4324" s="236"/>
      <c r="K4324" s="236"/>
      <c r="L4324" s="241"/>
      <c r="M4324" s="242"/>
      <c r="N4324" s="243"/>
      <c r="O4324" s="243"/>
      <c r="P4324" s="243"/>
      <c r="Q4324" s="243"/>
      <c r="R4324" s="243"/>
      <c r="S4324" s="243"/>
      <c r="T4324" s="244"/>
      <c r="U4324" s="13"/>
      <c r="V4324" s="13"/>
      <c r="W4324" s="13"/>
      <c r="X4324" s="13"/>
      <c r="Y4324" s="13"/>
      <c r="Z4324" s="13"/>
      <c r="AA4324" s="13"/>
      <c r="AB4324" s="13"/>
      <c r="AC4324" s="13"/>
      <c r="AD4324" s="13"/>
      <c r="AE4324" s="13"/>
      <c r="AT4324" s="245" t="s">
        <v>217</v>
      </c>
      <c r="AU4324" s="245" t="s">
        <v>81</v>
      </c>
      <c r="AV4324" s="13" t="s">
        <v>81</v>
      </c>
      <c r="AW4324" s="13" t="s">
        <v>33</v>
      </c>
      <c r="AX4324" s="13" t="s">
        <v>72</v>
      </c>
      <c r="AY4324" s="245" t="s">
        <v>204</v>
      </c>
    </row>
    <row r="4325" s="13" customFormat="1">
      <c r="A4325" s="13"/>
      <c r="B4325" s="235"/>
      <c r="C4325" s="236"/>
      <c r="D4325" s="228" t="s">
        <v>217</v>
      </c>
      <c r="E4325" s="237" t="s">
        <v>19</v>
      </c>
      <c r="F4325" s="238" t="s">
        <v>4264</v>
      </c>
      <c r="G4325" s="236"/>
      <c r="H4325" s="239">
        <v>-1.8</v>
      </c>
      <c r="I4325" s="240"/>
      <c r="J4325" s="236"/>
      <c r="K4325" s="236"/>
      <c r="L4325" s="241"/>
      <c r="M4325" s="242"/>
      <c r="N4325" s="243"/>
      <c r="O4325" s="243"/>
      <c r="P4325" s="243"/>
      <c r="Q4325" s="243"/>
      <c r="R4325" s="243"/>
      <c r="S4325" s="243"/>
      <c r="T4325" s="244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45" t="s">
        <v>217</v>
      </c>
      <c r="AU4325" s="245" t="s">
        <v>81</v>
      </c>
      <c r="AV4325" s="13" t="s">
        <v>81</v>
      </c>
      <c r="AW4325" s="13" t="s">
        <v>33</v>
      </c>
      <c r="AX4325" s="13" t="s">
        <v>72</v>
      </c>
      <c r="AY4325" s="245" t="s">
        <v>204</v>
      </c>
    </row>
    <row r="4326" s="13" customFormat="1">
      <c r="A4326" s="13"/>
      <c r="B4326" s="235"/>
      <c r="C4326" s="236"/>
      <c r="D4326" s="228" t="s">
        <v>217</v>
      </c>
      <c r="E4326" s="237" t="s">
        <v>19</v>
      </c>
      <c r="F4326" s="238" t="s">
        <v>2830</v>
      </c>
      <c r="G4326" s="236"/>
      <c r="H4326" s="239">
        <v>40.270000000000003</v>
      </c>
      <c r="I4326" s="240"/>
      <c r="J4326" s="236"/>
      <c r="K4326" s="236"/>
      <c r="L4326" s="241"/>
      <c r="M4326" s="242"/>
      <c r="N4326" s="243"/>
      <c r="O4326" s="243"/>
      <c r="P4326" s="243"/>
      <c r="Q4326" s="243"/>
      <c r="R4326" s="243"/>
      <c r="S4326" s="243"/>
      <c r="T4326" s="244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5" t="s">
        <v>217</v>
      </c>
      <c r="AU4326" s="245" t="s">
        <v>81</v>
      </c>
      <c r="AV4326" s="13" t="s">
        <v>81</v>
      </c>
      <c r="AW4326" s="13" t="s">
        <v>33</v>
      </c>
      <c r="AX4326" s="13" t="s">
        <v>72</v>
      </c>
      <c r="AY4326" s="245" t="s">
        <v>204</v>
      </c>
    </row>
    <row r="4327" s="13" customFormat="1">
      <c r="A4327" s="13"/>
      <c r="B4327" s="235"/>
      <c r="C4327" s="236"/>
      <c r="D4327" s="228" t="s">
        <v>217</v>
      </c>
      <c r="E4327" s="237" t="s">
        <v>19</v>
      </c>
      <c r="F4327" s="238" t="s">
        <v>2831</v>
      </c>
      <c r="G4327" s="236"/>
      <c r="H4327" s="239">
        <v>2.5019999999999998</v>
      </c>
      <c r="I4327" s="240"/>
      <c r="J4327" s="236"/>
      <c r="K4327" s="236"/>
      <c r="L4327" s="241"/>
      <c r="M4327" s="242"/>
      <c r="N4327" s="243"/>
      <c r="O4327" s="243"/>
      <c r="P4327" s="243"/>
      <c r="Q4327" s="243"/>
      <c r="R4327" s="243"/>
      <c r="S4327" s="243"/>
      <c r="T4327" s="244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45" t="s">
        <v>217</v>
      </c>
      <c r="AU4327" s="245" t="s">
        <v>81</v>
      </c>
      <c r="AV4327" s="13" t="s">
        <v>81</v>
      </c>
      <c r="AW4327" s="13" t="s">
        <v>33</v>
      </c>
      <c r="AX4327" s="13" t="s">
        <v>72</v>
      </c>
      <c r="AY4327" s="245" t="s">
        <v>204</v>
      </c>
    </row>
    <row r="4328" s="13" customFormat="1">
      <c r="A4328" s="13"/>
      <c r="B4328" s="235"/>
      <c r="C4328" s="236"/>
      <c r="D4328" s="228" t="s">
        <v>217</v>
      </c>
      <c r="E4328" s="237" t="s">
        <v>19</v>
      </c>
      <c r="F4328" s="238" t="s">
        <v>4266</v>
      </c>
      <c r="G4328" s="236"/>
      <c r="H4328" s="239">
        <v>-21.16</v>
      </c>
      <c r="I4328" s="240"/>
      <c r="J4328" s="236"/>
      <c r="K4328" s="236"/>
      <c r="L4328" s="241"/>
      <c r="M4328" s="242"/>
      <c r="N4328" s="243"/>
      <c r="O4328" s="243"/>
      <c r="P4328" s="243"/>
      <c r="Q4328" s="243"/>
      <c r="R4328" s="243"/>
      <c r="S4328" s="243"/>
      <c r="T4328" s="244"/>
      <c r="U4328" s="13"/>
      <c r="V4328" s="13"/>
      <c r="W4328" s="13"/>
      <c r="X4328" s="13"/>
      <c r="Y4328" s="13"/>
      <c r="Z4328" s="13"/>
      <c r="AA4328" s="13"/>
      <c r="AB4328" s="13"/>
      <c r="AC4328" s="13"/>
      <c r="AD4328" s="13"/>
      <c r="AE4328" s="13"/>
      <c r="AT4328" s="245" t="s">
        <v>217</v>
      </c>
      <c r="AU4328" s="245" t="s">
        <v>81</v>
      </c>
      <c r="AV4328" s="13" t="s">
        <v>81</v>
      </c>
      <c r="AW4328" s="13" t="s">
        <v>33</v>
      </c>
      <c r="AX4328" s="13" t="s">
        <v>72</v>
      </c>
      <c r="AY4328" s="245" t="s">
        <v>204</v>
      </c>
    </row>
    <row r="4329" s="13" customFormat="1">
      <c r="A4329" s="13"/>
      <c r="B4329" s="235"/>
      <c r="C4329" s="236"/>
      <c r="D4329" s="228" t="s">
        <v>217</v>
      </c>
      <c r="E4329" s="237" t="s">
        <v>19</v>
      </c>
      <c r="F4329" s="238" t="s">
        <v>2834</v>
      </c>
      <c r="G4329" s="236"/>
      <c r="H4329" s="239">
        <v>9.0999999999999996</v>
      </c>
      <c r="I4329" s="240"/>
      <c r="J4329" s="236"/>
      <c r="K4329" s="236"/>
      <c r="L4329" s="241"/>
      <c r="M4329" s="242"/>
      <c r="N4329" s="243"/>
      <c r="O4329" s="243"/>
      <c r="P4329" s="243"/>
      <c r="Q4329" s="243"/>
      <c r="R4329" s="243"/>
      <c r="S4329" s="243"/>
      <c r="T4329" s="244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45" t="s">
        <v>217</v>
      </c>
      <c r="AU4329" s="245" t="s">
        <v>81</v>
      </c>
      <c r="AV4329" s="13" t="s">
        <v>81</v>
      </c>
      <c r="AW4329" s="13" t="s">
        <v>33</v>
      </c>
      <c r="AX4329" s="13" t="s">
        <v>72</v>
      </c>
      <c r="AY4329" s="245" t="s">
        <v>204</v>
      </c>
    </row>
    <row r="4330" s="13" customFormat="1">
      <c r="A4330" s="13"/>
      <c r="B4330" s="235"/>
      <c r="C4330" s="236"/>
      <c r="D4330" s="228" t="s">
        <v>217</v>
      </c>
      <c r="E4330" s="237" t="s">
        <v>19</v>
      </c>
      <c r="F4330" s="238" t="s">
        <v>4267</v>
      </c>
      <c r="G4330" s="236"/>
      <c r="H4330" s="239">
        <v>-2.5600000000000001</v>
      </c>
      <c r="I4330" s="240"/>
      <c r="J4330" s="236"/>
      <c r="K4330" s="236"/>
      <c r="L4330" s="241"/>
      <c r="M4330" s="242"/>
      <c r="N4330" s="243"/>
      <c r="O4330" s="243"/>
      <c r="P4330" s="243"/>
      <c r="Q4330" s="243"/>
      <c r="R4330" s="243"/>
      <c r="S4330" s="243"/>
      <c r="T4330" s="244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5" t="s">
        <v>217</v>
      </c>
      <c r="AU4330" s="245" t="s">
        <v>81</v>
      </c>
      <c r="AV4330" s="13" t="s">
        <v>81</v>
      </c>
      <c r="AW4330" s="13" t="s">
        <v>33</v>
      </c>
      <c r="AX4330" s="13" t="s">
        <v>72</v>
      </c>
      <c r="AY4330" s="245" t="s">
        <v>204</v>
      </c>
    </row>
    <row r="4331" s="13" customFormat="1">
      <c r="A4331" s="13"/>
      <c r="B4331" s="235"/>
      <c r="C4331" s="236"/>
      <c r="D4331" s="228" t="s">
        <v>217</v>
      </c>
      <c r="E4331" s="237" t="s">
        <v>19</v>
      </c>
      <c r="F4331" s="238" t="s">
        <v>2835</v>
      </c>
      <c r="G4331" s="236"/>
      <c r="H4331" s="239">
        <v>6.2999999999999998</v>
      </c>
      <c r="I4331" s="240"/>
      <c r="J4331" s="236"/>
      <c r="K4331" s="236"/>
      <c r="L4331" s="241"/>
      <c r="M4331" s="242"/>
      <c r="N4331" s="243"/>
      <c r="O4331" s="243"/>
      <c r="P4331" s="243"/>
      <c r="Q4331" s="243"/>
      <c r="R4331" s="243"/>
      <c r="S4331" s="243"/>
      <c r="T4331" s="244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5" t="s">
        <v>217</v>
      </c>
      <c r="AU4331" s="245" t="s">
        <v>81</v>
      </c>
      <c r="AV4331" s="13" t="s">
        <v>81</v>
      </c>
      <c r="AW4331" s="13" t="s">
        <v>33</v>
      </c>
      <c r="AX4331" s="13" t="s">
        <v>72</v>
      </c>
      <c r="AY4331" s="245" t="s">
        <v>204</v>
      </c>
    </row>
    <row r="4332" s="13" customFormat="1">
      <c r="A4332" s="13"/>
      <c r="B4332" s="235"/>
      <c r="C4332" s="236"/>
      <c r="D4332" s="228" t="s">
        <v>217</v>
      </c>
      <c r="E4332" s="237" t="s">
        <v>19</v>
      </c>
      <c r="F4332" s="238" t="s">
        <v>2836</v>
      </c>
      <c r="G4332" s="236"/>
      <c r="H4332" s="239">
        <v>19.5</v>
      </c>
      <c r="I4332" s="240"/>
      <c r="J4332" s="236"/>
      <c r="K4332" s="236"/>
      <c r="L4332" s="241"/>
      <c r="M4332" s="242"/>
      <c r="N4332" s="243"/>
      <c r="O4332" s="243"/>
      <c r="P4332" s="243"/>
      <c r="Q4332" s="243"/>
      <c r="R4332" s="243"/>
      <c r="S4332" s="243"/>
      <c r="T4332" s="244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5" t="s">
        <v>217</v>
      </c>
      <c r="AU4332" s="245" t="s">
        <v>81</v>
      </c>
      <c r="AV4332" s="13" t="s">
        <v>81</v>
      </c>
      <c r="AW4332" s="13" t="s">
        <v>33</v>
      </c>
      <c r="AX4332" s="13" t="s">
        <v>72</v>
      </c>
      <c r="AY4332" s="245" t="s">
        <v>204</v>
      </c>
    </row>
    <row r="4333" s="13" customFormat="1">
      <c r="A4333" s="13"/>
      <c r="B4333" s="235"/>
      <c r="C4333" s="236"/>
      <c r="D4333" s="228" t="s">
        <v>217</v>
      </c>
      <c r="E4333" s="237" t="s">
        <v>19</v>
      </c>
      <c r="F4333" s="238" t="s">
        <v>4254</v>
      </c>
      <c r="G4333" s="236"/>
      <c r="H4333" s="239">
        <v>-0.90000000000000002</v>
      </c>
      <c r="I4333" s="240"/>
      <c r="J4333" s="236"/>
      <c r="K4333" s="236"/>
      <c r="L4333" s="241"/>
      <c r="M4333" s="242"/>
      <c r="N4333" s="243"/>
      <c r="O4333" s="243"/>
      <c r="P4333" s="243"/>
      <c r="Q4333" s="243"/>
      <c r="R4333" s="243"/>
      <c r="S4333" s="243"/>
      <c r="T4333" s="244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5" t="s">
        <v>217</v>
      </c>
      <c r="AU4333" s="245" t="s">
        <v>81</v>
      </c>
      <c r="AV4333" s="13" t="s">
        <v>81</v>
      </c>
      <c r="AW4333" s="13" t="s">
        <v>33</v>
      </c>
      <c r="AX4333" s="13" t="s">
        <v>72</v>
      </c>
      <c r="AY4333" s="245" t="s">
        <v>204</v>
      </c>
    </row>
    <row r="4334" s="13" customFormat="1">
      <c r="A4334" s="13"/>
      <c r="B4334" s="235"/>
      <c r="C4334" s="236"/>
      <c r="D4334" s="228" t="s">
        <v>217</v>
      </c>
      <c r="E4334" s="237" t="s">
        <v>19</v>
      </c>
      <c r="F4334" s="238" t="s">
        <v>2837</v>
      </c>
      <c r="G4334" s="236"/>
      <c r="H4334" s="239">
        <v>19.98</v>
      </c>
      <c r="I4334" s="240"/>
      <c r="J4334" s="236"/>
      <c r="K4334" s="236"/>
      <c r="L4334" s="241"/>
      <c r="M4334" s="242"/>
      <c r="N4334" s="243"/>
      <c r="O4334" s="243"/>
      <c r="P4334" s="243"/>
      <c r="Q4334" s="243"/>
      <c r="R4334" s="243"/>
      <c r="S4334" s="243"/>
      <c r="T4334" s="244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5" t="s">
        <v>217</v>
      </c>
      <c r="AU4334" s="245" t="s">
        <v>81</v>
      </c>
      <c r="AV4334" s="13" t="s">
        <v>81</v>
      </c>
      <c r="AW4334" s="13" t="s">
        <v>33</v>
      </c>
      <c r="AX4334" s="13" t="s">
        <v>72</v>
      </c>
      <c r="AY4334" s="245" t="s">
        <v>204</v>
      </c>
    </row>
    <row r="4335" s="13" customFormat="1">
      <c r="A4335" s="13"/>
      <c r="B4335" s="235"/>
      <c r="C4335" s="236"/>
      <c r="D4335" s="228" t="s">
        <v>217</v>
      </c>
      <c r="E4335" s="237" t="s">
        <v>19</v>
      </c>
      <c r="F4335" s="238" t="s">
        <v>2807</v>
      </c>
      <c r="G4335" s="236"/>
      <c r="H4335" s="239">
        <v>0.94199999999999995</v>
      </c>
      <c r="I4335" s="240"/>
      <c r="J4335" s="236"/>
      <c r="K4335" s="236"/>
      <c r="L4335" s="241"/>
      <c r="M4335" s="242"/>
      <c r="N4335" s="243"/>
      <c r="O4335" s="243"/>
      <c r="P4335" s="243"/>
      <c r="Q4335" s="243"/>
      <c r="R4335" s="243"/>
      <c r="S4335" s="243"/>
      <c r="T4335" s="244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45" t="s">
        <v>217</v>
      </c>
      <c r="AU4335" s="245" t="s">
        <v>81</v>
      </c>
      <c r="AV4335" s="13" t="s">
        <v>81</v>
      </c>
      <c r="AW4335" s="13" t="s">
        <v>33</v>
      </c>
      <c r="AX4335" s="13" t="s">
        <v>72</v>
      </c>
      <c r="AY4335" s="245" t="s">
        <v>204</v>
      </c>
    </row>
    <row r="4336" s="13" customFormat="1">
      <c r="A4336" s="13"/>
      <c r="B4336" s="235"/>
      <c r="C4336" s="236"/>
      <c r="D4336" s="228" t="s">
        <v>217</v>
      </c>
      <c r="E4336" s="237" t="s">
        <v>19</v>
      </c>
      <c r="F4336" s="238" t="s">
        <v>4264</v>
      </c>
      <c r="G4336" s="236"/>
      <c r="H4336" s="239">
        <v>-1.8</v>
      </c>
      <c r="I4336" s="240"/>
      <c r="J4336" s="236"/>
      <c r="K4336" s="236"/>
      <c r="L4336" s="241"/>
      <c r="M4336" s="242"/>
      <c r="N4336" s="243"/>
      <c r="O4336" s="243"/>
      <c r="P4336" s="243"/>
      <c r="Q4336" s="243"/>
      <c r="R4336" s="243"/>
      <c r="S4336" s="243"/>
      <c r="T4336" s="244"/>
      <c r="U4336" s="13"/>
      <c r="V4336" s="13"/>
      <c r="W4336" s="13"/>
      <c r="X4336" s="13"/>
      <c r="Y4336" s="13"/>
      <c r="Z4336" s="13"/>
      <c r="AA4336" s="13"/>
      <c r="AB4336" s="13"/>
      <c r="AC4336" s="13"/>
      <c r="AD4336" s="13"/>
      <c r="AE4336" s="13"/>
      <c r="AT4336" s="245" t="s">
        <v>217</v>
      </c>
      <c r="AU4336" s="245" t="s">
        <v>81</v>
      </c>
      <c r="AV4336" s="13" t="s">
        <v>81</v>
      </c>
      <c r="AW4336" s="13" t="s">
        <v>33</v>
      </c>
      <c r="AX4336" s="13" t="s">
        <v>72</v>
      </c>
      <c r="AY4336" s="245" t="s">
        <v>204</v>
      </c>
    </row>
    <row r="4337" s="13" customFormat="1">
      <c r="A4337" s="13"/>
      <c r="B4337" s="235"/>
      <c r="C4337" s="236"/>
      <c r="D4337" s="228" t="s">
        <v>217</v>
      </c>
      <c r="E4337" s="237" t="s">
        <v>19</v>
      </c>
      <c r="F4337" s="238" t="s">
        <v>2838</v>
      </c>
      <c r="G4337" s="236"/>
      <c r="H4337" s="239">
        <v>54.880000000000003</v>
      </c>
      <c r="I4337" s="240"/>
      <c r="J4337" s="236"/>
      <c r="K4337" s="236"/>
      <c r="L4337" s="241"/>
      <c r="M4337" s="242"/>
      <c r="N4337" s="243"/>
      <c r="O4337" s="243"/>
      <c r="P4337" s="243"/>
      <c r="Q4337" s="243"/>
      <c r="R4337" s="243"/>
      <c r="S4337" s="243"/>
      <c r="T4337" s="244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45" t="s">
        <v>217</v>
      </c>
      <c r="AU4337" s="245" t="s">
        <v>81</v>
      </c>
      <c r="AV4337" s="13" t="s">
        <v>81</v>
      </c>
      <c r="AW4337" s="13" t="s">
        <v>33</v>
      </c>
      <c r="AX4337" s="13" t="s">
        <v>72</v>
      </c>
      <c r="AY4337" s="245" t="s">
        <v>204</v>
      </c>
    </row>
    <row r="4338" s="13" customFormat="1">
      <c r="A4338" s="13"/>
      <c r="B4338" s="235"/>
      <c r="C4338" s="236"/>
      <c r="D4338" s="228" t="s">
        <v>217</v>
      </c>
      <c r="E4338" s="237" t="s">
        <v>19</v>
      </c>
      <c r="F4338" s="238" t="s">
        <v>2807</v>
      </c>
      <c r="G4338" s="236"/>
      <c r="H4338" s="239">
        <v>0.94199999999999995</v>
      </c>
      <c r="I4338" s="240"/>
      <c r="J4338" s="236"/>
      <c r="K4338" s="236"/>
      <c r="L4338" s="241"/>
      <c r="M4338" s="242"/>
      <c r="N4338" s="243"/>
      <c r="O4338" s="243"/>
      <c r="P4338" s="243"/>
      <c r="Q4338" s="243"/>
      <c r="R4338" s="243"/>
      <c r="S4338" s="243"/>
      <c r="T4338" s="244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5" t="s">
        <v>217</v>
      </c>
      <c r="AU4338" s="245" t="s">
        <v>81</v>
      </c>
      <c r="AV4338" s="13" t="s">
        <v>81</v>
      </c>
      <c r="AW4338" s="13" t="s">
        <v>33</v>
      </c>
      <c r="AX4338" s="13" t="s">
        <v>72</v>
      </c>
      <c r="AY4338" s="245" t="s">
        <v>204</v>
      </c>
    </row>
    <row r="4339" s="13" customFormat="1">
      <c r="A4339" s="13"/>
      <c r="B4339" s="235"/>
      <c r="C4339" s="236"/>
      <c r="D4339" s="228" t="s">
        <v>217</v>
      </c>
      <c r="E4339" s="237" t="s">
        <v>19</v>
      </c>
      <c r="F4339" s="238" t="s">
        <v>4264</v>
      </c>
      <c r="G4339" s="236"/>
      <c r="H4339" s="239">
        <v>-1.8</v>
      </c>
      <c r="I4339" s="240"/>
      <c r="J4339" s="236"/>
      <c r="K4339" s="236"/>
      <c r="L4339" s="241"/>
      <c r="M4339" s="242"/>
      <c r="N4339" s="243"/>
      <c r="O4339" s="243"/>
      <c r="P4339" s="243"/>
      <c r="Q4339" s="243"/>
      <c r="R4339" s="243"/>
      <c r="S4339" s="243"/>
      <c r="T4339" s="244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45" t="s">
        <v>217</v>
      </c>
      <c r="AU4339" s="245" t="s">
        <v>81</v>
      </c>
      <c r="AV4339" s="13" t="s">
        <v>81</v>
      </c>
      <c r="AW4339" s="13" t="s">
        <v>33</v>
      </c>
      <c r="AX4339" s="13" t="s">
        <v>72</v>
      </c>
      <c r="AY4339" s="245" t="s">
        <v>204</v>
      </c>
    </row>
    <row r="4340" s="13" customFormat="1">
      <c r="A4340" s="13"/>
      <c r="B4340" s="235"/>
      <c r="C4340" s="236"/>
      <c r="D4340" s="228" t="s">
        <v>217</v>
      </c>
      <c r="E4340" s="237" t="s">
        <v>19</v>
      </c>
      <c r="F4340" s="238" t="s">
        <v>2841</v>
      </c>
      <c r="G4340" s="236"/>
      <c r="H4340" s="239">
        <v>33.82</v>
      </c>
      <c r="I4340" s="240"/>
      <c r="J4340" s="236"/>
      <c r="K4340" s="236"/>
      <c r="L4340" s="241"/>
      <c r="M4340" s="242"/>
      <c r="N4340" s="243"/>
      <c r="O4340" s="243"/>
      <c r="P4340" s="243"/>
      <c r="Q4340" s="243"/>
      <c r="R4340" s="243"/>
      <c r="S4340" s="243"/>
      <c r="T4340" s="244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5" t="s">
        <v>217</v>
      </c>
      <c r="AU4340" s="245" t="s">
        <v>81</v>
      </c>
      <c r="AV4340" s="13" t="s">
        <v>81</v>
      </c>
      <c r="AW4340" s="13" t="s">
        <v>33</v>
      </c>
      <c r="AX4340" s="13" t="s">
        <v>72</v>
      </c>
      <c r="AY4340" s="245" t="s">
        <v>204</v>
      </c>
    </row>
    <row r="4341" s="13" customFormat="1">
      <c r="A4341" s="13"/>
      <c r="B4341" s="235"/>
      <c r="C4341" s="236"/>
      <c r="D4341" s="228" t="s">
        <v>217</v>
      </c>
      <c r="E4341" s="237" t="s">
        <v>19</v>
      </c>
      <c r="F4341" s="238" t="s">
        <v>2807</v>
      </c>
      <c r="G4341" s="236"/>
      <c r="H4341" s="239">
        <v>0.94199999999999995</v>
      </c>
      <c r="I4341" s="240"/>
      <c r="J4341" s="236"/>
      <c r="K4341" s="236"/>
      <c r="L4341" s="241"/>
      <c r="M4341" s="242"/>
      <c r="N4341" s="243"/>
      <c r="O4341" s="243"/>
      <c r="P4341" s="243"/>
      <c r="Q4341" s="243"/>
      <c r="R4341" s="243"/>
      <c r="S4341" s="243"/>
      <c r="T4341" s="244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5" t="s">
        <v>217</v>
      </c>
      <c r="AU4341" s="245" t="s">
        <v>81</v>
      </c>
      <c r="AV4341" s="13" t="s">
        <v>81</v>
      </c>
      <c r="AW4341" s="13" t="s">
        <v>33</v>
      </c>
      <c r="AX4341" s="13" t="s">
        <v>72</v>
      </c>
      <c r="AY4341" s="245" t="s">
        <v>204</v>
      </c>
    </row>
    <row r="4342" s="13" customFormat="1">
      <c r="A4342" s="13"/>
      <c r="B4342" s="235"/>
      <c r="C4342" s="236"/>
      <c r="D4342" s="228" t="s">
        <v>217</v>
      </c>
      <c r="E4342" s="237" t="s">
        <v>19</v>
      </c>
      <c r="F4342" s="238" t="s">
        <v>4268</v>
      </c>
      <c r="G4342" s="236"/>
      <c r="H4342" s="239">
        <v>-1.7</v>
      </c>
      <c r="I4342" s="240"/>
      <c r="J4342" s="236"/>
      <c r="K4342" s="236"/>
      <c r="L4342" s="241"/>
      <c r="M4342" s="242"/>
      <c r="N4342" s="243"/>
      <c r="O4342" s="243"/>
      <c r="P4342" s="243"/>
      <c r="Q4342" s="243"/>
      <c r="R4342" s="243"/>
      <c r="S4342" s="243"/>
      <c r="T4342" s="244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5" t="s">
        <v>217</v>
      </c>
      <c r="AU4342" s="245" t="s">
        <v>81</v>
      </c>
      <c r="AV4342" s="13" t="s">
        <v>81</v>
      </c>
      <c r="AW4342" s="13" t="s">
        <v>33</v>
      </c>
      <c r="AX4342" s="13" t="s">
        <v>72</v>
      </c>
      <c r="AY4342" s="245" t="s">
        <v>204</v>
      </c>
    </row>
    <row r="4343" s="16" customFormat="1">
      <c r="A4343" s="16"/>
      <c r="B4343" s="267"/>
      <c r="C4343" s="268"/>
      <c r="D4343" s="228" t="s">
        <v>217</v>
      </c>
      <c r="E4343" s="269" t="s">
        <v>19</v>
      </c>
      <c r="F4343" s="270" t="s">
        <v>268</v>
      </c>
      <c r="G4343" s="268"/>
      <c r="H4343" s="271">
        <v>338.91500000000002</v>
      </c>
      <c r="I4343" s="272"/>
      <c r="J4343" s="268"/>
      <c r="K4343" s="268"/>
      <c r="L4343" s="273"/>
      <c r="M4343" s="274"/>
      <c r="N4343" s="275"/>
      <c r="O4343" s="275"/>
      <c r="P4343" s="275"/>
      <c r="Q4343" s="275"/>
      <c r="R4343" s="275"/>
      <c r="S4343" s="275"/>
      <c r="T4343" s="276"/>
      <c r="U4343" s="16"/>
      <c r="V4343" s="16"/>
      <c r="W4343" s="16"/>
      <c r="X4343" s="16"/>
      <c r="Y4343" s="16"/>
      <c r="Z4343" s="16"/>
      <c r="AA4343" s="16"/>
      <c r="AB4343" s="16"/>
      <c r="AC4343" s="16"/>
      <c r="AD4343" s="16"/>
      <c r="AE4343" s="16"/>
      <c r="AT4343" s="277" t="s">
        <v>217</v>
      </c>
      <c r="AU4343" s="277" t="s">
        <v>81</v>
      </c>
      <c r="AV4343" s="16" t="s">
        <v>227</v>
      </c>
      <c r="AW4343" s="16" t="s">
        <v>33</v>
      </c>
      <c r="AX4343" s="16" t="s">
        <v>72</v>
      </c>
      <c r="AY4343" s="277" t="s">
        <v>204</v>
      </c>
    </row>
    <row r="4344" s="15" customFormat="1">
      <c r="A4344" s="15"/>
      <c r="B4344" s="257"/>
      <c r="C4344" s="258"/>
      <c r="D4344" s="228" t="s">
        <v>217</v>
      </c>
      <c r="E4344" s="259" t="s">
        <v>19</v>
      </c>
      <c r="F4344" s="260" t="s">
        <v>746</v>
      </c>
      <c r="G4344" s="258"/>
      <c r="H4344" s="259" t="s">
        <v>19</v>
      </c>
      <c r="I4344" s="261"/>
      <c r="J4344" s="258"/>
      <c r="K4344" s="258"/>
      <c r="L4344" s="262"/>
      <c r="M4344" s="263"/>
      <c r="N4344" s="264"/>
      <c r="O4344" s="264"/>
      <c r="P4344" s="264"/>
      <c r="Q4344" s="264"/>
      <c r="R4344" s="264"/>
      <c r="S4344" s="264"/>
      <c r="T4344" s="265"/>
      <c r="U4344" s="15"/>
      <c r="V4344" s="15"/>
      <c r="W4344" s="15"/>
      <c r="X4344" s="15"/>
      <c r="Y4344" s="15"/>
      <c r="Z4344" s="15"/>
      <c r="AA4344" s="15"/>
      <c r="AB4344" s="15"/>
      <c r="AC4344" s="15"/>
      <c r="AD4344" s="15"/>
      <c r="AE4344" s="15"/>
      <c r="AT4344" s="266" t="s">
        <v>217</v>
      </c>
      <c r="AU4344" s="266" t="s">
        <v>81</v>
      </c>
      <c r="AV4344" s="15" t="s">
        <v>79</v>
      </c>
      <c r="AW4344" s="15" t="s">
        <v>33</v>
      </c>
      <c r="AX4344" s="15" t="s">
        <v>72</v>
      </c>
      <c r="AY4344" s="266" t="s">
        <v>204</v>
      </c>
    </row>
    <row r="4345" s="13" customFormat="1">
      <c r="A4345" s="13"/>
      <c r="B4345" s="235"/>
      <c r="C4345" s="236"/>
      <c r="D4345" s="228" t="s">
        <v>217</v>
      </c>
      <c r="E4345" s="237" t="s">
        <v>19</v>
      </c>
      <c r="F4345" s="238" t="s">
        <v>4269</v>
      </c>
      <c r="G4345" s="236"/>
      <c r="H4345" s="239">
        <v>6.2000000000000002</v>
      </c>
      <c r="I4345" s="240"/>
      <c r="J4345" s="236"/>
      <c r="K4345" s="236"/>
      <c r="L4345" s="241"/>
      <c r="M4345" s="242"/>
      <c r="N4345" s="243"/>
      <c r="O4345" s="243"/>
      <c r="P4345" s="243"/>
      <c r="Q4345" s="243"/>
      <c r="R4345" s="243"/>
      <c r="S4345" s="243"/>
      <c r="T4345" s="244"/>
      <c r="U4345" s="13"/>
      <c r="V4345" s="13"/>
      <c r="W4345" s="13"/>
      <c r="X4345" s="13"/>
      <c r="Y4345" s="13"/>
      <c r="Z4345" s="13"/>
      <c r="AA4345" s="13"/>
      <c r="AB4345" s="13"/>
      <c r="AC4345" s="13"/>
      <c r="AD4345" s="13"/>
      <c r="AE4345" s="13"/>
      <c r="AT4345" s="245" t="s">
        <v>217</v>
      </c>
      <c r="AU4345" s="245" t="s">
        <v>81</v>
      </c>
      <c r="AV4345" s="13" t="s">
        <v>81</v>
      </c>
      <c r="AW4345" s="13" t="s">
        <v>33</v>
      </c>
      <c r="AX4345" s="13" t="s">
        <v>72</v>
      </c>
      <c r="AY4345" s="245" t="s">
        <v>204</v>
      </c>
    </row>
    <row r="4346" s="13" customFormat="1">
      <c r="A4346" s="13"/>
      <c r="B4346" s="235"/>
      <c r="C4346" s="236"/>
      <c r="D4346" s="228" t="s">
        <v>217</v>
      </c>
      <c r="E4346" s="237" t="s">
        <v>19</v>
      </c>
      <c r="F4346" s="238" t="s">
        <v>2842</v>
      </c>
      <c r="G4346" s="236"/>
      <c r="H4346" s="239">
        <v>5.1699999999999999</v>
      </c>
      <c r="I4346" s="240"/>
      <c r="J4346" s="236"/>
      <c r="K4346" s="236"/>
      <c r="L4346" s="241"/>
      <c r="M4346" s="242"/>
      <c r="N4346" s="243"/>
      <c r="O4346" s="243"/>
      <c r="P4346" s="243"/>
      <c r="Q4346" s="243"/>
      <c r="R4346" s="243"/>
      <c r="S4346" s="243"/>
      <c r="T4346" s="244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5" t="s">
        <v>217</v>
      </c>
      <c r="AU4346" s="245" t="s">
        <v>81</v>
      </c>
      <c r="AV4346" s="13" t="s">
        <v>81</v>
      </c>
      <c r="AW4346" s="13" t="s">
        <v>33</v>
      </c>
      <c r="AX4346" s="13" t="s">
        <v>72</v>
      </c>
      <c r="AY4346" s="245" t="s">
        <v>204</v>
      </c>
    </row>
    <row r="4347" s="13" customFormat="1">
      <c r="A4347" s="13"/>
      <c r="B4347" s="235"/>
      <c r="C4347" s="236"/>
      <c r="D4347" s="228" t="s">
        <v>217</v>
      </c>
      <c r="E4347" s="237" t="s">
        <v>19</v>
      </c>
      <c r="F4347" s="238" t="s">
        <v>4270</v>
      </c>
      <c r="G4347" s="236"/>
      <c r="H4347" s="239">
        <v>-1.2</v>
      </c>
      <c r="I4347" s="240"/>
      <c r="J4347" s="236"/>
      <c r="K4347" s="236"/>
      <c r="L4347" s="241"/>
      <c r="M4347" s="242"/>
      <c r="N4347" s="243"/>
      <c r="O4347" s="243"/>
      <c r="P4347" s="243"/>
      <c r="Q4347" s="243"/>
      <c r="R4347" s="243"/>
      <c r="S4347" s="243"/>
      <c r="T4347" s="244"/>
      <c r="U4347" s="13"/>
      <c r="V4347" s="13"/>
      <c r="W4347" s="13"/>
      <c r="X4347" s="13"/>
      <c r="Y4347" s="13"/>
      <c r="Z4347" s="13"/>
      <c r="AA4347" s="13"/>
      <c r="AB4347" s="13"/>
      <c r="AC4347" s="13"/>
      <c r="AD4347" s="13"/>
      <c r="AE4347" s="13"/>
      <c r="AT4347" s="245" t="s">
        <v>217</v>
      </c>
      <c r="AU4347" s="245" t="s">
        <v>81</v>
      </c>
      <c r="AV4347" s="13" t="s">
        <v>81</v>
      </c>
      <c r="AW4347" s="13" t="s">
        <v>33</v>
      </c>
      <c r="AX4347" s="13" t="s">
        <v>72</v>
      </c>
      <c r="AY4347" s="245" t="s">
        <v>204</v>
      </c>
    </row>
    <row r="4348" s="13" customFormat="1">
      <c r="A4348" s="13"/>
      <c r="B4348" s="235"/>
      <c r="C4348" s="236"/>
      <c r="D4348" s="228" t="s">
        <v>217</v>
      </c>
      <c r="E4348" s="237" t="s">
        <v>19</v>
      </c>
      <c r="F4348" s="238" t="s">
        <v>2843</v>
      </c>
      <c r="G4348" s="236"/>
      <c r="H4348" s="239">
        <v>53.219999999999999</v>
      </c>
      <c r="I4348" s="240"/>
      <c r="J4348" s="236"/>
      <c r="K4348" s="236"/>
      <c r="L4348" s="241"/>
      <c r="M4348" s="242"/>
      <c r="N4348" s="243"/>
      <c r="O4348" s="243"/>
      <c r="P4348" s="243"/>
      <c r="Q4348" s="243"/>
      <c r="R4348" s="243"/>
      <c r="S4348" s="243"/>
      <c r="T4348" s="244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5" t="s">
        <v>217</v>
      </c>
      <c r="AU4348" s="245" t="s">
        <v>81</v>
      </c>
      <c r="AV4348" s="13" t="s">
        <v>81</v>
      </c>
      <c r="AW4348" s="13" t="s">
        <v>33</v>
      </c>
      <c r="AX4348" s="13" t="s">
        <v>72</v>
      </c>
      <c r="AY4348" s="245" t="s">
        <v>204</v>
      </c>
    </row>
    <row r="4349" s="13" customFormat="1">
      <c r="A4349" s="13"/>
      <c r="B4349" s="235"/>
      <c r="C4349" s="236"/>
      <c r="D4349" s="228" t="s">
        <v>217</v>
      </c>
      <c r="E4349" s="237" t="s">
        <v>19</v>
      </c>
      <c r="F4349" s="238" t="s">
        <v>2797</v>
      </c>
      <c r="G4349" s="236"/>
      <c r="H4349" s="239">
        <v>2.827</v>
      </c>
      <c r="I4349" s="240"/>
      <c r="J4349" s="236"/>
      <c r="K4349" s="236"/>
      <c r="L4349" s="241"/>
      <c r="M4349" s="242"/>
      <c r="N4349" s="243"/>
      <c r="O4349" s="243"/>
      <c r="P4349" s="243"/>
      <c r="Q4349" s="243"/>
      <c r="R4349" s="243"/>
      <c r="S4349" s="243"/>
      <c r="T4349" s="244"/>
      <c r="U4349" s="13"/>
      <c r="V4349" s="13"/>
      <c r="W4349" s="13"/>
      <c r="X4349" s="13"/>
      <c r="Y4349" s="13"/>
      <c r="Z4349" s="13"/>
      <c r="AA4349" s="13"/>
      <c r="AB4349" s="13"/>
      <c r="AC4349" s="13"/>
      <c r="AD4349" s="13"/>
      <c r="AE4349" s="13"/>
      <c r="AT4349" s="245" t="s">
        <v>217</v>
      </c>
      <c r="AU4349" s="245" t="s">
        <v>81</v>
      </c>
      <c r="AV4349" s="13" t="s">
        <v>81</v>
      </c>
      <c r="AW4349" s="13" t="s">
        <v>33</v>
      </c>
      <c r="AX4349" s="13" t="s">
        <v>72</v>
      </c>
      <c r="AY4349" s="245" t="s">
        <v>204</v>
      </c>
    </row>
    <row r="4350" s="13" customFormat="1">
      <c r="A4350" s="13"/>
      <c r="B4350" s="235"/>
      <c r="C4350" s="236"/>
      <c r="D4350" s="228" t="s">
        <v>217</v>
      </c>
      <c r="E4350" s="237" t="s">
        <v>19</v>
      </c>
      <c r="F4350" s="238" t="s">
        <v>4271</v>
      </c>
      <c r="G4350" s="236"/>
      <c r="H4350" s="239">
        <v>-18.530000000000001</v>
      </c>
      <c r="I4350" s="240"/>
      <c r="J4350" s="236"/>
      <c r="K4350" s="236"/>
      <c r="L4350" s="241"/>
      <c r="M4350" s="242"/>
      <c r="N4350" s="243"/>
      <c r="O4350" s="243"/>
      <c r="P4350" s="243"/>
      <c r="Q4350" s="243"/>
      <c r="R4350" s="243"/>
      <c r="S4350" s="243"/>
      <c r="T4350" s="244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5" t="s">
        <v>217</v>
      </c>
      <c r="AU4350" s="245" t="s">
        <v>81</v>
      </c>
      <c r="AV4350" s="13" t="s">
        <v>81</v>
      </c>
      <c r="AW4350" s="13" t="s">
        <v>33</v>
      </c>
      <c r="AX4350" s="13" t="s">
        <v>72</v>
      </c>
      <c r="AY4350" s="245" t="s">
        <v>204</v>
      </c>
    </row>
    <row r="4351" s="13" customFormat="1">
      <c r="A4351" s="13"/>
      <c r="B4351" s="235"/>
      <c r="C4351" s="236"/>
      <c r="D4351" s="228" t="s">
        <v>217</v>
      </c>
      <c r="E4351" s="237" t="s">
        <v>19</v>
      </c>
      <c r="F4351" s="238" t="s">
        <v>2844</v>
      </c>
      <c r="G4351" s="236"/>
      <c r="H4351" s="239">
        <v>8.3800000000000008</v>
      </c>
      <c r="I4351" s="240"/>
      <c r="J4351" s="236"/>
      <c r="K4351" s="236"/>
      <c r="L4351" s="241"/>
      <c r="M4351" s="242"/>
      <c r="N4351" s="243"/>
      <c r="O4351" s="243"/>
      <c r="P4351" s="243"/>
      <c r="Q4351" s="243"/>
      <c r="R4351" s="243"/>
      <c r="S4351" s="243"/>
      <c r="T4351" s="244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45" t="s">
        <v>217</v>
      </c>
      <c r="AU4351" s="245" t="s">
        <v>81</v>
      </c>
      <c r="AV4351" s="13" t="s">
        <v>81</v>
      </c>
      <c r="AW4351" s="13" t="s">
        <v>33</v>
      </c>
      <c r="AX4351" s="13" t="s">
        <v>72</v>
      </c>
      <c r="AY4351" s="245" t="s">
        <v>204</v>
      </c>
    </row>
    <row r="4352" s="13" customFormat="1">
      <c r="A4352" s="13"/>
      <c r="B4352" s="235"/>
      <c r="C4352" s="236"/>
      <c r="D4352" s="228" t="s">
        <v>217</v>
      </c>
      <c r="E4352" s="237" t="s">
        <v>19</v>
      </c>
      <c r="F4352" s="238" t="s">
        <v>4246</v>
      </c>
      <c r="G4352" s="236"/>
      <c r="H4352" s="239">
        <v>-1.6000000000000001</v>
      </c>
      <c r="I4352" s="240"/>
      <c r="J4352" s="236"/>
      <c r="K4352" s="236"/>
      <c r="L4352" s="241"/>
      <c r="M4352" s="242"/>
      <c r="N4352" s="243"/>
      <c r="O4352" s="243"/>
      <c r="P4352" s="243"/>
      <c r="Q4352" s="243"/>
      <c r="R4352" s="243"/>
      <c r="S4352" s="243"/>
      <c r="T4352" s="244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5" t="s">
        <v>217</v>
      </c>
      <c r="AU4352" s="245" t="s">
        <v>81</v>
      </c>
      <c r="AV4352" s="13" t="s">
        <v>81</v>
      </c>
      <c r="AW4352" s="13" t="s">
        <v>33</v>
      </c>
      <c r="AX4352" s="13" t="s">
        <v>72</v>
      </c>
      <c r="AY4352" s="245" t="s">
        <v>204</v>
      </c>
    </row>
    <row r="4353" s="13" customFormat="1">
      <c r="A4353" s="13"/>
      <c r="B4353" s="235"/>
      <c r="C4353" s="236"/>
      <c r="D4353" s="228" t="s">
        <v>217</v>
      </c>
      <c r="E4353" s="237" t="s">
        <v>19</v>
      </c>
      <c r="F4353" s="238" t="s">
        <v>2845</v>
      </c>
      <c r="G4353" s="236"/>
      <c r="H4353" s="239">
        <v>14.880000000000001</v>
      </c>
      <c r="I4353" s="240"/>
      <c r="J4353" s="236"/>
      <c r="K4353" s="236"/>
      <c r="L4353" s="241"/>
      <c r="M4353" s="242"/>
      <c r="N4353" s="243"/>
      <c r="O4353" s="243"/>
      <c r="P4353" s="243"/>
      <c r="Q4353" s="243"/>
      <c r="R4353" s="243"/>
      <c r="S4353" s="243"/>
      <c r="T4353" s="244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5" t="s">
        <v>217</v>
      </c>
      <c r="AU4353" s="245" t="s">
        <v>81</v>
      </c>
      <c r="AV4353" s="13" t="s">
        <v>81</v>
      </c>
      <c r="AW4353" s="13" t="s">
        <v>33</v>
      </c>
      <c r="AX4353" s="13" t="s">
        <v>72</v>
      </c>
      <c r="AY4353" s="245" t="s">
        <v>204</v>
      </c>
    </row>
    <row r="4354" s="13" customFormat="1">
      <c r="A4354" s="13"/>
      <c r="B4354" s="235"/>
      <c r="C4354" s="236"/>
      <c r="D4354" s="228" t="s">
        <v>217</v>
      </c>
      <c r="E4354" s="237" t="s">
        <v>19</v>
      </c>
      <c r="F4354" s="238" t="s">
        <v>4244</v>
      </c>
      <c r="G4354" s="236"/>
      <c r="H4354" s="239">
        <v>-0.80000000000000004</v>
      </c>
      <c r="I4354" s="240"/>
      <c r="J4354" s="236"/>
      <c r="K4354" s="236"/>
      <c r="L4354" s="241"/>
      <c r="M4354" s="242"/>
      <c r="N4354" s="243"/>
      <c r="O4354" s="243"/>
      <c r="P4354" s="243"/>
      <c r="Q4354" s="243"/>
      <c r="R4354" s="243"/>
      <c r="S4354" s="243"/>
      <c r="T4354" s="244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45" t="s">
        <v>217</v>
      </c>
      <c r="AU4354" s="245" t="s">
        <v>81</v>
      </c>
      <c r="AV4354" s="13" t="s">
        <v>81</v>
      </c>
      <c r="AW4354" s="13" t="s">
        <v>33</v>
      </c>
      <c r="AX4354" s="13" t="s">
        <v>72</v>
      </c>
      <c r="AY4354" s="245" t="s">
        <v>204</v>
      </c>
    </row>
    <row r="4355" s="13" customFormat="1">
      <c r="A4355" s="13"/>
      <c r="B4355" s="235"/>
      <c r="C4355" s="236"/>
      <c r="D4355" s="228" t="s">
        <v>217</v>
      </c>
      <c r="E4355" s="237" t="s">
        <v>19</v>
      </c>
      <c r="F4355" s="238" t="s">
        <v>2846</v>
      </c>
      <c r="G4355" s="236"/>
      <c r="H4355" s="239">
        <v>6.4000000000000004</v>
      </c>
      <c r="I4355" s="240"/>
      <c r="J4355" s="236"/>
      <c r="K4355" s="236"/>
      <c r="L4355" s="241"/>
      <c r="M4355" s="242"/>
      <c r="N4355" s="243"/>
      <c r="O4355" s="243"/>
      <c r="P4355" s="243"/>
      <c r="Q4355" s="243"/>
      <c r="R4355" s="243"/>
      <c r="S4355" s="243"/>
      <c r="T4355" s="244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45" t="s">
        <v>217</v>
      </c>
      <c r="AU4355" s="245" t="s">
        <v>81</v>
      </c>
      <c r="AV4355" s="13" t="s">
        <v>81</v>
      </c>
      <c r="AW4355" s="13" t="s">
        <v>33</v>
      </c>
      <c r="AX4355" s="13" t="s">
        <v>72</v>
      </c>
      <c r="AY4355" s="245" t="s">
        <v>204</v>
      </c>
    </row>
    <row r="4356" s="13" customFormat="1">
      <c r="A4356" s="13"/>
      <c r="B4356" s="235"/>
      <c r="C4356" s="236"/>
      <c r="D4356" s="228" t="s">
        <v>217</v>
      </c>
      <c r="E4356" s="237" t="s">
        <v>19</v>
      </c>
      <c r="F4356" s="238" t="s">
        <v>4244</v>
      </c>
      <c r="G4356" s="236"/>
      <c r="H4356" s="239">
        <v>-0.80000000000000004</v>
      </c>
      <c r="I4356" s="240"/>
      <c r="J4356" s="236"/>
      <c r="K4356" s="236"/>
      <c r="L4356" s="241"/>
      <c r="M4356" s="242"/>
      <c r="N4356" s="243"/>
      <c r="O4356" s="243"/>
      <c r="P4356" s="243"/>
      <c r="Q4356" s="243"/>
      <c r="R4356" s="243"/>
      <c r="S4356" s="243"/>
      <c r="T4356" s="244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5" t="s">
        <v>217</v>
      </c>
      <c r="AU4356" s="245" t="s">
        <v>81</v>
      </c>
      <c r="AV4356" s="13" t="s">
        <v>81</v>
      </c>
      <c r="AW4356" s="13" t="s">
        <v>33</v>
      </c>
      <c r="AX4356" s="13" t="s">
        <v>72</v>
      </c>
      <c r="AY4356" s="245" t="s">
        <v>204</v>
      </c>
    </row>
    <row r="4357" s="13" customFormat="1">
      <c r="A4357" s="13"/>
      <c r="B4357" s="235"/>
      <c r="C4357" s="236"/>
      <c r="D4357" s="228" t="s">
        <v>217</v>
      </c>
      <c r="E4357" s="237" t="s">
        <v>19</v>
      </c>
      <c r="F4357" s="238" t="s">
        <v>2847</v>
      </c>
      <c r="G4357" s="236"/>
      <c r="H4357" s="239">
        <v>8.1999999999999993</v>
      </c>
      <c r="I4357" s="240"/>
      <c r="J4357" s="236"/>
      <c r="K4357" s="236"/>
      <c r="L4357" s="241"/>
      <c r="M4357" s="242"/>
      <c r="N4357" s="243"/>
      <c r="O4357" s="243"/>
      <c r="P4357" s="243"/>
      <c r="Q4357" s="243"/>
      <c r="R4357" s="243"/>
      <c r="S4357" s="243"/>
      <c r="T4357" s="244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5" t="s">
        <v>217</v>
      </c>
      <c r="AU4357" s="245" t="s">
        <v>81</v>
      </c>
      <c r="AV4357" s="13" t="s">
        <v>81</v>
      </c>
      <c r="AW4357" s="13" t="s">
        <v>33</v>
      </c>
      <c r="AX4357" s="13" t="s">
        <v>72</v>
      </c>
      <c r="AY4357" s="245" t="s">
        <v>204</v>
      </c>
    </row>
    <row r="4358" s="13" customFormat="1">
      <c r="A4358" s="13"/>
      <c r="B4358" s="235"/>
      <c r="C4358" s="236"/>
      <c r="D4358" s="228" t="s">
        <v>217</v>
      </c>
      <c r="E4358" s="237" t="s">
        <v>19</v>
      </c>
      <c r="F4358" s="238" t="s">
        <v>4254</v>
      </c>
      <c r="G4358" s="236"/>
      <c r="H4358" s="239">
        <v>-0.90000000000000002</v>
      </c>
      <c r="I4358" s="240"/>
      <c r="J4358" s="236"/>
      <c r="K4358" s="236"/>
      <c r="L4358" s="241"/>
      <c r="M4358" s="242"/>
      <c r="N4358" s="243"/>
      <c r="O4358" s="243"/>
      <c r="P4358" s="243"/>
      <c r="Q4358" s="243"/>
      <c r="R4358" s="243"/>
      <c r="S4358" s="243"/>
      <c r="T4358" s="244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5" t="s">
        <v>217</v>
      </c>
      <c r="AU4358" s="245" t="s">
        <v>81</v>
      </c>
      <c r="AV4358" s="13" t="s">
        <v>81</v>
      </c>
      <c r="AW4358" s="13" t="s">
        <v>33</v>
      </c>
      <c r="AX4358" s="13" t="s">
        <v>72</v>
      </c>
      <c r="AY4358" s="245" t="s">
        <v>204</v>
      </c>
    </row>
    <row r="4359" s="13" customFormat="1">
      <c r="A4359" s="13"/>
      <c r="B4359" s="235"/>
      <c r="C4359" s="236"/>
      <c r="D4359" s="228" t="s">
        <v>217</v>
      </c>
      <c r="E4359" s="237" t="s">
        <v>19</v>
      </c>
      <c r="F4359" s="238" t="s">
        <v>2848</v>
      </c>
      <c r="G4359" s="236"/>
      <c r="H4359" s="239">
        <v>8.1999999999999993</v>
      </c>
      <c r="I4359" s="240"/>
      <c r="J4359" s="236"/>
      <c r="K4359" s="236"/>
      <c r="L4359" s="241"/>
      <c r="M4359" s="242"/>
      <c r="N4359" s="243"/>
      <c r="O4359" s="243"/>
      <c r="P4359" s="243"/>
      <c r="Q4359" s="243"/>
      <c r="R4359" s="243"/>
      <c r="S4359" s="243"/>
      <c r="T4359" s="244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45" t="s">
        <v>217</v>
      </c>
      <c r="AU4359" s="245" t="s">
        <v>81</v>
      </c>
      <c r="AV4359" s="13" t="s">
        <v>81</v>
      </c>
      <c r="AW4359" s="13" t="s">
        <v>33</v>
      </c>
      <c r="AX4359" s="13" t="s">
        <v>72</v>
      </c>
      <c r="AY4359" s="245" t="s">
        <v>204</v>
      </c>
    </row>
    <row r="4360" s="13" customFormat="1">
      <c r="A4360" s="13"/>
      <c r="B4360" s="235"/>
      <c r="C4360" s="236"/>
      <c r="D4360" s="228" t="s">
        <v>217</v>
      </c>
      <c r="E4360" s="237" t="s">
        <v>19</v>
      </c>
      <c r="F4360" s="238" t="s">
        <v>4254</v>
      </c>
      <c r="G4360" s="236"/>
      <c r="H4360" s="239">
        <v>-0.90000000000000002</v>
      </c>
      <c r="I4360" s="240"/>
      <c r="J4360" s="236"/>
      <c r="K4360" s="236"/>
      <c r="L4360" s="241"/>
      <c r="M4360" s="242"/>
      <c r="N4360" s="243"/>
      <c r="O4360" s="243"/>
      <c r="P4360" s="243"/>
      <c r="Q4360" s="243"/>
      <c r="R4360" s="243"/>
      <c r="S4360" s="243"/>
      <c r="T4360" s="244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5" t="s">
        <v>217</v>
      </c>
      <c r="AU4360" s="245" t="s">
        <v>81</v>
      </c>
      <c r="AV4360" s="13" t="s">
        <v>81</v>
      </c>
      <c r="AW4360" s="13" t="s">
        <v>33</v>
      </c>
      <c r="AX4360" s="13" t="s">
        <v>72</v>
      </c>
      <c r="AY4360" s="245" t="s">
        <v>204</v>
      </c>
    </row>
    <row r="4361" s="13" customFormat="1">
      <c r="A4361" s="13"/>
      <c r="B4361" s="235"/>
      <c r="C4361" s="236"/>
      <c r="D4361" s="228" t="s">
        <v>217</v>
      </c>
      <c r="E4361" s="237" t="s">
        <v>19</v>
      </c>
      <c r="F4361" s="238" t="s">
        <v>2849</v>
      </c>
      <c r="G4361" s="236"/>
      <c r="H4361" s="239">
        <v>7.3600000000000003</v>
      </c>
      <c r="I4361" s="240"/>
      <c r="J4361" s="236"/>
      <c r="K4361" s="236"/>
      <c r="L4361" s="241"/>
      <c r="M4361" s="242"/>
      <c r="N4361" s="243"/>
      <c r="O4361" s="243"/>
      <c r="P4361" s="243"/>
      <c r="Q4361" s="243"/>
      <c r="R4361" s="243"/>
      <c r="S4361" s="243"/>
      <c r="T4361" s="244"/>
      <c r="U4361" s="13"/>
      <c r="V4361" s="13"/>
      <c r="W4361" s="13"/>
      <c r="X4361" s="13"/>
      <c r="Y4361" s="13"/>
      <c r="Z4361" s="13"/>
      <c r="AA4361" s="13"/>
      <c r="AB4361" s="13"/>
      <c r="AC4361" s="13"/>
      <c r="AD4361" s="13"/>
      <c r="AE4361" s="13"/>
      <c r="AT4361" s="245" t="s">
        <v>217</v>
      </c>
      <c r="AU4361" s="245" t="s">
        <v>81</v>
      </c>
      <c r="AV4361" s="13" t="s">
        <v>81</v>
      </c>
      <c r="AW4361" s="13" t="s">
        <v>33</v>
      </c>
      <c r="AX4361" s="13" t="s">
        <v>72</v>
      </c>
      <c r="AY4361" s="245" t="s">
        <v>204</v>
      </c>
    </row>
    <row r="4362" s="13" customFormat="1">
      <c r="A4362" s="13"/>
      <c r="B4362" s="235"/>
      <c r="C4362" s="236"/>
      <c r="D4362" s="228" t="s">
        <v>217</v>
      </c>
      <c r="E4362" s="237" t="s">
        <v>19</v>
      </c>
      <c r="F4362" s="238" t="s">
        <v>4246</v>
      </c>
      <c r="G4362" s="236"/>
      <c r="H4362" s="239">
        <v>-1.6000000000000001</v>
      </c>
      <c r="I4362" s="240"/>
      <c r="J4362" s="236"/>
      <c r="K4362" s="236"/>
      <c r="L4362" s="241"/>
      <c r="M4362" s="242"/>
      <c r="N4362" s="243"/>
      <c r="O4362" s="243"/>
      <c r="P4362" s="243"/>
      <c r="Q4362" s="243"/>
      <c r="R4362" s="243"/>
      <c r="S4362" s="243"/>
      <c r="T4362" s="244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45" t="s">
        <v>217</v>
      </c>
      <c r="AU4362" s="245" t="s">
        <v>81</v>
      </c>
      <c r="AV4362" s="13" t="s">
        <v>81</v>
      </c>
      <c r="AW4362" s="13" t="s">
        <v>33</v>
      </c>
      <c r="AX4362" s="13" t="s">
        <v>72</v>
      </c>
      <c r="AY4362" s="245" t="s">
        <v>204</v>
      </c>
    </row>
    <row r="4363" s="13" customFormat="1">
      <c r="A4363" s="13"/>
      <c r="B4363" s="235"/>
      <c r="C4363" s="236"/>
      <c r="D4363" s="228" t="s">
        <v>217</v>
      </c>
      <c r="E4363" s="237" t="s">
        <v>19</v>
      </c>
      <c r="F4363" s="238" t="s">
        <v>2850</v>
      </c>
      <c r="G4363" s="236"/>
      <c r="H4363" s="239">
        <v>12.24</v>
      </c>
      <c r="I4363" s="240"/>
      <c r="J4363" s="236"/>
      <c r="K4363" s="236"/>
      <c r="L4363" s="241"/>
      <c r="M4363" s="242"/>
      <c r="N4363" s="243"/>
      <c r="O4363" s="243"/>
      <c r="P4363" s="243"/>
      <c r="Q4363" s="243"/>
      <c r="R4363" s="243"/>
      <c r="S4363" s="243"/>
      <c r="T4363" s="244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5" t="s">
        <v>217</v>
      </c>
      <c r="AU4363" s="245" t="s">
        <v>81</v>
      </c>
      <c r="AV4363" s="13" t="s">
        <v>81</v>
      </c>
      <c r="AW4363" s="13" t="s">
        <v>33</v>
      </c>
      <c r="AX4363" s="13" t="s">
        <v>72</v>
      </c>
      <c r="AY4363" s="245" t="s">
        <v>204</v>
      </c>
    </row>
    <row r="4364" s="13" customFormat="1">
      <c r="A4364" s="13"/>
      <c r="B4364" s="235"/>
      <c r="C4364" s="236"/>
      <c r="D4364" s="228" t="s">
        <v>217</v>
      </c>
      <c r="E4364" s="237" t="s">
        <v>19</v>
      </c>
      <c r="F4364" s="238" t="s">
        <v>4244</v>
      </c>
      <c r="G4364" s="236"/>
      <c r="H4364" s="239">
        <v>-0.80000000000000004</v>
      </c>
      <c r="I4364" s="240"/>
      <c r="J4364" s="236"/>
      <c r="K4364" s="236"/>
      <c r="L4364" s="241"/>
      <c r="M4364" s="242"/>
      <c r="N4364" s="243"/>
      <c r="O4364" s="243"/>
      <c r="P4364" s="243"/>
      <c r="Q4364" s="243"/>
      <c r="R4364" s="243"/>
      <c r="S4364" s="243"/>
      <c r="T4364" s="244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45" t="s">
        <v>217</v>
      </c>
      <c r="AU4364" s="245" t="s">
        <v>81</v>
      </c>
      <c r="AV4364" s="13" t="s">
        <v>81</v>
      </c>
      <c r="AW4364" s="13" t="s">
        <v>33</v>
      </c>
      <c r="AX4364" s="13" t="s">
        <v>72</v>
      </c>
      <c r="AY4364" s="245" t="s">
        <v>204</v>
      </c>
    </row>
    <row r="4365" s="13" customFormat="1">
      <c r="A4365" s="13"/>
      <c r="B4365" s="235"/>
      <c r="C4365" s="236"/>
      <c r="D4365" s="228" t="s">
        <v>217</v>
      </c>
      <c r="E4365" s="237" t="s">
        <v>19</v>
      </c>
      <c r="F4365" s="238" t="s">
        <v>2851</v>
      </c>
      <c r="G4365" s="236"/>
      <c r="H4365" s="239">
        <v>16.300000000000001</v>
      </c>
      <c r="I4365" s="240"/>
      <c r="J4365" s="236"/>
      <c r="K4365" s="236"/>
      <c r="L4365" s="241"/>
      <c r="M4365" s="242"/>
      <c r="N4365" s="243"/>
      <c r="O4365" s="243"/>
      <c r="P4365" s="243"/>
      <c r="Q4365" s="243"/>
      <c r="R4365" s="243"/>
      <c r="S4365" s="243"/>
      <c r="T4365" s="244"/>
      <c r="U4365" s="13"/>
      <c r="V4365" s="13"/>
      <c r="W4365" s="13"/>
      <c r="X4365" s="13"/>
      <c r="Y4365" s="13"/>
      <c r="Z4365" s="13"/>
      <c r="AA4365" s="13"/>
      <c r="AB4365" s="13"/>
      <c r="AC4365" s="13"/>
      <c r="AD4365" s="13"/>
      <c r="AE4365" s="13"/>
      <c r="AT4365" s="245" t="s">
        <v>217</v>
      </c>
      <c r="AU4365" s="245" t="s">
        <v>81</v>
      </c>
      <c r="AV4365" s="13" t="s">
        <v>81</v>
      </c>
      <c r="AW4365" s="13" t="s">
        <v>33</v>
      </c>
      <c r="AX4365" s="13" t="s">
        <v>72</v>
      </c>
      <c r="AY4365" s="245" t="s">
        <v>204</v>
      </c>
    </row>
    <row r="4366" s="13" customFormat="1">
      <c r="A4366" s="13"/>
      <c r="B4366" s="235"/>
      <c r="C4366" s="236"/>
      <c r="D4366" s="228" t="s">
        <v>217</v>
      </c>
      <c r="E4366" s="237" t="s">
        <v>19</v>
      </c>
      <c r="F4366" s="238" t="s">
        <v>4244</v>
      </c>
      <c r="G4366" s="236"/>
      <c r="H4366" s="239">
        <v>-0.80000000000000004</v>
      </c>
      <c r="I4366" s="240"/>
      <c r="J4366" s="236"/>
      <c r="K4366" s="236"/>
      <c r="L4366" s="241"/>
      <c r="M4366" s="242"/>
      <c r="N4366" s="243"/>
      <c r="O4366" s="243"/>
      <c r="P4366" s="243"/>
      <c r="Q4366" s="243"/>
      <c r="R4366" s="243"/>
      <c r="S4366" s="243"/>
      <c r="T4366" s="244"/>
      <c r="U4366" s="13"/>
      <c r="V4366" s="13"/>
      <c r="W4366" s="13"/>
      <c r="X4366" s="13"/>
      <c r="Y4366" s="13"/>
      <c r="Z4366" s="13"/>
      <c r="AA4366" s="13"/>
      <c r="AB4366" s="13"/>
      <c r="AC4366" s="13"/>
      <c r="AD4366" s="13"/>
      <c r="AE4366" s="13"/>
      <c r="AT4366" s="245" t="s">
        <v>217</v>
      </c>
      <c r="AU4366" s="245" t="s">
        <v>81</v>
      </c>
      <c r="AV4366" s="13" t="s">
        <v>81</v>
      </c>
      <c r="AW4366" s="13" t="s">
        <v>33</v>
      </c>
      <c r="AX4366" s="13" t="s">
        <v>72</v>
      </c>
      <c r="AY4366" s="245" t="s">
        <v>204</v>
      </c>
    </row>
    <row r="4367" s="13" customFormat="1">
      <c r="A4367" s="13"/>
      <c r="B4367" s="235"/>
      <c r="C4367" s="236"/>
      <c r="D4367" s="228" t="s">
        <v>217</v>
      </c>
      <c r="E4367" s="237" t="s">
        <v>19</v>
      </c>
      <c r="F4367" s="238" t="s">
        <v>2852</v>
      </c>
      <c r="G4367" s="236"/>
      <c r="H4367" s="239">
        <v>49.090000000000003</v>
      </c>
      <c r="I4367" s="240"/>
      <c r="J4367" s="236"/>
      <c r="K4367" s="236"/>
      <c r="L4367" s="241"/>
      <c r="M4367" s="242"/>
      <c r="N4367" s="243"/>
      <c r="O4367" s="243"/>
      <c r="P4367" s="243"/>
      <c r="Q4367" s="243"/>
      <c r="R4367" s="243"/>
      <c r="S4367" s="243"/>
      <c r="T4367" s="244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5" t="s">
        <v>217</v>
      </c>
      <c r="AU4367" s="245" t="s">
        <v>81</v>
      </c>
      <c r="AV4367" s="13" t="s">
        <v>81</v>
      </c>
      <c r="AW4367" s="13" t="s">
        <v>33</v>
      </c>
      <c r="AX4367" s="13" t="s">
        <v>72</v>
      </c>
      <c r="AY4367" s="245" t="s">
        <v>204</v>
      </c>
    </row>
    <row r="4368" s="13" customFormat="1">
      <c r="A4368" s="13"/>
      <c r="B4368" s="235"/>
      <c r="C4368" s="236"/>
      <c r="D4368" s="228" t="s">
        <v>217</v>
      </c>
      <c r="E4368" s="237" t="s">
        <v>19</v>
      </c>
      <c r="F4368" s="238" t="s">
        <v>2853</v>
      </c>
      <c r="G4368" s="236"/>
      <c r="H4368" s="239">
        <v>2.9249999999999998</v>
      </c>
      <c r="I4368" s="240"/>
      <c r="J4368" s="236"/>
      <c r="K4368" s="236"/>
      <c r="L4368" s="241"/>
      <c r="M4368" s="242"/>
      <c r="N4368" s="243"/>
      <c r="O4368" s="243"/>
      <c r="P4368" s="243"/>
      <c r="Q4368" s="243"/>
      <c r="R4368" s="243"/>
      <c r="S4368" s="243"/>
      <c r="T4368" s="244"/>
      <c r="U4368" s="13"/>
      <c r="V4368" s="13"/>
      <c r="W4368" s="13"/>
      <c r="X4368" s="13"/>
      <c r="Y4368" s="13"/>
      <c r="Z4368" s="13"/>
      <c r="AA4368" s="13"/>
      <c r="AB4368" s="13"/>
      <c r="AC4368" s="13"/>
      <c r="AD4368" s="13"/>
      <c r="AE4368" s="13"/>
      <c r="AT4368" s="245" t="s">
        <v>217</v>
      </c>
      <c r="AU4368" s="245" t="s">
        <v>81</v>
      </c>
      <c r="AV4368" s="13" t="s">
        <v>81</v>
      </c>
      <c r="AW4368" s="13" t="s">
        <v>33</v>
      </c>
      <c r="AX4368" s="13" t="s">
        <v>72</v>
      </c>
      <c r="AY4368" s="245" t="s">
        <v>204</v>
      </c>
    </row>
    <row r="4369" s="13" customFormat="1">
      <c r="A4369" s="13"/>
      <c r="B4369" s="235"/>
      <c r="C4369" s="236"/>
      <c r="D4369" s="228" t="s">
        <v>217</v>
      </c>
      <c r="E4369" s="237" t="s">
        <v>19</v>
      </c>
      <c r="F4369" s="238" t="s">
        <v>4254</v>
      </c>
      <c r="G4369" s="236"/>
      <c r="H4369" s="239">
        <v>-0.90000000000000002</v>
      </c>
      <c r="I4369" s="240"/>
      <c r="J4369" s="236"/>
      <c r="K4369" s="236"/>
      <c r="L4369" s="241"/>
      <c r="M4369" s="242"/>
      <c r="N4369" s="243"/>
      <c r="O4369" s="243"/>
      <c r="P4369" s="243"/>
      <c r="Q4369" s="243"/>
      <c r="R4369" s="243"/>
      <c r="S4369" s="243"/>
      <c r="T4369" s="244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5" t="s">
        <v>217</v>
      </c>
      <c r="AU4369" s="245" t="s">
        <v>81</v>
      </c>
      <c r="AV4369" s="13" t="s">
        <v>81</v>
      </c>
      <c r="AW4369" s="13" t="s">
        <v>33</v>
      </c>
      <c r="AX4369" s="13" t="s">
        <v>72</v>
      </c>
      <c r="AY4369" s="245" t="s">
        <v>204</v>
      </c>
    </row>
    <row r="4370" s="13" customFormat="1">
      <c r="A4370" s="13"/>
      <c r="B4370" s="235"/>
      <c r="C4370" s="236"/>
      <c r="D4370" s="228" t="s">
        <v>217</v>
      </c>
      <c r="E4370" s="237" t="s">
        <v>19</v>
      </c>
      <c r="F4370" s="238" t="s">
        <v>2854</v>
      </c>
      <c r="G4370" s="236"/>
      <c r="H4370" s="239">
        <v>48.909999999999997</v>
      </c>
      <c r="I4370" s="240"/>
      <c r="J4370" s="236"/>
      <c r="K4370" s="236"/>
      <c r="L4370" s="241"/>
      <c r="M4370" s="242"/>
      <c r="N4370" s="243"/>
      <c r="O4370" s="243"/>
      <c r="P4370" s="243"/>
      <c r="Q4370" s="243"/>
      <c r="R4370" s="243"/>
      <c r="S4370" s="243"/>
      <c r="T4370" s="244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5" t="s">
        <v>217</v>
      </c>
      <c r="AU4370" s="245" t="s">
        <v>81</v>
      </c>
      <c r="AV4370" s="13" t="s">
        <v>81</v>
      </c>
      <c r="AW4370" s="13" t="s">
        <v>33</v>
      </c>
      <c r="AX4370" s="13" t="s">
        <v>72</v>
      </c>
      <c r="AY4370" s="245" t="s">
        <v>204</v>
      </c>
    </row>
    <row r="4371" s="13" customFormat="1">
      <c r="A4371" s="13"/>
      <c r="B4371" s="235"/>
      <c r="C4371" s="236"/>
      <c r="D4371" s="228" t="s">
        <v>217</v>
      </c>
      <c r="E4371" s="237" t="s">
        <v>19</v>
      </c>
      <c r="F4371" s="238" t="s">
        <v>2855</v>
      </c>
      <c r="G4371" s="236"/>
      <c r="H4371" s="239">
        <v>4.0620000000000003</v>
      </c>
      <c r="I4371" s="240"/>
      <c r="J4371" s="236"/>
      <c r="K4371" s="236"/>
      <c r="L4371" s="241"/>
      <c r="M4371" s="242"/>
      <c r="N4371" s="243"/>
      <c r="O4371" s="243"/>
      <c r="P4371" s="243"/>
      <c r="Q4371" s="243"/>
      <c r="R4371" s="243"/>
      <c r="S4371" s="243"/>
      <c r="T4371" s="244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45" t="s">
        <v>217</v>
      </c>
      <c r="AU4371" s="245" t="s">
        <v>81</v>
      </c>
      <c r="AV4371" s="13" t="s">
        <v>81</v>
      </c>
      <c r="AW4371" s="13" t="s">
        <v>33</v>
      </c>
      <c r="AX4371" s="13" t="s">
        <v>72</v>
      </c>
      <c r="AY4371" s="245" t="s">
        <v>204</v>
      </c>
    </row>
    <row r="4372" s="13" customFormat="1">
      <c r="A4372" s="13"/>
      <c r="B4372" s="235"/>
      <c r="C4372" s="236"/>
      <c r="D4372" s="228" t="s">
        <v>217</v>
      </c>
      <c r="E4372" s="237" t="s">
        <v>19</v>
      </c>
      <c r="F4372" s="238" t="s">
        <v>4254</v>
      </c>
      <c r="G4372" s="236"/>
      <c r="H4372" s="239">
        <v>-0.90000000000000002</v>
      </c>
      <c r="I4372" s="240"/>
      <c r="J4372" s="236"/>
      <c r="K4372" s="236"/>
      <c r="L4372" s="241"/>
      <c r="M4372" s="242"/>
      <c r="N4372" s="243"/>
      <c r="O4372" s="243"/>
      <c r="P4372" s="243"/>
      <c r="Q4372" s="243"/>
      <c r="R4372" s="243"/>
      <c r="S4372" s="243"/>
      <c r="T4372" s="244"/>
      <c r="U4372" s="13"/>
      <c r="V4372" s="13"/>
      <c r="W4372" s="13"/>
      <c r="X4372" s="13"/>
      <c r="Y4372" s="13"/>
      <c r="Z4372" s="13"/>
      <c r="AA4372" s="13"/>
      <c r="AB4372" s="13"/>
      <c r="AC4372" s="13"/>
      <c r="AD4372" s="13"/>
      <c r="AE4372" s="13"/>
      <c r="AT4372" s="245" t="s">
        <v>217</v>
      </c>
      <c r="AU4372" s="245" t="s">
        <v>81</v>
      </c>
      <c r="AV4372" s="13" t="s">
        <v>81</v>
      </c>
      <c r="AW4372" s="13" t="s">
        <v>33</v>
      </c>
      <c r="AX4372" s="13" t="s">
        <v>72</v>
      </c>
      <c r="AY4372" s="245" t="s">
        <v>204</v>
      </c>
    </row>
    <row r="4373" s="13" customFormat="1">
      <c r="A4373" s="13"/>
      <c r="B4373" s="235"/>
      <c r="C4373" s="236"/>
      <c r="D4373" s="228" t="s">
        <v>217</v>
      </c>
      <c r="E4373" s="237" t="s">
        <v>19</v>
      </c>
      <c r="F4373" s="238" t="s">
        <v>2856</v>
      </c>
      <c r="G4373" s="236"/>
      <c r="H4373" s="239">
        <v>20.16</v>
      </c>
      <c r="I4373" s="240"/>
      <c r="J4373" s="236"/>
      <c r="K4373" s="236"/>
      <c r="L4373" s="241"/>
      <c r="M4373" s="242"/>
      <c r="N4373" s="243"/>
      <c r="O4373" s="243"/>
      <c r="P4373" s="243"/>
      <c r="Q4373" s="243"/>
      <c r="R4373" s="243"/>
      <c r="S4373" s="243"/>
      <c r="T4373" s="244"/>
      <c r="U4373" s="13"/>
      <c r="V4373" s="13"/>
      <c r="W4373" s="13"/>
      <c r="X4373" s="13"/>
      <c r="Y4373" s="13"/>
      <c r="Z4373" s="13"/>
      <c r="AA4373" s="13"/>
      <c r="AB4373" s="13"/>
      <c r="AC4373" s="13"/>
      <c r="AD4373" s="13"/>
      <c r="AE4373" s="13"/>
      <c r="AT4373" s="245" t="s">
        <v>217</v>
      </c>
      <c r="AU4373" s="245" t="s">
        <v>81</v>
      </c>
      <c r="AV4373" s="13" t="s">
        <v>81</v>
      </c>
      <c r="AW4373" s="13" t="s">
        <v>33</v>
      </c>
      <c r="AX4373" s="13" t="s">
        <v>72</v>
      </c>
      <c r="AY4373" s="245" t="s">
        <v>204</v>
      </c>
    </row>
    <row r="4374" s="13" customFormat="1">
      <c r="A4374" s="13"/>
      <c r="B4374" s="235"/>
      <c r="C4374" s="236"/>
      <c r="D4374" s="228" t="s">
        <v>217</v>
      </c>
      <c r="E4374" s="237" t="s">
        <v>19</v>
      </c>
      <c r="F4374" s="238" t="s">
        <v>4254</v>
      </c>
      <c r="G4374" s="236"/>
      <c r="H4374" s="239">
        <v>-0.90000000000000002</v>
      </c>
      <c r="I4374" s="240"/>
      <c r="J4374" s="236"/>
      <c r="K4374" s="236"/>
      <c r="L4374" s="241"/>
      <c r="M4374" s="242"/>
      <c r="N4374" s="243"/>
      <c r="O4374" s="243"/>
      <c r="P4374" s="243"/>
      <c r="Q4374" s="243"/>
      <c r="R4374" s="243"/>
      <c r="S4374" s="243"/>
      <c r="T4374" s="244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5" t="s">
        <v>217</v>
      </c>
      <c r="AU4374" s="245" t="s">
        <v>81</v>
      </c>
      <c r="AV4374" s="13" t="s">
        <v>81</v>
      </c>
      <c r="AW4374" s="13" t="s">
        <v>33</v>
      </c>
      <c r="AX4374" s="13" t="s">
        <v>72</v>
      </c>
      <c r="AY4374" s="245" t="s">
        <v>204</v>
      </c>
    </row>
    <row r="4375" s="13" customFormat="1">
      <c r="A4375" s="13"/>
      <c r="B4375" s="235"/>
      <c r="C4375" s="236"/>
      <c r="D4375" s="228" t="s">
        <v>217</v>
      </c>
      <c r="E4375" s="237" t="s">
        <v>19</v>
      </c>
      <c r="F4375" s="238" t="s">
        <v>2857</v>
      </c>
      <c r="G4375" s="236"/>
      <c r="H4375" s="239">
        <v>54.850000000000001</v>
      </c>
      <c r="I4375" s="240"/>
      <c r="J4375" s="236"/>
      <c r="K4375" s="236"/>
      <c r="L4375" s="241"/>
      <c r="M4375" s="242"/>
      <c r="N4375" s="243"/>
      <c r="O4375" s="243"/>
      <c r="P4375" s="243"/>
      <c r="Q4375" s="243"/>
      <c r="R4375" s="243"/>
      <c r="S4375" s="243"/>
      <c r="T4375" s="244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45" t="s">
        <v>217</v>
      </c>
      <c r="AU4375" s="245" t="s">
        <v>81</v>
      </c>
      <c r="AV4375" s="13" t="s">
        <v>81</v>
      </c>
      <c r="AW4375" s="13" t="s">
        <v>33</v>
      </c>
      <c r="AX4375" s="13" t="s">
        <v>72</v>
      </c>
      <c r="AY4375" s="245" t="s">
        <v>204</v>
      </c>
    </row>
    <row r="4376" s="13" customFormat="1">
      <c r="A4376" s="13"/>
      <c r="B4376" s="235"/>
      <c r="C4376" s="236"/>
      <c r="D4376" s="228" t="s">
        <v>217</v>
      </c>
      <c r="E4376" s="237" t="s">
        <v>19</v>
      </c>
      <c r="F4376" s="238" t="s">
        <v>2797</v>
      </c>
      <c r="G4376" s="236"/>
      <c r="H4376" s="239">
        <v>2.827</v>
      </c>
      <c r="I4376" s="240"/>
      <c r="J4376" s="236"/>
      <c r="K4376" s="236"/>
      <c r="L4376" s="241"/>
      <c r="M4376" s="242"/>
      <c r="N4376" s="243"/>
      <c r="O4376" s="243"/>
      <c r="P4376" s="243"/>
      <c r="Q4376" s="243"/>
      <c r="R4376" s="243"/>
      <c r="S4376" s="243"/>
      <c r="T4376" s="244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5" t="s">
        <v>217</v>
      </c>
      <c r="AU4376" s="245" t="s">
        <v>81</v>
      </c>
      <c r="AV4376" s="13" t="s">
        <v>81</v>
      </c>
      <c r="AW4376" s="13" t="s">
        <v>33</v>
      </c>
      <c r="AX4376" s="13" t="s">
        <v>72</v>
      </c>
      <c r="AY4376" s="245" t="s">
        <v>204</v>
      </c>
    </row>
    <row r="4377" s="13" customFormat="1">
      <c r="A4377" s="13"/>
      <c r="B4377" s="235"/>
      <c r="C4377" s="236"/>
      <c r="D4377" s="228" t="s">
        <v>217</v>
      </c>
      <c r="E4377" s="237" t="s">
        <v>19</v>
      </c>
      <c r="F4377" s="238" t="s">
        <v>4254</v>
      </c>
      <c r="G4377" s="236"/>
      <c r="H4377" s="239">
        <v>-0.90000000000000002</v>
      </c>
      <c r="I4377" s="240"/>
      <c r="J4377" s="236"/>
      <c r="K4377" s="236"/>
      <c r="L4377" s="241"/>
      <c r="M4377" s="242"/>
      <c r="N4377" s="243"/>
      <c r="O4377" s="243"/>
      <c r="P4377" s="243"/>
      <c r="Q4377" s="243"/>
      <c r="R4377" s="243"/>
      <c r="S4377" s="243"/>
      <c r="T4377" s="244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5" t="s">
        <v>217</v>
      </c>
      <c r="AU4377" s="245" t="s">
        <v>81</v>
      </c>
      <c r="AV4377" s="13" t="s">
        <v>81</v>
      </c>
      <c r="AW4377" s="13" t="s">
        <v>33</v>
      </c>
      <c r="AX4377" s="13" t="s">
        <v>72</v>
      </c>
      <c r="AY4377" s="245" t="s">
        <v>204</v>
      </c>
    </row>
    <row r="4378" s="13" customFormat="1">
      <c r="A4378" s="13"/>
      <c r="B4378" s="235"/>
      <c r="C4378" s="236"/>
      <c r="D4378" s="228" t="s">
        <v>217</v>
      </c>
      <c r="E4378" s="237" t="s">
        <v>19</v>
      </c>
      <c r="F4378" s="238" t="s">
        <v>2858</v>
      </c>
      <c r="G4378" s="236"/>
      <c r="H4378" s="239">
        <v>17.510000000000002</v>
      </c>
      <c r="I4378" s="240"/>
      <c r="J4378" s="236"/>
      <c r="K4378" s="236"/>
      <c r="L4378" s="241"/>
      <c r="M4378" s="242"/>
      <c r="N4378" s="243"/>
      <c r="O4378" s="243"/>
      <c r="P4378" s="243"/>
      <c r="Q4378" s="243"/>
      <c r="R4378" s="243"/>
      <c r="S4378" s="243"/>
      <c r="T4378" s="244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45" t="s">
        <v>217</v>
      </c>
      <c r="AU4378" s="245" t="s">
        <v>81</v>
      </c>
      <c r="AV4378" s="13" t="s">
        <v>81</v>
      </c>
      <c r="AW4378" s="13" t="s">
        <v>33</v>
      </c>
      <c r="AX4378" s="13" t="s">
        <v>72</v>
      </c>
      <c r="AY4378" s="245" t="s">
        <v>204</v>
      </c>
    </row>
    <row r="4379" s="13" customFormat="1">
      <c r="A4379" s="13"/>
      <c r="B4379" s="235"/>
      <c r="C4379" s="236"/>
      <c r="D4379" s="228" t="s">
        <v>217</v>
      </c>
      <c r="E4379" s="237" t="s">
        <v>19</v>
      </c>
      <c r="F4379" s="238" t="s">
        <v>2807</v>
      </c>
      <c r="G4379" s="236"/>
      <c r="H4379" s="239">
        <v>0.94199999999999995</v>
      </c>
      <c r="I4379" s="240"/>
      <c r="J4379" s="236"/>
      <c r="K4379" s="236"/>
      <c r="L4379" s="241"/>
      <c r="M4379" s="242"/>
      <c r="N4379" s="243"/>
      <c r="O4379" s="243"/>
      <c r="P4379" s="243"/>
      <c r="Q4379" s="243"/>
      <c r="R4379" s="243"/>
      <c r="S4379" s="243"/>
      <c r="T4379" s="244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5" t="s">
        <v>217</v>
      </c>
      <c r="AU4379" s="245" t="s">
        <v>81</v>
      </c>
      <c r="AV4379" s="13" t="s">
        <v>81</v>
      </c>
      <c r="AW4379" s="13" t="s">
        <v>33</v>
      </c>
      <c r="AX4379" s="13" t="s">
        <v>72</v>
      </c>
      <c r="AY4379" s="245" t="s">
        <v>204</v>
      </c>
    </row>
    <row r="4380" s="13" customFormat="1">
      <c r="A4380" s="13"/>
      <c r="B4380" s="235"/>
      <c r="C4380" s="236"/>
      <c r="D4380" s="228" t="s">
        <v>217</v>
      </c>
      <c r="E4380" s="237" t="s">
        <v>19</v>
      </c>
      <c r="F4380" s="238" t="s">
        <v>4246</v>
      </c>
      <c r="G4380" s="236"/>
      <c r="H4380" s="239">
        <v>-1.6000000000000001</v>
      </c>
      <c r="I4380" s="240"/>
      <c r="J4380" s="236"/>
      <c r="K4380" s="236"/>
      <c r="L4380" s="241"/>
      <c r="M4380" s="242"/>
      <c r="N4380" s="243"/>
      <c r="O4380" s="243"/>
      <c r="P4380" s="243"/>
      <c r="Q4380" s="243"/>
      <c r="R4380" s="243"/>
      <c r="S4380" s="243"/>
      <c r="T4380" s="244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45" t="s">
        <v>217</v>
      </c>
      <c r="AU4380" s="245" t="s">
        <v>81</v>
      </c>
      <c r="AV4380" s="13" t="s">
        <v>81</v>
      </c>
      <c r="AW4380" s="13" t="s">
        <v>33</v>
      </c>
      <c r="AX4380" s="13" t="s">
        <v>72</v>
      </c>
      <c r="AY4380" s="245" t="s">
        <v>204</v>
      </c>
    </row>
    <row r="4381" s="13" customFormat="1">
      <c r="A4381" s="13"/>
      <c r="B4381" s="235"/>
      <c r="C4381" s="236"/>
      <c r="D4381" s="228" t="s">
        <v>217</v>
      </c>
      <c r="E4381" s="237" t="s">
        <v>19</v>
      </c>
      <c r="F4381" s="238" t="s">
        <v>2859</v>
      </c>
      <c r="G4381" s="236"/>
      <c r="H4381" s="239">
        <v>13.02</v>
      </c>
      <c r="I4381" s="240"/>
      <c r="J4381" s="236"/>
      <c r="K4381" s="236"/>
      <c r="L4381" s="241"/>
      <c r="M4381" s="242"/>
      <c r="N4381" s="243"/>
      <c r="O4381" s="243"/>
      <c r="P4381" s="243"/>
      <c r="Q4381" s="243"/>
      <c r="R4381" s="243"/>
      <c r="S4381" s="243"/>
      <c r="T4381" s="244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5" t="s">
        <v>217</v>
      </c>
      <c r="AU4381" s="245" t="s">
        <v>81</v>
      </c>
      <c r="AV4381" s="13" t="s">
        <v>81</v>
      </c>
      <c r="AW4381" s="13" t="s">
        <v>33</v>
      </c>
      <c r="AX4381" s="13" t="s">
        <v>72</v>
      </c>
      <c r="AY4381" s="245" t="s">
        <v>204</v>
      </c>
    </row>
    <row r="4382" s="13" customFormat="1">
      <c r="A4382" s="13"/>
      <c r="B4382" s="235"/>
      <c r="C4382" s="236"/>
      <c r="D4382" s="228" t="s">
        <v>217</v>
      </c>
      <c r="E4382" s="237" t="s">
        <v>19</v>
      </c>
      <c r="F4382" s="238" t="s">
        <v>4244</v>
      </c>
      <c r="G4382" s="236"/>
      <c r="H4382" s="239">
        <v>-0.80000000000000004</v>
      </c>
      <c r="I4382" s="240"/>
      <c r="J4382" s="236"/>
      <c r="K4382" s="236"/>
      <c r="L4382" s="241"/>
      <c r="M4382" s="242"/>
      <c r="N4382" s="243"/>
      <c r="O4382" s="243"/>
      <c r="P4382" s="243"/>
      <c r="Q4382" s="243"/>
      <c r="R4382" s="243"/>
      <c r="S4382" s="243"/>
      <c r="T4382" s="244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5" t="s">
        <v>217</v>
      </c>
      <c r="AU4382" s="245" t="s">
        <v>81</v>
      </c>
      <c r="AV4382" s="13" t="s">
        <v>81</v>
      </c>
      <c r="AW4382" s="13" t="s">
        <v>33</v>
      </c>
      <c r="AX4382" s="13" t="s">
        <v>72</v>
      </c>
      <c r="AY4382" s="245" t="s">
        <v>204</v>
      </c>
    </row>
    <row r="4383" s="16" customFormat="1">
      <c r="A4383" s="16"/>
      <c r="B4383" s="267"/>
      <c r="C4383" s="268"/>
      <c r="D4383" s="228" t="s">
        <v>217</v>
      </c>
      <c r="E4383" s="269" t="s">
        <v>19</v>
      </c>
      <c r="F4383" s="270" t="s">
        <v>268</v>
      </c>
      <c r="G4383" s="268"/>
      <c r="H4383" s="271">
        <v>329.743</v>
      </c>
      <c r="I4383" s="272"/>
      <c r="J4383" s="268"/>
      <c r="K4383" s="268"/>
      <c r="L4383" s="273"/>
      <c r="M4383" s="274"/>
      <c r="N4383" s="275"/>
      <c r="O4383" s="275"/>
      <c r="P4383" s="275"/>
      <c r="Q4383" s="275"/>
      <c r="R4383" s="275"/>
      <c r="S4383" s="275"/>
      <c r="T4383" s="276"/>
      <c r="U4383" s="16"/>
      <c r="V4383" s="16"/>
      <c r="W4383" s="16"/>
      <c r="X4383" s="16"/>
      <c r="Y4383" s="16"/>
      <c r="Z4383" s="16"/>
      <c r="AA4383" s="16"/>
      <c r="AB4383" s="16"/>
      <c r="AC4383" s="16"/>
      <c r="AD4383" s="16"/>
      <c r="AE4383" s="16"/>
      <c r="AT4383" s="277" t="s">
        <v>217</v>
      </c>
      <c r="AU4383" s="277" t="s">
        <v>81</v>
      </c>
      <c r="AV4383" s="16" t="s">
        <v>227</v>
      </c>
      <c r="AW4383" s="16" t="s">
        <v>33</v>
      </c>
      <c r="AX4383" s="16" t="s">
        <v>72</v>
      </c>
      <c r="AY4383" s="277" t="s">
        <v>204</v>
      </c>
    </row>
    <row r="4384" s="14" customFormat="1">
      <c r="A4384" s="14"/>
      <c r="B4384" s="246"/>
      <c r="C4384" s="247"/>
      <c r="D4384" s="228" t="s">
        <v>217</v>
      </c>
      <c r="E4384" s="248" t="s">
        <v>19</v>
      </c>
      <c r="F4384" s="249" t="s">
        <v>220</v>
      </c>
      <c r="G4384" s="247"/>
      <c r="H4384" s="250">
        <v>1104.683</v>
      </c>
      <c r="I4384" s="251"/>
      <c r="J4384" s="247"/>
      <c r="K4384" s="247"/>
      <c r="L4384" s="252"/>
      <c r="M4384" s="253"/>
      <c r="N4384" s="254"/>
      <c r="O4384" s="254"/>
      <c r="P4384" s="254"/>
      <c r="Q4384" s="254"/>
      <c r="R4384" s="254"/>
      <c r="S4384" s="254"/>
      <c r="T4384" s="255"/>
      <c r="U4384" s="14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T4384" s="256" t="s">
        <v>217</v>
      </c>
      <c r="AU4384" s="256" t="s">
        <v>81</v>
      </c>
      <c r="AV4384" s="14" t="s">
        <v>211</v>
      </c>
      <c r="AW4384" s="14" t="s">
        <v>33</v>
      </c>
      <c r="AX4384" s="14" t="s">
        <v>79</v>
      </c>
      <c r="AY4384" s="256" t="s">
        <v>204</v>
      </c>
    </row>
    <row r="4385" s="2" customFormat="1" ht="16.5" customHeight="1">
      <c r="A4385" s="41"/>
      <c r="B4385" s="42"/>
      <c r="C4385" s="215" t="s">
        <v>4272</v>
      </c>
      <c r="D4385" s="215" t="s">
        <v>206</v>
      </c>
      <c r="E4385" s="216" t="s">
        <v>4273</v>
      </c>
      <c r="F4385" s="217" t="s">
        <v>4274</v>
      </c>
      <c r="G4385" s="218" t="s">
        <v>209</v>
      </c>
      <c r="H4385" s="219">
        <v>46.5</v>
      </c>
      <c r="I4385" s="220"/>
      <c r="J4385" s="221">
        <f>ROUND(I4385*H4385,2)</f>
        <v>0</v>
      </c>
      <c r="K4385" s="217" t="s">
        <v>210</v>
      </c>
      <c r="L4385" s="47"/>
      <c r="M4385" s="222" t="s">
        <v>19</v>
      </c>
      <c r="N4385" s="223" t="s">
        <v>43</v>
      </c>
      <c r="O4385" s="87"/>
      <c r="P4385" s="224">
        <f>O4385*H4385</f>
        <v>0</v>
      </c>
      <c r="Q4385" s="224">
        <v>1.0000000000000001E-05</v>
      </c>
      <c r="R4385" s="224">
        <f>Q4385*H4385</f>
        <v>0.00046500000000000003</v>
      </c>
      <c r="S4385" s="224">
        <v>0</v>
      </c>
      <c r="T4385" s="225">
        <f>S4385*H4385</f>
        <v>0</v>
      </c>
      <c r="U4385" s="41"/>
      <c r="V4385" s="41"/>
      <c r="W4385" s="41"/>
      <c r="X4385" s="41"/>
      <c r="Y4385" s="41"/>
      <c r="Z4385" s="41"/>
      <c r="AA4385" s="41"/>
      <c r="AB4385" s="41"/>
      <c r="AC4385" s="41"/>
      <c r="AD4385" s="41"/>
      <c r="AE4385" s="41"/>
      <c r="AR4385" s="226" t="s">
        <v>354</v>
      </c>
      <c r="AT4385" s="226" t="s">
        <v>206</v>
      </c>
      <c r="AU4385" s="226" t="s">
        <v>81</v>
      </c>
      <c r="AY4385" s="20" t="s">
        <v>204</v>
      </c>
      <c r="BE4385" s="227">
        <f>IF(N4385="základní",J4385,0)</f>
        <v>0</v>
      </c>
      <c r="BF4385" s="227">
        <f>IF(N4385="snížená",J4385,0)</f>
        <v>0</v>
      </c>
      <c r="BG4385" s="227">
        <f>IF(N4385="zákl. přenesená",J4385,0)</f>
        <v>0</v>
      </c>
      <c r="BH4385" s="227">
        <f>IF(N4385="sníž. přenesená",J4385,0)</f>
        <v>0</v>
      </c>
      <c r="BI4385" s="227">
        <f>IF(N4385="nulová",J4385,0)</f>
        <v>0</v>
      </c>
      <c r="BJ4385" s="20" t="s">
        <v>79</v>
      </c>
      <c r="BK4385" s="227">
        <f>ROUND(I4385*H4385,2)</f>
        <v>0</v>
      </c>
      <c r="BL4385" s="20" t="s">
        <v>354</v>
      </c>
      <c r="BM4385" s="226" t="s">
        <v>4275</v>
      </c>
    </row>
    <row r="4386" s="2" customFormat="1">
      <c r="A4386" s="41"/>
      <c r="B4386" s="42"/>
      <c r="C4386" s="43"/>
      <c r="D4386" s="228" t="s">
        <v>213</v>
      </c>
      <c r="E4386" s="43"/>
      <c r="F4386" s="229" t="s">
        <v>4276</v>
      </c>
      <c r="G4386" s="43"/>
      <c r="H4386" s="43"/>
      <c r="I4386" s="230"/>
      <c r="J4386" s="43"/>
      <c r="K4386" s="43"/>
      <c r="L4386" s="47"/>
      <c r="M4386" s="231"/>
      <c r="N4386" s="232"/>
      <c r="O4386" s="87"/>
      <c r="P4386" s="87"/>
      <c r="Q4386" s="87"/>
      <c r="R4386" s="87"/>
      <c r="S4386" s="87"/>
      <c r="T4386" s="88"/>
      <c r="U4386" s="41"/>
      <c r="V4386" s="41"/>
      <c r="W4386" s="41"/>
      <c r="X4386" s="41"/>
      <c r="Y4386" s="41"/>
      <c r="Z4386" s="41"/>
      <c r="AA4386" s="41"/>
      <c r="AB4386" s="41"/>
      <c r="AC4386" s="41"/>
      <c r="AD4386" s="41"/>
      <c r="AE4386" s="41"/>
      <c r="AT4386" s="20" t="s">
        <v>213</v>
      </c>
      <c r="AU4386" s="20" t="s">
        <v>81</v>
      </c>
    </row>
    <row r="4387" s="2" customFormat="1">
      <c r="A4387" s="41"/>
      <c r="B4387" s="42"/>
      <c r="C4387" s="43"/>
      <c r="D4387" s="233" t="s">
        <v>215</v>
      </c>
      <c r="E4387" s="43"/>
      <c r="F4387" s="234" t="s">
        <v>4277</v>
      </c>
      <c r="G4387" s="43"/>
      <c r="H4387" s="43"/>
      <c r="I4387" s="230"/>
      <c r="J4387" s="43"/>
      <c r="K4387" s="43"/>
      <c r="L4387" s="47"/>
      <c r="M4387" s="231"/>
      <c r="N4387" s="232"/>
      <c r="O4387" s="87"/>
      <c r="P4387" s="87"/>
      <c r="Q4387" s="87"/>
      <c r="R4387" s="87"/>
      <c r="S4387" s="87"/>
      <c r="T4387" s="88"/>
      <c r="U4387" s="41"/>
      <c r="V4387" s="41"/>
      <c r="W4387" s="41"/>
      <c r="X4387" s="41"/>
      <c r="Y4387" s="41"/>
      <c r="Z4387" s="41"/>
      <c r="AA4387" s="41"/>
      <c r="AB4387" s="41"/>
      <c r="AC4387" s="41"/>
      <c r="AD4387" s="41"/>
      <c r="AE4387" s="41"/>
      <c r="AT4387" s="20" t="s">
        <v>215</v>
      </c>
      <c r="AU4387" s="20" t="s">
        <v>81</v>
      </c>
    </row>
    <row r="4388" s="15" customFormat="1">
      <c r="A4388" s="15"/>
      <c r="B4388" s="257"/>
      <c r="C4388" s="258"/>
      <c r="D4388" s="228" t="s">
        <v>217</v>
      </c>
      <c r="E4388" s="259" t="s">
        <v>19</v>
      </c>
      <c r="F4388" s="260" t="s">
        <v>4278</v>
      </c>
      <c r="G4388" s="258"/>
      <c r="H4388" s="259" t="s">
        <v>19</v>
      </c>
      <c r="I4388" s="261"/>
      <c r="J4388" s="258"/>
      <c r="K4388" s="258"/>
      <c r="L4388" s="262"/>
      <c r="M4388" s="263"/>
      <c r="N4388" s="264"/>
      <c r="O4388" s="264"/>
      <c r="P4388" s="264"/>
      <c r="Q4388" s="264"/>
      <c r="R4388" s="264"/>
      <c r="S4388" s="264"/>
      <c r="T4388" s="265"/>
      <c r="U4388" s="15"/>
      <c r="V4388" s="15"/>
      <c r="W4388" s="15"/>
      <c r="X4388" s="15"/>
      <c r="Y4388" s="15"/>
      <c r="Z4388" s="15"/>
      <c r="AA4388" s="15"/>
      <c r="AB4388" s="15"/>
      <c r="AC4388" s="15"/>
      <c r="AD4388" s="15"/>
      <c r="AE4388" s="15"/>
      <c r="AT4388" s="266" t="s">
        <v>217</v>
      </c>
      <c r="AU4388" s="266" t="s">
        <v>81</v>
      </c>
      <c r="AV4388" s="15" t="s">
        <v>79</v>
      </c>
      <c r="AW4388" s="15" t="s">
        <v>33</v>
      </c>
      <c r="AX4388" s="15" t="s">
        <v>72</v>
      </c>
      <c r="AY4388" s="266" t="s">
        <v>204</v>
      </c>
    </row>
    <row r="4389" s="13" customFormat="1">
      <c r="A4389" s="13"/>
      <c r="B4389" s="235"/>
      <c r="C4389" s="236"/>
      <c r="D4389" s="228" t="s">
        <v>217</v>
      </c>
      <c r="E4389" s="237" t="s">
        <v>19</v>
      </c>
      <c r="F4389" s="238" t="s">
        <v>4279</v>
      </c>
      <c r="G4389" s="236"/>
      <c r="H4389" s="239">
        <v>9.3000000000000007</v>
      </c>
      <c r="I4389" s="240"/>
      <c r="J4389" s="236"/>
      <c r="K4389" s="236"/>
      <c r="L4389" s="241"/>
      <c r="M4389" s="242"/>
      <c r="N4389" s="243"/>
      <c r="O4389" s="243"/>
      <c r="P4389" s="243"/>
      <c r="Q4389" s="243"/>
      <c r="R4389" s="243"/>
      <c r="S4389" s="243"/>
      <c r="T4389" s="244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5" t="s">
        <v>217</v>
      </c>
      <c r="AU4389" s="245" t="s">
        <v>81</v>
      </c>
      <c r="AV4389" s="13" t="s">
        <v>81</v>
      </c>
      <c r="AW4389" s="13" t="s">
        <v>33</v>
      </c>
      <c r="AX4389" s="13" t="s">
        <v>72</v>
      </c>
      <c r="AY4389" s="245" t="s">
        <v>204</v>
      </c>
    </row>
    <row r="4390" s="13" customFormat="1">
      <c r="A4390" s="13"/>
      <c r="B4390" s="235"/>
      <c r="C4390" s="236"/>
      <c r="D4390" s="228" t="s">
        <v>217</v>
      </c>
      <c r="E4390" s="237" t="s">
        <v>19</v>
      </c>
      <c r="F4390" s="238" t="s">
        <v>4279</v>
      </c>
      <c r="G4390" s="236"/>
      <c r="H4390" s="239">
        <v>9.3000000000000007</v>
      </c>
      <c r="I4390" s="240"/>
      <c r="J4390" s="236"/>
      <c r="K4390" s="236"/>
      <c r="L4390" s="241"/>
      <c r="M4390" s="242"/>
      <c r="N4390" s="243"/>
      <c r="O4390" s="243"/>
      <c r="P4390" s="243"/>
      <c r="Q4390" s="243"/>
      <c r="R4390" s="243"/>
      <c r="S4390" s="243"/>
      <c r="T4390" s="244"/>
      <c r="U4390" s="13"/>
      <c r="V4390" s="13"/>
      <c r="W4390" s="13"/>
      <c r="X4390" s="13"/>
      <c r="Y4390" s="13"/>
      <c r="Z4390" s="13"/>
      <c r="AA4390" s="13"/>
      <c r="AB4390" s="13"/>
      <c r="AC4390" s="13"/>
      <c r="AD4390" s="13"/>
      <c r="AE4390" s="13"/>
      <c r="AT4390" s="245" t="s">
        <v>217</v>
      </c>
      <c r="AU4390" s="245" t="s">
        <v>81</v>
      </c>
      <c r="AV4390" s="13" t="s">
        <v>81</v>
      </c>
      <c r="AW4390" s="13" t="s">
        <v>33</v>
      </c>
      <c r="AX4390" s="13" t="s">
        <v>72</v>
      </c>
      <c r="AY4390" s="245" t="s">
        <v>204</v>
      </c>
    </row>
    <row r="4391" s="15" customFormat="1">
      <c r="A4391" s="15"/>
      <c r="B4391" s="257"/>
      <c r="C4391" s="258"/>
      <c r="D4391" s="228" t="s">
        <v>217</v>
      </c>
      <c r="E4391" s="259" t="s">
        <v>19</v>
      </c>
      <c r="F4391" s="260" t="s">
        <v>4280</v>
      </c>
      <c r="G4391" s="258"/>
      <c r="H4391" s="259" t="s">
        <v>19</v>
      </c>
      <c r="I4391" s="261"/>
      <c r="J4391" s="258"/>
      <c r="K4391" s="258"/>
      <c r="L4391" s="262"/>
      <c r="M4391" s="263"/>
      <c r="N4391" s="264"/>
      <c r="O4391" s="264"/>
      <c r="P4391" s="264"/>
      <c r="Q4391" s="264"/>
      <c r="R4391" s="264"/>
      <c r="S4391" s="264"/>
      <c r="T4391" s="265"/>
      <c r="U4391" s="15"/>
      <c r="V4391" s="15"/>
      <c r="W4391" s="15"/>
      <c r="X4391" s="15"/>
      <c r="Y4391" s="15"/>
      <c r="Z4391" s="15"/>
      <c r="AA4391" s="15"/>
      <c r="AB4391" s="15"/>
      <c r="AC4391" s="15"/>
      <c r="AD4391" s="15"/>
      <c r="AE4391" s="15"/>
      <c r="AT4391" s="266" t="s">
        <v>217</v>
      </c>
      <c r="AU4391" s="266" t="s">
        <v>81</v>
      </c>
      <c r="AV4391" s="15" t="s">
        <v>79</v>
      </c>
      <c r="AW4391" s="15" t="s">
        <v>33</v>
      </c>
      <c r="AX4391" s="15" t="s">
        <v>72</v>
      </c>
      <c r="AY4391" s="266" t="s">
        <v>204</v>
      </c>
    </row>
    <row r="4392" s="13" customFormat="1">
      <c r="A4392" s="13"/>
      <c r="B4392" s="235"/>
      <c r="C4392" s="236"/>
      <c r="D4392" s="228" t="s">
        <v>217</v>
      </c>
      <c r="E4392" s="237" t="s">
        <v>19</v>
      </c>
      <c r="F4392" s="238" t="s">
        <v>4279</v>
      </c>
      <c r="G4392" s="236"/>
      <c r="H4392" s="239">
        <v>9.3000000000000007</v>
      </c>
      <c r="I4392" s="240"/>
      <c r="J4392" s="236"/>
      <c r="K4392" s="236"/>
      <c r="L4392" s="241"/>
      <c r="M4392" s="242"/>
      <c r="N4392" s="243"/>
      <c r="O4392" s="243"/>
      <c r="P4392" s="243"/>
      <c r="Q4392" s="243"/>
      <c r="R4392" s="243"/>
      <c r="S4392" s="243"/>
      <c r="T4392" s="244"/>
      <c r="U4392" s="13"/>
      <c r="V4392" s="13"/>
      <c r="W4392" s="13"/>
      <c r="X4392" s="13"/>
      <c r="Y4392" s="13"/>
      <c r="Z4392" s="13"/>
      <c r="AA4392" s="13"/>
      <c r="AB4392" s="13"/>
      <c r="AC4392" s="13"/>
      <c r="AD4392" s="13"/>
      <c r="AE4392" s="13"/>
      <c r="AT4392" s="245" t="s">
        <v>217</v>
      </c>
      <c r="AU4392" s="245" t="s">
        <v>81</v>
      </c>
      <c r="AV4392" s="13" t="s">
        <v>81</v>
      </c>
      <c r="AW4392" s="13" t="s">
        <v>33</v>
      </c>
      <c r="AX4392" s="13" t="s">
        <v>72</v>
      </c>
      <c r="AY4392" s="245" t="s">
        <v>204</v>
      </c>
    </row>
    <row r="4393" s="13" customFormat="1">
      <c r="A4393" s="13"/>
      <c r="B4393" s="235"/>
      <c r="C4393" s="236"/>
      <c r="D4393" s="228" t="s">
        <v>217</v>
      </c>
      <c r="E4393" s="237" t="s">
        <v>19</v>
      </c>
      <c r="F4393" s="238" t="s">
        <v>4279</v>
      </c>
      <c r="G4393" s="236"/>
      <c r="H4393" s="239">
        <v>9.3000000000000007</v>
      </c>
      <c r="I4393" s="240"/>
      <c r="J4393" s="236"/>
      <c r="K4393" s="236"/>
      <c r="L4393" s="241"/>
      <c r="M4393" s="242"/>
      <c r="N4393" s="243"/>
      <c r="O4393" s="243"/>
      <c r="P4393" s="243"/>
      <c r="Q4393" s="243"/>
      <c r="R4393" s="243"/>
      <c r="S4393" s="243"/>
      <c r="T4393" s="244"/>
      <c r="U4393" s="13"/>
      <c r="V4393" s="13"/>
      <c r="W4393" s="13"/>
      <c r="X4393" s="13"/>
      <c r="Y4393" s="13"/>
      <c r="Z4393" s="13"/>
      <c r="AA4393" s="13"/>
      <c r="AB4393" s="13"/>
      <c r="AC4393" s="13"/>
      <c r="AD4393" s="13"/>
      <c r="AE4393" s="13"/>
      <c r="AT4393" s="245" t="s">
        <v>217</v>
      </c>
      <c r="AU4393" s="245" t="s">
        <v>81</v>
      </c>
      <c r="AV4393" s="13" t="s">
        <v>81</v>
      </c>
      <c r="AW4393" s="13" t="s">
        <v>33</v>
      </c>
      <c r="AX4393" s="13" t="s">
        <v>72</v>
      </c>
      <c r="AY4393" s="245" t="s">
        <v>204</v>
      </c>
    </row>
    <row r="4394" s="13" customFormat="1">
      <c r="A4394" s="13"/>
      <c r="B4394" s="235"/>
      <c r="C4394" s="236"/>
      <c r="D4394" s="228" t="s">
        <v>217</v>
      </c>
      <c r="E4394" s="237" t="s">
        <v>19</v>
      </c>
      <c r="F4394" s="238" t="s">
        <v>4279</v>
      </c>
      <c r="G4394" s="236"/>
      <c r="H4394" s="239">
        <v>9.3000000000000007</v>
      </c>
      <c r="I4394" s="240"/>
      <c r="J4394" s="236"/>
      <c r="K4394" s="236"/>
      <c r="L4394" s="241"/>
      <c r="M4394" s="242"/>
      <c r="N4394" s="243"/>
      <c r="O4394" s="243"/>
      <c r="P4394" s="243"/>
      <c r="Q4394" s="243"/>
      <c r="R4394" s="243"/>
      <c r="S4394" s="243"/>
      <c r="T4394" s="244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5" t="s">
        <v>217</v>
      </c>
      <c r="AU4394" s="245" t="s">
        <v>81</v>
      </c>
      <c r="AV4394" s="13" t="s">
        <v>81</v>
      </c>
      <c r="AW4394" s="13" t="s">
        <v>33</v>
      </c>
      <c r="AX4394" s="13" t="s">
        <v>72</v>
      </c>
      <c r="AY4394" s="245" t="s">
        <v>204</v>
      </c>
    </row>
    <row r="4395" s="14" customFormat="1">
      <c r="A4395" s="14"/>
      <c r="B4395" s="246"/>
      <c r="C4395" s="247"/>
      <c r="D4395" s="228" t="s">
        <v>217</v>
      </c>
      <c r="E4395" s="248" t="s">
        <v>19</v>
      </c>
      <c r="F4395" s="249" t="s">
        <v>220</v>
      </c>
      <c r="G4395" s="247"/>
      <c r="H4395" s="250">
        <v>46.5</v>
      </c>
      <c r="I4395" s="251"/>
      <c r="J4395" s="247"/>
      <c r="K4395" s="247"/>
      <c r="L4395" s="252"/>
      <c r="M4395" s="253"/>
      <c r="N4395" s="254"/>
      <c r="O4395" s="254"/>
      <c r="P4395" s="254"/>
      <c r="Q4395" s="254"/>
      <c r="R4395" s="254"/>
      <c r="S4395" s="254"/>
      <c r="T4395" s="255"/>
      <c r="U4395" s="14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T4395" s="256" t="s">
        <v>217</v>
      </c>
      <c r="AU4395" s="256" t="s">
        <v>81</v>
      </c>
      <c r="AV4395" s="14" t="s">
        <v>211</v>
      </c>
      <c r="AW4395" s="14" t="s">
        <v>33</v>
      </c>
      <c r="AX4395" s="14" t="s">
        <v>79</v>
      </c>
      <c r="AY4395" s="256" t="s">
        <v>204</v>
      </c>
    </row>
    <row r="4396" s="2" customFormat="1" ht="16.5" customHeight="1">
      <c r="A4396" s="41"/>
      <c r="B4396" s="42"/>
      <c r="C4396" s="278" t="s">
        <v>4281</v>
      </c>
      <c r="D4396" s="278" t="s">
        <v>303</v>
      </c>
      <c r="E4396" s="279" t="s">
        <v>4282</v>
      </c>
      <c r="F4396" s="280" t="s">
        <v>4283</v>
      </c>
      <c r="G4396" s="281" t="s">
        <v>209</v>
      </c>
      <c r="H4396" s="282">
        <v>1174.2070000000001</v>
      </c>
      <c r="I4396" s="283"/>
      <c r="J4396" s="284">
        <f>ROUND(I4396*H4396,2)</f>
        <v>0</v>
      </c>
      <c r="K4396" s="280" t="s">
        <v>210</v>
      </c>
      <c r="L4396" s="285"/>
      <c r="M4396" s="286" t="s">
        <v>19</v>
      </c>
      <c r="N4396" s="287" t="s">
        <v>43</v>
      </c>
      <c r="O4396" s="87"/>
      <c r="P4396" s="224">
        <f>O4396*H4396</f>
        <v>0</v>
      </c>
      <c r="Q4396" s="224">
        <v>0.00027999999999999998</v>
      </c>
      <c r="R4396" s="224">
        <f>Q4396*H4396</f>
        <v>0.32877795999999998</v>
      </c>
      <c r="S4396" s="224">
        <v>0</v>
      </c>
      <c r="T4396" s="225">
        <f>S4396*H4396</f>
        <v>0</v>
      </c>
      <c r="U4396" s="41"/>
      <c r="V4396" s="41"/>
      <c r="W4396" s="41"/>
      <c r="X4396" s="41"/>
      <c r="Y4396" s="41"/>
      <c r="Z4396" s="41"/>
      <c r="AA4396" s="41"/>
      <c r="AB4396" s="41"/>
      <c r="AC4396" s="41"/>
      <c r="AD4396" s="41"/>
      <c r="AE4396" s="41"/>
      <c r="AR4396" s="226" t="s">
        <v>519</v>
      </c>
      <c r="AT4396" s="226" t="s">
        <v>303</v>
      </c>
      <c r="AU4396" s="226" t="s">
        <v>81</v>
      </c>
      <c r="AY4396" s="20" t="s">
        <v>204</v>
      </c>
      <c r="BE4396" s="227">
        <f>IF(N4396="základní",J4396,0)</f>
        <v>0</v>
      </c>
      <c r="BF4396" s="227">
        <f>IF(N4396="snížená",J4396,0)</f>
        <v>0</v>
      </c>
      <c r="BG4396" s="227">
        <f>IF(N4396="zákl. přenesená",J4396,0)</f>
        <v>0</v>
      </c>
      <c r="BH4396" s="227">
        <f>IF(N4396="sníž. přenesená",J4396,0)</f>
        <v>0</v>
      </c>
      <c r="BI4396" s="227">
        <f>IF(N4396="nulová",J4396,0)</f>
        <v>0</v>
      </c>
      <c r="BJ4396" s="20" t="s">
        <v>79</v>
      </c>
      <c r="BK4396" s="227">
        <f>ROUND(I4396*H4396,2)</f>
        <v>0</v>
      </c>
      <c r="BL4396" s="20" t="s">
        <v>354</v>
      </c>
      <c r="BM4396" s="226" t="s">
        <v>4284</v>
      </c>
    </row>
    <row r="4397" s="2" customFormat="1">
      <c r="A4397" s="41"/>
      <c r="B4397" s="42"/>
      <c r="C4397" s="43"/>
      <c r="D4397" s="228" t="s">
        <v>213</v>
      </c>
      <c r="E4397" s="43"/>
      <c r="F4397" s="229" t="s">
        <v>4283</v>
      </c>
      <c r="G4397" s="43"/>
      <c r="H4397" s="43"/>
      <c r="I4397" s="230"/>
      <c r="J4397" s="43"/>
      <c r="K4397" s="43"/>
      <c r="L4397" s="47"/>
      <c r="M4397" s="231"/>
      <c r="N4397" s="232"/>
      <c r="O4397" s="87"/>
      <c r="P4397" s="87"/>
      <c r="Q4397" s="87"/>
      <c r="R4397" s="87"/>
      <c r="S4397" s="87"/>
      <c r="T4397" s="88"/>
      <c r="U4397" s="41"/>
      <c r="V4397" s="41"/>
      <c r="W4397" s="41"/>
      <c r="X4397" s="41"/>
      <c r="Y4397" s="41"/>
      <c r="Z4397" s="41"/>
      <c r="AA4397" s="41"/>
      <c r="AB4397" s="41"/>
      <c r="AC4397" s="41"/>
      <c r="AD4397" s="41"/>
      <c r="AE4397" s="41"/>
      <c r="AT4397" s="20" t="s">
        <v>213</v>
      </c>
      <c r="AU4397" s="20" t="s">
        <v>81</v>
      </c>
    </row>
    <row r="4398" s="13" customFormat="1">
      <c r="A4398" s="13"/>
      <c r="B4398" s="235"/>
      <c r="C4398" s="236"/>
      <c r="D4398" s="228" t="s">
        <v>217</v>
      </c>
      <c r="E4398" s="237" t="s">
        <v>19</v>
      </c>
      <c r="F4398" s="238" t="s">
        <v>4285</v>
      </c>
      <c r="G4398" s="236"/>
      <c r="H4398" s="239">
        <v>1126.777</v>
      </c>
      <c r="I4398" s="240"/>
      <c r="J4398" s="236"/>
      <c r="K4398" s="236"/>
      <c r="L4398" s="241"/>
      <c r="M4398" s="242"/>
      <c r="N4398" s="243"/>
      <c r="O4398" s="243"/>
      <c r="P4398" s="243"/>
      <c r="Q4398" s="243"/>
      <c r="R4398" s="243"/>
      <c r="S4398" s="243"/>
      <c r="T4398" s="244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45" t="s">
        <v>217</v>
      </c>
      <c r="AU4398" s="245" t="s">
        <v>81</v>
      </c>
      <c r="AV4398" s="13" t="s">
        <v>81</v>
      </c>
      <c r="AW4398" s="13" t="s">
        <v>33</v>
      </c>
      <c r="AX4398" s="13" t="s">
        <v>72</v>
      </c>
      <c r="AY4398" s="245" t="s">
        <v>204</v>
      </c>
    </row>
    <row r="4399" s="13" customFormat="1">
      <c r="A4399" s="13"/>
      <c r="B4399" s="235"/>
      <c r="C4399" s="236"/>
      <c r="D4399" s="228" t="s">
        <v>217</v>
      </c>
      <c r="E4399" s="237" t="s">
        <v>19</v>
      </c>
      <c r="F4399" s="238" t="s">
        <v>4286</v>
      </c>
      <c r="G4399" s="236"/>
      <c r="H4399" s="239">
        <v>47.43</v>
      </c>
      <c r="I4399" s="240"/>
      <c r="J4399" s="236"/>
      <c r="K4399" s="236"/>
      <c r="L4399" s="241"/>
      <c r="M4399" s="242"/>
      <c r="N4399" s="243"/>
      <c r="O4399" s="243"/>
      <c r="P4399" s="243"/>
      <c r="Q4399" s="243"/>
      <c r="R4399" s="243"/>
      <c r="S4399" s="243"/>
      <c r="T4399" s="244"/>
      <c r="U4399" s="13"/>
      <c r="V4399" s="13"/>
      <c r="W4399" s="13"/>
      <c r="X4399" s="13"/>
      <c r="Y4399" s="13"/>
      <c r="Z4399" s="13"/>
      <c r="AA4399" s="13"/>
      <c r="AB4399" s="13"/>
      <c r="AC4399" s="13"/>
      <c r="AD4399" s="13"/>
      <c r="AE4399" s="13"/>
      <c r="AT4399" s="245" t="s">
        <v>217</v>
      </c>
      <c r="AU4399" s="245" t="s">
        <v>81</v>
      </c>
      <c r="AV4399" s="13" t="s">
        <v>81</v>
      </c>
      <c r="AW4399" s="13" t="s">
        <v>33</v>
      </c>
      <c r="AX4399" s="13" t="s">
        <v>72</v>
      </c>
      <c r="AY4399" s="245" t="s">
        <v>204</v>
      </c>
    </row>
    <row r="4400" s="14" customFormat="1">
      <c r="A4400" s="14"/>
      <c r="B4400" s="246"/>
      <c r="C4400" s="247"/>
      <c r="D4400" s="228" t="s">
        <v>217</v>
      </c>
      <c r="E4400" s="248" t="s">
        <v>19</v>
      </c>
      <c r="F4400" s="249" t="s">
        <v>220</v>
      </c>
      <c r="G4400" s="247"/>
      <c r="H4400" s="250">
        <v>1174.2070000000001</v>
      </c>
      <c r="I4400" s="251"/>
      <c r="J4400" s="247"/>
      <c r="K4400" s="247"/>
      <c r="L4400" s="252"/>
      <c r="M4400" s="253"/>
      <c r="N4400" s="254"/>
      <c r="O4400" s="254"/>
      <c r="P4400" s="254"/>
      <c r="Q4400" s="254"/>
      <c r="R4400" s="254"/>
      <c r="S4400" s="254"/>
      <c r="T4400" s="255"/>
      <c r="U4400" s="14"/>
      <c r="V4400" s="14"/>
      <c r="W4400" s="14"/>
      <c r="X4400" s="14"/>
      <c r="Y4400" s="14"/>
      <c r="Z4400" s="14"/>
      <c r="AA4400" s="14"/>
      <c r="AB4400" s="14"/>
      <c r="AC4400" s="14"/>
      <c r="AD4400" s="14"/>
      <c r="AE4400" s="14"/>
      <c r="AT4400" s="256" t="s">
        <v>217</v>
      </c>
      <c r="AU4400" s="256" t="s">
        <v>81</v>
      </c>
      <c r="AV4400" s="14" t="s">
        <v>211</v>
      </c>
      <c r="AW4400" s="14" t="s">
        <v>33</v>
      </c>
      <c r="AX4400" s="14" t="s">
        <v>79</v>
      </c>
      <c r="AY4400" s="256" t="s">
        <v>204</v>
      </c>
    </row>
    <row r="4401" s="2" customFormat="1" ht="16.5" customHeight="1">
      <c r="A4401" s="41"/>
      <c r="B4401" s="42"/>
      <c r="C4401" s="215" t="s">
        <v>4287</v>
      </c>
      <c r="D4401" s="215" t="s">
        <v>206</v>
      </c>
      <c r="E4401" s="216" t="s">
        <v>4288</v>
      </c>
      <c r="F4401" s="217" t="s">
        <v>4289</v>
      </c>
      <c r="G4401" s="218" t="s">
        <v>209</v>
      </c>
      <c r="H4401" s="219">
        <v>173.80000000000001</v>
      </c>
      <c r="I4401" s="220"/>
      <c r="J4401" s="221">
        <f>ROUND(I4401*H4401,2)</f>
        <v>0</v>
      </c>
      <c r="K4401" s="217" t="s">
        <v>19</v>
      </c>
      <c r="L4401" s="47"/>
      <c r="M4401" s="222" t="s">
        <v>19</v>
      </c>
      <c r="N4401" s="223" t="s">
        <v>43</v>
      </c>
      <c r="O4401" s="87"/>
      <c r="P4401" s="224">
        <f>O4401*H4401</f>
        <v>0</v>
      </c>
      <c r="Q4401" s="224">
        <v>0</v>
      </c>
      <c r="R4401" s="224">
        <f>Q4401*H4401</f>
        <v>0</v>
      </c>
      <c r="S4401" s="224">
        <v>0</v>
      </c>
      <c r="T4401" s="225">
        <f>S4401*H4401</f>
        <v>0</v>
      </c>
      <c r="U4401" s="41"/>
      <c r="V4401" s="41"/>
      <c r="W4401" s="41"/>
      <c r="X4401" s="41"/>
      <c r="Y4401" s="41"/>
      <c r="Z4401" s="41"/>
      <c r="AA4401" s="41"/>
      <c r="AB4401" s="41"/>
      <c r="AC4401" s="41"/>
      <c r="AD4401" s="41"/>
      <c r="AE4401" s="41"/>
      <c r="AR4401" s="226" t="s">
        <v>354</v>
      </c>
      <c r="AT4401" s="226" t="s">
        <v>206</v>
      </c>
      <c r="AU4401" s="226" t="s">
        <v>81</v>
      </c>
      <c r="AY4401" s="20" t="s">
        <v>204</v>
      </c>
      <c r="BE4401" s="227">
        <f>IF(N4401="základní",J4401,0)</f>
        <v>0</v>
      </c>
      <c r="BF4401" s="227">
        <f>IF(N4401="snížená",J4401,0)</f>
        <v>0</v>
      </c>
      <c r="BG4401" s="227">
        <f>IF(N4401="zákl. přenesená",J4401,0)</f>
        <v>0</v>
      </c>
      <c r="BH4401" s="227">
        <f>IF(N4401="sníž. přenesená",J4401,0)</f>
        <v>0</v>
      </c>
      <c r="BI4401" s="227">
        <f>IF(N4401="nulová",J4401,0)</f>
        <v>0</v>
      </c>
      <c r="BJ4401" s="20" t="s">
        <v>79</v>
      </c>
      <c r="BK4401" s="227">
        <f>ROUND(I4401*H4401,2)</f>
        <v>0</v>
      </c>
      <c r="BL4401" s="20" t="s">
        <v>354</v>
      </c>
      <c r="BM4401" s="226" t="s">
        <v>4290</v>
      </c>
    </row>
    <row r="4402" s="2" customFormat="1">
      <c r="A4402" s="41"/>
      <c r="B4402" s="42"/>
      <c r="C4402" s="43"/>
      <c r="D4402" s="228" t="s">
        <v>213</v>
      </c>
      <c r="E4402" s="43"/>
      <c r="F4402" s="229" t="s">
        <v>4289</v>
      </c>
      <c r="G4402" s="43"/>
      <c r="H4402" s="43"/>
      <c r="I4402" s="230"/>
      <c r="J4402" s="43"/>
      <c r="K4402" s="43"/>
      <c r="L4402" s="47"/>
      <c r="M4402" s="231"/>
      <c r="N4402" s="232"/>
      <c r="O4402" s="87"/>
      <c r="P4402" s="87"/>
      <c r="Q4402" s="87"/>
      <c r="R4402" s="87"/>
      <c r="S4402" s="87"/>
      <c r="T4402" s="88"/>
      <c r="U4402" s="41"/>
      <c r="V4402" s="41"/>
      <c r="W4402" s="41"/>
      <c r="X4402" s="41"/>
      <c r="Y4402" s="41"/>
      <c r="Z4402" s="41"/>
      <c r="AA4402" s="41"/>
      <c r="AB4402" s="41"/>
      <c r="AC4402" s="41"/>
      <c r="AD4402" s="41"/>
      <c r="AE4402" s="41"/>
      <c r="AT4402" s="20" t="s">
        <v>213</v>
      </c>
      <c r="AU4402" s="20" t="s">
        <v>81</v>
      </c>
    </row>
    <row r="4403" s="15" customFormat="1">
      <c r="A4403" s="15"/>
      <c r="B4403" s="257"/>
      <c r="C4403" s="258"/>
      <c r="D4403" s="228" t="s">
        <v>217</v>
      </c>
      <c r="E4403" s="259" t="s">
        <v>19</v>
      </c>
      <c r="F4403" s="260" t="s">
        <v>4134</v>
      </c>
      <c r="G4403" s="258"/>
      <c r="H4403" s="259" t="s">
        <v>19</v>
      </c>
      <c r="I4403" s="261"/>
      <c r="J4403" s="258"/>
      <c r="K4403" s="258"/>
      <c r="L4403" s="262"/>
      <c r="M4403" s="263"/>
      <c r="N4403" s="264"/>
      <c r="O4403" s="264"/>
      <c r="P4403" s="264"/>
      <c r="Q4403" s="264"/>
      <c r="R4403" s="264"/>
      <c r="S4403" s="264"/>
      <c r="T4403" s="265"/>
      <c r="U4403" s="15"/>
      <c r="V4403" s="15"/>
      <c r="W4403" s="15"/>
      <c r="X4403" s="15"/>
      <c r="Y4403" s="15"/>
      <c r="Z4403" s="15"/>
      <c r="AA4403" s="15"/>
      <c r="AB4403" s="15"/>
      <c r="AC4403" s="15"/>
      <c r="AD4403" s="15"/>
      <c r="AE4403" s="15"/>
      <c r="AT4403" s="266" t="s">
        <v>217</v>
      </c>
      <c r="AU4403" s="266" t="s">
        <v>81</v>
      </c>
      <c r="AV4403" s="15" t="s">
        <v>79</v>
      </c>
      <c r="AW4403" s="15" t="s">
        <v>33</v>
      </c>
      <c r="AX4403" s="15" t="s">
        <v>72</v>
      </c>
      <c r="AY4403" s="266" t="s">
        <v>204</v>
      </c>
    </row>
    <row r="4404" s="13" customFormat="1">
      <c r="A4404" s="13"/>
      <c r="B4404" s="235"/>
      <c r="C4404" s="236"/>
      <c r="D4404" s="228" t="s">
        <v>217</v>
      </c>
      <c r="E4404" s="237" t="s">
        <v>19</v>
      </c>
      <c r="F4404" s="238" t="s">
        <v>4200</v>
      </c>
      <c r="G4404" s="236"/>
      <c r="H4404" s="239">
        <v>35.420000000000002</v>
      </c>
      <c r="I4404" s="240"/>
      <c r="J4404" s="236"/>
      <c r="K4404" s="236"/>
      <c r="L4404" s="241"/>
      <c r="M4404" s="242"/>
      <c r="N4404" s="243"/>
      <c r="O4404" s="243"/>
      <c r="P4404" s="243"/>
      <c r="Q4404" s="243"/>
      <c r="R4404" s="243"/>
      <c r="S4404" s="243"/>
      <c r="T4404" s="244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45" t="s">
        <v>217</v>
      </c>
      <c r="AU4404" s="245" t="s">
        <v>81</v>
      </c>
      <c r="AV4404" s="13" t="s">
        <v>81</v>
      </c>
      <c r="AW4404" s="13" t="s">
        <v>33</v>
      </c>
      <c r="AX4404" s="13" t="s">
        <v>72</v>
      </c>
      <c r="AY4404" s="245" t="s">
        <v>204</v>
      </c>
    </row>
    <row r="4405" s="13" customFormat="1">
      <c r="A4405" s="13"/>
      <c r="B4405" s="235"/>
      <c r="C4405" s="236"/>
      <c r="D4405" s="228" t="s">
        <v>217</v>
      </c>
      <c r="E4405" s="237" t="s">
        <v>19</v>
      </c>
      <c r="F4405" s="238" t="s">
        <v>4200</v>
      </c>
      <c r="G4405" s="236"/>
      <c r="H4405" s="239">
        <v>35.420000000000002</v>
      </c>
      <c r="I4405" s="240"/>
      <c r="J4405" s="236"/>
      <c r="K4405" s="236"/>
      <c r="L4405" s="241"/>
      <c r="M4405" s="242"/>
      <c r="N4405" s="243"/>
      <c r="O4405" s="243"/>
      <c r="P4405" s="243"/>
      <c r="Q4405" s="243"/>
      <c r="R4405" s="243"/>
      <c r="S4405" s="243"/>
      <c r="T4405" s="244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45" t="s">
        <v>217</v>
      </c>
      <c r="AU4405" s="245" t="s">
        <v>81</v>
      </c>
      <c r="AV4405" s="13" t="s">
        <v>81</v>
      </c>
      <c r="AW4405" s="13" t="s">
        <v>33</v>
      </c>
      <c r="AX4405" s="13" t="s">
        <v>72</v>
      </c>
      <c r="AY4405" s="245" t="s">
        <v>204</v>
      </c>
    </row>
    <row r="4406" s="15" customFormat="1">
      <c r="A4406" s="15"/>
      <c r="B4406" s="257"/>
      <c r="C4406" s="258"/>
      <c r="D4406" s="228" t="s">
        <v>217</v>
      </c>
      <c r="E4406" s="259" t="s">
        <v>19</v>
      </c>
      <c r="F4406" s="260" t="s">
        <v>4136</v>
      </c>
      <c r="G4406" s="258"/>
      <c r="H4406" s="259" t="s">
        <v>19</v>
      </c>
      <c r="I4406" s="261"/>
      <c r="J4406" s="258"/>
      <c r="K4406" s="258"/>
      <c r="L4406" s="262"/>
      <c r="M4406" s="263"/>
      <c r="N4406" s="264"/>
      <c r="O4406" s="264"/>
      <c r="P4406" s="264"/>
      <c r="Q4406" s="264"/>
      <c r="R4406" s="264"/>
      <c r="S4406" s="264"/>
      <c r="T4406" s="265"/>
      <c r="U4406" s="15"/>
      <c r="V4406" s="15"/>
      <c r="W4406" s="15"/>
      <c r="X4406" s="15"/>
      <c r="Y4406" s="15"/>
      <c r="Z4406" s="15"/>
      <c r="AA4406" s="15"/>
      <c r="AB4406" s="15"/>
      <c r="AC4406" s="15"/>
      <c r="AD4406" s="15"/>
      <c r="AE4406" s="15"/>
      <c r="AT4406" s="266" t="s">
        <v>217</v>
      </c>
      <c r="AU4406" s="266" t="s">
        <v>81</v>
      </c>
      <c r="AV4406" s="15" t="s">
        <v>79</v>
      </c>
      <c r="AW4406" s="15" t="s">
        <v>33</v>
      </c>
      <c r="AX4406" s="15" t="s">
        <v>72</v>
      </c>
      <c r="AY4406" s="266" t="s">
        <v>204</v>
      </c>
    </row>
    <row r="4407" s="13" customFormat="1">
      <c r="A4407" s="13"/>
      <c r="B4407" s="235"/>
      <c r="C4407" s="236"/>
      <c r="D4407" s="228" t="s">
        <v>217</v>
      </c>
      <c r="E4407" s="237" t="s">
        <v>19</v>
      </c>
      <c r="F4407" s="238" t="s">
        <v>4201</v>
      </c>
      <c r="G4407" s="236"/>
      <c r="H4407" s="239">
        <v>34.32</v>
      </c>
      <c r="I4407" s="240"/>
      <c r="J4407" s="236"/>
      <c r="K4407" s="236"/>
      <c r="L4407" s="241"/>
      <c r="M4407" s="242"/>
      <c r="N4407" s="243"/>
      <c r="O4407" s="243"/>
      <c r="P4407" s="243"/>
      <c r="Q4407" s="243"/>
      <c r="R4407" s="243"/>
      <c r="S4407" s="243"/>
      <c r="T4407" s="244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45" t="s">
        <v>217</v>
      </c>
      <c r="AU4407" s="245" t="s">
        <v>81</v>
      </c>
      <c r="AV4407" s="13" t="s">
        <v>81</v>
      </c>
      <c r="AW4407" s="13" t="s">
        <v>33</v>
      </c>
      <c r="AX4407" s="13" t="s">
        <v>72</v>
      </c>
      <c r="AY4407" s="245" t="s">
        <v>204</v>
      </c>
    </row>
    <row r="4408" s="13" customFormat="1">
      <c r="A4408" s="13"/>
      <c r="B4408" s="235"/>
      <c r="C4408" s="236"/>
      <c r="D4408" s="228" t="s">
        <v>217</v>
      </c>
      <c r="E4408" s="237" t="s">
        <v>19</v>
      </c>
      <c r="F4408" s="238" t="s">
        <v>4201</v>
      </c>
      <c r="G4408" s="236"/>
      <c r="H4408" s="239">
        <v>34.32</v>
      </c>
      <c r="I4408" s="240"/>
      <c r="J4408" s="236"/>
      <c r="K4408" s="236"/>
      <c r="L4408" s="241"/>
      <c r="M4408" s="242"/>
      <c r="N4408" s="243"/>
      <c r="O4408" s="243"/>
      <c r="P4408" s="243"/>
      <c r="Q4408" s="243"/>
      <c r="R4408" s="243"/>
      <c r="S4408" s="243"/>
      <c r="T4408" s="244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5" t="s">
        <v>217</v>
      </c>
      <c r="AU4408" s="245" t="s">
        <v>81</v>
      </c>
      <c r="AV4408" s="13" t="s">
        <v>81</v>
      </c>
      <c r="AW4408" s="13" t="s">
        <v>33</v>
      </c>
      <c r="AX4408" s="13" t="s">
        <v>72</v>
      </c>
      <c r="AY4408" s="245" t="s">
        <v>204</v>
      </c>
    </row>
    <row r="4409" s="13" customFormat="1">
      <c r="A4409" s="13"/>
      <c r="B4409" s="235"/>
      <c r="C4409" s="236"/>
      <c r="D4409" s="228" t="s">
        <v>217</v>
      </c>
      <c r="E4409" s="237" t="s">
        <v>19</v>
      </c>
      <c r="F4409" s="238" t="s">
        <v>4201</v>
      </c>
      <c r="G4409" s="236"/>
      <c r="H4409" s="239">
        <v>34.32</v>
      </c>
      <c r="I4409" s="240"/>
      <c r="J4409" s="236"/>
      <c r="K4409" s="236"/>
      <c r="L4409" s="241"/>
      <c r="M4409" s="242"/>
      <c r="N4409" s="243"/>
      <c r="O4409" s="243"/>
      <c r="P4409" s="243"/>
      <c r="Q4409" s="243"/>
      <c r="R4409" s="243"/>
      <c r="S4409" s="243"/>
      <c r="T4409" s="244"/>
      <c r="U4409" s="13"/>
      <c r="V4409" s="13"/>
      <c r="W4409" s="13"/>
      <c r="X4409" s="13"/>
      <c r="Y4409" s="13"/>
      <c r="Z4409" s="13"/>
      <c r="AA4409" s="13"/>
      <c r="AB4409" s="13"/>
      <c r="AC4409" s="13"/>
      <c r="AD4409" s="13"/>
      <c r="AE4409" s="13"/>
      <c r="AT4409" s="245" t="s">
        <v>217</v>
      </c>
      <c r="AU4409" s="245" t="s">
        <v>81</v>
      </c>
      <c r="AV4409" s="13" t="s">
        <v>81</v>
      </c>
      <c r="AW4409" s="13" t="s">
        <v>33</v>
      </c>
      <c r="AX4409" s="13" t="s">
        <v>72</v>
      </c>
      <c r="AY4409" s="245" t="s">
        <v>204</v>
      </c>
    </row>
    <row r="4410" s="14" customFormat="1">
      <c r="A4410" s="14"/>
      <c r="B4410" s="246"/>
      <c r="C4410" s="247"/>
      <c r="D4410" s="228" t="s">
        <v>217</v>
      </c>
      <c r="E4410" s="248" t="s">
        <v>19</v>
      </c>
      <c r="F4410" s="249" t="s">
        <v>220</v>
      </c>
      <c r="G4410" s="247"/>
      <c r="H4410" s="250">
        <v>173.80000000000001</v>
      </c>
      <c r="I4410" s="251"/>
      <c r="J4410" s="247"/>
      <c r="K4410" s="247"/>
      <c r="L4410" s="252"/>
      <c r="M4410" s="253"/>
      <c r="N4410" s="254"/>
      <c r="O4410" s="254"/>
      <c r="P4410" s="254"/>
      <c r="Q4410" s="254"/>
      <c r="R4410" s="254"/>
      <c r="S4410" s="254"/>
      <c r="T4410" s="255"/>
      <c r="U4410" s="14"/>
      <c r="V4410" s="14"/>
      <c r="W4410" s="14"/>
      <c r="X4410" s="14"/>
      <c r="Y4410" s="14"/>
      <c r="Z4410" s="14"/>
      <c r="AA4410" s="14"/>
      <c r="AB4410" s="14"/>
      <c r="AC4410" s="14"/>
      <c r="AD4410" s="14"/>
      <c r="AE4410" s="14"/>
      <c r="AT4410" s="256" t="s">
        <v>217</v>
      </c>
      <c r="AU4410" s="256" t="s">
        <v>81</v>
      </c>
      <c r="AV4410" s="14" t="s">
        <v>211</v>
      </c>
      <c r="AW4410" s="14" t="s">
        <v>33</v>
      </c>
      <c r="AX4410" s="14" t="s">
        <v>79</v>
      </c>
      <c r="AY4410" s="256" t="s">
        <v>204</v>
      </c>
    </row>
    <row r="4411" s="2" customFormat="1" ht="21.75" customHeight="1">
      <c r="A4411" s="41"/>
      <c r="B4411" s="42"/>
      <c r="C4411" s="215" t="s">
        <v>4291</v>
      </c>
      <c r="D4411" s="215" t="s">
        <v>206</v>
      </c>
      <c r="E4411" s="216" t="s">
        <v>4292</v>
      </c>
      <c r="F4411" s="217" t="s">
        <v>4293</v>
      </c>
      <c r="G4411" s="218" t="s">
        <v>323</v>
      </c>
      <c r="H4411" s="219">
        <v>296.14999999999998</v>
      </c>
      <c r="I4411" s="220"/>
      <c r="J4411" s="221">
        <f>ROUND(I4411*H4411,2)</f>
        <v>0</v>
      </c>
      <c r="K4411" s="217" t="s">
        <v>19</v>
      </c>
      <c r="L4411" s="47"/>
      <c r="M4411" s="222" t="s">
        <v>19</v>
      </c>
      <c r="N4411" s="223" t="s">
        <v>43</v>
      </c>
      <c r="O4411" s="87"/>
      <c r="P4411" s="224">
        <f>O4411*H4411</f>
        <v>0</v>
      </c>
      <c r="Q4411" s="224">
        <v>0.0015</v>
      </c>
      <c r="R4411" s="224">
        <f>Q4411*H4411</f>
        <v>0.44422499999999998</v>
      </c>
      <c r="S4411" s="224">
        <v>0</v>
      </c>
      <c r="T4411" s="225">
        <f>S4411*H4411</f>
        <v>0</v>
      </c>
      <c r="U4411" s="41"/>
      <c r="V4411" s="41"/>
      <c r="W4411" s="41"/>
      <c r="X4411" s="41"/>
      <c r="Y4411" s="41"/>
      <c r="Z4411" s="41"/>
      <c r="AA4411" s="41"/>
      <c r="AB4411" s="41"/>
      <c r="AC4411" s="41"/>
      <c r="AD4411" s="41"/>
      <c r="AE4411" s="41"/>
      <c r="AR4411" s="226" t="s">
        <v>354</v>
      </c>
      <c r="AT4411" s="226" t="s">
        <v>206</v>
      </c>
      <c r="AU4411" s="226" t="s">
        <v>81</v>
      </c>
      <c r="AY4411" s="20" t="s">
        <v>204</v>
      </c>
      <c r="BE4411" s="227">
        <f>IF(N4411="základní",J4411,0)</f>
        <v>0</v>
      </c>
      <c r="BF4411" s="227">
        <f>IF(N4411="snížená",J4411,0)</f>
        <v>0</v>
      </c>
      <c r="BG4411" s="227">
        <f>IF(N4411="zákl. přenesená",J4411,0)</f>
        <v>0</v>
      </c>
      <c r="BH4411" s="227">
        <f>IF(N4411="sníž. přenesená",J4411,0)</f>
        <v>0</v>
      </c>
      <c r="BI4411" s="227">
        <f>IF(N4411="nulová",J4411,0)</f>
        <v>0</v>
      </c>
      <c r="BJ4411" s="20" t="s">
        <v>79</v>
      </c>
      <c r="BK4411" s="227">
        <f>ROUND(I4411*H4411,2)</f>
        <v>0</v>
      </c>
      <c r="BL4411" s="20" t="s">
        <v>354</v>
      </c>
      <c r="BM4411" s="226" t="s">
        <v>4294</v>
      </c>
    </row>
    <row r="4412" s="2" customFormat="1">
      <c r="A4412" s="41"/>
      <c r="B4412" s="42"/>
      <c r="C4412" s="43"/>
      <c r="D4412" s="228" t="s">
        <v>213</v>
      </c>
      <c r="E4412" s="43"/>
      <c r="F4412" s="229" t="s">
        <v>4293</v>
      </c>
      <c r="G4412" s="43"/>
      <c r="H4412" s="43"/>
      <c r="I4412" s="230"/>
      <c r="J4412" s="43"/>
      <c r="K4412" s="43"/>
      <c r="L4412" s="47"/>
      <c r="M4412" s="231"/>
      <c r="N4412" s="232"/>
      <c r="O4412" s="87"/>
      <c r="P4412" s="87"/>
      <c r="Q4412" s="87"/>
      <c r="R4412" s="87"/>
      <c r="S4412" s="87"/>
      <c r="T4412" s="88"/>
      <c r="U4412" s="41"/>
      <c r="V4412" s="41"/>
      <c r="W4412" s="41"/>
      <c r="X4412" s="41"/>
      <c r="Y4412" s="41"/>
      <c r="Z4412" s="41"/>
      <c r="AA4412" s="41"/>
      <c r="AB4412" s="41"/>
      <c r="AC4412" s="41"/>
      <c r="AD4412" s="41"/>
      <c r="AE4412" s="41"/>
      <c r="AT4412" s="20" t="s">
        <v>213</v>
      </c>
      <c r="AU4412" s="20" t="s">
        <v>81</v>
      </c>
    </row>
    <row r="4413" s="15" customFormat="1">
      <c r="A4413" s="15"/>
      <c r="B4413" s="257"/>
      <c r="C4413" s="258"/>
      <c r="D4413" s="228" t="s">
        <v>217</v>
      </c>
      <c r="E4413" s="259" t="s">
        <v>19</v>
      </c>
      <c r="F4413" s="260" t="s">
        <v>1790</v>
      </c>
      <c r="G4413" s="258"/>
      <c r="H4413" s="259" t="s">
        <v>19</v>
      </c>
      <c r="I4413" s="261"/>
      <c r="J4413" s="258"/>
      <c r="K4413" s="258"/>
      <c r="L4413" s="262"/>
      <c r="M4413" s="263"/>
      <c r="N4413" s="264"/>
      <c r="O4413" s="264"/>
      <c r="P4413" s="264"/>
      <c r="Q4413" s="264"/>
      <c r="R4413" s="264"/>
      <c r="S4413" s="264"/>
      <c r="T4413" s="265"/>
      <c r="U4413" s="15"/>
      <c r="V4413" s="15"/>
      <c r="W4413" s="15"/>
      <c r="X4413" s="15"/>
      <c r="Y4413" s="15"/>
      <c r="Z4413" s="15"/>
      <c r="AA4413" s="15"/>
      <c r="AB4413" s="15"/>
      <c r="AC4413" s="15"/>
      <c r="AD4413" s="15"/>
      <c r="AE4413" s="15"/>
      <c r="AT4413" s="266" t="s">
        <v>217</v>
      </c>
      <c r="AU4413" s="266" t="s">
        <v>81</v>
      </c>
      <c r="AV4413" s="15" t="s">
        <v>79</v>
      </c>
      <c r="AW4413" s="15" t="s">
        <v>33</v>
      </c>
      <c r="AX4413" s="15" t="s">
        <v>72</v>
      </c>
      <c r="AY4413" s="266" t="s">
        <v>204</v>
      </c>
    </row>
    <row r="4414" s="15" customFormat="1">
      <c r="A4414" s="15"/>
      <c r="B4414" s="257"/>
      <c r="C4414" s="258"/>
      <c r="D4414" s="228" t="s">
        <v>217</v>
      </c>
      <c r="E4414" s="259" t="s">
        <v>19</v>
      </c>
      <c r="F4414" s="260" t="s">
        <v>2221</v>
      </c>
      <c r="G4414" s="258"/>
      <c r="H4414" s="259" t="s">
        <v>19</v>
      </c>
      <c r="I4414" s="261"/>
      <c r="J4414" s="258"/>
      <c r="K4414" s="258"/>
      <c r="L4414" s="262"/>
      <c r="M4414" s="263"/>
      <c r="N4414" s="264"/>
      <c r="O4414" s="264"/>
      <c r="P4414" s="264"/>
      <c r="Q4414" s="264"/>
      <c r="R4414" s="264"/>
      <c r="S4414" s="264"/>
      <c r="T4414" s="265"/>
      <c r="U4414" s="15"/>
      <c r="V4414" s="15"/>
      <c r="W4414" s="15"/>
      <c r="X4414" s="15"/>
      <c r="Y4414" s="15"/>
      <c r="Z4414" s="15"/>
      <c r="AA4414" s="15"/>
      <c r="AB4414" s="15"/>
      <c r="AC4414" s="15"/>
      <c r="AD4414" s="15"/>
      <c r="AE4414" s="15"/>
      <c r="AT4414" s="266" t="s">
        <v>217</v>
      </c>
      <c r="AU4414" s="266" t="s">
        <v>81</v>
      </c>
      <c r="AV4414" s="15" t="s">
        <v>79</v>
      </c>
      <c r="AW4414" s="15" t="s">
        <v>33</v>
      </c>
      <c r="AX4414" s="15" t="s">
        <v>72</v>
      </c>
      <c r="AY4414" s="266" t="s">
        <v>204</v>
      </c>
    </row>
    <row r="4415" s="13" customFormat="1">
      <c r="A4415" s="13"/>
      <c r="B4415" s="235"/>
      <c r="C4415" s="236"/>
      <c r="D4415" s="228" t="s">
        <v>217</v>
      </c>
      <c r="E4415" s="237" t="s">
        <v>19</v>
      </c>
      <c r="F4415" s="238" t="s">
        <v>2225</v>
      </c>
      <c r="G4415" s="236"/>
      <c r="H4415" s="239">
        <v>57.840000000000003</v>
      </c>
      <c r="I4415" s="240"/>
      <c r="J4415" s="236"/>
      <c r="K4415" s="236"/>
      <c r="L4415" s="241"/>
      <c r="M4415" s="242"/>
      <c r="N4415" s="243"/>
      <c r="O4415" s="243"/>
      <c r="P4415" s="243"/>
      <c r="Q4415" s="243"/>
      <c r="R4415" s="243"/>
      <c r="S4415" s="243"/>
      <c r="T4415" s="244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5" t="s">
        <v>217</v>
      </c>
      <c r="AU4415" s="245" t="s">
        <v>81</v>
      </c>
      <c r="AV4415" s="13" t="s">
        <v>81</v>
      </c>
      <c r="AW4415" s="13" t="s">
        <v>33</v>
      </c>
      <c r="AX4415" s="13" t="s">
        <v>72</v>
      </c>
      <c r="AY4415" s="245" t="s">
        <v>204</v>
      </c>
    </row>
    <row r="4416" s="13" customFormat="1">
      <c r="A4416" s="13"/>
      <c r="B4416" s="235"/>
      <c r="C4416" s="236"/>
      <c r="D4416" s="228" t="s">
        <v>217</v>
      </c>
      <c r="E4416" s="237" t="s">
        <v>19</v>
      </c>
      <c r="F4416" s="238" t="s">
        <v>2226</v>
      </c>
      <c r="G4416" s="236"/>
      <c r="H4416" s="239">
        <v>27.260000000000002</v>
      </c>
      <c r="I4416" s="240"/>
      <c r="J4416" s="236"/>
      <c r="K4416" s="236"/>
      <c r="L4416" s="241"/>
      <c r="M4416" s="242"/>
      <c r="N4416" s="243"/>
      <c r="O4416" s="243"/>
      <c r="P4416" s="243"/>
      <c r="Q4416" s="243"/>
      <c r="R4416" s="243"/>
      <c r="S4416" s="243"/>
      <c r="T4416" s="244"/>
      <c r="U4416" s="13"/>
      <c r="V4416" s="13"/>
      <c r="W4416" s="13"/>
      <c r="X4416" s="13"/>
      <c r="Y4416" s="13"/>
      <c r="Z4416" s="13"/>
      <c r="AA4416" s="13"/>
      <c r="AB4416" s="13"/>
      <c r="AC4416" s="13"/>
      <c r="AD4416" s="13"/>
      <c r="AE4416" s="13"/>
      <c r="AT4416" s="245" t="s">
        <v>217</v>
      </c>
      <c r="AU4416" s="245" t="s">
        <v>81</v>
      </c>
      <c r="AV4416" s="13" t="s">
        <v>81</v>
      </c>
      <c r="AW4416" s="13" t="s">
        <v>33</v>
      </c>
      <c r="AX4416" s="13" t="s">
        <v>72</v>
      </c>
      <c r="AY4416" s="245" t="s">
        <v>204</v>
      </c>
    </row>
    <row r="4417" s="15" customFormat="1">
      <c r="A4417" s="15"/>
      <c r="B4417" s="257"/>
      <c r="C4417" s="258"/>
      <c r="D4417" s="228" t="s">
        <v>217</v>
      </c>
      <c r="E4417" s="259" t="s">
        <v>19</v>
      </c>
      <c r="F4417" s="260" t="s">
        <v>4295</v>
      </c>
      <c r="G4417" s="258"/>
      <c r="H4417" s="259" t="s">
        <v>19</v>
      </c>
      <c r="I4417" s="261"/>
      <c r="J4417" s="258"/>
      <c r="K4417" s="258"/>
      <c r="L4417" s="262"/>
      <c r="M4417" s="263"/>
      <c r="N4417" s="264"/>
      <c r="O4417" s="264"/>
      <c r="P4417" s="264"/>
      <c r="Q4417" s="264"/>
      <c r="R4417" s="264"/>
      <c r="S4417" s="264"/>
      <c r="T4417" s="265"/>
      <c r="U4417" s="15"/>
      <c r="V4417" s="15"/>
      <c r="W4417" s="15"/>
      <c r="X4417" s="15"/>
      <c r="Y4417" s="15"/>
      <c r="Z4417" s="15"/>
      <c r="AA4417" s="15"/>
      <c r="AB4417" s="15"/>
      <c r="AC4417" s="15"/>
      <c r="AD4417" s="15"/>
      <c r="AE4417" s="15"/>
      <c r="AT4417" s="266" t="s">
        <v>217</v>
      </c>
      <c r="AU4417" s="266" t="s">
        <v>81</v>
      </c>
      <c r="AV4417" s="15" t="s">
        <v>79</v>
      </c>
      <c r="AW4417" s="15" t="s">
        <v>33</v>
      </c>
      <c r="AX4417" s="15" t="s">
        <v>72</v>
      </c>
      <c r="AY4417" s="266" t="s">
        <v>204</v>
      </c>
    </row>
    <row r="4418" s="13" customFormat="1">
      <c r="A4418" s="13"/>
      <c r="B4418" s="235"/>
      <c r="C4418" s="236"/>
      <c r="D4418" s="228" t="s">
        <v>217</v>
      </c>
      <c r="E4418" s="237" t="s">
        <v>19</v>
      </c>
      <c r="F4418" s="238" t="s">
        <v>4296</v>
      </c>
      <c r="G4418" s="236"/>
      <c r="H4418" s="239">
        <v>2.3799999999999999</v>
      </c>
      <c r="I4418" s="240"/>
      <c r="J4418" s="236"/>
      <c r="K4418" s="236"/>
      <c r="L4418" s="241"/>
      <c r="M4418" s="242"/>
      <c r="N4418" s="243"/>
      <c r="O4418" s="243"/>
      <c r="P4418" s="243"/>
      <c r="Q4418" s="243"/>
      <c r="R4418" s="243"/>
      <c r="S4418" s="243"/>
      <c r="T4418" s="244"/>
      <c r="U4418" s="13"/>
      <c r="V4418" s="13"/>
      <c r="W4418" s="13"/>
      <c r="X4418" s="13"/>
      <c r="Y4418" s="13"/>
      <c r="Z4418" s="13"/>
      <c r="AA4418" s="13"/>
      <c r="AB4418" s="13"/>
      <c r="AC4418" s="13"/>
      <c r="AD4418" s="13"/>
      <c r="AE4418" s="13"/>
      <c r="AT4418" s="245" t="s">
        <v>217</v>
      </c>
      <c r="AU4418" s="245" t="s">
        <v>81</v>
      </c>
      <c r="AV4418" s="13" t="s">
        <v>81</v>
      </c>
      <c r="AW4418" s="13" t="s">
        <v>33</v>
      </c>
      <c r="AX4418" s="13" t="s">
        <v>72</v>
      </c>
      <c r="AY4418" s="245" t="s">
        <v>204</v>
      </c>
    </row>
    <row r="4419" s="13" customFormat="1">
      <c r="A4419" s="13"/>
      <c r="B4419" s="235"/>
      <c r="C4419" s="236"/>
      <c r="D4419" s="228" t="s">
        <v>217</v>
      </c>
      <c r="E4419" s="237" t="s">
        <v>19</v>
      </c>
      <c r="F4419" s="238" t="s">
        <v>4297</v>
      </c>
      <c r="G4419" s="236"/>
      <c r="H4419" s="239">
        <v>-0.16</v>
      </c>
      <c r="I4419" s="240"/>
      <c r="J4419" s="236"/>
      <c r="K4419" s="236"/>
      <c r="L4419" s="241"/>
      <c r="M4419" s="242"/>
      <c r="N4419" s="243"/>
      <c r="O4419" s="243"/>
      <c r="P4419" s="243"/>
      <c r="Q4419" s="243"/>
      <c r="R4419" s="243"/>
      <c r="S4419" s="243"/>
      <c r="T4419" s="244"/>
      <c r="U4419" s="13"/>
      <c r="V4419" s="13"/>
      <c r="W4419" s="13"/>
      <c r="X4419" s="13"/>
      <c r="Y4419" s="13"/>
      <c r="Z4419" s="13"/>
      <c r="AA4419" s="13"/>
      <c r="AB4419" s="13"/>
      <c r="AC4419" s="13"/>
      <c r="AD4419" s="13"/>
      <c r="AE4419" s="13"/>
      <c r="AT4419" s="245" t="s">
        <v>217</v>
      </c>
      <c r="AU4419" s="245" t="s">
        <v>81</v>
      </c>
      <c r="AV4419" s="13" t="s">
        <v>81</v>
      </c>
      <c r="AW4419" s="13" t="s">
        <v>33</v>
      </c>
      <c r="AX4419" s="13" t="s">
        <v>72</v>
      </c>
      <c r="AY4419" s="245" t="s">
        <v>204</v>
      </c>
    </row>
    <row r="4420" s="13" customFormat="1">
      <c r="A4420" s="13"/>
      <c r="B4420" s="235"/>
      <c r="C4420" s="236"/>
      <c r="D4420" s="228" t="s">
        <v>217</v>
      </c>
      <c r="E4420" s="237" t="s">
        <v>19</v>
      </c>
      <c r="F4420" s="238" t="s">
        <v>4298</v>
      </c>
      <c r="G4420" s="236"/>
      <c r="H4420" s="239">
        <v>1.9199999999999999</v>
      </c>
      <c r="I4420" s="240"/>
      <c r="J4420" s="236"/>
      <c r="K4420" s="236"/>
      <c r="L4420" s="241"/>
      <c r="M4420" s="242"/>
      <c r="N4420" s="243"/>
      <c r="O4420" s="243"/>
      <c r="P4420" s="243"/>
      <c r="Q4420" s="243"/>
      <c r="R4420" s="243"/>
      <c r="S4420" s="243"/>
      <c r="T4420" s="244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5" t="s">
        <v>217</v>
      </c>
      <c r="AU4420" s="245" t="s">
        <v>81</v>
      </c>
      <c r="AV4420" s="13" t="s">
        <v>81</v>
      </c>
      <c r="AW4420" s="13" t="s">
        <v>33</v>
      </c>
      <c r="AX4420" s="13" t="s">
        <v>72</v>
      </c>
      <c r="AY4420" s="245" t="s">
        <v>204</v>
      </c>
    </row>
    <row r="4421" s="13" customFormat="1">
      <c r="A4421" s="13"/>
      <c r="B4421" s="235"/>
      <c r="C4421" s="236"/>
      <c r="D4421" s="228" t="s">
        <v>217</v>
      </c>
      <c r="E4421" s="237" t="s">
        <v>19</v>
      </c>
      <c r="F4421" s="238" t="s">
        <v>4299</v>
      </c>
      <c r="G4421" s="236"/>
      <c r="H4421" s="239">
        <v>0.63200000000000001</v>
      </c>
      <c r="I4421" s="240"/>
      <c r="J4421" s="236"/>
      <c r="K4421" s="236"/>
      <c r="L4421" s="241"/>
      <c r="M4421" s="242"/>
      <c r="N4421" s="243"/>
      <c r="O4421" s="243"/>
      <c r="P4421" s="243"/>
      <c r="Q4421" s="243"/>
      <c r="R4421" s="243"/>
      <c r="S4421" s="243"/>
      <c r="T4421" s="244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45" t="s">
        <v>217</v>
      </c>
      <c r="AU4421" s="245" t="s">
        <v>81</v>
      </c>
      <c r="AV4421" s="13" t="s">
        <v>81</v>
      </c>
      <c r="AW4421" s="13" t="s">
        <v>33</v>
      </c>
      <c r="AX4421" s="13" t="s">
        <v>72</v>
      </c>
      <c r="AY4421" s="245" t="s">
        <v>204</v>
      </c>
    </row>
    <row r="4422" s="13" customFormat="1">
      <c r="A4422" s="13"/>
      <c r="B4422" s="235"/>
      <c r="C4422" s="236"/>
      <c r="D4422" s="228" t="s">
        <v>217</v>
      </c>
      <c r="E4422" s="237" t="s">
        <v>19</v>
      </c>
      <c r="F4422" s="238" t="s">
        <v>4297</v>
      </c>
      <c r="G4422" s="236"/>
      <c r="H4422" s="239">
        <v>-0.16</v>
      </c>
      <c r="I4422" s="240"/>
      <c r="J4422" s="236"/>
      <c r="K4422" s="236"/>
      <c r="L4422" s="241"/>
      <c r="M4422" s="242"/>
      <c r="N4422" s="243"/>
      <c r="O4422" s="243"/>
      <c r="P4422" s="243"/>
      <c r="Q4422" s="243"/>
      <c r="R4422" s="243"/>
      <c r="S4422" s="243"/>
      <c r="T4422" s="244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45" t="s">
        <v>217</v>
      </c>
      <c r="AU4422" s="245" t="s">
        <v>81</v>
      </c>
      <c r="AV4422" s="13" t="s">
        <v>81</v>
      </c>
      <c r="AW4422" s="13" t="s">
        <v>33</v>
      </c>
      <c r="AX4422" s="13" t="s">
        <v>72</v>
      </c>
      <c r="AY4422" s="245" t="s">
        <v>204</v>
      </c>
    </row>
    <row r="4423" s="13" customFormat="1">
      <c r="A4423" s="13"/>
      <c r="B4423" s="235"/>
      <c r="C4423" s="236"/>
      <c r="D4423" s="228" t="s">
        <v>217</v>
      </c>
      <c r="E4423" s="237" t="s">
        <v>19</v>
      </c>
      <c r="F4423" s="238" t="s">
        <v>4300</v>
      </c>
      <c r="G4423" s="236"/>
      <c r="H4423" s="239">
        <v>4.4000000000000004</v>
      </c>
      <c r="I4423" s="240"/>
      <c r="J4423" s="236"/>
      <c r="K4423" s="236"/>
      <c r="L4423" s="241"/>
      <c r="M4423" s="242"/>
      <c r="N4423" s="243"/>
      <c r="O4423" s="243"/>
      <c r="P4423" s="243"/>
      <c r="Q4423" s="243"/>
      <c r="R4423" s="243"/>
      <c r="S4423" s="243"/>
      <c r="T4423" s="244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45" t="s">
        <v>217</v>
      </c>
      <c r="AU4423" s="245" t="s">
        <v>81</v>
      </c>
      <c r="AV4423" s="13" t="s">
        <v>81</v>
      </c>
      <c r="AW4423" s="13" t="s">
        <v>33</v>
      </c>
      <c r="AX4423" s="13" t="s">
        <v>72</v>
      </c>
      <c r="AY4423" s="245" t="s">
        <v>204</v>
      </c>
    </row>
    <row r="4424" s="13" customFormat="1">
      <c r="A4424" s="13"/>
      <c r="B4424" s="235"/>
      <c r="C4424" s="236"/>
      <c r="D4424" s="228" t="s">
        <v>217</v>
      </c>
      <c r="E4424" s="237" t="s">
        <v>19</v>
      </c>
      <c r="F4424" s="238" t="s">
        <v>4301</v>
      </c>
      <c r="G4424" s="236"/>
      <c r="H4424" s="239">
        <v>-0.17999999999999999</v>
      </c>
      <c r="I4424" s="240"/>
      <c r="J4424" s="236"/>
      <c r="K4424" s="236"/>
      <c r="L4424" s="241"/>
      <c r="M4424" s="242"/>
      <c r="N4424" s="243"/>
      <c r="O4424" s="243"/>
      <c r="P4424" s="243"/>
      <c r="Q4424" s="243"/>
      <c r="R4424" s="243"/>
      <c r="S4424" s="243"/>
      <c r="T4424" s="244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5" t="s">
        <v>217</v>
      </c>
      <c r="AU4424" s="245" t="s">
        <v>81</v>
      </c>
      <c r="AV4424" s="13" t="s">
        <v>81</v>
      </c>
      <c r="AW4424" s="13" t="s">
        <v>33</v>
      </c>
      <c r="AX4424" s="13" t="s">
        <v>72</v>
      </c>
      <c r="AY4424" s="245" t="s">
        <v>204</v>
      </c>
    </row>
    <row r="4425" s="13" customFormat="1">
      <c r="A4425" s="13"/>
      <c r="B4425" s="235"/>
      <c r="C4425" s="236"/>
      <c r="D4425" s="228" t="s">
        <v>217</v>
      </c>
      <c r="E4425" s="237" t="s">
        <v>19</v>
      </c>
      <c r="F4425" s="238" t="s">
        <v>4302</v>
      </c>
      <c r="G4425" s="236"/>
      <c r="H4425" s="239">
        <v>1.21</v>
      </c>
      <c r="I4425" s="240"/>
      <c r="J4425" s="236"/>
      <c r="K4425" s="236"/>
      <c r="L4425" s="241"/>
      <c r="M4425" s="242"/>
      <c r="N4425" s="243"/>
      <c r="O4425" s="243"/>
      <c r="P4425" s="243"/>
      <c r="Q4425" s="243"/>
      <c r="R4425" s="243"/>
      <c r="S4425" s="243"/>
      <c r="T4425" s="244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45" t="s">
        <v>217</v>
      </c>
      <c r="AU4425" s="245" t="s">
        <v>81</v>
      </c>
      <c r="AV4425" s="13" t="s">
        <v>81</v>
      </c>
      <c r="AW4425" s="13" t="s">
        <v>33</v>
      </c>
      <c r="AX4425" s="13" t="s">
        <v>72</v>
      </c>
      <c r="AY4425" s="245" t="s">
        <v>204</v>
      </c>
    </row>
    <row r="4426" s="13" customFormat="1">
      <c r="A4426" s="13"/>
      <c r="B4426" s="235"/>
      <c r="C4426" s="236"/>
      <c r="D4426" s="228" t="s">
        <v>217</v>
      </c>
      <c r="E4426" s="237" t="s">
        <v>19</v>
      </c>
      <c r="F4426" s="238" t="s">
        <v>4303</v>
      </c>
      <c r="G4426" s="236"/>
      <c r="H4426" s="239">
        <v>-0.14000000000000001</v>
      </c>
      <c r="I4426" s="240"/>
      <c r="J4426" s="236"/>
      <c r="K4426" s="236"/>
      <c r="L4426" s="241"/>
      <c r="M4426" s="242"/>
      <c r="N4426" s="243"/>
      <c r="O4426" s="243"/>
      <c r="P4426" s="243"/>
      <c r="Q4426" s="243"/>
      <c r="R4426" s="243"/>
      <c r="S4426" s="243"/>
      <c r="T4426" s="244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5" t="s">
        <v>217</v>
      </c>
      <c r="AU4426" s="245" t="s">
        <v>81</v>
      </c>
      <c r="AV4426" s="13" t="s">
        <v>81</v>
      </c>
      <c r="AW4426" s="13" t="s">
        <v>33</v>
      </c>
      <c r="AX4426" s="13" t="s">
        <v>72</v>
      </c>
      <c r="AY4426" s="245" t="s">
        <v>204</v>
      </c>
    </row>
    <row r="4427" s="13" customFormat="1">
      <c r="A4427" s="13"/>
      <c r="B4427" s="235"/>
      <c r="C4427" s="236"/>
      <c r="D4427" s="228" t="s">
        <v>217</v>
      </c>
      <c r="E4427" s="237" t="s">
        <v>19</v>
      </c>
      <c r="F4427" s="238" t="s">
        <v>4304</v>
      </c>
      <c r="G4427" s="236"/>
      <c r="H4427" s="239">
        <v>3.8639999999999999</v>
      </c>
      <c r="I4427" s="240"/>
      <c r="J4427" s="236"/>
      <c r="K4427" s="236"/>
      <c r="L4427" s="241"/>
      <c r="M4427" s="242"/>
      <c r="N4427" s="243"/>
      <c r="O4427" s="243"/>
      <c r="P4427" s="243"/>
      <c r="Q4427" s="243"/>
      <c r="R4427" s="243"/>
      <c r="S4427" s="243"/>
      <c r="T4427" s="244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45" t="s">
        <v>217</v>
      </c>
      <c r="AU4427" s="245" t="s">
        <v>81</v>
      </c>
      <c r="AV4427" s="13" t="s">
        <v>81</v>
      </c>
      <c r="AW4427" s="13" t="s">
        <v>33</v>
      </c>
      <c r="AX4427" s="13" t="s">
        <v>72</v>
      </c>
      <c r="AY4427" s="245" t="s">
        <v>204</v>
      </c>
    </row>
    <row r="4428" s="13" customFormat="1">
      <c r="A4428" s="13"/>
      <c r="B4428" s="235"/>
      <c r="C4428" s="236"/>
      <c r="D4428" s="228" t="s">
        <v>217</v>
      </c>
      <c r="E4428" s="237" t="s">
        <v>19</v>
      </c>
      <c r="F4428" s="238" t="s">
        <v>4305</v>
      </c>
      <c r="G4428" s="236"/>
      <c r="H4428" s="239">
        <v>-0.54000000000000004</v>
      </c>
      <c r="I4428" s="240"/>
      <c r="J4428" s="236"/>
      <c r="K4428" s="236"/>
      <c r="L4428" s="241"/>
      <c r="M4428" s="242"/>
      <c r="N4428" s="243"/>
      <c r="O4428" s="243"/>
      <c r="P4428" s="243"/>
      <c r="Q4428" s="243"/>
      <c r="R4428" s="243"/>
      <c r="S4428" s="243"/>
      <c r="T4428" s="244"/>
      <c r="U4428" s="13"/>
      <c r="V4428" s="13"/>
      <c r="W4428" s="13"/>
      <c r="X4428" s="13"/>
      <c r="Y4428" s="13"/>
      <c r="Z4428" s="13"/>
      <c r="AA4428" s="13"/>
      <c r="AB4428" s="13"/>
      <c r="AC4428" s="13"/>
      <c r="AD4428" s="13"/>
      <c r="AE4428" s="13"/>
      <c r="AT4428" s="245" t="s">
        <v>217</v>
      </c>
      <c r="AU4428" s="245" t="s">
        <v>81</v>
      </c>
      <c r="AV4428" s="13" t="s">
        <v>81</v>
      </c>
      <c r="AW4428" s="13" t="s">
        <v>33</v>
      </c>
      <c r="AX4428" s="13" t="s">
        <v>72</v>
      </c>
      <c r="AY4428" s="245" t="s">
        <v>204</v>
      </c>
    </row>
    <row r="4429" s="13" customFormat="1">
      <c r="A4429" s="13"/>
      <c r="B4429" s="235"/>
      <c r="C4429" s="236"/>
      <c r="D4429" s="228" t="s">
        <v>217</v>
      </c>
      <c r="E4429" s="237" t="s">
        <v>19</v>
      </c>
      <c r="F4429" s="238" t="s">
        <v>4306</v>
      </c>
      <c r="G4429" s="236"/>
      <c r="H4429" s="239">
        <v>2.1899999999999999</v>
      </c>
      <c r="I4429" s="240"/>
      <c r="J4429" s="236"/>
      <c r="K4429" s="236"/>
      <c r="L4429" s="241"/>
      <c r="M4429" s="242"/>
      <c r="N4429" s="243"/>
      <c r="O4429" s="243"/>
      <c r="P4429" s="243"/>
      <c r="Q4429" s="243"/>
      <c r="R4429" s="243"/>
      <c r="S4429" s="243"/>
      <c r="T4429" s="244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45" t="s">
        <v>217</v>
      </c>
      <c r="AU4429" s="245" t="s">
        <v>81</v>
      </c>
      <c r="AV4429" s="13" t="s">
        <v>81</v>
      </c>
      <c r="AW4429" s="13" t="s">
        <v>33</v>
      </c>
      <c r="AX4429" s="13" t="s">
        <v>72</v>
      </c>
      <c r="AY4429" s="245" t="s">
        <v>204</v>
      </c>
    </row>
    <row r="4430" s="13" customFormat="1">
      <c r="A4430" s="13"/>
      <c r="B4430" s="235"/>
      <c r="C4430" s="236"/>
      <c r="D4430" s="228" t="s">
        <v>217</v>
      </c>
      <c r="E4430" s="237" t="s">
        <v>19</v>
      </c>
      <c r="F4430" s="238" t="s">
        <v>4301</v>
      </c>
      <c r="G4430" s="236"/>
      <c r="H4430" s="239">
        <v>-0.17999999999999999</v>
      </c>
      <c r="I4430" s="240"/>
      <c r="J4430" s="236"/>
      <c r="K4430" s="236"/>
      <c r="L4430" s="241"/>
      <c r="M4430" s="242"/>
      <c r="N4430" s="243"/>
      <c r="O4430" s="243"/>
      <c r="P4430" s="243"/>
      <c r="Q4430" s="243"/>
      <c r="R4430" s="243"/>
      <c r="S4430" s="243"/>
      <c r="T4430" s="244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5" t="s">
        <v>217</v>
      </c>
      <c r="AU4430" s="245" t="s">
        <v>81</v>
      </c>
      <c r="AV4430" s="13" t="s">
        <v>81</v>
      </c>
      <c r="AW4430" s="13" t="s">
        <v>33</v>
      </c>
      <c r="AX4430" s="13" t="s">
        <v>72</v>
      </c>
      <c r="AY4430" s="245" t="s">
        <v>204</v>
      </c>
    </row>
    <row r="4431" s="13" customFormat="1">
      <c r="A4431" s="13"/>
      <c r="B4431" s="235"/>
      <c r="C4431" s="236"/>
      <c r="D4431" s="228" t="s">
        <v>217</v>
      </c>
      <c r="E4431" s="237" t="s">
        <v>19</v>
      </c>
      <c r="F4431" s="238" t="s">
        <v>4307</v>
      </c>
      <c r="G4431" s="236"/>
      <c r="H4431" s="239">
        <v>1.752</v>
      </c>
      <c r="I4431" s="240"/>
      <c r="J4431" s="236"/>
      <c r="K4431" s="236"/>
      <c r="L4431" s="241"/>
      <c r="M4431" s="242"/>
      <c r="N4431" s="243"/>
      <c r="O4431" s="243"/>
      <c r="P4431" s="243"/>
      <c r="Q4431" s="243"/>
      <c r="R4431" s="243"/>
      <c r="S4431" s="243"/>
      <c r="T4431" s="244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5" t="s">
        <v>217</v>
      </c>
      <c r="AU4431" s="245" t="s">
        <v>81</v>
      </c>
      <c r="AV4431" s="13" t="s">
        <v>81</v>
      </c>
      <c r="AW4431" s="13" t="s">
        <v>33</v>
      </c>
      <c r="AX4431" s="13" t="s">
        <v>72</v>
      </c>
      <c r="AY4431" s="245" t="s">
        <v>204</v>
      </c>
    </row>
    <row r="4432" s="13" customFormat="1">
      <c r="A4432" s="13"/>
      <c r="B4432" s="235"/>
      <c r="C4432" s="236"/>
      <c r="D4432" s="228" t="s">
        <v>217</v>
      </c>
      <c r="E4432" s="237" t="s">
        <v>19</v>
      </c>
      <c r="F4432" s="238" t="s">
        <v>4308</v>
      </c>
      <c r="G4432" s="236"/>
      <c r="H4432" s="239">
        <v>-0.35999999999999999</v>
      </c>
      <c r="I4432" s="240"/>
      <c r="J4432" s="236"/>
      <c r="K4432" s="236"/>
      <c r="L4432" s="241"/>
      <c r="M4432" s="242"/>
      <c r="N4432" s="243"/>
      <c r="O4432" s="243"/>
      <c r="P4432" s="243"/>
      <c r="Q4432" s="243"/>
      <c r="R4432" s="243"/>
      <c r="S4432" s="243"/>
      <c r="T4432" s="244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5" t="s">
        <v>217</v>
      </c>
      <c r="AU4432" s="245" t="s">
        <v>81</v>
      </c>
      <c r="AV4432" s="13" t="s">
        <v>81</v>
      </c>
      <c r="AW4432" s="13" t="s">
        <v>33</v>
      </c>
      <c r="AX4432" s="13" t="s">
        <v>72</v>
      </c>
      <c r="AY4432" s="245" t="s">
        <v>204</v>
      </c>
    </row>
    <row r="4433" s="13" customFormat="1">
      <c r="A4433" s="13"/>
      <c r="B4433" s="235"/>
      <c r="C4433" s="236"/>
      <c r="D4433" s="228" t="s">
        <v>217</v>
      </c>
      <c r="E4433" s="237" t="s">
        <v>19</v>
      </c>
      <c r="F4433" s="238" t="s">
        <v>4309</v>
      </c>
      <c r="G4433" s="236"/>
      <c r="H4433" s="239">
        <v>3.3399999999999999</v>
      </c>
      <c r="I4433" s="240"/>
      <c r="J4433" s="236"/>
      <c r="K4433" s="236"/>
      <c r="L4433" s="241"/>
      <c r="M4433" s="242"/>
      <c r="N4433" s="243"/>
      <c r="O4433" s="243"/>
      <c r="P4433" s="243"/>
      <c r="Q4433" s="243"/>
      <c r="R4433" s="243"/>
      <c r="S4433" s="243"/>
      <c r="T4433" s="244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5" t="s">
        <v>217</v>
      </c>
      <c r="AU4433" s="245" t="s">
        <v>81</v>
      </c>
      <c r="AV4433" s="13" t="s">
        <v>81</v>
      </c>
      <c r="AW4433" s="13" t="s">
        <v>33</v>
      </c>
      <c r="AX4433" s="13" t="s">
        <v>72</v>
      </c>
      <c r="AY4433" s="245" t="s">
        <v>204</v>
      </c>
    </row>
    <row r="4434" s="13" customFormat="1">
      <c r="A4434" s="13"/>
      <c r="B4434" s="235"/>
      <c r="C4434" s="236"/>
      <c r="D4434" s="228" t="s">
        <v>217</v>
      </c>
      <c r="E4434" s="237" t="s">
        <v>19</v>
      </c>
      <c r="F4434" s="238" t="s">
        <v>4297</v>
      </c>
      <c r="G4434" s="236"/>
      <c r="H4434" s="239">
        <v>-0.16</v>
      </c>
      <c r="I4434" s="240"/>
      <c r="J4434" s="236"/>
      <c r="K4434" s="236"/>
      <c r="L4434" s="241"/>
      <c r="M4434" s="242"/>
      <c r="N4434" s="243"/>
      <c r="O4434" s="243"/>
      <c r="P4434" s="243"/>
      <c r="Q4434" s="243"/>
      <c r="R4434" s="243"/>
      <c r="S4434" s="243"/>
      <c r="T4434" s="244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45" t="s">
        <v>217</v>
      </c>
      <c r="AU4434" s="245" t="s">
        <v>81</v>
      </c>
      <c r="AV4434" s="13" t="s">
        <v>81</v>
      </c>
      <c r="AW4434" s="13" t="s">
        <v>33</v>
      </c>
      <c r="AX4434" s="13" t="s">
        <v>72</v>
      </c>
      <c r="AY4434" s="245" t="s">
        <v>204</v>
      </c>
    </row>
    <row r="4435" s="16" customFormat="1">
      <c r="A4435" s="16"/>
      <c r="B4435" s="267"/>
      <c r="C4435" s="268"/>
      <c r="D4435" s="228" t="s">
        <v>217</v>
      </c>
      <c r="E4435" s="269" t="s">
        <v>19</v>
      </c>
      <c r="F4435" s="270" t="s">
        <v>268</v>
      </c>
      <c r="G4435" s="268"/>
      <c r="H4435" s="271">
        <v>104.908</v>
      </c>
      <c r="I4435" s="272"/>
      <c r="J4435" s="268"/>
      <c r="K4435" s="268"/>
      <c r="L4435" s="273"/>
      <c r="M4435" s="274"/>
      <c r="N4435" s="275"/>
      <c r="O4435" s="275"/>
      <c r="P4435" s="275"/>
      <c r="Q4435" s="275"/>
      <c r="R4435" s="275"/>
      <c r="S4435" s="275"/>
      <c r="T4435" s="276"/>
      <c r="U4435" s="16"/>
      <c r="V4435" s="16"/>
      <c r="W4435" s="16"/>
      <c r="X4435" s="16"/>
      <c r="Y4435" s="16"/>
      <c r="Z4435" s="16"/>
      <c r="AA4435" s="16"/>
      <c r="AB4435" s="16"/>
      <c r="AC4435" s="16"/>
      <c r="AD4435" s="16"/>
      <c r="AE4435" s="16"/>
      <c r="AT4435" s="277" t="s">
        <v>217</v>
      </c>
      <c r="AU4435" s="277" t="s">
        <v>81</v>
      </c>
      <c r="AV4435" s="16" t="s">
        <v>227</v>
      </c>
      <c r="AW4435" s="16" t="s">
        <v>33</v>
      </c>
      <c r="AX4435" s="16" t="s">
        <v>72</v>
      </c>
      <c r="AY4435" s="277" t="s">
        <v>204</v>
      </c>
    </row>
    <row r="4436" s="15" customFormat="1">
      <c r="A4436" s="15"/>
      <c r="B4436" s="257"/>
      <c r="C4436" s="258"/>
      <c r="D4436" s="228" t="s">
        <v>217</v>
      </c>
      <c r="E4436" s="259" t="s">
        <v>19</v>
      </c>
      <c r="F4436" s="260" t="s">
        <v>2238</v>
      </c>
      <c r="G4436" s="258"/>
      <c r="H4436" s="259" t="s">
        <v>19</v>
      </c>
      <c r="I4436" s="261"/>
      <c r="J4436" s="258"/>
      <c r="K4436" s="258"/>
      <c r="L4436" s="262"/>
      <c r="M4436" s="263"/>
      <c r="N4436" s="264"/>
      <c r="O4436" s="264"/>
      <c r="P4436" s="264"/>
      <c r="Q4436" s="264"/>
      <c r="R4436" s="264"/>
      <c r="S4436" s="264"/>
      <c r="T4436" s="265"/>
      <c r="U4436" s="15"/>
      <c r="V4436" s="15"/>
      <c r="W4436" s="15"/>
      <c r="X4436" s="15"/>
      <c r="Y4436" s="15"/>
      <c r="Z4436" s="15"/>
      <c r="AA4436" s="15"/>
      <c r="AB4436" s="15"/>
      <c r="AC4436" s="15"/>
      <c r="AD4436" s="15"/>
      <c r="AE4436" s="15"/>
      <c r="AT4436" s="266" t="s">
        <v>217</v>
      </c>
      <c r="AU4436" s="266" t="s">
        <v>81</v>
      </c>
      <c r="AV4436" s="15" t="s">
        <v>79</v>
      </c>
      <c r="AW4436" s="15" t="s">
        <v>33</v>
      </c>
      <c r="AX4436" s="15" t="s">
        <v>72</v>
      </c>
      <c r="AY4436" s="266" t="s">
        <v>204</v>
      </c>
    </row>
    <row r="4437" s="13" customFormat="1">
      <c r="A4437" s="13"/>
      <c r="B4437" s="235"/>
      <c r="C4437" s="236"/>
      <c r="D4437" s="228" t="s">
        <v>217</v>
      </c>
      <c r="E4437" s="237" t="s">
        <v>19</v>
      </c>
      <c r="F4437" s="238" t="s">
        <v>2239</v>
      </c>
      <c r="G4437" s="236"/>
      <c r="H4437" s="239">
        <v>53.530000000000001</v>
      </c>
      <c r="I4437" s="240"/>
      <c r="J4437" s="236"/>
      <c r="K4437" s="236"/>
      <c r="L4437" s="241"/>
      <c r="M4437" s="242"/>
      <c r="N4437" s="243"/>
      <c r="O4437" s="243"/>
      <c r="P4437" s="243"/>
      <c r="Q4437" s="243"/>
      <c r="R4437" s="243"/>
      <c r="S4437" s="243"/>
      <c r="T4437" s="244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5" t="s">
        <v>217</v>
      </c>
      <c r="AU4437" s="245" t="s">
        <v>81</v>
      </c>
      <c r="AV4437" s="13" t="s">
        <v>81</v>
      </c>
      <c r="AW4437" s="13" t="s">
        <v>33</v>
      </c>
      <c r="AX4437" s="13" t="s">
        <v>72</v>
      </c>
      <c r="AY4437" s="245" t="s">
        <v>204</v>
      </c>
    </row>
    <row r="4438" s="15" customFormat="1">
      <c r="A4438" s="15"/>
      <c r="B4438" s="257"/>
      <c r="C4438" s="258"/>
      <c r="D4438" s="228" t="s">
        <v>217</v>
      </c>
      <c r="E4438" s="259" t="s">
        <v>19</v>
      </c>
      <c r="F4438" s="260" t="s">
        <v>4295</v>
      </c>
      <c r="G4438" s="258"/>
      <c r="H4438" s="259" t="s">
        <v>19</v>
      </c>
      <c r="I4438" s="261"/>
      <c r="J4438" s="258"/>
      <c r="K4438" s="258"/>
      <c r="L4438" s="262"/>
      <c r="M4438" s="263"/>
      <c r="N4438" s="264"/>
      <c r="O4438" s="264"/>
      <c r="P4438" s="264"/>
      <c r="Q4438" s="264"/>
      <c r="R4438" s="264"/>
      <c r="S4438" s="264"/>
      <c r="T4438" s="265"/>
      <c r="U4438" s="15"/>
      <c r="V4438" s="15"/>
      <c r="W4438" s="15"/>
      <c r="X4438" s="15"/>
      <c r="Y4438" s="15"/>
      <c r="Z4438" s="15"/>
      <c r="AA4438" s="15"/>
      <c r="AB4438" s="15"/>
      <c r="AC4438" s="15"/>
      <c r="AD4438" s="15"/>
      <c r="AE4438" s="15"/>
      <c r="AT4438" s="266" t="s">
        <v>217</v>
      </c>
      <c r="AU4438" s="266" t="s">
        <v>81</v>
      </c>
      <c r="AV4438" s="15" t="s">
        <v>79</v>
      </c>
      <c r="AW4438" s="15" t="s">
        <v>33</v>
      </c>
      <c r="AX4438" s="15" t="s">
        <v>72</v>
      </c>
      <c r="AY4438" s="266" t="s">
        <v>204</v>
      </c>
    </row>
    <row r="4439" s="13" customFormat="1">
      <c r="A4439" s="13"/>
      <c r="B4439" s="235"/>
      <c r="C4439" s="236"/>
      <c r="D4439" s="228" t="s">
        <v>217</v>
      </c>
      <c r="E4439" s="237" t="s">
        <v>19</v>
      </c>
      <c r="F4439" s="238" t="s">
        <v>4310</v>
      </c>
      <c r="G4439" s="236"/>
      <c r="H4439" s="239">
        <v>1.28</v>
      </c>
      <c r="I4439" s="240"/>
      <c r="J4439" s="236"/>
      <c r="K4439" s="236"/>
      <c r="L4439" s="241"/>
      <c r="M4439" s="242"/>
      <c r="N4439" s="243"/>
      <c r="O4439" s="243"/>
      <c r="P4439" s="243"/>
      <c r="Q4439" s="243"/>
      <c r="R4439" s="243"/>
      <c r="S4439" s="243"/>
      <c r="T4439" s="244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5" t="s">
        <v>217</v>
      </c>
      <c r="AU4439" s="245" t="s">
        <v>81</v>
      </c>
      <c r="AV4439" s="13" t="s">
        <v>81</v>
      </c>
      <c r="AW4439" s="13" t="s">
        <v>33</v>
      </c>
      <c r="AX4439" s="13" t="s">
        <v>72</v>
      </c>
      <c r="AY4439" s="245" t="s">
        <v>204</v>
      </c>
    </row>
    <row r="4440" s="13" customFormat="1">
      <c r="A4440" s="13"/>
      <c r="B4440" s="235"/>
      <c r="C4440" s="236"/>
      <c r="D4440" s="228" t="s">
        <v>217</v>
      </c>
      <c r="E4440" s="237" t="s">
        <v>19</v>
      </c>
      <c r="F4440" s="238" t="s">
        <v>4303</v>
      </c>
      <c r="G4440" s="236"/>
      <c r="H4440" s="239">
        <v>-0.14000000000000001</v>
      </c>
      <c r="I4440" s="240"/>
      <c r="J4440" s="236"/>
      <c r="K4440" s="236"/>
      <c r="L4440" s="241"/>
      <c r="M4440" s="242"/>
      <c r="N4440" s="243"/>
      <c r="O4440" s="243"/>
      <c r="P4440" s="243"/>
      <c r="Q4440" s="243"/>
      <c r="R4440" s="243"/>
      <c r="S4440" s="243"/>
      <c r="T4440" s="244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5" t="s">
        <v>217</v>
      </c>
      <c r="AU4440" s="245" t="s">
        <v>81</v>
      </c>
      <c r="AV4440" s="13" t="s">
        <v>81</v>
      </c>
      <c r="AW4440" s="13" t="s">
        <v>33</v>
      </c>
      <c r="AX4440" s="13" t="s">
        <v>72</v>
      </c>
      <c r="AY4440" s="245" t="s">
        <v>204</v>
      </c>
    </row>
    <row r="4441" s="13" customFormat="1">
      <c r="A4441" s="13"/>
      <c r="B4441" s="235"/>
      <c r="C4441" s="236"/>
      <c r="D4441" s="228" t="s">
        <v>217</v>
      </c>
      <c r="E4441" s="237" t="s">
        <v>19</v>
      </c>
      <c r="F4441" s="238" t="s">
        <v>4311</v>
      </c>
      <c r="G4441" s="236"/>
      <c r="H4441" s="239">
        <v>1.6599999999999999</v>
      </c>
      <c r="I4441" s="240"/>
      <c r="J4441" s="236"/>
      <c r="K4441" s="236"/>
      <c r="L4441" s="241"/>
      <c r="M4441" s="242"/>
      <c r="N4441" s="243"/>
      <c r="O4441" s="243"/>
      <c r="P4441" s="243"/>
      <c r="Q4441" s="243"/>
      <c r="R4441" s="243"/>
      <c r="S4441" s="243"/>
      <c r="T4441" s="244"/>
      <c r="U4441" s="13"/>
      <c r="V4441" s="13"/>
      <c r="W4441" s="13"/>
      <c r="X4441" s="13"/>
      <c r="Y4441" s="13"/>
      <c r="Z4441" s="13"/>
      <c r="AA4441" s="13"/>
      <c r="AB4441" s="13"/>
      <c r="AC4441" s="13"/>
      <c r="AD4441" s="13"/>
      <c r="AE4441" s="13"/>
      <c r="AT4441" s="245" t="s">
        <v>217</v>
      </c>
      <c r="AU4441" s="245" t="s">
        <v>81</v>
      </c>
      <c r="AV4441" s="13" t="s">
        <v>81</v>
      </c>
      <c r="AW4441" s="13" t="s">
        <v>33</v>
      </c>
      <c r="AX4441" s="13" t="s">
        <v>72</v>
      </c>
      <c r="AY4441" s="245" t="s">
        <v>204</v>
      </c>
    </row>
    <row r="4442" s="13" customFormat="1">
      <c r="A4442" s="13"/>
      <c r="B4442" s="235"/>
      <c r="C4442" s="236"/>
      <c r="D4442" s="228" t="s">
        <v>217</v>
      </c>
      <c r="E4442" s="237" t="s">
        <v>19</v>
      </c>
      <c r="F4442" s="238" t="s">
        <v>4301</v>
      </c>
      <c r="G4442" s="236"/>
      <c r="H4442" s="239">
        <v>-0.17999999999999999</v>
      </c>
      <c r="I4442" s="240"/>
      <c r="J4442" s="236"/>
      <c r="K4442" s="236"/>
      <c r="L4442" s="241"/>
      <c r="M4442" s="242"/>
      <c r="N4442" s="243"/>
      <c r="O4442" s="243"/>
      <c r="P4442" s="243"/>
      <c r="Q4442" s="243"/>
      <c r="R4442" s="243"/>
      <c r="S4442" s="243"/>
      <c r="T4442" s="244"/>
      <c r="U4442" s="13"/>
      <c r="V4442" s="13"/>
      <c r="W4442" s="13"/>
      <c r="X4442" s="13"/>
      <c r="Y4442" s="13"/>
      <c r="Z4442" s="13"/>
      <c r="AA4442" s="13"/>
      <c r="AB4442" s="13"/>
      <c r="AC4442" s="13"/>
      <c r="AD4442" s="13"/>
      <c r="AE4442" s="13"/>
      <c r="AT4442" s="245" t="s">
        <v>217</v>
      </c>
      <c r="AU4442" s="245" t="s">
        <v>81</v>
      </c>
      <c r="AV4442" s="13" t="s">
        <v>81</v>
      </c>
      <c r="AW4442" s="13" t="s">
        <v>33</v>
      </c>
      <c r="AX4442" s="13" t="s">
        <v>72</v>
      </c>
      <c r="AY4442" s="245" t="s">
        <v>204</v>
      </c>
    </row>
    <row r="4443" s="13" customFormat="1">
      <c r="A4443" s="13"/>
      <c r="B4443" s="235"/>
      <c r="C4443" s="236"/>
      <c r="D4443" s="228" t="s">
        <v>217</v>
      </c>
      <c r="E4443" s="237" t="s">
        <v>19</v>
      </c>
      <c r="F4443" s="238" t="s">
        <v>4312</v>
      </c>
      <c r="G4443" s="236"/>
      <c r="H4443" s="239">
        <v>1.6839999999999999</v>
      </c>
      <c r="I4443" s="240"/>
      <c r="J4443" s="236"/>
      <c r="K4443" s="236"/>
      <c r="L4443" s="241"/>
      <c r="M4443" s="242"/>
      <c r="N4443" s="243"/>
      <c r="O4443" s="243"/>
      <c r="P4443" s="243"/>
      <c r="Q4443" s="243"/>
      <c r="R4443" s="243"/>
      <c r="S4443" s="243"/>
      <c r="T4443" s="244"/>
      <c r="U4443" s="13"/>
      <c r="V4443" s="13"/>
      <c r="W4443" s="13"/>
      <c r="X4443" s="13"/>
      <c r="Y4443" s="13"/>
      <c r="Z4443" s="13"/>
      <c r="AA4443" s="13"/>
      <c r="AB4443" s="13"/>
      <c r="AC4443" s="13"/>
      <c r="AD4443" s="13"/>
      <c r="AE4443" s="13"/>
      <c r="AT4443" s="245" t="s">
        <v>217</v>
      </c>
      <c r="AU4443" s="245" t="s">
        <v>81</v>
      </c>
      <c r="AV4443" s="13" t="s">
        <v>81</v>
      </c>
      <c r="AW4443" s="13" t="s">
        <v>33</v>
      </c>
      <c r="AX4443" s="13" t="s">
        <v>72</v>
      </c>
      <c r="AY4443" s="245" t="s">
        <v>204</v>
      </c>
    </row>
    <row r="4444" s="13" customFormat="1">
      <c r="A4444" s="13"/>
      <c r="B4444" s="235"/>
      <c r="C4444" s="236"/>
      <c r="D4444" s="228" t="s">
        <v>217</v>
      </c>
      <c r="E4444" s="237" t="s">
        <v>19</v>
      </c>
      <c r="F4444" s="238" t="s">
        <v>4301</v>
      </c>
      <c r="G4444" s="236"/>
      <c r="H4444" s="239">
        <v>-0.17999999999999999</v>
      </c>
      <c r="I4444" s="240"/>
      <c r="J4444" s="236"/>
      <c r="K4444" s="236"/>
      <c r="L4444" s="241"/>
      <c r="M4444" s="242"/>
      <c r="N4444" s="243"/>
      <c r="O4444" s="243"/>
      <c r="P4444" s="243"/>
      <c r="Q4444" s="243"/>
      <c r="R4444" s="243"/>
      <c r="S4444" s="243"/>
      <c r="T4444" s="244"/>
      <c r="U4444" s="13"/>
      <c r="V4444" s="13"/>
      <c r="W4444" s="13"/>
      <c r="X4444" s="13"/>
      <c r="Y4444" s="13"/>
      <c r="Z4444" s="13"/>
      <c r="AA4444" s="13"/>
      <c r="AB4444" s="13"/>
      <c r="AC4444" s="13"/>
      <c r="AD4444" s="13"/>
      <c r="AE4444" s="13"/>
      <c r="AT4444" s="245" t="s">
        <v>217</v>
      </c>
      <c r="AU4444" s="245" t="s">
        <v>81</v>
      </c>
      <c r="AV4444" s="13" t="s">
        <v>81</v>
      </c>
      <c r="AW4444" s="13" t="s">
        <v>33</v>
      </c>
      <c r="AX4444" s="13" t="s">
        <v>72</v>
      </c>
      <c r="AY4444" s="245" t="s">
        <v>204</v>
      </c>
    </row>
    <row r="4445" s="13" customFormat="1">
      <c r="A4445" s="13"/>
      <c r="B4445" s="235"/>
      <c r="C4445" s="236"/>
      <c r="D4445" s="228" t="s">
        <v>217</v>
      </c>
      <c r="E4445" s="237" t="s">
        <v>19</v>
      </c>
      <c r="F4445" s="238" t="s">
        <v>4313</v>
      </c>
      <c r="G4445" s="236"/>
      <c r="H4445" s="239">
        <v>1.524</v>
      </c>
      <c r="I4445" s="240"/>
      <c r="J4445" s="236"/>
      <c r="K4445" s="236"/>
      <c r="L4445" s="241"/>
      <c r="M4445" s="242"/>
      <c r="N4445" s="243"/>
      <c r="O4445" s="243"/>
      <c r="P4445" s="243"/>
      <c r="Q4445" s="243"/>
      <c r="R4445" s="243"/>
      <c r="S4445" s="243"/>
      <c r="T4445" s="244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5" t="s">
        <v>217</v>
      </c>
      <c r="AU4445" s="245" t="s">
        <v>81</v>
      </c>
      <c r="AV4445" s="13" t="s">
        <v>81</v>
      </c>
      <c r="AW4445" s="13" t="s">
        <v>33</v>
      </c>
      <c r="AX4445" s="13" t="s">
        <v>72</v>
      </c>
      <c r="AY4445" s="245" t="s">
        <v>204</v>
      </c>
    </row>
    <row r="4446" s="13" customFormat="1">
      <c r="A4446" s="13"/>
      <c r="B4446" s="235"/>
      <c r="C4446" s="236"/>
      <c r="D4446" s="228" t="s">
        <v>217</v>
      </c>
      <c r="E4446" s="237" t="s">
        <v>19</v>
      </c>
      <c r="F4446" s="238" t="s">
        <v>4297</v>
      </c>
      <c r="G4446" s="236"/>
      <c r="H4446" s="239">
        <v>-0.16</v>
      </c>
      <c r="I4446" s="240"/>
      <c r="J4446" s="236"/>
      <c r="K4446" s="236"/>
      <c r="L4446" s="241"/>
      <c r="M4446" s="242"/>
      <c r="N4446" s="243"/>
      <c r="O4446" s="243"/>
      <c r="P4446" s="243"/>
      <c r="Q4446" s="243"/>
      <c r="R4446" s="243"/>
      <c r="S4446" s="243"/>
      <c r="T4446" s="244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5" t="s">
        <v>217</v>
      </c>
      <c r="AU4446" s="245" t="s">
        <v>81</v>
      </c>
      <c r="AV4446" s="13" t="s">
        <v>81</v>
      </c>
      <c r="AW4446" s="13" t="s">
        <v>33</v>
      </c>
      <c r="AX4446" s="13" t="s">
        <v>72</v>
      </c>
      <c r="AY4446" s="245" t="s">
        <v>204</v>
      </c>
    </row>
    <row r="4447" s="13" customFormat="1">
      <c r="A4447" s="13"/>
      <c r="B4447" s="235"/>
      <c r="C4447" s="236"/>
      <c r="D4447" s="228" t="s">
        <v>217</v>
      </c>
      <c r="E4447" s="237" t="s">
        <v>19</v>
      </c>
      <c r="F4447" s="238" t="s">
        <v>2240</v>
      </c>
      <c r="G4447" s="236"/>
      <c r="H4447" s="239">
        <v>68.620000000000005</v>
      </c>
      <c r="I4447" s="240"/>
      <c r="J4447" s="236"/>
      <c r="K4447" s="236"/>
      <c r="L4447" s="241"/>
      <c r="M4447" s="242"/>
      <c r="N4447" s="243"/>
      <c r="O4447" s="243"/>
      <c r="P4447" s="243"/>
      <c r="Q4447" s="243"/>
      <c r="R4447" s="243"/>
      <c r="S4447" s="243"/>
      <c r="T4447" s="244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5" t="s">
        <v>217</v>
      </c>
      <c r="AU4447" s="245" t="s">
        <v>81</v>
      </c>
      <c r="AV4447" s="13" t="s">
        <v>81</v>
      </c>
      <c r="AW4447" s="13" t="s">
        <v>33</v>
      </c>
      <c r="AX4447" s="13" t="s">
        <v>72</v>
      </c>
      <c r="AY4447" s="245" t="s">
        <v>204</v>
      </c>
    </row>
    <row r="4448" s="15" customFormat="1">
      <c r="A4448" s="15"/>
      <c r="B4448" s="257"/>
      <c r="C4448" s="258"/>
      <c r="D4448" s="228" t="s">
        <v>217</v>
      </c>
      <c r="E4448" s="259" t="s">
        <v>19</v>
      </c>
      <c r="F4448" s="260" t="s">
        <v>4295</v>
      </c>
      <c r="G4448" s="258"/>
      <c r="H4448" s="259" t="s">
        <v>19</v>
      </c>
      <c r="I4448" s="261"/>
      <c r="J4448" s="258"/>
      <c r="K4448" s="258"/>
      <c r="L4448" s="262"/>
      <c r="M4448" s="263"/>
      <c r="N4448" s="264"/>
      <c r="O4448" s="264"/>
      <c r="P4448" s="264"/>
      <c r="Q4448" s="264"/>
      <c r="R4448" s="264"/>
      <c r="S4448" s="264"/>
      <c r="T4448" s="265"/>
      <c r="U4448" s="15"/>
      <c r="V4448" s="15"/>
      <c r="W4448" s="15"/>
      <c r="X4448" s="15"/>
      <c r="Y4448" s="15"/>
      <c r="Z4448" s="15"/>
      <c r="AA4448" s="15"/>
      <c r="AB4448" s="15"/>
      <c r="AC4448" s="15"/>
      <c r="AD4448" s="15"/>
      <c r="AE4448" s="15"/>
      <c r="AT4448" s="266" t="s">
        <v>217</v>
      </c>
      <c r="AU4448" s="266" t="s">
        <v>81</v>
      </c>
      <c r="AV4448" s="15" t="s">
        <v>79</v>
      </c>
      <c r="AW4448" s="15" t="s">
        <v>33</v>
      </c>
      <c r="AX4448" s="15" t="s">
        <v>72</v>
      </c>
      <c r="AY4448" s="266" t="s">
        <v>204</v>
      </c>
    </row>
    <row r="4449" s="13" customFormat="1">
      <c r="A4449" s="13"/>
      <c r="B4449" s="235"/>
      <c r="C4449" s="236"/>
      <c r="D4449" s="228" t="s">
        <v>217</v>
      </c>
      <c r="E4449" s="237" t="s">
        <v>19</v>
      </c>
      <c r="F4449" s="238" t="s">
        <v>4314</v>
      </c>
      <c r="G4449" s="236"/>
      <c r="H4449" s="239">
        <v>2.2400000000000002</v>
      </c>
      <c r="I4449" s="240"/>
      <c r="J4449" s="236"/>
      <c r="K4449" s="236"/>
      <c r="L4449" s="241"/>
      <c r="M4449" s="242"/>
      <c r="N4449" s="243"/>
      <c r="O4449" s="243"/>
      <c r="P4449" s="243"/>
      <c r="Q4449" s="243"/>
      <c r="R4449" s="243"/>
      <c r="S4449" s="243"/>
      <c r="T4449" s="244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5" t="s">
        <v>217</v>
      </c>
      <c r="AU4449" s="245" t="s">
        <v>81</v>
      </c>
      <c r="AV4449" s="13" t="s">
        <v>81</v>
      </c>
      <c r="AW4449" s="13" t="s">
        <v>33</v>
      </c>
      <c r="AX4449" s="13" t="s">
        <v>72</v>
      </c>
      <c r="AY4449" s="245" t="s">
        <v>204</v>
      </c>
    </row>
    <row r="4450" s="13" customFormat="1">
      <c r="A4450" s="13"/>
      <c r="B4450" s="235"/>
      <c r="C4450" s="236"/>
      <c r="D4450" s="228" t="s">
        <v>217</v>
      </c>
      <c r="E4450" s="237" t="s">
        <v>19</v>
      </c>
      <c r="F4450" s="238" t="s">
        <v>4297</v>
      </c>
      <c r="G4450" s="236"/>
      <c r="H4450" s="239">
        <v>-0.16</v>
      </c>
      <c r="I4450" s="240"/>
      <c r="J4450" s="236"/>
      <c r="K4450" s="236"/>
      <c r="L4450" s="241"/>
      <c r="M4450" s="242"/>
      <c r="N4450" s="243"/>
      <c r="O4450" s="243"/>
      <c r="P4450" s="243"/>
      <c r="Q4450" s="243"/>
      <c r="R4450" s="243"/>
      <c r="S4450" s="243"/>
      <c r="T4450" s="244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5" t="s">
        <v>217</v>
      </c>
      <c r="AU4450" s="245" t="s">
        <v>81</v>
      </c>
      <c r="AV4450" s="13" t="s">
        <v>81</v>
      </c>
      <c r="AW4450" s="13" t="s">
        <v>33</v>
      </c>
      <c r="AX4450" s="13" t="s">
        <v>72</v>
      </c>
      <c r="AY4450" s="245" t="s">
        <v>204</v>
      </c>
    </row>
    <row r="4451" s="13" customFormat="1">
      <c r="A4451" s="13"/>
      <c r="B4451" s="235"/>
      <c r="C4451" s="236"/>
      <c r="D4451" s="228" t="s">
        <v>217</v>
      </c>
      <c r="E4451" s="237" t="s">
        <v>19</v>
      </c>
      <c r="F4451" s="238" t="s">
        <v>4315</v>
      </c>
      <c r="G4451" s="236"/>
      <c r="H4451" s="239">
        <v>0.92000000000000004</v>
      </c>
      <c r="I4451" s="240"/>
      <c r="J4451" s="236"/>
      <c r="K4451" s="236"/>
      <c r="L4451" s="241"/>
      <c r="M4451" s="242"/>
      <c r="N4451" s="243"/>
      <c r="O4451" s="243"/>
      <c r="P4451" s="243"/>
      <c r="Q4451" s="243"/>
      <c r="R4451" s="243"/>
      <c r="S4451" s="243"/>
      <c r="T4451" s="244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5" t="s">
        <v>217</v>
      </c>
      <c r="AU4451" s="245" t="s">
        <v>81</v>
      </c>
      <c r="AV4451" s="13" t="s">
        <v>81</v>
      </c>
      <c r="AW4451" s="13" t="s">
        <v>33</v>
      </c>
      <c r="AX4451" s="13" t="s">
        <v>72</v>
      </c>
      <c r="AY4451" s="245" t="s">
        <v>204</v>
      </c>
    </row>
    <row r="4452" s="13" customFormat="1">
      <c r="A4452" s="13"/>
      <c r="B4452" s="235"/>
      <c r="C4452" s="236"/>
      <c r="D4452" s="228" t="s">
        <v>217</v>
      </c>
      <c r="E4452" s="237" t="s">
        <v>19</v>
      </c>
      <c r="F4452" s="238" t="s">
        <v>4297</v>
      </c>
      <c r="G4452" s="236"/>
      <c r="H4452" s="239">
        <v>-0.16</v>
      </c>
      <c r="I4452" s="240"/>
      <c r="J4452" s="236"/>
      <c r="K4452" s="236"/>
      <c r="L4452" s="241"/>
      <c r="M4452" s="242"/>
      <c r="N4452" s="243"/>
      <c r="O4452" s="243"/>
      <c r="P4452" s="243"/>
      <c r="Q4452" s="243"/>
      <c r="R4452" s="243"/>
      <c r="S4452" s="243"/>
      <c r="T4452" s="244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5" t="s">
        <v>217</v>
      </c>
      <c r="AU4452" s="245" t="s">
        <v>81</v>
      </c>
      <c r="AV4452" s="13" t="s">
        <v>81</v>
      </c>
      <c r="AW4452" s="13" t="s">
        <v>33</v>
      </c>
      <c r="AX4452" s="13" t="s">
        <v>72</v>
      </c>
      <c r="AY4452" s="245" t="s">
        <v>204</v>
      </c>
    </row>
    <row r="4453" s="13" customFormat="1">
      <c r="A4453" s="13"/>
      <c r="B4453" s="235"/>
      <c r="C4453" s="236"/>
      <c r="D4453" s="228" t="s">
        <v>217</v>
      </c>
      <c r="E4453" s="237" t="s">
        <v>19</v>
      </c>
      <c r="F4453" s="238" t="s">
        <v>4316</v>
      </c>
      <c r="G4453" s="236"/>
      <c r="H4453" s="239">
        <v>2.2400000000000002</v>
      </c>
      <c r="I4453" s="240"/>
      <c r="J4453" s="236"/>
      <c r="K4453" s="236"/>
      <c r="L4453" s="241"/>
      <c r="M4453" s="242"/>
      <c r="N4453" s="243"/>
      <c r="O4453" s="243"/>
      <c r="P4453" s="243"/>
      <c r="Q4453" s="243"/>
      <c r="R4453" s="243"/>
      <c r="S4453" s="243"/>
      <c r="T4453" s="244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5" t="s">
        <v>217</v>
      </c>
      <c r="AU4453" s="245" t="s">
        <v>81</v>
      </c>
      <c r="AV4453" s="13" t="s">
        <v>81</v>
      </c>
      <c r="AW4453" s="13" t="s">
        <v>33</v>
      </c>
      <c r="AX4453" s="13" t="s">
        <v>72</v>
      </c>
      <c r="AY4453" s="245" t="s">
        <v>204</v>
      </c>
    </row>
    <row r="4454" s="13" customFormat="1">
      <c r="A4454" s="13"/>
      <c r="B4454" s="235"/>
      <c r="C4454" s="236"/>
      <c r="D4454" s="228" t="s">
        <v>217</v>
      </c>
      <c r="E4454" s="237" t="s">
        <v>19</v>
      </c>
      <c r="F4454" s="238" t="s">
        <v>4297</v>
      </c>
      <c r="G4454" s="236"/>
      <c r="H4454" s="239">
        <v>-0.16</v>
      </c>
      <c r="I4454" s="240"/>
      <c r="J4454" s="236"/>
      <c r="K4454" s="236"/>
      <c r="L4454" s="241"/>
      <c r="M4454" s="242"/>
      <c r="N4454" s="243"/>
      <c r="O4454" s="243"/>
      <c r="P4454" s="243"/>
      <c r="Q4454" s="243"/>
      <c r="R4454" s="243"/>
      <c r="S4454" s="243"/>
      <c r="T4454" s="244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5" t="s">
        <v>217</v>
      </c>
      <c r="AU4454" s="245" t="s">
        <v>81</v>
      </c>
      <c r="AV4454" s="13" t="s">
        <v>81</v>
      </c>
      <c r="AW4454" s="13" t="s">
        <v>33</v>
      </c>
      <c r="AX4454" s="13" t="s">
        <v>72</v>
      </c>
      <c r="AY4454" s="245" t="s">
        <v>204</v>
      </c>
    </row>
    <row r="4455" s="13" customFormat="1">
      <c r="A4455" s="13"/>
      <c r="B4455" s="235"/>
      <c r="C4455" s="236"/>
      <c r="D4455" s="228" t="s">
        <v>217</v>
      </c>
      <c r="E4455" s="237" t="s">
        <v>19</v>
      </c>
      <c r="F4455" s="238" t="s">
        <v>4317</v>
      </c>
      <c r="G4455" s="236"/>
      <c r="H4455" s="239">
        <v>5.8200000000000003</v>
      </c>
      <c r="I4455" s="240"/>
      <c r="J4455" s="236"/>
      <c r="K4455" s="236"/>
      <c r="L4455" s="241"/>
      <c r="M4455" s="242"/>
      <c r="N4455" s="243"/>
      <c r="O4455" s="243"/>
      <c r="P4455" s="243"/>
      <c r="Q4455" s="243"/>
      <c r="R4455" s="243"/>
      <c r="S4455" s="243"/>
      <c r="T4455" s="244"/>
      <c r="U4455" s="13"/>
      <c r="V4455" s="13"/>
      <c r="W4455" s="13"/>
      <c r="X4455" s="13"/>
      <c r="Y4455" s="13"/>
      <c r="Z4455" s="13"/>
      <c r="AA4455" s="13"/>
      <c r="AB4455" s="13"/>
      <c r="AC4455" s="13"/>
      <c r="AD4455" s="13"/>
      <c r="AE4455" s="13"/>
      <c r="AT4455" s="245" t="s">
        <v>217</v>
      </c>
      <c r="AU4455" s="245" t="s">
        <v>81</v>
      </c>
      <c r="AV4455" s="13" t="s">
        <v>81</v>
      </c>
      <c r="AW4455" s="13" t="s">
        <v>33</v>
      </c>
      <c r="AX4455" s="13" t="s">
        <v>72</v>
      </c>
      <c r="AY4455" s="245" t="s">
        <v>204</v>
      </c>
    </row>
    <row r="4456" s="13" customFormat="1">
      <c r="A4456" s="13"/>
      <c r="B4456" s="235"/>
      <c r="C4456" s="236"/>
      <c r="D4456" s="228" t="s">
        <v>217</v>
      </c>
      <c r="E4456" s="237" t="s">
        <v>19</v>
      </c>
      <c r="F4456" s="238" t="s">
        <v>4318</v>
      </c>
      <c r="G4456" s="236"/>
      <c r="H4456" s="239">
        <v>0.17999999999999999</v>
      </c>
      <c r="I4456" s="240"/>
      <c r="J4456" s="236"/>
      <c r="K4456" s="236"/>
      <c r="L4456" s="241"/>
      <c r="M4456" s="242"/>
      <c r="N4456" s="243"/>
      <c r="O4456" s="243"/>
      <c r="P4456" s="243"/>
      <c r="Q4456" s="243"/>
      <c r="R4456" s="243"/>
      <c r="S4456" s="243"/>
      <c r="T4456" s="244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5" t="s">
        <v>217</v>
      </c>
      <c r="AU4456" s="245" t="s">
        <v>81</v>
      </c>
      <c r="AV4456" s="13" t="s">
        <v>81</v>
      </c>
      <c r="AW4456" s="13" t="s">
        <v>33</v>
      </c>
      <c r="AX4456" s="13" t="s">
        <v>72</v>
      </c>
      <c r="AY4456" s="245" t="s">
        <v>204</v>
      </c>
    </row>
    <row r="4457" s="13" customFormat="1">
      <c r="A4457" s="13"/>
      <c r="B4457" s="235"/>
      <c r="C4457" s="236"/>
      <c r="D4457" s="228" t="s">
        <v>217</v>
      </c>
      <c r="E4457" s="237" t="s">
        <v>19</v>
      </c>
      <c r="F4457" s="238" t="s">
        <v>4301</v>
      </c>
      <c r="G4457" s="236"/>
      <c r="H4457" s="239">
        <v>-0.17999999999999999</v>
      </c>
      <c r="I4457" s="240"/>
      <c r="J4457" s="236"/>
      <c r="K4457" s="236"/>
      <c r="L4457" s="241"/>
      <c r="M4457" s="242"/>
      <c r="N4457" s="243"/>
      <c r="O4457" s="243"/>
      <c r="P4457" s="243"/>
      <c r="Q4457" s="243"/>
      <c r="R4457" s="243"/>
      <c r="S4457" s="243"/>
      <c r="T4457" s="244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45" t="s">
        <v>217</v>
      </c>
      <c r="AU4457" s="245" t="s">
        <v>81</v>
      </c>
      <c r="AV4457" s="13" t="s">
        <v>81</v>
      </c>
      <c r="AW4457" s="13" t="s">
        <v>33</v>
      </c>
      <c r="AX4457" s="13" t="s">
        <v>72</v>
      </c>
      <c r="AY4457" s="245" t="s">
        <v>204</v>
      </c>
    </row>
    <row r="4458" s="13" customFormat="1">
      <c r="A4458" s="13"/>
      <c r="B4458" s="235"/>
      <c r="C4458" s="236"/>
      <c r="D4458" s="228" t="s">
        <v>217</v>
      </c>
      <c r="E4458" s="237" t="s">
        <v>19</v>
      </c>
      <c r="F4458" s="238" t="s">
        <v>4319</v>
      </c>
      <c r="G4458" s="236"/>
      <c r="H4458" s="239">
        <v>4.7320000000000002</v>
      </c>
      <c r="I4458" s="240"/>
      <c r="J4458" s="236"/>
      <c r="K4458" s="236"/>
      <c r="L4458" s="241"/>
      <c r="M4458" s="242"/>
      <c r="N4458" s="243"/>
      <c r="O4458" s="243"/>
      <c r="P4458" s="243"/>
      <c r="Q4458" s="243"/>
      <c r="R4458" s="243"/>
      <c r="S4458" s="243"/>
      <c r="T4458" s="244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5" t="s">
        <v>217</v>
      </c>
      <c r="AU4458" s="245" t="s">
        <v>81</v>
      </c>
      <c r="AV4458" s="13" t="s">
        <v>81</v>
      </c>
      <c r="AW4458" s="13" t="s">
        <v>33</v>
      </c>
      <c r="AX4458" s="13" t="s">
        <v>72</v>
      </c>
      <c r="AY4458" s="245" t="s">
        <v>204</v>
      </c>
    </row>
    <row r="4459" s="13" customFormat="1">
      <c r="A4459" s="13"/>
      <c r="B4459" s="235"/>
      <c r="C4459" s="236"/>
      <c r="D4459" s="228" t="s">
        <v>217</v>
      </c>
      <c r="E4459" s="237" t="s">
        <v>19</v>
      </c>
      <c r="F4459" s="238" t="s">
        <v>4301</v>
      </c>
      <c r="G4459" s="236"/>
      <c r="H4459" s="239">
        <v>-0.17999999999999999</v>
      </c>
      <c r="I4459" s="240"/>
      <c r="J4459" s="236"/>
      <c r="K4459" s="236"/>
      <c r="L4459" s="241"/>
      <c r="M4459" s="242"/>
      <c r="N4459" s="243"/>
      <c r="O4459" s="243"/>
      <c r="P4459" s="243"/>
      <c r="Q4459" s="243"/>
      <c r="R4459" s="243"/>
      <c r="S4459" s="243"/>
      <c r="T4459" s="244"/>
      <c r="U4459" s="13"/>
      <c r="V4459" s="13"/>
      <c r="W4459" s="13"/>
      <c r="X4459" s="13"/>
      <c r="Y4459" s="13"/>
      <c r="Z4459" s="13"/>
      <c r="AA4459" s="13"/>
      <c r="AB4459" s="13"/>
      <c r="AC4459" s="13"/>
      <c r="AD4459" s="13"/>
      <c r="AE4459" s="13"/>
      <c r="AT4459" s="245" t="s">
        <v>217</v>
      </c>
      <c r="AU4459" s="245" t="s">
        <v>81</v>
      </c>
      <c r="AV4459" s="13" t="s">
        <v>81</v>
      </c>
      <c r="AW4459" s="13" t="s">
        <v>33</v>
      </c>
      <c r="AX4459" s="13" t="s">
        <v>72</v>
      </c>
      <c r="AY4459" s="245" t="s">
        <v>204</v>
      </c>
    </row>
    <row r="4460" s="13" customFormat="1">
      <c r="A4460" s="13"/>
      <c r="B4460" s="235"/>
      <c r="C4460" s="236"/>
      <c r="D4460" s="228" t="s">
        <v>217</v>
      </c>
      <c r="E4460" s="237" t="s">
        <v>19</v>
      </c>
      <c r="F4460" s="238" t="s">
        <v>4320</v>
      </c>
      <c r="G4460" s="236"/>
      <c r="H4460" s="239">
        <v>5.5940000000000003</v>
      </c>
      <c r="I4460" s="240"/>
      <c r="J4460" s="236"/>
      <c r="K4460" s="236"/>
      <c r="L4460" s="241"/>
      <c r="M4460" s="242"/>
      <c r="N4460" s="243"/>
      <c r="O4460" s="243"/>
      <c r="P4460" s="243"/>
      <c r="Q4460" s="243"/>
      <c r="R4460" s="243"/>
      <c r="S4460" s="243"/>
      <c r="T4460" s="244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5" t="s">
        <v>217</v>
      </c>
      <c r="AU4460" s="245" t="s">
        <v>81</v>
      </c>
      <c r="AV4460" s="13" t="s">
        <v>81</v>
      </c>
      <c r="AW4460" s="13" t="s">
        <v>33</v>
      </c>
      <c r="AX4460" s="13" t="s">
        <v>72</v>
      </c>
      <c r="AY4460" s="245" t="s">
        <v>204</v>
      </c>
    </row>
    <row r="4461" s="13" customFormat="1">
      <c r="A4461" s="13"/>
      <c r="B4461" s="235"/>
      <c r="C4461" s="236"/>
      <c r="D4461" s="228" t="s">
        <v>217</v>
      </c>
      <c r="E4461" s="237" t="s">
        <v>19</v>
      </c>
      <c r="F4461" s="238" t="s">
        <v>4318</v>
      </c>
      <c r="G4461" s="236"/>
      <c r="H4461" s="239">
        <v>0.17999999999999999</v>
      </c>
      <c r="I4461" s="240"/>
      <c r="J4461" s="236"/>
      <c r="K4461" s="236"/>
      <c r="L4461" s="241"/>
      <c r="M4461" s="242"/>
      <c r="N4461" s="243"/>
      <c r="O4461" s="243"/>
      <c r="P4461" s="243"/>
      <c r="Q4461" s="243"/>
      <c r="R4461" s="243"/>
      <c r="S4461" s="243"/>
      <c r="T4461" s="244"/>
      <c r="U4461" s="13"/>
      <c r="V4461" s="13"/>
      <c r="W4461" s="13"/>
      <c r="X4461" s="13"/>
      <c r="Y4461" s="13"/>
      <c r="Z4461" s="13"/>
      <c r="AA4461" s="13"/>
      <c r="AB4461" s="13"/>
      <c r="AC4461" s="13"/>
      <c r="AD4461" s="13"/>
      <c r="AE4461" s="13"/>
      <c r="AT4461" s="245" t="s">
        <v>217</v>
      </c>
      <c r="AU4461" s="245" t="s">
        <v>81</v>
      </c>
      <c r="AV4461" s="13" t="s">
        <v>81</v>
      </c>
      <c r="AW4461" s="13" t="s">
        <v>33</v>
      </c>
      <c r="AX4461" s="13" t="s">
        <v>72</v>
      </c>
      <c r="AY4461" s="245" t="s">
        <v>204</v>
      </c>
    </row>
    <row r="4462" s="13" customFormat="1">
      <c r="A4462" s="13"/>
      <c r="B4462" s="235"/>
      <c r="C4462" s="236"/>
      <c r="D4462" s="228" t="s">
        <v>217</v>
      </c>
      <c r="E4462" s="237" t="s">
        <v>19</v>
      </c>
      <c r="F4462" s="238" t="s">
        <v>4301</v>
      </c>
      <c r="G4462" s="236"/>
      <c r="H4462" s="239">
        <v>-0.17999999999999999</v>
      </c>
      <c r="I4462" s="240"/>
      <c r="J4462" s="236"/>
      <c r="K4462" s="236"/>
      <c r="L4462" s="241"/>
      <c r="M4462" s="242"/>
      <c r="N4462" s="243"/>
      <c r="O4462" s="243"/>
      <c r="P4462" s="243"/>
      <c r="Q4462" s="243"/>
      <c r="R4462" s="243"/>
      <c r="S4462" s="243"/>
      <c r="T4462" s="244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5" t="s">
        <v>217</v>
      </c>
      <c r="AU4462" s="245" t="s">
        <v>81</v>
      </c>
      <c r="AV4462" s="13" t="s">
        <v>81</v>
      </c>
      <c r="AW4462" s="13" t="s">
        <v>33</v>
      </c>
      <c r="AX4462" s="13" t="s">
        <v>72</v>
      </c>
      <c r="AY4462" s="245" t="s">
        <v>204</v>
      </c>
    </row>
    <row r="4463" s="13" customFormat="1">
      <c r="A4463" s="13"/>
      <c r="B4463" s="235"/>
      <c r="C4463" s="236"/>
      <c r="D4463" s="228" t="s">
        <v>217</v>
      </c>
      <c r="E4463" s="237" t="s">
        <v>19</v>
      </c>
      <c r="F4463" s="238" t="s">
        <v>4179</v>
      </c>
      <c r="G4463" s="236"/>
      <c r="H4463" s="239">
        <v>22.789999999999999</v>
      </c>
      <c r="I4463" s="240"/>
      <c r="J4463" s="236"/>
      <c r="K4463" s="236"/>
      <c r="L4463" s="241"/>
      <c r="M4463" s="242"/>
      <c r="N4463" s="243"/>
      <c r="O4463" s="243"/>
      <c r="P4463" s="243"/>
      <c r="Q4463" s="243"/>
      <c r="R4463" s="243"/>
      <c r="S4463" s="243"/>
      <c r="T4463" s="244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5" t="s">
        <v>217</v>
      </c>
      <c r="AU4463" s="245" t="s">
        <v>81</v>
      </c>
      <c r="AV4463" s="13" t="s">
        <v>81</v>
      </c>
      <c r="AW4463" s="13" t="s">
        <v>33</v>
      </c>
      <c r="AX4463" s="13" t="s">
        <v>72</v>
      </c>
      <c r="AY4463" s="245" t="s">
        <v>204</v>
      </c>
    </row>
    <row r="4464" s="15" customFormat="1">
      <c r="A4464" s="15"/>
      <c r="B4464" s="257"/>
      <c r="C4464" s="258"/>
      <c r="D4464" s="228" t="s">
        <v>217</v>
      </c>
      <c r="E4464" s="259" t="s">
        <v>19</v>
      </c>
      <c r="F4464" s="260" t="s">
        <v>4295</v>
      </c>
      <c r="G4464" s="258"/>
      <c r="H4464" s="259" t="s">
        <v>19</v>
      </c>
      <c r="I4464" s="261"/>
      <c r="J4464" s="258"/>
      <c r="K4464" s="258"/>
      <c r="L4464" s="262"/>
      <c r="M4464" s="263"/>
      <c r="N4464" s="264"/>
      <c r="O4464" s="264"/>
      <c r="P4464" s="264"/>
      <c r="Q4464" s="264"/>
      <c r="R4464" s="264"/>
      <c r="S4464" s="264"/>
      <c r="T4464" s="265"/>
      <c r="U4464" s="15"/>
      <c r="V4464" s="15"/>
      <c r="W4464" s="15"/>
      <c r="X4464" s="15"/>
      <c r="Y4464" s="15"/>
      <c r="Z4464" s="15"/>
      <c r="AA4464" s="15"/>
      <c r="AB4464" s="15"/>
      <c r="AC4464" s="15"/>
      <c r="AD4464" s="15"/>
      <c r="AE4464" s="15"/>
      <c r="AT4464" s="266" t="s">
        <v>217</v>
      </c>
      <c r="AU4464" s="266" t="s">
        <v>81</v>
      </c>
      <c r="AV4464" s="15" t="s">
        <v>79</v>
      </c>
      <c r="AW4464" s="15" t="s">
        <v>33</v>
      </c>
      <c r="AX4464" s="15" t="s">
        <v>72</v>
      </c>
      <c r="AY4464" s="266" t="s">
        <v>204</v>
      </c>
    </row>
    <row r="4465" s="13" customFormat="1">
      <c r="A4465" s="13"/>
      <c r="B4465" s="235"/>
      <c r="C4465" s="236"/>
      <c r="D4465" s="228" t="s">
        <v>217</v>
      </c>
      <c r="E4465" s="237" t="s">
        <v>19</v>
      </c>
      <c r="F4465" s="238" t="s">
        <v>4321</v>
      </c>
      <c r="G4465" s="236"/>
      <c r="H4465" s="239">
        <v>14.880000000000001</v>
      </c>
      <c r="I4465" s="240"/>
      <c r="J4465" s="236"/>
      <c r="K4465" s="236"/>
      <c r="L4465" s="241"/>
      <c r="M4465" s="242"/>
      <c r="N4465" s="243"/>
      <c r="O4465" s="243"/>
      <c r="P4465" s="243"/>
      <c r="Q4465" s="243"/>
      <c r="R4465" s="243"/>
      <c r="S4465" s="243"/>
      <c r="T4465" s="244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5" t="s">
        <v>217</v>
      </c>
      <c r="AU4465" s="245" t="s">
        <v>81</v>
      </c>
      <c r="AV4465" s="13" t="s">
        <v>81</v>
      </c>
      <c r="AW4465" s="13" t="s">
        <v>33</v>
      </c>
      <c r="AX4465" s="13" t="s">
        <v>72</v>
      </c>
      <c r="AY4465" s="245" t="s">
        <v>204</v>
      </c>
    </row>
    <row r="4466" s="13" customFormat="1">
      <c r="A4466" s="13"/>
      <c r="B4466" s="235"/>
      <c r="C4466" s="236"/>
      <c r="D4466" s="228" t="s">
        <v>217</v>
      </c>
      <c r="E4466" s="237" t="s">
        <v>19</v>
      </c>
      <c r="F4466" s="238" t="s">
        <v>4297</v>
      </c>
      <c r="G4466" s="236"/>
      <c r="H4466" s="239">
        <v>-0.16</v>
      </c>
      <c r="I4466" s="240"/>
      <c r="J4466" s="236"/>
      <c r="K4466" s="236"/>
      <c r="L4466" s="241"/>
      <c r="M4466" s="242"/>
      <c r="N4466" s="243"/>
      <c r="O4466" s="243"/>
      <c r="P4466" s="243"/>
      <c r="Q4466" s="243"/>
      <c r="R4466" s="243"/>
      <c r="S4466" s="243"/>
      <c r="T4466" s="244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5" t="s">
        <v>217</v>
      </c>
      <c r="AU4466" s="245" t="s">
        <v>81</v>
      </c>
      <c r="AV4466" s="13" t="s">
        <v>81</v>
      </c>
      <c r="AW4466" s="13" t="s">
        <v>33</v>
      </c>
      <c r="AX4466" s="13" t="s">
        <v>72</v>
      </c>
      <c r="AY4466" s="245" t="s">
        <v>204</v>
      </c>
    </row>
    <row r="4467" s="13" customFormat="1">
      <c r="A4467" s="13"/>
      <c r="B4467" s="235"/>
      <c r="C4467" s="236"/>
      <c r="D4467" s="228" t="s">
        <v>217</v>
      </c>
      <c r="E4467" s="237" t="s">
        <v>19</v>
      </c>
      <c r="F4467" s="238" t="s">
        <v>4322</v>
      </c>
      <c r="G4467" s="236"/>
      <c r="H4467" s="239">
        <v>1.6399999999999999</v>
      </c>
      <c r="I4467" s="240"/>
      <c r="J4467" s="236"/>
      <c r="K4467" s="236"/>
      <c r="L4467" s="241"/>
      <c r="M4467" s="242"/>
      <c r="N4467" s="243"/>
      <c r="O4467" s="243"/>
      <c r="P4467" s="243"/>
      <c r="Q4467" s="243"/>
      <c r="R4467" s="243"/>
      <c r="S4467" s="243"/>
      <c r="T4467" s="244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45" t="s">
        <v>217</v>
      </c>
      <c r="AU4467" s="245" t="s">
        <v>81</v>
      </c>
      <c r="AV4467" s="13" t="s">
        <v>81</v>
      </c>
      <c r="AW4467" s="13" t="s">
        <v>33</v>
      </c>
      <c r="AX4467" s="13" t="s">
        <v>72</v>
      </c>
      <c r="AY4467" s="245" t="s">
        <v>204</v>
      </c>
    </row>
    <row r="4468" s="13" customFormat="1">
      <c r="A4468" s="13"/>
      <c r="B4468" s="235"/>
      <c r="C4468" s="236"/>
      <c r="D4468" s="228" t="s">
        <v>217</v>
      </c>
      <c r="E4468" s="237" t="s">
        <v>19</v>
      </c>
      <c r="F4468" s="238" t="s">
        <v>4301</v>
      </c>
      <c r="G4468" s="236"/>
      <c r="H4468" s="239">
        <v>-0.17999999999999999</v>
      </c>
      <c r="I4468" s="240"/>
      <c r="J4468" s="236"/>
      <c r="K4468" s="236"/>
      <c r="L4468" s="241"/>
      <c r="M4468" s="242"/>
      <c r="N4468" s="243"/>
      <c r="O4468" s="243"/>
      <c r="P4468" s="243"/>
      <c r="Q4468" s="243"/>
      <c r="R4468" s="243"/>
      <c r="S4468" s="243"/>
      <c r="T4468" s="244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5" t="s">
        <v>217</v>
      </c>
      <c r="AU4468" s="245" t="s">
        <v>81</v>
      </c>
      <c r="AV4468" s="13" t="s">
        <v>81</v>
      </c>
      <c r="AW4468" s="13" t="s">
        <v>33</v>
      </c>
      <c r="AX4468" s="13" t="s">
        <v>72</v>
      </c>
      <c r="AY4468" s="245" t="s">
        <v>204</v>
      </c>
    </row>
    <row r="4469" s="13" customFormat="1">
      <c r="A4469" s="13"/>
      <c r="B4469" s="235"/>
      <c r="C4469" s="236"/>
      <c r="D4469" s="228" t="s">
        <v>217</v>
      </c>
      <c r="E4469" s="237" t="s">
        <v>19</v>
      </c>
      <c r="F4469" s="238" t="s">
        <v>4323</v>
      </c>
      <c r="G4469" s="236"/>
      <c r="H4469" s="239">
        <v>1.6399999999999999</v>
      </c>
      <c r="I4469" s="240"/>
      <c r="J4469" s="236"/>
      <c r="K4469" s="236"/>
      <c r="L4469" s="241"/>
      <c r="M4469" s="242"/>
      <c r="N4469" s="243"/>
      <c r="O4469" s="243"/>
      <c r="P4469" s="243"/>
      <c r="Q4469" s="243"/>
      <c r="R4469" s="243"/>
      <c r="S4469" s="243"/>
      <c r="T4469" s="244"/>
      <c r="U4469" s="13"/>
      <c r="V4469" s="13"/>
      <c r="W4469" s="13"/>
      <c r="X4469" s="13"/>
      <c r="Y4469" s="13"/>
      <c r="Z4469" s="13"/>
      <c r="AA4469" s="13"/>
      <c r="AB4469" s="13"/>
      <c r="AC4469" s="13"/>
      <c r="AD4469" s="13"/>
      <c r="AE4469" s="13"/>
      <c r="AT4469" s="245" t="s">
        <v>217</v>
      </c>
      <c r="AU4469" s="245" t="s">
        <v>81</v>
      </c>
      <c r="AV4469" s="13" t="s">
        <v>81</v>
      </c>
      <c r="AW4469" s="13" t="s">
        <v>33</v>
      </c>
      <c r="AX4469" s="13" t="s">
        <v>72</v>
      </c>
      <c r="AY4469" s="245" t="s">
        <v>204</v>
      </c>
    </row>
    <row r="4470" s="13" customFormat="1">
      <c r="A4470" s="13"/>
      <c r="B4470" s="235"/>
      <c r="C4470" s="236"/>
      <c r="D4470" s="228" t="s">
        <v>217</v>
      </c>
      <c r="E4470" s="237" t="s">
        <v>19</v>
      </c>
      <c r="F4470" s="238" t="s">
        <v>4301</v>
      </c>
      <c r="G4470" s="236"/>
      <c r="H4470" s="239">
        <v>-0.17999999999999999</v>
      </c>
      <c r="I4470" s="240"/>
      <c r="J4470" s="236"/>
      <c r="K4470" s="236"/>
      <c r="L4470" s="241"/>
      <c r="M4470" s="242"/>
      <c r="N4470" s="243"/>
      <c r="O4470" s="243"/>
      <c r="P4470" s="243"/>
      <c r="Q4470" s="243"/>
      <c r="R4470" s="243"/>
      <c r="S4470" s="243"/>
      <c r="T4470" s="244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45" t="s">
        <v>217</v>
      </c>
      <c r="AU4470" s="245" t="s">
        <v>81</v>
      </c>
      <c r="AV4470" s="13" t="s">
        <v>81</v>
      </c>
      <c r="AW4470" s="13" t="s">
        <v>33</v>
      </c>
      <c r="AX4470" s="13" t="s">
        <v>72</v>
      </c>
      <c r="AY4470" s="245" t="s">
        <v>204</v>
      </c>
    </row>
    <row r="4471" s="13" customFormat="1">
      <c r="A4471" s="13"/>
      <c r="B4471" s="235"/>
      <c r="C4471" s="236"/>
      <c r="D4471" s="228" t="s">
        <v>217</v>
      </c>
      <c r="E4471" s="237" t="s">
        <v>19</v>
      </c>
      <c r="F4471" s="238" t="s">
        <v>4324</v>
      </c>
      <c r="G4471" s="236"/>
      <c r="H4471" s="239">
        <v>2.448</v>
      </c>
      <c r="I4471" s="240"/>
      <c r="J4471" s="236"/>
      <c r="K4471" s="236"/>
      <c r="L4471" s="241"/>
      <c r="M4471" s="242"/>
      <c r="N4471" s="243"/>
      <c r="O4471" s="243"/>
      <c r="P4471" s="243"/>
      <c r="Q4471" s="243"/>
      <c r="R4471" s="243"/>
      <c r="S4471" s="243"/>
      <c r="T4471" s="244"/>
      <c r="U4471" s="13"/>
      <c r="V4471" s="13"/>
      <c r="W4471" s="13"/>
      <c r="X4471" s="13"/>
      <c r="Y4471" s="13"/>
      <c r="Z4471" s="13"/>
      <c r="AA4471" s="13"/>
      <c r="AB4471" s="13"/>
      <c r="AC4471" s="13"/>
      <c r="AD4471" s="13"/>
      <c r="AE4471" s="13"/>
      <c r="AT4471" s="245" t="s">
        <v>217</v>
      </c>
      <c r="AU4471" s="245" t="s">
        <v>81</v>
      </c>
      <c r="AV4471" s="13" t="s">
        <v>81</v>
      </c>
      <c r="AW4471" s="13" t="s">
        <v>33</v>
      </c>
      <c r="AX4471" s="13" t="s">
        <v>72</v>
      </c>
      <c r="AY4471" s="245" t="s">
        <v>204</v>
      </c>
    </row>
    <row r="4472" s="13" customFormat="1">
      <c r="A4472" s="13"/>
      <c r="B4472" s="235"/>
      <c r="C4472" s="236"/>
      <c r="D4472" s="228" t="s">
        <v>217</v>
      </c>
      <c r="E4472" s="237" t="s">
        <v>19</v>
      </c>
      <c r="F4472" s="238" t="s">
        <v>4297</v>
      </c>
      <c r="G4472" s="236"/>
      <c r="H4472" s="239">
        <v>-0.16</v>
      </c>
      <c r="I4472" s="240"/>
      <c r="J4472" s="236"/>
      <c r="K4472" s="236"/>
      <c r="L4472" s="241"/>
      <c r="M4472" s="242"/>
      <c r="N4472" s="243"/>
      <c r="O4472" s="243"/>
      <c r="P4472" s="243"/>
      <c r="Q4472" s="243"/>
      <c r="R4472" s="243"/>
      <c r="S4472" s="243"/>
      <c r="T4472" s="244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5" t="s">
        <v>217</v>
      </c>
      <c r="AU4472" s="245" t="s">
        <v>81</v>
      </c>
      <c r="AV4472" s="13" t="s">
        <v>81</v>
      </c>
      <c r="AW4472" s="13" t="s">
        <v>33</v>
      </c>
      <c r="AX4472" s="13" t="s">
        <v>72</v>
      </c>
      <c r="AY4472" s="245" t="s">
        <v>204</v>
      </c>
    </row>
    <row r="4473" s="16" customFormat="1">
      <c r="A4473" s="16"/>
      <c r="B4473" s="267"/>
      <c r="C4473" s="268"/>
      <c r="D4473" s="228" t="s">
        <v>217</v>
      </c>
      <c r="E4473" s="269" t="s">
        <v>19</v>
      </c>
      <c r="F4473" s="270" t="s">
        <v>268</v>
      </c>
      <c r="G4473" s="268"/>
      <c r="H4473" s="271">
        <v>191.24199999999999</v>
      </c>
      <c r="I4473" s="272"/>
      <c r="J4473" s="268"/>
      <c r="K4473" s="268"/>
      <c r="L4473" s="273"/>
      <c r="M4473" s="274"/>
      <c r="N4473" s="275"/>
      <c r="O4473" s="275"/>
      <c r="P4473" s="275"/>
      <c r="Q4473" s="275"/>
      <c r="R4473" s="275"/>
      <c r="S4473" s="275"/>
      <c r="T4473" s="276"/>
      <c r="U4473" s="16"/>
      <c r="V4473" s="16"/>
      <c r="W4473" s="16"/>
      <c r="X4473" s="16"/>
      <c r="Y4473" s="16"/>
      <c r="Z4473" s="16"/>
      <c r="AA4473" s="16"/>
      <c r="AB4473" s="16"/>
      <c r="AC4473" s="16"/>
      <c r="AD4473" s="16"/>
      <c r="AE4473" s="16"/>
      <c r="AT4473" s="277" t="s">
        <v>217</v>
      </c>
      <c r="AU4473" s="277" t="s">
        <v>81</v>
      </c>
      <c r="AV4473" s="16" t="s">
        <v>227</v>
      </c>
      <c r="AW4473" s="16" t="s">
        <v>33</v>
      </c>
      <c r="AX4473" s="16" t="s">
        <v>72</v>
      </c>
      <c r="AY4473" s="277" t="s">
        <v>204</v>
      </c>
    </row>
    <row r="4474" s="14" customFormat="1">
      <c r="A4474" s="14"/>
      <c r="B4474" s="246"/>
      <c r="C4474" s="247"/>
      <c r="D4474" s="228" t="s">
        <v>217</v>
      </c>
      <c r="E4474" s="248" t="s">
        <v>19</v>
      </c>
      <c r="F4474" s="249" t="s">
        <v>220</v>
      </c>
      <c r="G4474" s="247"/>
      <c r="H4474" s="250">
        <v>296.14999999999998</v>
      </c>
      <c r="I4474" s="251"/>
      <c r="J4474" s="247"/>
      <c r="K4474" s="247"/>
      <c r="L4474" s="252"/>
      <c r="M4474" s="253"/>
      <c r="N4474" s="254"/>
      <c r="O4474" s="254"/>
      <c r="P4474" s="254"/>
      <c r="Q4474" s="254"/>
      <c r="R4474" s="254"/>
      <c r="S4474" s="254"/>
      <c r="T4474" s="255"/>
      <c r="U4474" s="14"/>
      <c r="V4474" s="14"/>
      <c r="W4474" s="14"/>
      <c r="X4474" s="14"/>
      <c r="Y4474" s="14"/>
      <c r="Z4474" s="14"/>
      <c r="AA4474" s="14"/>
      <c r="AB4474" s="14"/>
      <c r="AC4474" s="14"/>
      <c r="AD4474" s="14"/>
      <c r="AE4474" s="14"/>
      <c r="AT4474" s="256" t="s">
        <v>217</v>
      </c>
      <c r="AU4474" s="256" t="s">
        <v>81</v>
      </c>
      <c r="AV4474" s="14" t="s">
        <v>211</v>
      </c>
      <c r="AW4474" s="14" t="s">
        <v>33</v>
      </c>
      <c r="AX4474" s="14" t="s">
        <v>79</v>
      </c>
      <c r="AY4474" s="256" t="s">
        <v>204</v>
      </c>
    </row>
    <row r="4475" s="2" customFormat="1" ht="24.15" customHeight="1">
      <c r="A4475" s="41"/>
      <c r="B4475" s="42"/>
      <c r="C4475" s="215" t="s">
        <v>4325</v>
      </c>
      <c r="D4475" s="215" t="s">
        <v>206</v>
      </c>
      <c r="E4475" s="216" t="s">
        <v>4326</v>
      </c>
      <c r="F4475" s="217" t="s">
        <v>4327</v>
      </c>
      <c r="G4475" s="218" t="s">
        <v>323</v>
      </c>
      <c r="H4475" s="219">
        <v>2103.46</v>
      </c>
      <c r="I4475" s="220"/>
      <c r="J4475" s="221">
        <f>ROUND(I4475*H4475,2)</f>
        <v>0</v>
      </c>
      <c r="K4475" s="217" t="s">
        <v>210</v>
      </c>
      <c r="L4475" s="47"/>
      <c r="M4475" s="222" t="s">
        <v>19</v>
      </c>
      <c r="N4475" s="223" t="s">
        <v>43</v>
      </c>
      <c r="O4475" s="87"/>
      <c r="P4475" s="224">
        <f>O4475*H4475</f>
        <v>0</v>
      </c>
      <c r="Q4475" s="224">
        <v>0.0045500000000000002</v>
      </c>
      <c r="R4475" s="224">
        <f>Q4475*H4475</f>
        <v>9.5707430000000002</v>
      </c>
      <c r="S4475" s="224">
        <v>0</v>
      </c>
      <c r="T4475" s="225">
        <f>S4475*H4475</f>
        <v>0</v>
      </c>
      <c r="U4475" s="41"/>
      <c r="V4475" s="41"/>
      <c r="W4475" s="41"/>
      <c r="X4475" s="41"/>
      <c r="Y4475" s="41"/>
      <c r="Z4475" s="41"/>
      <c r="AA4475" s="41"/>
      <c r="AB4475" s="41"/>
      <c r="AC4475" s="41"/>
      <c r="AD4475" s="41"/>
      <c r="AE4475" s="41"/>
      <c r="AR4475" s="226" t="s">
        <v>354</v>
      </c>
      <c r="AT4475" s="226" t="s">
        <v>206</v>
      </c>
      <c r="AU4475" s="226" t="s">
        <v>81</v>
      </c>
      <c r="AY4475" s="20" t="s">
        <v>204</v>
      </c>
      <c r="BE4475" s="227">
        <f>IF(N4475="základní",J4475,0)</f>
        <v>0</v>
      </c>
      <c r="BF4475" s="227">
        <f>IF(N4475="snížená",J4475,0)</f>
        <v>0</v>
      </c>
      <c r="BG4475" s="227">
        <f>IF(N4475="zákl. přenesená",J4475,0)</f>
        <v>0</v>
      </c>
      <c r="BH4475" s="227">
        <f>IF(N4475="sníž. přenesená",J4475,0)</f>
        <v>0</v>
      </c>
      <c r="BI4475" s="227">
        <f>IF(N4475="nulová",J4475,0)</f>
        <v>0</v>
      </c>
      <c r="BJ4475" s="20" t="s">
        <v>79</v>
      </c>
      <c r="BK4475" s="227">
        <f>ROUND(I4475*H4475,2)</f>
        <v>0</v>
      </c>
      <c r="BL4475" s="20" t="s">
        <v>354</v>
      </c>
      <c r="BM4475" s="226" t="s">
        <v>4328</v>
      </c>
    </row>
    <row r="4476" s="2" customFormat="1">
      <c r="A4476" s="41"/>
      <c r="B4476" s="42"/>
      <c r="C4476" s="43"/>
      <c r="D4476" s="228" t="s">
        <v>213</v>
      </c>
      <c r="E4476" s="43"/>
      <c r="F4476" s="229" t="s">
        <v>4329</v>
      </c>
      <c r="G4476" s="43"/>
      <c r="H4476" s="43"/>
      <c r="I4476" s="230"/>
      <c r="J4476" s="43"/>
      <c r="K4476" s="43"/>
      <c r="L4476" s="47"/>
      <c r="M4476" s="231"/>
      <c r="N4476" s="232"/>
      <c r="O4476" s="87"/>
      <c r="P4476" s="87"/>
      <c r="Q4476" s="87"/>
      <c r="R4476" s="87"/>
      <c r="S4476" s="87"/>
      <c r="T4476" s="88"/>
      <c r="U4476" s="41"/>
      <c r="V4476" s="41"/>
      <c r="W4476" s="41"/>
      <c r="X4476" s="41"/>
      <c r="Y4476" s="41"/>
      <c r="Z4476" s="41"/>
      <c r="AA4476" s="41"/>
      <c r="AB4476" s="41"/>
      <c r="AC4476" s="41"/>
      <c r="AD4476" s="41"/>
      <c r="AE4476" s="41"/>
      <c r="AT4476" s="20" t="s">
        <v>213</v>
      </c>
      <c r="AU4476" s="20" t="s">
        <v>81</v>
      </c>
    </row>
    <row r="4477" s="2" customFormat="1">
      <c r="A4477" s="41"/>
      <c r="B4477" s="42"/>
      <c r="C4477" s="43"/>
      <c r="D4477" s="233" t="s">
        <v>215</v>
      </c>
      <c r="E4477" s="43"/>
      <c r="F4477" s="234" t="s">
        <v>4330</v>
      </c>
      <c r="G4477" s="43"/>
      <c r="H4477" s="43"/>
      <c r="I4477" s="230"/>
      <c r="J4477" s="43"/>
      <c r="K4477" s="43"/>
      <c r="L4477" s="47"/>
      <c r="M4477" s="231"/>
      <c r="N4477" s="232"/>
      <c r="O4477" s="87"/>
      <c r="P4477" s="87"/>
      <c r="Q4477" s="87"/>
      <c r="R4477" s="87"/>
      <c r="S4477" s="87"/>
      <c r="T4477" s="88"/>
      <c r="U4477" s="41"/>
      <c r="V4477" s="41"/>
      <c r="W4477" s="41"/>
      <c r="X4477" s="41"/>
      <c r="Y4477" s="41"/>
      <c r="Z4477" s="41"/>
      <c r="AA4477" s="41"/>
      <c r="AB4477" s="41"/>
      <c r="AC4477" s="41"/>
      <c r="AD4477" s="41"/>
      <c r="AE4477" s="41"/>
      <c r="AT4477" s="20" t="s">
        <v>215</v>
      </c>
      <c r="AU4477" s="20" t="s">
        <v>81</v>
      </c>
    </row>
    <row r="4478" s="13" customFormat="1">
      <c r="A4478" s="13"/>
      <c r="B4478" s="235"/>
      <c r="C4478" s="236"/>
      <c r="D4478" s="228" t="s">
        <v>217</v>
      </c>
      <c r="E4478" s="237" t="s">
        <v>19</v>
      </c>
      <c r="F4478" s="238" t="s">
        <v>4331</v>
      </c>
      <c r="G4478" s="236"/>
      <c r="H4478" s="239">
        <v>529.35000000000002</v>
      </c>
      <c r="I4478" s="240"/>
      <c r="J4478" s="236"/>
      <c r="K4478" s="236"/>
      <c r="L4478" s="241"/>
      <c r="M4478" s="242"/>
      <c r="N4478" s="243"/>
      <c r="O4478" s="243"/>
      <c r="P4478" s="243"/>
      <c r="Q4478" s="243"/>
      <c r="R4478" s="243"/>
      <c r="S4478" s="243"/>
      <c r="T4478" s="244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5" t="s">
        <v>217</v>
      </c>
      <c r="AU4478" s="245" t="s">
        <v>81</v>
      </c>
      <c r="AV4478" s="13" t="s">
        <v>81</v>
      </c>
      <c r="AW4478" s="13" t="s">
        <v>33</v>
      </c>
      <c r="AX4478" s="13" t="s">
        <v>72</v>
      </c>
      <c r="AY4478" s="245" t="s">
        <v>204</v>
      </c>
    </row>
    <row r="4479" s="13" customFormat="1">
      <c r="A4479" s="13"/>
      <c r="B4479" s="235"/>
      <c r="C4479" s="236"/>
      <c r="D4479" s="228" t="s">
        <v>217</v>
      </c>
      <c r="E4479" s="237" t="s">
        <v>19</v>
      </c>
      <c r="F4479" s="238" t="s">
        <v>4332</v>
      </c>
      <c r="G4479" s="236"/>
      <c r="H4479" s="239">
        <v>1497.56</v>
      </c>
      <c r="I4479" s="240"/>
      <c r="J4479" s="236"/>
      <c r="K4479" s="236"/>
      <c r="L4479" s="241"/>
      <c r="M4479" s="242"/>
      <c r="N4479" s="243"/>
      <c r="O4479" s="243"/>
      <c r="P4479" s="243"/>
      <c r="Q4479" s="243"/>
      <c r="R4479" s="243"/>
      <c r="S4479" s="243"/>
      <c r="T4479" s="244"/>
      <c r="U4479" s="13"/>
      <c r="V4479" s="13"/>
      <c r="W4479" s="13"/>
      <c r="X4479" s="13"/>
      <c r="Y4479" s="13"/>
      <c r="Z4479" s="13"/>
      <c r="AA4479" s="13"/>
      <c r="AB4479" s="13"/>
      <c r="AC4479" s="13"/>
      <c r="AD4479" s="13"/>
      <c r="AE4479" s="13"/>
      <c r="AT4479" s="245" t="s">
        <v>217</v>
      </c>
      <c r="AU4479" s="245" t="s">
        <v>81</v>
      </c>
      <c r="AV4479" s="13" t="s">
        <v>81</v>
      </c>
      <c r="AW4479" s="13" t="s">
        <v>33</v>
      </c>
      <c r="AX4479" s="13" t="s">
        <v>72</v>
      </c>
      <c r="AY4479" s="245" t="s">
        <v>204</v>
      </c>
    </row>
    <row r="4480" s="13" customFormat="1">
      <c r="A4480" s="13"/>
      <c r="B4480" s="235"/>
      <c r="C4480" s="236"/>
      <c r="D4480" s="228" t="s">
        <v>217</v>
      </c>
      <c r="E4480" s="237" t="s">
        <v>19</v>
      </c>
      <c r="F4480" s="238" t="s">
        <v>4333</v>
      </c>
      <c r="G4480" s="236"/>
      <c r="H4480" s="239">
        <v>24.300000000000001</v>
      </c>
      <c r="I4480" s="240"/>
      <c r="J4480" s="236"/>
      <c r="K4480" s="236"/>
      <c r="L4480" s="241"/>
      <c r="M4480" s="242"/>
      <c r="N4480" s="243"/>
      <c r="O4480" s="243"/>
      <c r="P4480" s="243"/>
      <c r="Q4480" s="243"/>
      <c r="R4480" s="243"/>
      <c r="S4480" s="243"/>
      <c r="T4480" s="244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5" t="s">
        <v>217</v>
      </c>
      <c r="AU4480" s="245" t="s">
        <v>81</v>
      </c>
      <c r="AV4480" s="13" t="s">
        <v>81</v>
      </c>
      <c r="AW4480" s="13" t="s">
        <v>33</v>
      </c>
      <c r="AX4480" s="13" t="s">
        <v>72</v>
      </c>
      <c r="AY4480" s="245" t="s">
        <v>204</v>
      </c>
    </row>
    <row r="4481" s="13" customFormat="1">
      <c r="A4481" s="13"/>
      <c r="B4481" s="235"/>
      <c r="C4481" s="236"/>
      <c r="D4481" s="228" t="s">
        <v>217</v>
      </c>
      <c r="E4481" s="237" t="s">
        <v>19</v>
      </c>
      <c r="F4481" s="238" t="s">
        <v>4334</v>
      </c>
      <c r="G4481" s="236"/>
      <c r="H4481" s="239">
        <v>52.25</v>
      </c>
      <c r="I4481" s="240"/>
      <c r="J4481" s="236"/>
      <c r="K4481" s="236"/>
      <c r="L4481" s="241"/>
      <c r="M4481" s="242"/>
      <c r="N4481" s="243"/>
      <c r="O4481" s="243"/>
      <c r="P4481" s="243"/>
      <c r="Q4481" s="243"/>
      <c r="R4481" s="243"/>
      <c r="S4481" s="243"/>
      <c r="T4481" s="244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5" t="s">
        <v>217</v>
      </c>
      <c r="AU4481" s="245" t="s">
        <v>81</v>
      </c>
      <c r="AV4481" s="13" t="s">
        <v>81</v>
      </c>
      <c r="AW4481" s="13" t="s">
        <v>33</v>
      </c>
      <c r="AX4481" s="13" t="s">
        <v>72</v>
      </c>
      <c r="AY4481" s="245" t="s">
        <v>204</v>
      </c>
    </row>
    <row r="4482" s="14" customFormat="1">
      <c r="A4482" s="14"/>
      <c r="B4482" s="246"/>
      <c r="C4482" s="247"/>
      <c r="D4482" s="228" t="s">
        <v>217</v>
      </c>
      <c r="E4482" s="248" t="s">
        <v>19</v>
      </c>
      <c r="F4482" s="249" t="s">
        <v>220</v>
      </c>
      <c r="G4482" s="247"/>
      <c r="H4482" s="250">
        <v>2103.46</v>
      </c>
      <c r="I4482" s="251"/>
      <c r="J4482" s="247"/>
      <c r="K4482" s="247"/>
      <c r="L4482" s="252"/>
      <c r="M4482" s="253"/>
      <c r="N4482" s="254"/>
      <c r="O4482" s="254"/>
      <c r="P4482" s="254"/>
      <c r="Q4482" s="254"/>
      <c r="R4482" s="254"/>
      <c r="S4482" s="254"/>
      <c r="T4482" s="255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56" t="s">
        <v>217</v>
      </c>
      <c r="AU4482" s="256" t="s">
        <v>81</v>
      </c>
      <c r="AV4482" s="14" t="s">
        <v>211</v>
      </c>
      <c r="AW4482" s="14" t="s">
        <v>33</v>
      </c>
      <c r="AX4482" s="14" t="s">
        <v>79</v>
      </c>
      <c r="AY4482" s="256" t="s">
        <v>204</v>
      </c>
    </row>
    <row r="4483" s="2" customFormat="1" ht="16.5" customHeight="1">
      <c r="A4483" s="41"/>
      <c r="B4483" s="42"/>
      <c r="C4483" s="215" t="s">
        <v>4335</v>
      </c>
      <c r="D4483" s="215" t="s">
        <v>206</v>
      </c>
      <c r="E4483" s="216" t="s">
        <v>4336</v>
      </c>
      <c r="F4483" s="217" t="s">
        <v>4337</v>
      </c>
      <c r="G4483" s="218" t="s">
        <v>323</v>
      </c>
      <c r="H4483" s="219">
        <v>1579.9300000000001</v>
      </c>
      <c r="I4483" s="220"/>
      <c r="J4483" s="221">
        <f>ROUND(I4483*H4483,2)</f>
        <v>0</v>
      </c>
      <c r="K4483" s="217" t="s">
        <v>210</v>
      </c>
      <c r="L4483" s="47"/>
      <c r="M4483" s="222" t="s">
        <v>19</v>
      </c>
      <c r="N4483" s="223" t="s">
        <v>43</v>
      </c>
      <c r="O4483" s="87"/>
      <c r="P4483" s="224">
        <f>O4483*H4483</f>
        <v>0</v>
      </c>
      <c r="Q4483" s="224">
        <v>0.00029999999999999997</v>
      </c>
      <c r="R4483" s="224">
        <f>Q4483*H4483</f>
        <v>0.47397899999999998</v>
      </c>
      <c r="S4483" s="224">
        <v>0</v>
      </c>
      <c r="T4483" s="225">
        <f>S4483*H4483</f>
        <v>0</v>
      </c>
      <c r="U4483" s="41"/>
      <c r="V4483" s="41"/>
      <c r="W4483" s="41"/>
      <c r="X4483" s="41"/>
      <c r="Y4483" s="41"/>
      <c r="Z4483" s="41"/>
      <c r="AA4483" s="41"/>
      <c r="AB4483" s="41"/>
      <c r="AC4483" s="41"/>
      <c r="AD4483" s="41"/>
      <c r="AE4483" s="41"/>
      <c r="AR4483" s="226" t="s">
        <v>354</v>
      </c>
      <c r="AT4483" s="226" t="s">
        <v>206</v>
      </c>
      <c r="AU4483" s="226" t="s">
        <v>81</v>
      </c>
      <c r="AY4483" s="20" t="s">
        <v>204</v>
      </c>
      <c r="BE4483" s="227">
        <f>IF(N4483="základní",J4483,0)</f>
        <v>0</v>
      </c>
      <c r="BF4483" s="227">
        <f>IF(N4483="snížená",J4483,0)</f>
        <v>0</v>
      </c>
      <c r="BG4483" s="227">
        <f>IF(N4483="zákl. přenesená",J4483,0)</f>
        <v>0</v>
      </c>
      <c r="BH4483" s="227">
        <f>IF(N4483="sníž. přenesená",J4483,0)</f>
        <v>0</v>
      </c>
      <c r="BI4483" s="227">
        <f>IF(N4483="nulová",J4483,0)</f>
        <v>0</v>
      </c>
      <c r="BJ4483" s="20" t="s">
        <v>79</v>
      </c>
      <c r="BK4483" s="227">
        <f>ROUND(I4483*H4483,2)</f>
        <v>0</v>
      </c>
      <c r="BL4483" s="20" t="s">
        <v>354</v>
      </c>
      <c r="BM4483" s="226" t="s">
        <v>4338</v>
      </c>
    </row>
    <row r="4484" s="2" customFormat="1">
      <c r="A4484" s="41"/>
      <c r="B4484" s="42"/>
      <c r="C4484" s="43"/>
      <c r="D4484" s="228" t="s">
        <v>213</v>
      </c>
      <c r="E4484" s="43"/>
      <c r="F4484" s="229" t="s">
        <v>4339</v>
      </c>
      <c r="G4484" s="43"/>
      <c r="H4484" s="43"/>
      <c r="I4484" s="230"/>
      <c r="J4484" s="43"/>
      <c r="K4484" s="43"/>
      <c r="L4484" s="47"/>
      <c r="M4484" s="231"/>
      <c r="N4484" s="232"/>
      <c r="O4484" s="87"/>
      <c r="P4484" s="87"/>
      <c r="Q4484" s="87"/>
      <c r="R4484" s="87"/>
      <c r="S4484" s="87"/>
      <c r="T4484" s="88"/>
      <c r="U4484" s="41"/>
      <c r="V4484" s="41"/>
      <c r="W4484" s="41"/>
      <c r="X4484" s="41"/>
      <c r="Y4484" s="41"/>
      <c r="Z4484" s="41"/>
      <c r="AA4484" s="41"/>
      <c r="AB4484" s="41"/>
      <c r="AC4484" s="41"/>
      <c r="AD4484" s="41"/>
      <c r="AE4484" s="41"/>
      <c r="AT4484" s="20" t="s">
        <v>213</v>
      </c>
      <c r="AU4484" s="20" t="s">
        <v>81</v>
      </c>
    </row>
    <row r="4485" s="2" customFormat="1">
      <c r="A4485" s="41"/>
      <c r="B4485" s="42"/>
      <c r="C4485" s="43"/>
      <c r="D4485" s="233" t="s">
        <v>215</v>
      </c>
      <c r="E4485" s="43"/>
      <c r="F4485" s="234" t="s">
        <v>4340</v>
      </c>
      <c r="G4485" s="43"/>
      <c r="H4485" s="43"/>
      <c r="I4485" s="230"/>
      <c r="J4485" s="43"/>
      <c r="K4485" s="43"/>
      <c r="L4485" s="47"/>
      <c r="M4485" s="231"/>
      <c r="N4485" s="232"/>
      <c r="O4485" s="87"/>
      <c r="P4485" s="87"/>
      <c r="Q4485" s="87"/>
      <c r="R4485" s="87"/>
      <c r="S4485" s="87"/>
      <c r="T4485" s="88"/>
      <c r="U4485" s="41"/>
      <c r="V4485" s="41"/>
      <c r="W4485" s="41"/>
      <c r="X4485" s="41"/>
      <c r="Y4485" s="41"/>
      <c r="Z4485" s="41"/>
      <c r="AA4485" s="41"/>
      <c r="AB4485" s="41"/>
      <c r="AC4485" s="41"/>
      <c r="AD4485" s="41"/>
      <c r="AE4485" s="41"/>
      <c r="AT4485" s="20" t="s">
        <v>215</v>
      </c>
      <c r="AU4485" s="20" t="s">
        <v>81</v>
      </c>
    </row>
    <row r="4486" s="15" customFormat="1">
      <c r="A4486" s="15"/>
      <c r="B4486" s="257"/>
      <c r="C4486" s="258"/>
      <c r="D4486" s="228" t="s">
        <v>217</v>
      </c>
      <c r="E4486" s="259" t="s">
        <v>19</v>
      </c>
      <c r="F4486" s="260" t="s">
        <v>2221</v>
      </c>
      <c r="G4486" s="258"/>
      <c r="H4486" s="259" t="s">
        <v>19</v>
      </c>
      <c r="I4486" s="261"/>
      <c r="J4486" s="258"/>
      <c r="K4486" s="258"/>
      <c r="L4486" s="262"/>
      <c r="M4486" s="263"/>
      <c r="N4486" s="264"/>
      <c r="O4486" s="264"/>
      <c r="P4486" s="264"/>
      <c r="Q4486" s="264"/>
      <c r="R4486" s="264"/>
      <c r="S4486" s="264"/>
      <c r="T4486" s="265"/>
      <c r="U4486" s="15"/>
      <c r="V4486" s="15"/>
      <c r="W4486" s="15"/>
      <c r="X4486" s="15"/>
      <c r="Y4486" s="15"/>
      <c r="Z4486" s="15"/>
      <c r="AA4486" s="15"/>
      <c r="AB4486" s="15"/>
      <c r="AC4486" s="15"/>
      <c r="AD4486" s="15"/>
      <c r="AE4486" s="15"/>
      <c r="AT4486" s="266" t="s">
        <v>217</v>
      </c>
      <c r="AU4486" s="266" t="s">
        <v>81</v>
      </c>
      <c r="AV4486" s="15" t="s">
        <v>79</v>
      </c>
      <c r="AW4486" s="15" t="s">
        <v>33</v>
      </c>
      <c r="AX4486" s="15" t="s">
        <v>72</v>
      </c>
      <c r="AY4486" s="266" t="s">
        <v>204</v>
      </c>
    </row>
    <row r="4487" s="15" customFormat="1">
      <c r="A4487" s="15"/>
      <c r="B4487" s="257"/>
      <c r="C4487" s="258"/>
      <c r="D4487" s="228" t="s">
        <v>217</v>
      </c>
      <c r="E4487" s="259" t="s">
        <v>19</v>
      </c>
      <c r="F4487" s="260" t="s">
        <v>1790</v>
      </c>
      <c r="G4487" s="258"/>
      <c r="H4487" s="259" t="s">
        <v>19</v>
      </c>
      <c r="I4487" s="261"/>
      <c r="J4487" s="258"/>
      <c r="K4487" s="258"/>
      <c r="L4487" s="262"/>
      <c r="M4487" s="263"/>
      <c r="N4487" s="264"/>
      <c r="O4487" s="264"/>
      <c r="P4487" s="264"/>
      <c r="Q4487" s="264"/>
      <c r="R4487" s="264"/>
      <c r="S4487" s="264"/>
      <c r="T4487" s="265"/>
      <c r="U4487" s="15"/>
      <c r="V4487" s="15"/>
      <c r="W4487" s="15"/>
      <c r="X4487" s="15"/>
      <c r="Y4487" s="15"/>
      <c r="Z4487" s="15"/>
      <c r="AA4487" s="15"/>
      <c r="AB4487" s="15"/>
      <c r="AC4487" s="15"/>
      <c r="AD4487" s="15"/>
      <c r="AE4487" s="15"/>
      <c r="AT4487" s="266" t="s">
        <v>217</v>
      </c>
      <c r="AU4487" s="266" t="s">
        <v>81</v>
      </c>
      <c r="AV4487" s="15" t="s">
        <v>79</v>
      </c>
      <c r="AW4487" s="15" t="s">
        <v>33</v>
      </c>
      <c r="AX4487" s="15" t="s">
        <v>72</v>
      </c>
      <c r="AY4487" s="266" t="s">
        <v>204</v>
      </c>
    </row>
    <row r="4488" s="13" customFormat="1">
      <c r="A4488" s="13"/>
      <c r="B4488" s="235"/>
      <c r="C4488" s="236"/>
      <c r="D4488" s="228" t="s">
        <v>217</v>
      </c>
      <c r="E4488" s="237" t="s">
        <v>19</v>
      </c>
      <c r="F4488" s="238" t="s">
        <v>2222</v>
      </c>
      <c r="G4488" s="236"/>
      <c r="H4488" s="239">
        <v>47.789999999999999</v>
      </c>
      <c r="I4488" s="240"/>
      <c r="J4488" s="236"/>
      <c r="K4488" s="236"/>
      <c r="L4488" s="241"/>
      <c r="M4488" s="242"/>
      <c r="N4488" s="243"/>
      <c r="O4488" s="243"/>
      <c r="P4488" s="243"/>
      <c r="Q4488" s="243"/>
      <c r="R4488" s="243"/>
      <c r="S4488" s="243"/>
      <c r="T4488" s="244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5" t="s">
        <v>217</v>
      </c>
      <c r="AU4488" s="245" t="s">
        <v>81</v>
      </c>
      <c r="AV4488" s="13" t="s">
        <v>81</v>
      </c>
      <c r="AW4488" s="13" t="s">
        <v>33</v>
      </c>
      <c r="AX4488" s="13" t="s">
        <v>72</v>
      </c>
      <c r="AY4488" s="245" t="s">
        <v>204</v>
      </c>
    </row>
    <row r="4489" s="13" customFormat="1">
      <c r="A4489" s="13"/>
      <c r="B4489" s="235"/>
      <c r="C4489" s="236"/>
      <c r="D4489" s="228" t="s">
        <v>217</v>
      </c>
      <c r="E4489" s="237" t="s">
        <v>19</v>
      </c>
      <c r="F4489" s="238" t="s">
        <v>2223</v>
      </c>
      <c r="G4489" s="236"/>
      <c r="H4489" s="239">
        <v>66.140000000000001</v>
      </c>
      <c r="I4489" s="240"/>
      <c r="J4489" s="236"/>
      <c r="K4489" s="236"/>
      <c r="L4489" s="241"/>
      <c r="M4489" s="242"/>
      <c r="N4489" s="243"/>
      <c r="O4489" s="243"/>
      <c r="P4489" s="243"/>
      <c r="Q4489" s="243"/>
      <c r="R4489" s="243"/>
      <c r="S4489" s="243"/>
      <c r="T4489" s="244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5" t="s">
        <v>217</v>
      </c>
      <c r="AU4489" s="245" t="s">
        <v>81</v>
      </c>
      <c r="AV4489" s="13" t="s">
        <v>81</v>
      </c>
      <c r="AW4489" s="13" t="s">
        <v>33</v>
      </c>
      <c r="AX4489" s="13" t="s">
        <v>72</v>
      </c>
      <c r="AY4489" s="245" t="s">
        <v>204</v>
      </c>
    </row>
    <row r="4490" s="15" customFormat="1">
      <c r="A4490" s="15"/>
      <c r="B4490" s="257"/>
      <c r="C4490" s="258"/>
      <c r="D4490" s="228" t="s">
        <v>217</v>
      </c>
      <c r="E4490" s="259" t="s">
        <v>19</v>
      </c>
      <c r="F4490" s="260" t="s">
        <v>738</v>
      </c>
      <c r="G4490" s="258"/>
      <c r="H4490" s="259" t="s">
        <v>19</v>
      </c>
      <c r="I4490" s="261"/>
      <c r="J4490" s="258"/>
      <c r="K4490" s="258"/>
      <c r="L4490" s="262"/>
      <c r="M4490" s="263"/>
      <c r="N4490" s="264"/>
      <c r="O4490" s="264"/>
      <c r="P4490" s="264"/>
      <c r="Q4490" s="264"/>
      <c r="R4490" s="264"/>
      <c r="S4490" s="264"/>
      <c r="T4490" s="265"/>
      <c r="U4490" s="15"/>
      <c r="V4490" s="15"/>
      <c r="W4490" s="15"/>
      <c r="X4490" s="15"/>
      <c r="Y4490" s="15"/>
      <c r="Z4490" s="15"/>
      <c r="AA4490" s="15"/>
      <c r="AB4490" s="15"/>
      <c r="AC4490" s="15"/>
      <c r="AD4490" s="15"/>
      <c r="AE4490" s="15"/>
      <c r="AT4490" s="266" t="s">
        <v>217</v>
      </c>
      <c r="AU4490" s="266" t="s">
        <v>81</v>
      </c>
      <c r="AV4490" s="15" t="s">
        <v>79</v>
      </c>
      <c r="AW4490" s="15" t="s">
        <v>33</v>
      </c>
      <c r="AX4490" s="15" t="s">
        <v>72</v>
      </c>
      <c r="AY4490" s="266" t="s">
        <v>204</v>
      </c>
    </row>
    <row r="4491" s="13" customFormat="1">
      <c r="A4491" s="13"/>
      <c r="B4491" s="235"/>
      <c r="C4491" s="236"/>
      <c r="D4491" s="228" t="s">
        <v>217</v>
      </c>
      <c r="E4491" s="237" t="s">
        <v>19</v>
      </c>
      <c r="F4491" s="238" t="s">
        <v>2227</v>
      </c>
      <c r="G4491" s="236"/>
      <c r="H4491" s="239">
        <v>39.119999999999997</v>
      </c>
      <c r="I4491" s="240"/>
      <c r="J4491" s="236"/>
      <c r="K4491" s="236"/>
      <c r="L4491" s="241"/>
      <c r="M4491" s="242"/>
      <c r="N4491" s="243"/>
      <c r="O4491" s="243"/>
      <c r="P4491" s="243"/>
      <c r="Q4491" s="243"/>
      <c r="R4491" s="243"/>
      <c r="S4491" s="243"/>
      <c r="T4491" s="244"/>
      <c r="U4491" s="13"/>
      <c r="V4491" s="13"/>
      <c r="W4491" s="13"/>
      <c r="X4491" s="13"/>
      <c r="Y4491" s="13"/>
      <c r="Z4491" s="13"/>
      <c r="AA4491" s="13"/>
      <c r="AB4491" s="13"/>
      <c r="AC4491" s="13"/>
      <c r="AD4491" s="13"/>
      <c r="AE4491" s="13"/>
      <c r="AT4491" s="245" t="s">
        <v>217</v>
      </c>
      <c r="AU4491" s="245" t="s">
        <v>81</v>
      </c>
      <c r="AV4491" s="13" t="s">
        <v>81</v>
      </c>
      <c r="AW4491" s="13" t="s">
        <v>33</v>
      </c>
      <c r="AX4491" s="13" t="s">
        <v>72</v>
      </c>
      <c r="AY4491" s="245" t="s">
        <v>204</v>
      </c>
    </row>
    <row r="4492" s="13" customFormat="1">
      <c r="A4492" s="13"/>
      <c r="B4492" s="235"/>
      <c r="C4492" s="236"/>
      <c r="D4492" s="228" t="s">
        <v>217</v>
      </c>
      <c r="E4492" s="237" t="s">
        <v>19</v>
      </c>
      <c r="F4492" s="238" t="s">
        <v>2228</v>
      </c>
      <c r="G4492" s="236"/>
      <c r="H4492" s="239">
        <v>49.960000000000001</v>
      </c>
      <c r="I4492" s="240"/>
      <c r="J4492" s="236"/>
      <c r="K4492" s="236"/>
      <c r="L4492" s="241"/>
      <c r="M4492" s="242"/>
      <c r="N4492" s="243"/>
      <c r="O4492" s="243"/>
      <c r="P4492" s="243"/>
      <c r="Q4492" s="243"/>
      <c r="R4492" s="243"/>
      <c r="S4492" s="243"/>
      <c r="T4492" s="244"/>
      <c r="U4492" s="13"/>
      <c r="V4492" s="13"/>
      <c r="W4492" s="13"/>
      <c r="X4492" s="13"/>
      <c r="Y4492" s="13"/>
      <c r="Z4492" s="13"/>
      <c r="AA4492" s="13"/>
      <c r="AB4492" s="13"/>
      <c r="AC4492" s="13"/>
      <c r="AD4492" s="13"/>
      <c r="AE4492" s="13"/>
      <c r="AT4492" s="245" t="s">
        <v>217</v>
      </c>
      <c r="AU4492" s="245" t="s">
        <v>81</v>
      </c>
      <c r="AV4492" s="13" t="s">
        <v>81</v>
      </c>
      <c r="AW4492" s="13" t="s">
        <v>33</v>
      </c>
      <c r="AX4492" s="13" t="s">
        <v>72</v>
      </c>
      <c r="AY4492" s="245" t="s">
        <v>204</v>
      </c>
    </row>
    <row r="4493" s="16" customFormat="1">
      <c r="A4493" s="16"/>
      <c r="B4493" s="267"/>
      <c r="C4493" s="268"/>
      <c r="D4493" s="228" t="s">
        <v>217</v>
      </c>
      <c r="E4493" s="269" t="s">
        <v>19</v>
      </c>
      <c r="F4493" s="270" t="s">
        <v>268</v>
      </c>
      <c r="G4493" s="268"/>
      <c r="H4493" s="271">
        <v>203.00999999999999</v>
      </c>
      <c r="I4493" s="272"/>
      <c r="J4493" s="268"/>
      <c r="K4493" s="268"/>
      <c r="L4493" s="273"/>
      <c r="M4493" s="274"/>
      <c r="N4493" s="275"/>
      <c r="O4493" s="275"/>
      <c r="P4493" s="275"/>
      <c r="Q4493" s="275"/>
      <c r="R4493" s="275"/>
      <c r="S4493" s="275"/>
      <c r="T4493" s="276"/>
      <c r="U4493" s="16"/>
      <c r="V4493" s="16"/>
      <c r="W4493" s="16"/>
      <c r="X4493" s="16"/>
      <c r="Y4493" s="16"/>
      <c r="Z4493" s="16"/>
      <c r="AA4493" s="16"/>
      <c r="AB4493" s="16"/>
      <c r="AC4493" s="16"/>
      <c r="AD4493" s="16"/>
      <c r="AE4493" s="16"/>
      <c r="AT4493" s="277" t="s">
        <v>217</v>
      </c>
      <c r="AU4493" s="277" t="s">
        <v>81</v>
      </c>
      <c r="AV4493" s="16" t="s">
        <v>227</v>
      </c>
      <c r="AW4493" s="16" t="s">
        <v>33</v>
      </c>
      <c r="AX4493" s="16" t="s">
        <v>72</v>
      </c>
      <c r="AY4493" s="277" t="s">
        <v>204</v>
      </c>
    </row>
    <row r="4494" s="15" customFormat="1">
      <c r="A4494" s="15"/>
      <c r="B4494" s="257"/>
      <c r="C4494" s="258"/>
      <c r="D4494" s="228" t="s">
        <v>217</v>
      </c>
      <c r="E4494" s="259" t="s">
        <v>19</v>
      </c>
      <c r="F4494" s="260" t="s">
        <v>2229</v>
      </c>
      <c r="G4494" s="258"/>
      <c r="H4494" s="259" t="s">
        <v>19</v>
      </c>
      <c r="I4494" s="261"/>
      <c r="J4494" s="258"/>
      <c r="K4494" s="258"/>
      <c r="L4494" s="262"/>
      <c r="M4494" s="263"/>
      <c r="N4494" s="264"/>
      <c r="O4494" s="264"/>
      <c r="P4494" s="264"/>
      <c r="Q4494" s="264"/>
      <c r="R4494" s="264"/>
      <c r="S4494" s="264"/>
      <c r="T4494" s="265"/>
      <c r="U4494" s="15"/>
      <c r="V4494" s="15"/>
      <c r="W4494" s="15"/>
      <c r="X4494" s="15"/>
      <c r="Y4494" s="15"/>
      <c r="Z4494" s="15"/>
      <c r="AA4494" s="15"/>
      <c r="AB4494" s="15"/>
      <c r="AC4494" s="15"/>
      <c r="AD4494" s="15"/>
      <c r="AE4494" s="15"/>
      <c r="AT4494" s="266" t="s">
        <v>217</v>
      </c>
      <c r="AU4494" s="266" t="s">
        <v>81</v>
      </c>
      <c r="AV4494" s="15" t="s">
        <v>79</v>
      </c>
      <c r="AW4494" s="15" t="s">
        <v>33</v>
      </c>
      <c r="AX4494" s="15" t="s">
        <v>72</v>
      </c>
      <c r="AY4494" s="266" t="s">
        <v>204</v>
      </c>
    </row>
    <row r="4495" s="13" customFormat="1">
      <c r="A4495" s="13"/>
      <c r="B4495" s="235"/>
      <c r="C4495" s="236"/>
      <c r="D4495" s="228" t="s">
        <v>217</v>
      </c>
      <c r="E4495" s="237" t="s">
        <v>19</v>
      </c>
      <c r="F4495" s="238" t="s">
        <v>2748</v>
      </c>
      <c r="G4495" s="236"/>
      <c r="H4495" s="239">
        <v>66.349999999999994</v>
      </c>
      <c r="I4495" s="240"/>
      <c r="J4495" s="236"/>
      <c r="K4495" s="236"/>
      <c r="L4495" s="241"/>
      <c r="M4495" s="242"/>
      <c r="N4495" s="243"/>
      <c r="O4495" s="243"/>
      <c r="P4495" s="243"/>
      <c r="Q4495" s="243"/>
      <c r="R4495" s="243"/>
      <c r="S4495" s="243"/>
      <c r="T4495" s="244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45" t="s">
        <v>217</v>
      </c>
      <c r="AU4495" s="245" t="s">
        <v>81</v>
      </c>
      <c r="AV4495" s="13" t="s">
        <v>81</v>
      </c>
      <c r="AW4495" s="13" t="s">
        <v>33</v>
      </c>
      <c r="AX4495" s="13" t="s">
        <v>72</v>
      </c>
      <c r="AY4495" s="245" t="s">
        <v>204</v>
      </c>
    </row>
    <row r="4496" s="13" customFormat="1">
      <c r="A4496" s="13"/>
      <c r="B4496" s="235"/>
      <c r="C4496" s="236"/>
      <c r="D4496" s="228" t="s">
        <v>217</v>
      </c>
      <c r="E4496" s="237" t="s">
        <v>19</v>
      </c>
      <c r="F4496" s="238" t="s">
        <v>2231</v>
      </c>
      <c r="G4496" s="236"/>
      <c r="H4496" s="239">
        <v>73.709999999999994</v>
      </c>
      <c r="I4496" s="240"/>
      <c r="J4496" s="236"/>
      <c r="K4496" s="236"/>
      <c r="L4496" s="241"/>
      <c r="M4496" s="242"/>
      <c r="N4496" s="243"/>
      <c r="O4496" s="243"/>
      <c r="P4496" s="243"/>
      <c r="Q4496" s="243"/>
      <c r="R4496" s="243"/>
      <c r="S4496" s="243"/>
      <c r="T4496" s="244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5" t="s">
        <v>217</v>
      </c>
      <c r="AU4496" s="245" t="s">
        <v>81</v>
      </c>
      <c r="AV4496" s="13" t="s">
        <v>81</v>
      </c>
      <c r="AW4496" s="13" t="s">
        <v>33</v>
      </c>
      <c r="AX4496" s="13" t="s">
        <v>72</v>
      </c>
      <c r="AY4496" s="245" t="s">
        <v>204</v>
      </c>
    </row>
    <row r="4497" s="13" customFormat="1">
      <c r="A4497" s="13"/>
      <c r="B4497" s="235"/>
      <c r="C4497" s="236"/>
      <c r="D4497" s="228" t="s">
        <v>217</v>
      </c>
      <c r="E4497" s="237" t="s">
        <v>19</v>
      </c>
      <c r="F4497" s="238" t="s">
        <v>2232</v>
      </c>
      <c r="G4497" s="236"/>
      <c r="H4497" s="239">
        <v>96.569999999999993</v>
      </c>
      <c r="I4497" s="240"/>
      <c r="J4497" s="236"/>
      <c r="K4497" s="236"/>
      <c r="L4497" s="241"/>
      <c r="M4497" s="242"/>
      <c r="N4497" s="243"/>
      <c r="O4497" s="243"/>
      <c r="P4497" s="243"/>
      <c r="Q4497" s="243"/>
      <c r="R4497" s="243"/>
      <c r="S4497" s="243"/>
      <c r="T4497" s="244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5" t="s">
        <v>217</v>
      </c>
      <c r="AU4497" s="245" t="s">
        <v>81</v>
      </c>
      <c r="AV4497" s="13" t="s">
        <v>81</v>
      </c>
      <c r="AW4497" s="13" t="s">
        <v>33</v>
      </c>
      <c r="AX4497" s="13" t="s">
        <v>72</v>
      </c>
      <c r="AY4497" s="245" t="s">
        <v>204</v>
      </c>
    </row>
    <row r="4498" s="13" customFormat="1">
      <c r="A4498" s="13"/>
      <c r="B4498" s="235"/>
      <c r="C4498" s="236"/>
      <c r="D4498" s="228" t="s">
        <v>217</v>
      </c>
      <c r="E4498" s="237" t="s">
        <v>19</v>
      </c>
      <c r="F4498" s="238" t="s">
        <v>2233</v>
      </c>
      <c r="G4498" s="236"/>
      <c r="H4498" s="239">
        <v>152.31</v>
      </c>
      <c r="I4498" s="240"/>
      <c r="J4498" s="236"/>
      <c r="K4498" s="236"/>
      <c r="L4498" s="241"/>
      <c r="M4498" s="242"/>
      <c r="N4498" s="243"/>
      <c r="O4498" s="243"/>
      <c r="P4498" s="243"/>
      <c r="Q4498" s="243"/>
      <c r="R4498" s="243"/>
      <c r="S4498" s="243"/>
      <c r="T4498" s="244"/>
      <c r="U4498" s="13"/>
      <c r="V4498" s="13"/>
      <c r="W4498" s="13"/>
      <c r="X4498" s="13"/>
      <c r="Y4498" s="13"/>
      <c r="Z4498" s="13"/>
      <c r="AA4498" s="13"/>
      <c r="AB4498" s="13"/>
      <c r="AC4498" s="13"/>
      <c r="AD4498" s="13"/>
      <c r="AE4498" s="13"/>
      <c r="AT4498" s="245" t="s">
        <v>217</v>
      </c>
      <c r="AU4498" s="245" t="s">
        <v>81</v>
      </c>
      <c r="AV4498" s="13" t="s">
        <v>81</v>
      </c>
      <c r="AW4498" s="13" t="s">
        <v>33</v>
      </c>
      <c r="AX4498" s="13" t="s">
        <v>72</v>
      </c>
      <c r="AY4498" s="245" t="s">
        <v>204</v>
      </c>
    </row>
    <row r="4499" s="13" customFormat="1">
      <c r="A4499" s="13"/>
      <c r="B4499" s="235"/>
      <c r="C4499" s="236"/>
      <c r="D4499" s="228" t="s">
        <v>217</v>
      </c>
      <c r="E4499" s="237" t="s">
        <v>19</v>
      </c>
      <c r="F4499" s="238" t="s">
        <v>2234</v>
      </c>
      <c r="G4499" s="236"/>
      <c r="H4499" s="239">
        <v>284.95999999999998</v>
      </c>
      <c r="I4499" s="240"/>
      <c r="J4499" s="236"/>
      <c r="K4499" s="236"/>
      <c r="L4499" s="241"/>
      <c r="M4499" s="242"/>
      <c r="N4499" s="243"/>
      <c r="O4499" s="243"/>
      <c r="P4499" s="243"/>
      <c r="Q4499" s="243"/>
      <c r="R4499" s="243"/>
      <c r="S4499" s="243"/>
      <c r="T4499" s="244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5" t="s">
        <v>217</v>
      </c>
      <c r="AU4499" s="245" t="s">
        <v>81</v>
      </c>
      <c r="AV4499" s="13" t="s">
        <v>81</v>
      </c>
      <c r="AW4499" s="13" t="s">
        <v>33</v>
      </c>
      <c r="AX4499" s="13" t="s">
        <v>72</v>
      </c>
      <c r="AY4499" s="245" t="s">
        <v>204</v>
      </c>
    </row>
    <row r="4500" s="13" customFormat="1">
      <c r="A4500" s="13"/>
      <c r="B4500" s="235"/>
      <c r="C4500" s="236"/>
      <c r="D4500" s="228" t="s">
        <v>217</v>
      </c>
      <c r="E4500" s="237" t="s">
        <v>19</v>
      </c>
      <c r="F4500" s="238" t="s">
        <v>2235</v>
      </c>
      <c r="G4500" s="236"/>
      <c r="H4500" s="239">
        <v>159.81999999999999</v>
      </c>
      <c r="I4500" s="240"/>
      <c r="J4500" s="236"/>
      <c r="K4500" s="236"/>
      <c r="L4500" s="241"/>
      <c r="M4500" s="242"/>
      <c r="N4500" s="243"/>
      <c r="O4500" s="243"/>
      <c r="P4500" s="243"/>
      <c r="Q4500" s="243"/>
      <c r="R4500" s="243"/>
      <c r="S4500" s="243"/>
      <c r="T4500" s="244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5" t="s">
        <v>217</v>
      </c>
      <c r="AU4500" s="245" t="s">
        <v>81</v>
      </c>
      <c r="AV4500" s="13" t="s">
        <v>81</v>
      </c>
      <c r="AW4500" s="13" t="s">
        <v>33</v>
      </c>
      <c r="AX4500" s="13" t="s">
        <v>72</v>
      </c>
      <c r="AY4500" s="245" t="s">
        <v>204</v>
      </c>
    </row>
    <row r="4501" s="13" customFormat="1">
      <c r="A4501" s="13"/>
      <c r="B4501" s="235"/>
      <c r="C4501" s="236"/>
      <c r="D4501" s="228" t="s">
        <v>217</v>
      </c>
      <c r="E4501" s="237" t="s">
        <v>19</v>
      </c>
      <c r="F4501" s="238" t="s">
        <v>2236</v>
      </c>
      <c r="G4501" s="236"/>
      <c r="H4501" s="239">
        <v>286.01999999999998</v>
      </c>
      <c r="I4501" s="240"/>
      <c r="J4501" s="236"/>
      <c r="K4501" s="236"/>
      <c r="L4501" s="241"/>
      <c r="M4501" s="242"/>
      <c r="N4501" s="243"/>
      <c r="O4501" s="243"/>
      <c r="P4501" s="243"/>
      <c r="Q4501" s="243"/>
      <c r="R4501" s="243"/>
      <c r="S4501" s="243"/>
      <c r="T4501" s="244"/>
      <c r="U4501" s="13"/>
      <c r="V4501" s="13"/>
      <c r="W4501" s="13"/>
      <c r="X4501" s="13"/>
      <c r="Y4501" s="13"/>
      <c r="Z4501" s="13"/>
      <c r="AA4501" s="13"/>
      <c r="AB4501" s="13"/>
      <c r="AC4501" s="13"/>
      <c r="AD4501" s="13"/>
      <c r="AE4501" s="13"/>
      <c r="AT4501" s="245" t="s">
        <v>217</v>
      </c>
      <c r="AU4501" s="245" t="s">
        <v>81</v>
      </c>
      <c r="AV4501" s="13" t="s">
        <v>81</v>
      </c>
      <c r="AW4501" s="13" t="s">
        <v>33</v>
      </c>
      <c r="AX4501" s="13" t="s">
        <v>72</v>
      </c>
      <c r="AY4501" s="245" t="s">
        <v>204</v>
      </c>
    </row>
    <row r="4502" s="13" customFormat="1">
      <c r="A4502" s="13"/>
      <c r="B4502" s="235"/>
      <c r="C4502" s="236"/>
      <c r="D4502" s="228" t="s">
        <v>217</v>
      </c>
      <c r="E4502" s="237" t="s">
        <v>19</v>
      </c>
      <c r="F4502" s="238" t="s">
        <v>2237</v>
      </c>
      <c r="G4502" s="236"/>
      <c r="H4502" s="239">
        <v>232.88</v>
      </c>
      <c r="I4502" s="240"/>
      <c r="J4502" s="236"/>
      <c r="K4502" s="236"/>
      <c r="L4502" s="241"/>
      <c r="M4502" s="242"/>
      <c r="N4502" s="243"/>
      <c r="O4502" s="243"/>
      <c r="P4502" s="243"/>
      <c r="Q4502" s="243"/>
      <c r="R4502" s="243"/>
      <c r="S4502" s="243"/>
      <c r="T4502" s="244"/>
      <c r="U4502" s="13"/>
      <c r="V4502" s="13"/>
      <c r="W4502" s="13"/>
      <c r="X4502" s="13"/>
      <c r="Y4502" s="13"/>
      <c r="Z4502" s="13"/>
      <c r="AA4502" s="13"/>
      <c r="AB4502" s="13"/>
      <c r="AC4502" s="13"/>
      <c r="AD4502" s="13"/>
      <c r="AE4502" s="13"/>
      <c r="AT4502" s="245" t="s">
        <v>217</v>
      </c>
      <c r="AU4502" s="245" t="s">
        <v>81</v>
      </c>
      <c r="AV4502" s="13" t="s">
        <v>81</v>
      </c>
      <c r="AW4502" s="13" t="s">
        <v>33</v>
      </c>
      <c r="AX4502" s="13" t="s">
        <v>72</v>
      </c>
      <c r="AY4502" s="245" t="s">
        <v>204</v>
      </c>
    </row>
    <row r="4503" s="16" customFormat="1">
      <c r="A4503" s="16"/>
      <c r="B4503" s="267"/>
      <c r="C4503" s="268"/>
      <c r="D4503" s="228" t="s">
        <v>217</v>
      </c>
      <c r="E4503" s="269" t="s">
        <v>19</v>
      </c>
      <c r="F4503" s="270" t="s">
        <v>268</v>
      </c>
      <c r="G4503" s="268"/>
      <c r="H4503" s="271">
        <v>1352.6199999999999</v>
      </c>
      <c r="I4503" s="272"/>
      <c r="J4503" s="268"/>
      <c r="K4503" s="268"/>
      <c r="L4503" s="273"/>
      <c r="M4503" s="274"/>
      <c r="N4503" s="275"/>
      <c r="O4503" s="275"/>
      <c r="P4503" s="275"/>
      <c r="Q4503" s="275"/>
      <c r="R4503" s="275"/>
      <c r="S4503" s="275"/>
      <c r="T4503" s="276"/>
      <c r="U4503" s="16"/>
      <c r="V4503" s="16"/>
      <c r="W4503" s="16"/>
      <c r="X4503" s="16"/>
      <c r="Y4503" s="16"/>
      <c r="Z4503" s="16"/>
      <c r="AA4503" s="16"/>
      <c r="AB4503" s="16"/>
      <c r="AC4503" s="16"/>
      <c r="AD4503" s="16"/>
      <c r="AE4503" s="16"/>
      <c r="AT4503" s="277" t="s">
        <v>217</v>
      </c>
      <c r="AU4503" s="277" t="s">
        <v>81</v>
      </c>
      <c r="AV4503" s="16" t="s">
        <v>227</v>
      </c>
      <c r="AW4503" s="16" t="s">
        <v>33</v>
      </c>
      <c r="AX4503" s="16" t="s">
        <v>72</v>
      </c>
      <c r="AY4503" s="277" t="s">
        <v>204</v>
      </c>
    </row>
    <row r="4504" s="13" customFormat="1">
      <c r="A4504" s="13"/>
      <c r="B4504" s="235"/>
      <c r="C4504" s="236"/>
      <c r="D4504" s="228" t="s">
        <v>217</v>
      </c>
      <c r="E4504" s="237" t="s">
        <v>19</v>
      </c>
      <c r="F4504" s="238" t="s">
        <v>4341</v>
      </c>
      <c r="G4504" s="236"/>
      <c r="H4504" s="239">
        <v>24.300000000000001</v>
      </c>
      <c r="I4504" s="240"/>
      <c r="J4504" s="236"/>
      <c r="K4504" s="236"/>
      <c r="L4504" s="241"/>
      <c r="M4504" s="242"/>
      <c r="N4504" s="243"/>
      <c r="O4504" s="243"/>
      <c r="P4504" s="243"/>
      <c r="Q4504" s="243"/>
      <c r="R4504" s="243"/>
      <c r="S4504" s="243"/>
      <c r="T4504" s="244"/>
      <c r="U4504" s="13"/>
      <c r="V4504" s="13"/>
      <c r="W4504" s="13"/>
      <c r="X4504" s="13"/>
      <c r="Y4504" s="13"/>
      <c r="Z4504" s="13"/>
      <c r="AA4504" s="13"/>
      <c r="AB4504" s="13"/>
      <c r="AC4504" s="13"/>
      <c r="AD4504" s="13"/>
      <c r="AE4504" s="13"/>
      <c r="AT4504" s="245" t="s">
        <v>217</v>
      </c>
      <c r="AU4504" s="245" t="s">
        <v>81</v>
      </c>
      <c r="AV4504" s="13" t="s">
        <v>81</v>
      </c>
      <c r="AW4504" s="13" t="s">
        <v>33</v>
      </c>
      <c r="AX4504" s="13" t="s">
        <v>72</v>
      </c>
      <c r="AY4504" s="245" t="s">
        <v>204</v>
      </c>
    </row>
    <row r="4505" s="14" customFormat="1">
      <c r="A4505" s="14"/>
      <c r="B4505" s="246"/>
      <c r="C4505" s="247"/>
      <c r="D4505" s="228" t="s">
        <v>217</v>
      </c>
      <c r="E4505" s="248" t="s">
        <v>19</v>
      </c>
      <c r="F4505" s="249" t="s">
        <v>220</v>
      </c>
      <c r="G4505" s="247"/>
      <c r="H4505" s="250">
        <v>1579.9300000000001</v>
      </c>
      <c r="I4505" s="251"/>
      <c r="J4505" s="247"/>
      <c r="K4505" s="247"/>
      <c r="L4505" s="252"/>
      <c r="M4505" s="253"/>
      <c r="N4505" s="254"/>
      <c r="O4505" s="254"/>
      <c r="P4505" s="254"/>
      <c r="Q4505" s="254"/>
      <c r="R4505" s="254"/>
      <c r="S4505" s="254"/>
      <c r="T4505" s="255"/>
      <c r="U4505" s="14"/>
      <c r="V4505" s="14"/>
      <c r="W4505" s="14"/>
      <c r="X4505" s="14"/>
      <c r="Y4505" s="14"/>
      <c r="Z4505" s="14"/>
      <c r="AA4505" s="14"/>
      <c r="AB4505" s="14"/>
      <c r="AC4505" s="14"/>
      <c r="AD4505" s="14"/>
      <c r="AE4505" s="14"/>
      <c r="AT4505" s="256" t="s">
        <v>217</v>
      </c>
      <c r="AU4505" s="256" t="s">
        <v>81</v>
      </c>
      <c r="AV4505" s="14" t="s">
        <v>211</v>
      </c>
      <c r="AW4505" s="14" t="s">
        <v>33</v>
      </c>
      <c r="AX4505" s="14" t="s">
        <v>79</v>
      </c>
      <c r="AY4505" s="256" t="s">
        <v>204</v>
      </c>
    </row>
    <row r="4506" s="2" customFormat="1" ht="37.8" customHeight="1">
      <c r="A4506" s="41"/>
      <c r="B4506" s="42"/>
      <c r="C4506" s="278" t="s">
        <v>4342</v>
      </c>
      <c r="D4506" s="278" t="s">
        <v>303</v>
      </c>
      <c r="E4506" s="279" t="s">
        <v>4229</v>
      </c>
      <c r="F4506" s="280" t="s">
        <v>4230</v>
      </c>
      <c r="G4506" s="281" t="s">
        <v>323</v>
      </c>
      <c r="H4506" s="282">
        <v>1636.5139999999999</v>
      </c>
      <c r="I4506" s="283"/>
      <c r="J4506" s="284">
        <f>ROUND(I4506*H4506,2)</f>
        <v>0</v>
      </c>
      <c r="K4506" s="280" t="s">
        <v>19</v>
      </c>
      <c r="L4506" s="285"/>
      <c r="M4506" s="286" t="s">
        <v>19</v>
      </c>
      <c r="N4506" s="287" t="s">
        <v>43</v>
      </c>
      <c r="O4506" s="87"/>
      <c r="P4506" s="224">
        <f>O4506*H4506</f>
        <v>0</v>
      </c>
      <c r="Q4506" s="224">
        <v>0.0028500000000000001</v>
      </c>
      <c r="R4506" s="224">
        <f>Q4506*H4506</f>
        <v>4.6640648999999996</v>
      </c>
      <c r="S4506" s="224">
        <v>0</v>
      </c>
      <c r="T4506" s="225">
        <f>S4506*H4506</f>
        <v>0</v>
      </c>
      <c r="U4506" s="41"/>
      <c r="V4506" s="41"/>
      <c r="W4506" s="41"/>
      <c r="X4506" s="41"/>
      <c r="Y4506" s="41"/>
      <c r="Z4506" s="41"/>
      <c r="AA4506" s="41"/>
      <c r="AB4506" s="41"/>
      <c r="AC4506" s="41"/>
      <c r="AD4506" s="41"/>
      <c r="AE4506" s="41"/>
      <c r="AR4506" s="226" t="s">
        <v>519</v>
      </c>
      <c r="AT4506" s="226" t="s">
        <v>303</v>
      </c>
      <c r="AU4506" s="226" t="s">
        <v>81</v>
      </c>
      <c r="AY4506" s="20" t="s">
        <v>204</v>
      </c>
      <c r="BE4506" s="227">
        <f>IF(N4506="základní",J4506,0)</f>
        <v>0</v>
      </c>
      <c r="BF4506" s="227">
        <f>IF(N4506="snížená",J4506,0)</f>
        <v>0</v>
      </c>
      <c r="BG4506" s="227">
        <f>IF(N4506="zákl. přenesená",J4506,0)</f>
        <v>0</v>
      </c>
      <c r="BH4506" s="227">
        <f>IF(N4506="sníž. přenesená",J4506,0)</f>
        <v>0</v>
      </c>
      <c r="BI4506" s="227">
        <f>IF(N4506="nulová",J4506,0)</f>
        <v>0</v>
      </c>
      <c r="BJ4506" s="20" t="s">
        <v>79</v>
      </c>
      <c r="BK4506" s="227">
        <f>ROUND(I4506*H4506,2)</f>
        <v>0</v>
      </c>
      <c r="BL4506" s="20" t="s">
        <v>354</v>
      </c>
      <c r="BM4506" s="226" t="s">
        <v>4343</v>
      </c>
    </row>
    <row r="4507" s="2" customFormat="1">
      <c r="A4507" s="41"/>
      <c r="B4507" s="42"/>
      <c r="C4507" s="43"/>
      <c r="D4507" s="228" t="s">
        <v>213</v>
      </c>
      <c r="E4507" s="43"/>
      <c r="F4507" s="229" t="s">
        <v>4230</v>
      </c>
      <c r="G4507" s="43"/>
      <c r="H4507" s="43"/>
      <c r="I4507" s="230"/>
      <c r="J4507" s="43"/>
      <c r="K4507" s="43"/>
      <c r="L4507" s="47"/>
      <c r="M4507" s="231"/>
      <c r="N4507" s="232"/>
      <c r="O4507" s="87"/>
      <c r="P4507" s="87"/>
      <c r="Q4507" s="87"/>
      <c r="R4507" s="87"/>
      <c r="S4507" s="87"/>
      <c r="T4507" s="88"/>
      <c r="U4507" s="41"/>
      <c r="V4507" s="41"/>
      <c r="W4507" s="41"/>
      <c r="X4507" s="41"/>
      <c r="Y4507" s="41"/>
      <c r="Z4507" s="41"/>
      <c r="AA4507" s="41"/>
      <c r="AB4507" s="41"/>
      <c r="AC4507" s="41"/>
      <c r="AD4507" s="41"/>
      <c r="AE4507" s="41"/>
      <c r="AT4507" s="20" t="s">
        <v>213</v>
      </c>
      <c r="AU4507" s="20" t="s">
        <v>81</v>
      </c>
    </row>
    <row r="4508" s="13" customFormat="1">
      <c r="A4508" s="13"/>
      <c r="B4508" s="235"/>
      <c r="C4508" s="236"/>
      <c r="D4508" s="228" t="s">
        <v>217</v>
      </c>
      <c r="E4508" s="237" t="s">
        <v>19</v>
      </c>
      <c r="F4508" s="238" t="s">
        <v>4344</v>
      </c>
      <c r="G4508" s="236"/>
      <c r="H4508" s="239">
        <v>1579.9300000000001</v>
      </c>
      <c r="I4508" s="240"/>
      <c r="J4508" s="236"/>
      <c r="K4508" s="236"/>
      <c r="L4508" s="241"/>
      <c r="M4508" s="242"/>
      <c r="N4508" s="243"/>
      <c r="O4508" s="243"/>
      <c r="P4508" s="243"/>
      <c r="Q4508" s="243"/>
      <c r="R4508" s="243"/>
      <c r="S4508" s="243"/>
      <c r="T4508" s="244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5" t="s">
        <v>217</v>
      </c>
      <c r="AU4508" s="245" t="s">
        <v>81</v>
      </c>
      <c r="AV4508" s="13" t="s">
        <v>81</v>
      </c>
      <c r="AW4508" s="13" t="s">
        <v>33</v>
      </c>
      <c r="AX4508" s="13" t="s">
        <v>72</v>
      </c>
      <c r="AY4508" s="245" t="s">
        <v>204</v>
      </c>
    </row>
    <row r="4509" s="13" customFormat="1">
      <c r="A4509" s="13"/>
      <c r="B4509" s="235"/>
      <c r="C4509" s="236"/>
      <c r="D4509" s="228" t="s">
        <v>217</v>
      </c>
      <c r="E4509" s="237" t="s">
        <v>19</v>
      </c>
      <c r="F4509" s="238" t="s">
        <v>4345</v>
      </c>
      <c r="G4509" s="236"/>
      <c r="H4509" s="239">
        <v>24.300000000000001</v>
      </c>
      <c r="I4509" s="240"/>
      <c r="J4509" s="236"/>
      <c r="K4509" s="236"/>
      <c r="L4509" s="241"/>
      <c r="M4509" s="242"/>
      <c r="N4509" s="243"/>
      <c r="O4509" s="243"/>
      <c r="P4509" s="243"/>
      <c r="Q4509" s="243"/>
      <c r="R4509" s="243"/>
      <c r="S4509" s="243"/>
      <c r="T4509" s="244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5" t="s">
        <v>217</v>
      </c>
      <c r="AU4509" s="245" t="s">
        <v>81</v>
      </c>
      <c r="AV4509" s="13" t="s">
        <v>81</v>
      </c>
      <c r="AW4509" s="13" t="s">
        <v>33</v>
      </c>
      <c r="AX4509" s="13" t="s">
        <v>72</v>
      </c>
      <c r="AY4509" s="245" t="s">
        <v>204</v>
      </c>
    </row>
    <row r="4510" s="13" customFormat="1">
      <c r="A4510" s="13"/>
      <c r="B4510" s="235"/>
      <c r="C4510" s="236"/>
      <c r="D4510" s="228" t="s">
        <v>217</v>
      </c>
      <c r="E4510" s="237" t="s">
        <v>19</v>
      </c>
      <c r="F4510" s="238" t="s">
        <v>4346</v>
      </c>
      <c r="G4510" s="236"/>
      <c r="H4510" s="239">
        <v>-116.49</v>
      </c>
      <c r="I4510" s="240"/>
      <c r="J4510" s="236"/>
      <c r="K4510" s="236"/>
      <c r="L4510" s="241"/>
      <c r="M4510" s="242"/>
      <c r="N4510" s="243"/>
      <c r="O4510" s="243"/>
      <c r="P4510" s="243"/>
      <c r="Q4510" s="243"/>
      <c r="R4510" s="243"/>
      <c r="S4510" s="243"/>
      <c r="T4510" s="244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5" t="s">
        <v>217</v>
      </c>
      <c r="AU4510" s="245" t="s">
        <v>81</v>
      </c>
      <c r="AV4510" s="13" t="s">
        <v>81</v>
      </c>
      <c r="AW4510" s="13" t="s">
        <v>33</v>
      </c>
      <c r="AX4510" s="13" t="s">
        <v>72</v>
      </c>
      <c r="AY4510" s="245" t="s">
        <v>204</v>
      </c>
    </row>
    <row r="4511" s="16" customFormat="1">
      <c r="A4511" s="16"/>
      <c r="B4511" s="267"/>
      <c r="C4511" s="268"/>
      <c r="D4511" s="228" t="s">
        <v>217</v>
      </c>
      <c r="E4511" s="269" t="s">
        <v>19</v>
      </c>
      <c r="F4511" s="270" t="s">
        <v>268</v>
      </c>
      <c r="G4511" s="268"/>
      <c r="H4511" s="271">
        <v>1487.74</v>
      </c>
      <c r="I4511" s="272"/>
      <c r="J4511" s="268"/>
      <c r="K4511" s="268"/>
      <c r="L4511" s="273"/>
      <c r="M4511" s="274"/>
      <c r="N4511" s="275"/>
      <c r="O4511" s="275"/>
      <c r="P4511" s="275"/>
      <c r="Q4511" s="275"/>
      <c r="R4511" s="275"/>
      <c r="S4511" s="275"/>
      <c r="T4511" s="276"/>
      <c r="U4511" s="16"/>
      <c r="V4511" s="16"/>
      <c r="W4511" s="16"/>
      <c r="X4511" s="16"/>
      <c r="Y4511" s="16"/>
      <c r="Z4511" s="16"/>
      <c r="AA4511" s="16"/>
      <c r="AB4511" s="16"/>
      <c r="AC4511" s="16"/>
      <c r="AD4511" s="16"/>
      <c r="AE4511" s="16"/>
      <c r="AT4511" s="277" t="s">
        <v>217</v>
      </c>
      <c r="AU4511" s="277" t="s">
        <v>81</v>
      </c>
      <c r="AV4511" s="16" t="s">
        <v>227</v>
      </c>
      <c r="AW4511" s="16" t="s">
        <v>33</v>
      </c>
      <c r="AX4511" s="16" t="s">
        <v>72</v>
      </c>
      <c r="AY4511" s="277" t="s">
        <v>204</v>
      </c>
    </row>
    <row r="4512" s="13" customFormat="1">
      <c r="A4512" s="13"/>
      <c r="B4512" s="235"/>
      <c r="C4512" s="236"/>
      <c r="D4512" s="228" t="s">
        <v>217</v>
      </c>
      <c r="E4512" s="237" t="s">
        <v>19</v>
      </c>
      <c r="F4512" s="238" t="s">
        <v>4347</v>
      </c>
      <c r="G4512" s="236"/>
      <c r="H4512" s="239">
        <v>148.774</v>
      </c>
      <c r="I4512" s="240"/>
      <c r="J4512" s="236"/>
      <c r="K4512" s="236"/>
      <c r="L4512" s="241"/>
      <c r="M4512" s="242"/>
      <c r="N4512" s="243"/>
      <c r="O4512" s="243"/>
      <c r="P4512" s="243"/>
      <c r="Q4512" s="243"/>
      <c r="R4512" s="243"/>
      <c r="S4512" s="243"/>
      <c r="T4512" s="244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5" t="s">
        <v>217</v>
      </c>
      <c r="AU4512" s="245" t="s">
        <v>81</v>
      </c>
      <c r="AV4512" s="13" t="s">
        <v>81</v>
      </c>
      <c r="AW4512" s="13" t="s">
        <v>33</v>
      </c>
      <c r="AX4512" s="13" t="s">
        <v>72</v>
      </c>
      <c r="AY4512" s="245" t="s">
        <v>204</v>
      </c>
    </row>
    <row r="4513" s="14" customFormat="1">
      <c r="A4513" s="14"/>
      <c r="B4513" s="246"/>
      <c r="C4513" s="247"/>
      <c r="D4513" s="228" t="s">
        <v>217</v>
      </c>
      <c r="E4513" s="248" t="s">
        <v>19</v>
      </c>
      <c r="F4513" s="249" t="s">
        <v>220</v>
      </c>
      <c r="G4513" s="247"/>
      <c r="H4513" s="250">
        <v>1636.5139999999999</v>
      </c>
      <c r="I4513" s="251"/>
      <c r="J4513" s="247"/>
      <c r="K4513" s="247"/>
      <c r="L4513" s="252"/>
      <c r="M4513" s="253"/>
      <c r="N4513" s="254"/>
      <c r="O4513" s="254"/>
      <c r="P4513" s="254"/>
      <c r="Q4513" s="254"/>
      <c r="R4513" s="254"/>
      <c r="S4513" s="254"/>
      <c r="T4513" s="255"/>
      <c r="U4513" s="14"/>
      <c r="V4513" s="14"/>
      <c r="W4513" s="14"/>
      <c r="X4513" s="14"/>
      <c r="Y4513" s="14"/>
      <c r="Z4513" s="14"/>
      <c r="AA4513" s="14"/>
      <c r="AB4513" s="14"/>
      <c r="AC4513" s="14"/>
      <c r="AD4513" s="14"/>
      <c r="AE4513" s="14"/>
      <c r="AT4513" s="256" t="s">
        <v>217</v>
      </c>
      <c r="AU4513" s="256" t="s">
        <v>81</v>
      </c>
      <c r="AV4513" s="14" t="s">
        <v>211</v>
      </c>
      <c r="AW4513" s="14" t="s">
        <v>33</v>
      </c>
      <c r="AX4513" s="14" t="s">
        <v>79</v>
      </c>
      <c r="AY4513" s="256" t="s">
        <v>204</v>
      </c>
    </row>
    <row r="4514" s="2" customFormat="1" ht="37.8" customHeight="1">
      <c r="A4514" s="41"/>
      <c r="B4514" s="42"/>
      <c r="C4514" s="278" t="s">
        <v>4348</v>
      </c>
      <c r="D4514" s="278" t="s">
        <v>303</v>
      </c>
      <c r="E4514" s="279" t="s">
        <v>4349</v>
      </c>
      <c r="F4514" s="280" t="s">
        <v>4350</v>
      </c>
      <c r="G4514" s="281" t="s">
        <v>323</v>
      </c>
      <c r="H4514" s="282">
        <v>128.13900000000001</v>
      </c>
      <c r="I4514" s="283"/>
      <c r="J4514" s="284">
        <f>ROUND(I4514*H4514,2)</f>
        <v>0</v>
      </c>
      <c r="K4514" s="280" t="s">
        <v>19</v>
      </c>
      <c r="L4514" s="285"/>
      <c r="M4514" s="286" t="s">
        <v>19</v>
      </c>
      <c r="N4514" s="287" t="s">
        <v>43</v>
      </c>
      <c r="O4514" s="87"/>
      <c r="P4514" s="224">
        <f>O4514*H4514</f>
        <v>0</v>
      </c>
      <c r="Q4514" s="224">
        <v>0.0028500000000000001</v>
      </c>
      <c r="R4514" s="224">
        <f>Q4514*H4514</f>
        <v>0.36519615000000005</v>
      </c>
      <c r="S4514" s="224">
        <v>0</v>
      </c>
      <c r="T4514" s="225">
        <f>S4514*H4514</f>
        <v>0</v>
      </c>
      <c r="U4514" s="41"/>
      <c r="V4514" s="41"/>
      <c r="W4514" s="41"/>
      <c r="X4514" s="41"/>
      <c r="Y4514" s="41"/>
      <c r="Z4514" s="41"/>
      <c r="AA4514" s="41"/>
      <c r="AB4514" s="41"/>
      <c r="AC4514" s="41"/>
      <c r="AD4514" s="41"/>
      <c r="AE4514" s="41"/>
      <c r="AR4514" s="226" t="s">
        <v>519</v>
      </c>
      <c r="AT4514" s="226" t="s">
        <v>303</v>
      </c>
      <c r="AU4514" s="226" t="s">
        <v>81</v>
      </c>
      <c r="AY4514" s="20" t="s">
        <v>204</v>
      </c>
      <c r="BE4514" s="227">
        <f>IF(N4514="základní",J4514,0)</f>
        <v>0</v>
      </c>
      <c r="BF4514" s="227">
        <f>IF(N4514="snížená",J4514,0)</f>
        <v>0</v>
      </c>
      <c r="BG4514" s="227">
        <f>IF(N4514="zákl. přenesená",J4514,0)</f>
        <v>0</v>
      </c>
      <c r="BH4514" s="227">
        <f>IF(N4514="sníž. přenesená",J4514,0)</f>
        <v>0</v>
      </c>
      <c r="BI4514" s="227">
        <f>IF(N4514="nulová",J4514,0)</f>
        <v>0</v>
      </c>
      <c r="BJ4514" s="20" t="s">
        <v>79</v>
      </c>
      <c r="BK4514" s="227">
        <f>ROUND(I4514*H4514,2)</f>
        <v>0</v>
      </c>
      <c r="BL4514" s="20" t="s">
        <v>354</v>
      </c>
      <c r="BM4514" s="226" t="s">
        <v>4351</v>
      </c>
    </row>
    <row r="4515" s="2" customFormat="1">
      <c r="A4515" s="41"/>
      <c r="B4515" s="42"/>
      <c r="C4515" s="43"/>
      <c r="D4515" s="228" t="s">
        <v>213</v>
      </c>
      <c r="E4515" s="43"/>
      <c r="F4515" s="229" t="s">
        <v>4230</v>
      </c>
      <c r="G4515" s="43"/>
      <c r="H4515" s="43"/>
      <c r="I4515" s="230"/>
      <c r="J4515" s="43"/>
      <c r="K4515" s="43"/>
      <c r="L4515" s="47"/>
      <c r="M4515" s="231"/>
      <c r="N4515" s="232"/>
      <c r="O4515" s="87"/>
      <c r="P4515" s="87"/>
      <c r="Q4515" s="87"/>
      <c r="R4515" s="87"/>
      <c r="S4515" s="87"/>
      <c r="T4515" s="88"/>
      <c r="U4515" s="41"/>
      <c r="V4515" s="41"/>
      <c r="W4515" s="41"/>
      <c r="X4515" s="41"/>
      <c r="Y4515" s="41"/>
      <c r="Z4515" s="41"/>
      <c r="AA4515" s="41"/>
      <c r="AB4515" s="41"/>
      <c r="AC4515" s="41"/>
      <c r="AD4515" s="41"/>
      <c r="AE4515" s="41"/>
      <c r="AT4515" s="20" t="s">
        <v>213</v>
      </c>
      <c r="AU4515" s="20" t="s">
        <v>81</v>
      </c>
    </row>
    <row r="4516" s="15" customFormat="1">
      <c r="A4516" s="15"/>
      <c r="B4516" s="257"/>
      <c r="C4516" s="258"/>
      <c r="D4516" s="228" t="s">
        <v>217</v>
      </c>
      <c r="E4516" s="259" t="s">
        <v>19</v>
      </c>
      <c r="F4516" s="260" t="s">
        <v>2221</v>
      </c>
      <c r="G4516" s="258"/>
      <c r="H4516" s="259" t="s">
        <v>19</v>
      </c>
      <c r="I4516" s="261"/>
      <c r="J4516" s="258"/>
      <c r="K4516" s="258"/>
      <c r="L4516" s="262"/>
      <c r="M4516" s="263"/>
      <c r="N4516" s="264"/>
      <c r="O4516" s="264"/>
      <c r="P4516" s="264"/>
      <c r="Q4516" s="264"/>
      <c r="R4516" s="264"/>
      <c r="S4516" s="264"/>
      <c r="T4516" s="265"/>
      <c r="U4516" s="15"/>
      <c r="V4516" s="15"/>
      <c r="W4516" s="15"/>
      <c r="X4516" s="15"/>
      <c r="Y4516" s="15"/>
      <c r="Z4516" s="15"/>
      <c r="AA4516" s="15"/>
      <c r="AB4516" s="15"/>
      <c r="AC4516" s="15"/>
      <c r="AD4516" s="15"/>
      <c r="AE4516" s="15"/>
      <c r="AT4516" s="266" t="s">
        <v>217</v>
      </c>
      <c r="AU4516" s="266" t="s">
        <v>81</v>
      </c>
      <c r="AV4516" s="15" t="s">
        <v>79</v>
      </c>
      <c r="AW4516" s="15" t="s">
        <v>33</v>
      </c>
      <c r="AX4516" s="15" t="s">
        <v>72</v>
      </c>
      <c r="AY4516" s="266" t="s">
        <v>204</v>
      </c>
    </row>
    <row r="4517" s="15" customFormat="1">
      <c r="A4517" s="15"/>
      <c r="B4517" s="257"/>
      <c r="C4517" s="258"/>
      <c r="D4517" s="228" t="s">
        <v>217</v>
      </c>
      <c r="E4517" s="259" t="s">
        <v>19</v>
      </c>
      <c r="F4517" s="260" t="s">
        <v>1790</v>
      </c>
      <c r="G4517" s="258"/>
      <c r="H4517" s="259" t="s">
        <v>19</v>
      </c>
      <c r="I4517" s="261"/>
      <c r="J4517" s="258"/>
      <c r="K4517" s="258"/>
      <c r="L4517" s="262"/>
      <c r="M4517" s="263"/>
      <c r="N4517" s="264"/>
      <c r="O4517" s="264"/>
      <c r="P4517" s="264"/>
      <c r="Q4517" s="264"/>
      <c r="R4517" s="264"/>
      <c r="S4517" s="264"/>
      <c r="T4517" s="265"/>
      <c r="U4517" s="15"/>
      <c r="V4517" s="15"/>
      <c r="W4517" s="15"/>
      <c r="X4517" s="15"/>
      <c r="Y4517" s="15"/>
      <c r="Z4517" s="15"/>
      <c r="AA4517" s="15"/>
      <c r="AB4517" s="15"/>
      <c r="AC4517" s="15"/>
      <c r="AD4517" s="15"/>
      <c r="AE4517" s="15"/>
      <c r="AT4517" s="266" t="s">
        <v>217</v>
      </c>
      <c r="AU4517" s="266" t="s">
        <v>81</v>
      </c>
      <c r="AV4517" s="15" t="s">
        <v>79</v>
      </c>
      <c r="AW4517" s="15" t="s">
        <v>33</v>
      </c>
      <c r="AX4517" s="15" t="s">
        <v>72</v>
      </c>
      <c r="AY4517" s="266" t="s">
        <v>204</v>
      </c>
    </row>
    <row r="4518" s="13" customFormat="1">
      <c r="A4518" s="13"/>
      <c r="B4518" s="235"/>
      <c r="C4518" s="236"/>
      <c r="D4518" s="228" t="s">
        <v>217</v>
      </c>
      <c r="E4518" s="237" t="s">
        <v>19</v>
      </c>
      <c r="F4518" s="238" t="s">
        <v>4352</v>
      </c>
      <c r="G4518" s="236"/>
      <c r="H4518" s="239">
        <v>42.840000000000003</v>
      </c>
      <c r="I4518" s="240"/>
      <c r="J4518" s="236"/>
      <c r="K4518" s="236"/>
      <c r="L4518" s="241"/>
      <c r="M4518" s="242"/>
      <c r="N4518" s="243"/>
      <c r="O4518" s="243"/>
      <c r="P4518" s="243"/>
      <c r="Q4518" s="243"/>
      <c r="R4518" s="243"/>
      <c r="S4518" s="243"/>
      <c r="T4518" s="244"/>
      <c r="U4518" s="13"/>
      <c r="V4518" s="13"/>
      <c r="W4518" s="13"/>
      <c r="X4518" s="13"/>
      <c r="Y4518" s="13"/>
      <c r="Z4518" s="13"/>
      <c r="AA4518" s="13"/>
      <c r="AB4518" s="13"/>
      <c r="AC4518" s="13"/>
      <c r="AD4518" s="13"/>
      <c r="AE4518" s="13"/>
      <c r="AT4518" s="245" t="s">
        <v>217</v>
      </c>
      <c r="AU4518" s="245" t="s">
        <v>81</v>
      </c>
      <c r="AV4518" s="13" t="s">
        <v>81</v>
      </c>
      <c r="AW4518" s="13" t="s">
        <v>33</v>
      </c>
      <c r="AX4518" s="13" t="s">
        <v>72</v>
      </c>
      <c r="AY4518" s="245" t="s">
        <v>204</v>
      </c>
    </row>
    <row r="4519" s="13" customFormat="1">
      <c r="A4519" s="13"/>
      <c r="B4519" s="235"/>
      <c r="C4519" s="236"/>
      <c r="D4519" s="228" t="s">
        <v>217</v>
      </c>
      <c r="E4519" s="237" t="s">
        <v>19</v>
      </c>
      <c r="F4519" s="238" t="s">
        <v>4353</v>
      </c>
      <c r="G4519" s="236"/>
      <c r="H4519" s="239">
        <v>59.090000000000003</v>
      </c>
      <c r="I4519" s="240"/>
      <c r="J4519" s="236"/>
      <c r="K4519" s="236"/>
      <c r="L4519" s="241"/>
      <c r="M4519" s="242"/>
      <c r="N4519" s="243"/>
      <c r="O4519" s="243"/>
      <c r="P4519" s="243"/>
      <c r="Q4519" s="243"/>
      <c r="R4519" s="243"/>
      <c r="S4519" s="243"/>
      <c r="T4519" s="244"/>
      <c r="U4519" s="13"/>
      <c r="V4519" s="13"/>
      <c r="W4519" s="13"/>
      <c r="X4519" s="13"/>
      <c r="Y4519" s="13"/>
      <c r="Z4519" s="13"/>
      <c r="AA4519" s="13"/>
      <c r="AB4519" s="13"/>
      <c r="AC4519" s="13"/>
      <c r="AD4519" s="13"/>
      <c r="AE4519" s="13"/>
      <c r="AT4519" s="245" t="s">
        <v>217</v>
      </c>
      <c r="AU4519" s="245" t="s">
        <v>81</v>
      </c>
      <c r="AV4519" s="13" t="s">
        <v>81</v>
      </c>
      <c r="AW4519" s="13" t="s">
        <v>33</v>
      </c>
      <c r="AX4519" s="13" t="s">
        <v>72</v>
      </c>
      <c r="AY4519" s="245" t="s">
        <v>204</v>
      </c>
    </row>
    <row r="4520" s="15" customFormat="1">
      <c r="A4520" s="15"/>
      <c r="B4520" s="257"/>
      <c r="C4520" s="258"/>
      <c r="D4520" s="228" t="s">
        <v>217</v>
      </c>
      <c r="E4520" s="259" t="s">
        <v>19</v>
      </c>
      <c r="F4520" s="260" t="s">
        <v>1021</v>
      </c>
      <c r="G4520" s="258"/>
      <c r="H4520" s="259" t="s">
        <v>19</v>
      </c>
      <c r="I4520" s="261"/>
      <c r="J4520" s="258"/>
      <c r="K4520" s="258"/>
      <c r="L4520" s="262"/>
      <c r="M4520" s="263"/>
      <c r="N4520" s="264"/>
      <c r="O4520" s="264"/>
      <c r="P4520" s="264"/>
      <c r="Q4520" s="264"/>
      <c r="R4520" s="264"/>
      <c r="S4520" s="264"/>
      <c r="T4520" s="265"/>
      <c r="U4520" s="15"/>
      <c r="V4520" s="15"/>
      <c r="W4520" s="15"/>
      <c r="X4520" s="15"/>
      <c r="Y4520" s="15"/>
      <c r="Z4520" s="15"/>
      <c r="AA4520" s="15"/>
      <c r="AB4520" s="15"/>
      <c r="AC4520" s="15"/>
      <c r="AD4520" s="15"/>
      <c r="AE4520" s="15"/>
      <c r="AT4520" s="266" t="s">
        <v>217</v>
      </c>
      <c r="AU4520" s="266" t="s">
        <v>81</v>
      </c>
      <c r="AV4520" s="15" t="s">
        <v>79</v>
      </c>
      <c r="AW4520" s="15" t="s">
        <v>33</v>
      </c>
      <c r="AX4520" s="15" t="s">
        <v>72</v>
      </c>
      <c r="AY4520" s="266" t="s">
        <v>204</v>
      </c>
    </row>
    <row r="4521" s="13" customFormat="1">
      <c r="A4521" s="13"/>
      <c r="B4521" s="235"/>
      <c r="C4521" s="236"/>
      <c r="D4521" s="228" t="s">
        <v>217</v>
      </c>
      <c r="E4521" s="237" t="s">
        <v>19</v>
      </c>
      <c r="F4521" s="238" t="s">
        <v>4354</v>
      </c>
      <c r="G4521" s="236"/>
      <c r="H4521" s="239">
        <v>14.560000000000001</v>
      </c>
      <c r="I4521" s="240"/>
      <c r="J4521" s="236"/>
      <c r="K4521" s="236"/>
      <c r="L4521" s="241"/>
      <c r="M4521" s="242"/>
      <c r="N4521" s="243"/>
      <c r="O4521" s="243"/>
      <c r="P4521" s="243"/>
      <c r="Q4521" s="243"/>
      <c r="R4521" s="243"/>
      <c r="S4521" s="243"/>
      <c r="T4521" s="244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5" t="s">
        <v>217</v>
      </c>
      <c r="AU4521" s="245" t="s">
        <v>81</v>
      </c>
      <c r="AV4521" s="13" t="s">
        <v>81</v>
      </c>
      <c r="AW4521" s="13" t="s">
        <v>33</v>
      </c>
      <c r="AX4521" s="13" t="s">
        <v>72</v>
      </c>
      <c r="AY4521" s="245" t="s">
        <v>204</v>
      </c>
    </row>
    <row r="4522" s="16" customFormat="1">
      <c r="A4522" s="16"/>
      <c r="B4522" s="267"/>
      <c r="C4522" s="268"/>
      <c r="D4522" s="228" t="s">
        <v>217</v>
      </c>
      <c r="E4522" s="269" t="s">
        <v>19</v>
      </c>
      <c r="F4522" s="270" t="s">
        <v>268</v>
      </c>
      <c r="G4522" s="268"/>
      <c r="H4522" s="271">
        <v>116.49</v>
      </c>
      <c r="I4522" s="272"/>
      <c r="J4522" s="268"/>
      <c r="K4522" s="268"/>
      <c r="L4522" s="273"/>
      <c r="M4522" s="274"/>
      <c r="N4522" s="275"/>
      <c r="O4522" s="275"/>
      <c r="P4522" s="275"/>
      <c r="Q4522" s="275"/>
      <c r="R4522" s="275"/>
      <c r="S4522" s="275"/>
      <c r="T4522" s="276"/>
      <c r="U4522" s="16"/>
      <c r="V4522" s="16"/>
      <c r="W4522" s="16"/>
      <c r="X4522" s="16"/>
      <c r="Y4522" s="16"/>
      <c r="Z4522" s="16"/>
      <c r="AA4522" s="16"/>
      <c r="AB4522" s="16"/>
      <c r="AC4522" s="16"/>
      <c r="AD4522" s="16"/>
      <c r="AE4522" s="16"/>
      <c r="AT4522" s="277" t="s">
        <v>217</v>
      </c>
      <c r="AU4522" s="277" t="s">
        <v>81</v>
      </c>
      <c r="AV4522" s="16" t="s">
        <v>227</v>
      </c>
      <c r="AW4522" s="16" t="s">
        <v>33</v>
      </c>
      <c r="AX4522" s="16" t="s">
        <v>72</v>
      </c>
      <c r="AY4522" s="277" t="s">
        <v>204</v>
      </c>
    </row>
    <row r="4523" s="13" customFormat="1">
      <c r="A4523" s="13"/>
      <c r="B4523" s="235"/>
      <c r="C4523" s="236"/>
      <c r="D4523" s="228" t="s">
        <v>217</v>
      </c>
      <c r="E4523" s="237" t="s">
        <v>19</v>
      </c>
      <c r="F4523" s="238" t="s">
        <v>4355</v>
      </c>
      <c r="G4523" s="236"/>
      <c r="H4523" s="239">
        <v>11.648999999999999</v>
      </c>
      <c r="I4523" s="240"/>
      <c r="J4523" s="236"/>
      <c r="K4523" s="236"/>
      <c r="L4523" s="241"/>
      <c r="M4523" s="242"/>
      <c r="N4523" s="243"/>
      <c r="O4523" s="243"/>
      <c r="P4523" s="243"/>
      <c r="Q4523" s="243"/>
      <c r="R4523" s="243"/>
      <c r="S4523" s="243"/>
      <c r="T4523" s="244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5" t="s">
        <v>217</v>
      </c>
      <c r="AU4523" s="245" t="s">
        <v>81</v>
      </c>
      <c r="AV4523" s="13" t="s">
        <v>81</v>
      </c>
      <c r="AW4523" s="13" t="s">
        <v>33</v>
      </c>
      <c r="AX4523" s="13" t="s">
        <v>72</v>
      </c>
      <c r="AY4523" s="245" t="s">
        <v>204</v>
      </c>
    </row>
    <row r="4524" s="14" customFormat="1">
      <c r="A4524" s="14"/>
      <c r="B4524" s="246"/>
      <c r="C4524" s="247"/>
      <c r="D4524" s="228" t="s">
        <v>217</v>
      </c>
      <c r="E4524" s="248" t="s">
        <v>19</v>
      </c>
      <c r="F4524" s="249" t="s">
        <v>220</v>
      </c>
      <c r="G4524" s="247"/>
      <c r="H4524" s="250">
        <v>128.13900000000001</v>
      </c>
      <c r="I4524" s="251"/>
      <c r="J4524" s="247"/>
      <c r="K4524" s="247"/>
      <c r="L4524" s="252"/>
      <c r="M4524" s="253"/>
      <c r="N4524" s="254"/>
      <c r="O4524" s="254"/>
      <c r="P4524" s="254"/>
      <c r="Q4524" s="254"/>
      <c r="R4524" s="254"/>
      <c r="S4524" s="254"/>
      <c r="T4524" s="255"/>
      <c r="U4524" s="14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T4524" s="256" t="s">
        <v>217</v>
      </c>
      <c r="AU4524" s="256" t="s">
        <v>81</v>
      </c>
      <c r="AV4524" s="14" t="s">
        <v>211</v>
      </c>
      <c r="AW4524" s="14" t="s">
        <v>33</v>
      </c>
      <c r="AX4524" s="14" t="s">
        <v>79</v>
      </c>
      <c r="AY4524" s="256" t="s">
        <v>204</v>
      </c>
    </row>
    <row r="4525" s="2" customFormat="1" ht="24.15" customHeight="1">
      <c r="A4525" s="41"/>
      <c r="B4525" s="42"/>
      <c r="C4525" s="215" t="s">
        <v>4356</v>
      </c>
      <c r="D4525" s="215" t="s">
        <v>206</v>
      </c>
      <c r="E4525" s="216" t="s">
        <v>4357</v>
      </c>
      <c r="F4525" s="217" t="s">
        <v>4358</v>
      </c>
      <c r="G4525" s="218" t="s">
        <v>323</v>
      </c>
      <c r="H4525" s="219">
        <v>241.24000000000001</v>
      </c>
      <c r="I4525" s="220"/>
      <c r="J4525" s="221">
        <f>ROUND(I4525*H4525,2)</f>
        <v>0</v>
      </c>
      <c r="K4525" s="217" t="s">
        <v>210</v>
      </c>
      <c r="L4525" s="47"/>
      <c r="M4525" s="222" t="s">
        <v>19</v>
      </c>
      <c r="N4525" s="223" t="s">
        <v>43</v>
      </c>
      <c r="O4525" s="87"/>
      <c r="P4525" s="224">
        <f>O4525*H4525</f>
        <v>0</v>
      </c>
      <c r="Q4525" s="224">
        <v>0.00040000000000000002</v>
      </c>
      <c r="R4525" s="224">
        <f>Q4525*H4525</f>
        <v>0.096496000000000012</v>
      </c>
      <c r="S4525" s="224">
        <v>0</v>
      </c>
      <c r="T4525" s="225">
        <f>S4525*H4525</f>
        <v>0</v>
      </c>
      <c r="U4525" s="41"/>
      <c r="V4525" s="41"/>
      <c r="W4525" s="41"/>
      <c r="X4525" s="41"/>
      <c r="Y4525" s="41"/>
      <c r="Z4525" s="41"/>
      <c r="AA4525" s="41"/>
      <c r="AB4525" s="41"/>
      <c r="AC4525" s="41"/>
      <c r="AD4525" s="41"/>
      <c r="AE4525" s="41"/>
      <c r="AR4525" s="226" t="s">
        <v>354</v>
      </c>
      <c r="AT4525" s="226" t="s">
        <v>206</v>
      </c>
      <c r="AU4525" s="226" t="s">
        <v>81</v>
      </c>
      <c r="AY4525" s="20" t="s">
        <v>204</v>
      </c>
      <c r="BE4525" s="227">
        <f>IF(N4525="základní",J4525,0)</f>
        <v>0</v>
      </c>
      <c r="BF4525" s="227">
        <f>IF(N4525="snížená",J4525,0)</f>
        <v>0</v>
      </c>
      <c r="BG4525" s="227">
        <f>IF(N4525="zákl. přenesená",J4525,0)</f>
        <v>0</v>
      </c>
      <c r="BH4525" s="227">
        <f>IF(N4525="sníž. přenesená",J4525,0)</f>
        <v>0</v>
      </c>
      <c r="BI4525" s="227">
        <f>IF(N4525="nulová",J4525,0)</f>
        <v>0</v>
      </c>
      <c r="BJ4525" s="20" t="s">
        <v>79</v>
      </c>
      <c r="BK4525" s="227">
        <f>ROUND(I4525*H4525,2)</f>
        <v>0</v>
      </c>
      <c r="BL4525" s="20" t="s">
        <v>354</v>
      </c>
      <c r="BM4525" s="226" t="s">
        <v>4359</v>
      </c>
    </row>
    <row r="4526" s="2" customFormat="1">
      <c r="A4526" s="41"/>
      <c r="B4526" s="42"/>
      <c r="C4526" s="43"/>
      <c r="D4526" s="228" t="s">
        <v>213</v>
      </c>
      <c r="E4526" s="43"/>
      <c r="F4526" s="229" t="s">
        <v>4360</v>
      </c>
      <c r="G4526" s="43"/>
      <c r="H4526" s="43"/>
      <c r="I4526" s="230"/>
      <c r="J4526" s="43"/>
      <c r="K4526" s="43"/>
      <c r="L4526" s="47"/>
      <c r="M4526" s="231"/>
      <c r="N4526" s="232"/>
      <c r="O4526" s="87"/>
      <c r="P4526" s="87"/>
      <c r="Q4526" s="87"/>
      <c r="R4526" s="87"/>
      <c r="S4526" s="87"/>
      <c r="T4526" s="88"/>
      <c r="U4526" s="41"/>
      <c r="V4526" s="41"/>
      <c r="W4526" s="41"/>
      <c r="X4526" s="41"/>
      <c r="Y4526" s="41"/>
      <c r="Z4526" s="41"/>
      <c r="AA4526" s="41"/>
      <c r="AB4526" s="41"/>
      <c r="AC4526" s="41"/>
      <c r="AD4526" s="41"/>
      <c r="AE4526" s="41"/>
      <c r="AT4526" s="20" t="s">
        <v>213</v>
      </c>
      <c r="AU4526" s="20" t="s">
        <v>81</v>
      </c>
    </row>
    <row r="4527" s="2" customFormat="1">
      <c r="A4527" s="41"/>
      <c r="B4527" s="42"/>
      <c r="C4527" s="43"/>
      <c r="D4527" s="233" t="s">
        <v>215</v>
      </c>
      <c r="E4527" s="43"/>
      <c r="F4527" s="234" t="s">
        <v>4361</v>
      </c>
      <c r="G4527" s="43"/>
      <c r="H4527" s="43"/>
      <c r="I4527" s="230"/>
      <c r="J4527" s="43"/>
      <c r="K4527" s="43"/>
      <c r="L4527" s="47"/>
      <c r="M4527" s="231"/>
      <c r="N4527" s="232"/>
      <c r="O4527" s="87"/>
      <c r="P4527" s="87"/>
      <c r="Q4527" s="87"/>
      <c r="R4527" s="87"/>
      <c r="S4527" s="87"/>
      <c r="T4527" s="88"/>
      <c r="U4527" s="41"/>
      <c r="V4527" s="41"/>
      <c r="W4527" s="41"/>
      <c r="X4527" s="41"/>
      <c r="Y4527" s="41"/>
      <c r="Z4527" s="41"/>
      <c r="AA4527" s="41"/>
      <c r="AB4527" s="41"/>
      <c r="AC4527" s="41"/>
      <c r="AD4527" s="41"/>
      <c r="AE4527" s="41"/>
      <c r="AT4527" s="20" t="s">
        <v>215</v>
      </c>
      <c r="AU4527" s="20" t="s">
        <v>81</v>
      </c>
    </row>
    <row r="4528" s="13" customFormat="1">
      <c r="A4528" s="13"/>
      <c r="B4528" s="235"/>
      <c r="C4528" s="236"/>
      <c r="D4528" s="228" t="s">
        <v>217</v>
      </c>
      <c r="E4528" s="237" t="s">
        <v>19</v>
      </c>
      <c r="F4528" s="238" t="s">
        <v>4362</v>
      </c>
      <c r="G4528" s="236"/>
      <c r="H4528" s="239">
        <v>241.24000000000001</v>
      </c>
      <c r="I4528" s="240"/>
      <c r="J4528" s="236"/>
      <c r="K4528" s="236"/>
      <c r="L4528" s="241"/>
      <c r="M4528" s="242"/>
      <c r="N4528" s="243"/>
      <c r="O4528" s="243"/>
      <c r="P4528" s="243"/>
      <c r="Q4528" s="243"/>
      <c r="R4528" s="243"/>
      <c r="S4528" s="243"/>
      <c r="T4528" s="244"/>
      <c r="U4528" s="13"/>
      <c r="V4528" s="13"/>
      <c r="W4528" s="13"/>
      <c r="X4528" s="13"/>
      <c r="Y4528" s="13"/>
      <c r="Z4528" s="13"/>
      <c r="AA4528" s="13"/>
      <c r="AB4528" s="13"/>
      <c r="AC4528" s="13"/>
      <c r="AD4528" s="13"/>
      <c r="AE4528" s="13"/>
      <c r="AT4528" s="245" t="s">
        <v>217</v>
      </c>
      <c r="AU4528" s="245" t="s">
        <v>81</v>
      </c>
      <c r="AV4528" s="13" t="s">
        <v>81</v>
      </c>
      <c r="AW4528" s="13" t="s">
        <v>33</v>
      </c>
      <c r="AX4528" s="13" t="s">
        <v>79</v>
      </c>
      <c r="AY4528" s="245" t="s">
        <v>204</v>
      </c>
    </row>
    <row r="4529" s="2" customFormat="1" ht="44.25" customHeight="1">
      <c r="A4529" s="41"/>
      <c r="B4529" s="42"/>
      <c r="C4529" s="278" t="s">
        <v>4363</v>
      </c>
      <c r="D4529" s="278" t="s">
        <v>303</v>
      </c>
      <c r="E4529" s="279" t="s">
        <v>4364</v>
      </c>
      <c r="F4529" s="280" t="s">
        <v>4365</v>
      </c>
      <c r="G4529" s="281" t="s">
        <v>323</v>
      </c>
      <c r="H4529" s="282">
        <v>265.36399999999998</v>
      </c>
      <c r="I4529" s="283"/>
      <c r="J4529" s="284">
        <f>ROUND(I4529*H4529,2)</f>
        <v>0</v>
      </c>
      <c r="K4529" s="280" t="s">
        <v>19</v>
      </c>
      <c r="L4529" s="285"/>
      <c r="M4529" s="286" t="s">
        <v>19</v>
      </c>
      <c r="N4529" s="287" t="s">
        <v>43</v>
      </c>
      <c r="O4529" s="87"/>
      <c r="P4529" s="224">
        <f>O4529*H4529</f>
        <v>0</v>
      </c>
      <c r="Q4529" s="224">
        <v>0.0028999999999999998</v>
      </c>
      <c r="R4529" s="224">
        <f>Q4529*H4529</f>
        <v>0.7695555999999999</v>
      </c>
      <c r="S4529" s="224">
        <v>0</v>
      </c>
      <c r="T4529" s="225">
        <f>S4529*H4529</f>
        <v>0</v>
      </c>
      <c r="U4529" s="41"/>
      <c r="V4529" s="41"/>
      <c r="W4529" s="41"/>
      <c r="X4529" s="41"/>
      <c r="Y4529" s="41"/>
      <c r="Z4529" s="41"/>
      <c r="AA4529" s="41"/>
      <c r="AB4529" s="41"/>
      <c r="AC4529" s="41"/>
      <c r="AD4529" s="41"/>
      <c r="AE4529" s="41"/>
      <c r="AR4529" s="226" t="s">
        <v>519</v>
      </c>
      <c r="AT4529" s="226" t="s">
        <v>303</v>
      </c>
      <c r="AU4529" s="226" t="s">
        <v>81</v>
      </c>
      <c r="AY4529" s="20" t="s">
        <v>204</v>
      </c>
      <c r="BE4529" s="227">
        <f>IF(N4529="základní",J4529,0)</f>
        <v>0</v>
      </c>
      <c r="BF4529" s="227">
        <f>IF(N4529="snížená",J4529,0)</f>
        <v>0</v>
      </c>
      <c r="BG4529" s="227">
        <f>IF(N4529="zákl. přenesená",J4529,0)</f>
        <v>0</v>
      </c>
      <c r="BH4529" s="227">
        <f>IF(N4529="sníž. přenesená",J4529,0)</f>
        <v>0</v>
      </c>
      <c r="BI4529" s="227">
        <f>IF(N4529="nulová",J4529,0)</f>
        <v>0</v>
      </c>
      <c r="BJ4529" s="20" t="s">
        <v>79</v>
      </c>
      <c r="BK4529" s="227">
        <f>ROUND(I4529*H4529,2)</f>
        <v>0</v>
      </c>
      <c r="BL4529" s="20" t="s">
        <v>354</v>
      </c>
      <c r="BM4529" s="226" t="s">
        <v>4366</v>
      </c>
    </row>
    <row r="4530" s="2" customFormat="1">
      <c r="A4530" s="41"/>
      <c r="B4530" s="42"/>
      <c r="C4530" s="43"/>
      <c r="D4530" s="228" t="s">
        <v>213</v>
      </c>
      <c r="E4530" s="43"/>
      <c r="F4530" s="229" t="s">
        <v>4365</v>
      </c>
      <c r="G4530" s="43"/>
      <c r="H4530" s="43"/>
      <c r="I4530" s="230"/>
      <c r="J4530" s="43"/>
      <c r="K4530" s="43"/>
      <c r="L4530" s="47"/>
      <c r="M4530" s="231"/>
      <c r="N4530" s="232"/>
      <c r="O4530" s="87"/>
      <c r="P4530" s="87"/>
      <c r="Q4530" s="87"/>
      <c r="R4530" s="87"/>
      <c r="S4530" s="87"/>
      <c r="T4530" s="88"/>
      <c r="U4530" s="41"/>
      <c r="V4530" s="41"/>
      <c r="W4530" s="41"/>
      <c r="X4530" s="41"/>
      <c r="Y4530" s="41"/>
      <c r="Z4530" s="41"/>
      <c r="AA4530" s="41"/>
      <c r="AB4530" s="41"/>
      <c r="AC4530" s="41"/>
      <c r="AD4530" s="41"/>
      <c r="AE4530" s="41"/>
      <c r="AT4530" s="20" t="s">
        <v>213</v>
      </c>
      <c r="AU4530" s="20" t="s">
        <v>81</v>
      </c>
    </row>
    <row r="4531" s="13" customFormat="1">
      <c r="A4531" s="13"/>
      <c r="B4531" s="235"/>
      <c r="C4531" s="236"/>
      <c r="D4531" s="228" t="s">
        <v>217</v>
      </c>
      <c r="E4531" s="237" t="s">
        <v>19</v>
      </c>
      <c r="F4531" s="238" t="s">
        <v>4367</v>
      </c>
      <c r="G4531" s="236"/>
      <c r="H4531" s="239">
        <v>241.24000000000001</v>
      </c>
      <c r="I4531" s="240"/>
      <c r="J4531" s="236"/>
      <c r="K4531" s="236"/>
      <c r="L4531" s="241"/>
      <c r="M4531" s="242"/>
      <c r="N4531" s="243"/>
      <c r="O4531" s="243"/>
      <c r="P4531" s="243"/>
      <c r="Q4531" s="243"/>
      <c r="R4531" s="243"/>
      <c r="S4531" s="243"/>
      <c r="T4531" s="244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5" t="s">
        <v>217</v>
      </c>
      <c r="AU4531" s="245" t="s">
        <v>81</v>
      </c>
      <c r="AV4531" s="13" t="s">
        <v>81</v>
      </c>
      <c r="AW4531" s="13" t="s">
        <v>33</v>
      </c>
      <c r="AX4531" s="13" t="s">
        <v>72</v>
      </c>
      <c r="AY4531" s="245" t="s">
        <v>204</v>
      </c>
    </row>
    <row r="4532" s="13" customFormat="1">
      <c r="A4532" s="13"/>
      <c r="B4532" s="235"/>
      <c r="C4532" s="236"/>
      <c r="D4532" s="228" t="s">
        <v>217</v>
      </c>
      <c r="E4532" s="237" t="s">
        <v>19</v>
      </c>
      <c r="F4532" s="238" t="s">
        <v>4368</v>
      </c>
      <c r="G4532" s="236"/>
      <c r="H4532" s="239">
        <v>24.123999999999999</v>
      </c>
      <c r="I4532" s="240"/>
      <c r="J4532" s="236"/>
      <c r="K4532" s="236"/>
      <c r="L4532" s="241"/>
      <c r="M4532" s="242"/>
      <c r="N4532" s="243"/>
      <c r="O4532" s="243"/>
      <c r="P4532" s="243"/>
      <c r="Q4532" s="243"/>
      <c r="R4532" s="243"/>
      <c r="S4532" s="243"/>
      <c r="T4532" s="244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45" t="s">
        <v>217</v>
      </c>
      <c r="AU4532" s="245" t="s">
        <v>81</v>
      </c>
      <c r="AV4532" s="13" t="s">
        <v>81</v>
      </c>
      <c r="AW4532" s="13" t="s">
        <v>33</v>
      </c>
      <c r="AX4532" s="13" t="s">
        <v>72</v>
      </c>
      <c r="AY4532" s="245" t="s">
        <v>204</v>
      </c>
    </row>
    <row r="4533" s="14" customFormat="1">
      <c r="A4533" s="14"/>
      <c r="B4533" s="246"/>
      <c r="C4533" s="247"/>
      <c r="D4533" s="228" t="s">
        <v>217</v>
      </c>
      <c r="E4533" s="248" t="s">
        <v>19</v>
      </c>
      <c r="F4533" s="249" t="s">
        <v>220</v>
      </c>
      <c r="G4533" s="247"/>
      <c r="H4533" s="250">
        <v>265.36399999999998</v>
      </c>
      <c r="I4533" s="251"/>
      <c r="J4533" s="247"/>
      <c r="K4533" s="247"/>
      <c r="L4533" s="252"/>
      <c r="M4533" s="253"/>
      <c r="N4533" s="254"/>
      <c r="O4533" s="254"/>
      <c r="P4533" s="254"/>
      <c r="Q4533" s="254"/>
      <c r="R4533" s="254"/>
      <c r="S4533" s="254"/>
      <c r="T4533" s="255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6" t="s">
        <v>217</v>
      </c>
      <c r="AU4533" s="256" t="s">
        <v>81</v>
      </c>
      <c r="AV4533" s="14" t="s">
        <v>211</v>
      </c>
      <c r="AW4533" s="14" t="s">
        <v>33</v>
      </c>
      <c r="AX4533" s="14" t="s">
        <v>79</v>
      </c>
      <c r="AY4533" s="256" t="s">
        <v>204</v>
      </c>
    </row>
    <row r="4534" s="2" customFormat="1" ht="16.5" customHeight="1">
      <c r="A4534" s="41"/>
      <c r="B4534" s="42"/>
      <c r="C4534" s="215" t="s">
        <v>4369</v>
      </c>
      <c r="D4534" s="215" t="s">
        <v>206</v>
      </c>
      <c r="E4534" s="216" t="s">
        <v>4370</v>
      </c>
      <c r="F4534" s="217" t="s">
        <v>4371</v>
      </c>
      <c r="G4534" s="218" t="s">
        <v>323</v>
      </c>
      <c r="H4534" s="219">
        <v>227.90000000000001</v>
      </c>
      <c r="I4534" s="220"/>
      <c r="J4534" s="221">
        <f>ROUND(I4534*H4534,2)</f>
        <v>0</v>
      </c>
      <c r="K4534" s="217" t="s">
        <v>210</v>
      </c>
      <c r="L4534" s="47"/>
      <c r="M4534" s="222" t="s">
        <v>19</v>
      </c>
      <c r="N4534" s="223" t="s">
        <v>43</v>
      </c>
      <c r="O4534" s="87"/>
      <c r="P4534" s="224">
        <f>O4534*H4534</f>
        <v>0</v>
      </c>
      <c r="Q4534" s="224">
        <v>0.00069999999999999999</v>
      </c>
      <c r="R4534" s="224">
        <f>Q4534*H4534</f>
        <v>0.15953000000000001</v>
      </c>
      <c r="S4534" s="224">
        <v>0</v>
      </c>
      <c r="T4534" s="225">
        <f>S4534*H4534</f>
        <v>0</v>
      </c>
      <c r="U4534" s="41"/>
      <c r="V4534" s="41"/>
      <c r="W4534" s="41"/>
      <c r="X4534" s="41"/>
      <c r="Y4534" s="41"/>
      <c r="Z4534" s="41"/>
      <c r="AA4534" s="41"/>
      <c r="AB4534" s="41"/>
      <c r="AC4534" s="41"/>
      <c r="AD4534" s="41"/>
      <c r="AE4534" s="41"/>
      <c r="AR4534" s="226" t="s">
        <v>354</v>
      </c>
      <c r="AT4534" s="226" t="s">
        <v>206</v>
      </c>
      <c r="AU4534" s="226" t="s">
        <v>81</v>
      </c>
      <c r="AY4534" s="20" t="s">
        <v>204</v>
      </c>
      <c r="BE4534" s="227">
        <f>IF(N4534="základní",J4534,0)</f>
        <v>0</v>
      </c>
      <c r="BF4534" s="227">
        <f>IF(N4534="snížená",J4534,0)</f>
        <v>0</v>
      </c>
      <c r="BG4534" s="227">
        <f>IF(N4534="zákl. přenesená",J4534,0)</f>
        <v>0</v>
      </c>
      <c r="BH4534" s="227">
        <f>IF(N4534="sníž. přenesená",J4534,0)</f>
        <v>0</v>
      </c>
      <c r="BI4534" s="227">
        <f>IF(N4534="nulová",J4534,0)</f>
        <v>0</v>
      </c>
      <c r="BJ4534" s="20" t="s">
        <v>79</v>
      </c>
      <c r="BK4534" s="227">
        <f>ROUND(I4534*H4534,2)</f>
        <v>0</v>
      </c>
      <c r="BL4534" s="20" t="s">
        <v>354</v>
      </c>
      <c r="BM4534" s="226" t="s">
        <v>4372</v>
      </c>
    </row>
    <row r="4535" s="2" customFormat="1">
      <c r="A4535" s="41"/>
      <c r="B4535" s="42"/>
      <c r="C4535" s="43"/>
      <c r="D4535" s="228" t="s">
        <v>213</v>
      </c>
      <c r="E4535" s="43"/>
      <c r="F4535" s="229" t="s">
        <v>4373</v>
      </c>
      <c r="G4535" s="43"/>
      <c r="H4535" s="43"/>
      <c r="I4535" s="230"/>
      <c r="J4535" s="43"/>
      <c r="K4535" s="43"/>
      <c r="L4535" s="47"/>
      <c r="M4535" s="231"/>
      <c r="N4535" s="232"/>
      <c r="O4535" s="87"/>
      <c r="P4535" s="87"/>
      <c r="Q4535" s="87"/>
      <c r="R4535" s="87"/>
      <c r="S4535" s="87"/>
      <c r="T4535" s="88"/>
      <c r="U4535" s="41"/>
      <c r="V4535" s="41"/>
      <c r="W4535" s="41"/>
      <c r="X4535" s="41"/>
      <c r="Y4535" s="41"/>
      <c r="Z4535" s="41"/>
      <c r="AA4535" s="41"/>
      <c r="AB4535" s="41"/>
      <c r="AC4535" s="41"/>
      <c r="AD4535" s="41"/>
      <c r="AE4535" s="41"/>
      <c r="AT4535" s="20" t="s">
        <v>213</v>
      </c>
      <c r="AU4535" s="20" t="s">
        <v>81</v>
      </c>
    </row>
    <row r="4536" s="2" customFormat="1">
      <c r="A4536" s="41"/>
      <c r="B4536" s="42"/>
      <c r="C4536" s="43"/>
      <c r="D4536" s="233" t="s">
        <v>215</v>
      </c>
      <c r="E4536" s="43"/>
      <c r="F4536" s="234" t="s">
        <v>4374</v>
      </c>
      <c r="G4536" s="43"/>
      <c r="H4536" s="43"/>
      <c r="I4536" s="230"/>
      <c r="J4536" s="43"/>
      <c r="K4536" s="43"/>
      <c r="L4536" s="47"/>
      <c r="M4536" s="231"/>
      <c r="N4536" s="232"/>
      <c r="O4536" s="87"/>
      <c r="P4536" s="87"/>
      <c r="Q4536" s="87"/>
      <c r="R4536" s="87"/>
      <c r="S4536" s="87"/>
      <c r="T4536" s="88"/>
      <c r="U4536" s="41"/>
      <c r="V4536" s="41"/>
      <c r="W4536" s="41"/>
      <c r="X4536" s="41"/>
      <c r="Y4536" s="41"/>
      <c r="Z4536" s="41"/>
      <c r="AA4536" s="41"/>
      <c r="AB4536" s="41"/>
      <c r="AC4536" s="41"/>
      <c r="AD4536" s="41"/>
      <c r="AE4536" s="41"/>
      <c r="AT4536" s="20" t="s">
        <v>215</v>
      </c>
      <c r="AU4536" s="20" t="s">
        <v>81</v>
      </c>
    </row>
    <row r="4537" s="15" customFormat="1">
      <c r="A4537" s="15"/>
      <c r="B4537" s="257"/>
      <c r="C4537" s="258"/>
      <c r="D4537" s="228" t="s">
        <v>217</v>
      </c>
      <c r="E4537" s="259" t="s">
        <v>19</v>
      </c>
      <c r="F4537" s="260" t="s">
        <v>1790</v>
      </c>
      <c r="G4537" s="258"/>
      <c r="H4537" s="259" t="s">
        <v>19</v>
      </c>
      <c r="I4537" s="261"/>
      <c r="J4537" s="258"/>
      <c r="K4537" s="258"/>
      <c r="L4537" s="262"/>
      <c r="M4537" s="263"/>
      <c r="N4537" s="264"/>
      <c r="O4537" s="264"/>
      <c r="P4537" s="264"/>
      <c r="Q4537" s="264"/>
      <c r="R4537" s="264"/>
      <c r="S4537" s="264"/>
      <c r="T4537" s="265"/>
      <c r="U4537" s="15"/>
      <c r="V4537" s="15"/>
      <c r="W4537" s="15"/>
      <c r="X4537" s="15"/>
      <c r="Y4537" s="15"/>
      <c r="Z4537" s="15"/>
      <c r="AA4537" s="15"/>
      <c r="AB4537" s="15"/>
      <c r="AC4537" s="15"/>
      <c r="AD4537" s="15"/>
      <c r="AE4537" s="15"/>
      <c r="AT4537" s="266" t="s">
        <v>217</v>
      </c>
      <c r="AU4537" s="266" t="s">
        <v>81</v>
      </c>
      <c r="AV4537" s="15" t="s">
        <v>79</v>
      </c>
      <c r="AW4537" s="15" t="s">
        <v>33</v>
      </c>
      <c r="AX4537" s="15" t="s">
        <v>72</v>
      </c>
      <c r="AY4537" s="266" t="s">
        <v>204</v>
      </c>
    </row>
    <row r="4538" s="15" customFormat="1">
      <c r="A4538" s="15"/>
      <c r="B4538" s="257"/>
      <c r="C4538" s="258"/>
      <c r="D4538" s="228" t="s">
        <v>217</v>
      </c>
      <c r="E4538" s="259" t="s">
        <v>19</v>
      </c>
      <c r="F4538" s="260" t="s">
        <v>2221</v>
      </c>
      <c r="G4538" s="258"/>
      <c r="H4538" s="259" t="s">
        <v>19</v>
      </c>
      <c r="I4538" s="261"/>
      <c r="J4538" s="258"/>
      <c r="K4538" s="258"/>
      <c r="L4538" s="262"/>
      <c r="M4538" s="263"/>
      <c r="N4538" s="264"/>
      <c r="O4538" s="264"/>
      <c r="P4538" s="264"/>
      <c r="Q4538" s="264"/>
      <c r="R4538" s="264"/>
      <c r="S4538" s="264"/>
      <c r="T4538" s="265"/>
      <c r="U4538" s="15"/>
      <c r="V4538" s="15"/>
      <c r="W4538" s="15"/>
      <c r="X4538" s="15"/>
      <c r="Y4538" s="15"/>
      <c r="Z4538" s="15"/>
      <c r="AA4538" s="15"/>
      <c r="AB4538" s="15"/>
      <c r="AC4538" s="15"/>
      <c r="AD4538" s="15"/>
      <c r="AE4538" s="15"/>
      <c r="AT4538" s="266" t="s">
        <v>217</v>
      </c>
      <c r="AU4538" s="266" t="s">
        <v>81</v>
      </c>
      <c r="AV4538" s="15" t="s">
        <v>79</v>
      </c>
      <c r="AW4538" s="15" t="s">
        <v>33</v>
      </c>
      <c r="AX4538" s="15" t="s">
        <v>72</v>
      </c>
      <c r="AY4538" s="266" t="s">
        <v>204</v>
      </c>
    </row>
    <row r="4539" s="13" customFormat="1">
      <c r="A4539" s="13"/>
      <c r="B4539" s="235"/>
      <c r="C4539" s="236"/>
      <c r="D4539" s="228" t="s">
        <v>217</v>
      </c>
      <c r="E4539" s="237" t="s">
        <v>19</v>
      </c>
      <c r="F4539" s="238" t="s">
        <v>2225</v>
      </c>
      <c r="G4539" s="236"/>
      <c r="H4539" s="239">
        <v>57.840000000000003</v>
      </c>
      <c r="I4539" s="240"/>
      <c r="J4539" s="236"/>
      <c r="K4539" s="236"/>
      <c r="L4539" s="241"/>
      <c r="M4539" s="242"/>
      <c r="N4539" s="243"/>
      <c r="O4539" s="243"/>
      <c r="P4539" s="243"/>
      <c r="Q4539" s="243"/>
      <c r="R4539" s="243"/>
      <c r="S4539" s="243"/>
      <c r="T4539" s="244"/>
      <c r="U4539" s="13"/>
      <c r="V4539" s="13"/>
      <c r="W4539" s="13"/>
      <c r="X4539" s="13"/>
      <c r="Y4539" s="13"/>
      <c r="Z4539" s="13"/>
      <c r="AA4539" s="13"/>
      <c r="AB4539" s="13"/>
      <c r="AC4539" s="13"/>
      <c r="AD4539" s="13"/>
      <c r="AE4539" s="13"/>
      <c r="AT4539" s="245" t="s">
        <v>217</v>
      </c>
      <c r="AU4539" s="245" t="s">
        <v>81</v>
      </c>
      <c r="AV4539" s="13" t="s">
        <v>81</v>
      </c>
      <c r="AW4539" s="13" t="s">
        <v>33</v>
      </c>
      <c r="AX4539" s="13" t="s">
        <v>72</v>
      </c>
      <c r="AY4539" s="245" t="s">
        <v>204</v>
      </c>
    </row>
    <row r="4540" s="13" customFormat="1">
      <c r="A4540" s="13"/>
      <c r="B4540" s="235"/>
      <c r="C4540" s="236"/>
      <c r="D4540" s="228" t="s">
        <v>217</v>
      </c>
      <c r="E4540" s="237" t="s">
        <v>19</v>
      </c>
      <c r="F4540" s="238" t="s">
        <v>2226</v>
      </c>
      <c r="G4540" s="236"/>
      <c r="H4540" s="239">
        <v>27.260000000000002</v>
      </c>
      <c r="I4540" s="240"/>
      <c r="J4540" s="236"/>
      <c r="K4540" s="236"/>
      <c r="L4540" s="241"/>
      <c r="M4540" s="242"/>
      <c r="N4540" s="243"/>
      <c r="O4540" s="243"/>
      <c r="P4540" s="243"/>
      <c r="Q4540" s="243"/>
      <c r="R4540" s="243"/>
      <c r="S4540" s="243"/>
      <c r="T4540" s="244"/>
      <c r="U4540" s="13"/>
      <c r="V4540" s="13"/>
      <c r="W4540" s="13"/>
      <c r="X4540" s="13"/>
      <c r="Y4540" s="13"/>
      <c r="Z4540" s="13"/>
      <c r="AA4540" s="13"/>
      <c r="AB4540" s="13"/>
      <c r="AC4540" s="13"/>
      <c r="AD4540" s="13"/>
      <c r="AE4540" s="13"/>
      <c r="AT4540" s="245" t="s">
        <v>217</v>
      </c>
      <c r="AU4540" s="245" t="s">
        <v>81</v>
      </c>
      <c r="AV4540" s="13" t="s">
        <v>81</v>
      </c>
      <c r="AW4540" s="13" t="s">
        <v>33</v>
      </c>
      <c r="AX4540" s="13" t="s">
        <v>72</v>
      </c>
      <c r="AY4540" s="245" t="s">
        <v>204</v>
      </c>
    </row>
    <row r="4541" s="16" customFormat="1">
      <c r="A4541" s="16"/>
      <c r="B4541" s="267"/>
      <c r="C4541" s="268"/>
      <c r="D4541" s="228" t="s">
        <v>217</v>
      </c>
      <c r="E4541" s="269" t="s">
        <v>19</v>
      </c>
      <c r="F4541" s="270" t="s">
        <v>268</v>
      </c>
      <c r="G4541" s="268"/>
      <c r="H4541" s="271">
        <v>85.099999999999994</v>
      </c>
      <c r="I4541" s="272"/>
      <c r="J4541" s="268"/>
      <c r="K4541" s="268"/>
      <c r="L4541" s="273"/>
      <c r="M4541" s="274"/>
      <c r="N4541" s="275"/>
      <c r="O4541" s="275"/>
      <c r="P4541" s="275"/>
      <c r="Q4541" s="275"/>
      <c r="R4541" s="275"/>
      <c r="S4541" s="275"/>
      <c r="T4541" s="276"/>
      <c r="U4541" s="16"/>
      <c r="V4541" s="16"/>
      <c r="W4541" s="16"/>
      <c r="X4541" s="16"/>
      <c r="Y4541" s="16"/>
      <c r="Z4541" s="16"/>
      <c r="AA4541" s="16"/>
      <c r="AB4541" s="16"/>
      <c r="AC4541" s="16"/>
      <c r="AD4541" s="16"/>
      <c r="AE4541" s="16"/>
      <c r="AT4541" s="277" t="s">
        <v>217</v>
      </c>
      <c r="AU4541" s="277" t="s">
        <v>81</v>
      </c>
      <c r="AV4541" s="16" t="s">
        <v>227</v>
      </c>
      <c r="AW4541" s="16" t="s">
        <v>33</v>
      </c>
      <c r="AX4541" s="16" t="s">
        <v>72</v>
      </c>
      <c r="AY4541" s="277" t="s">
        <v>204</v>
      </c>
    </row>
    <row r="4542" s="15" customFormat="1">
      <c r="A4542" s="15"/>
      <c r="B4542" s="257"/>
      <c r="C4542" s="258"/>
      <c r="D4542" s="228" t="s">
        <v>217</v>
      </c>
      <c r="E4542" s="259" t="s">
        <v>19</v>
      </c>
      <c r="F4542" s="260" t="s">
        <v>2238</v>
      </c>
      <c r="G4542" s="258"/>
      <c r="H4542" s="259" t="s">
        <v>19</v>
      </c>
      <c r="I4542" s="261"/>
      <c r="J4542" s="258"/>
      <c r="K4542" s="258"/>
      <c r="L4542" s="262"/>
      <c r="M4542" s="263"/>
      <c r="N4542" s="264"/>
      <c r="O4542" s="264"/>
      <c r="P4542" s="264"/>
      <c r="Q4542" s="264"/>
      <c r="R4542" s="264"/>
      <c r="S4542" s="264"/>
      <c r="T4542" s="265"/>
      <c r="U4542" s="15"/>
      <c r="V4542" s="15"/>
      <c r="W4542" s="15"/>
      <c r="X4542" s="15"/>
      <c r="Y4542" s="15"/>
      <c r="Z4542" s="15"/>
      <c r="AA4542" s="15"/>
      <c r="AB4542" s="15"/>
      <c r="AC4542" s="15"/>
      <c r="AD4542" s="15"/>
      <c r="AE4542" s="15"/>
      <c r="AT4542" s="266" t="s">
        <v>217</v>
      </c>
      <c r="AU4542" s="266" t="s">
        <v>81</v>
      </c>
      <c r="AV4542" s="15" t="s">
        <v>79</v>
      </c>
      <c r="AW4542" s="15" t="s">
        <v>33</v>
      </c>
      <c r="AX4542" s="15" t="s">
        <v>72</v>
      </c>
      <c r="AY4542" s="266" t="s">
        <v>204</v>
      </c>
    </row>
    <row r="4543" s="13" customFormat="1">
      <c r="A4543" s="13"/>
      <c r="B4543" s="235"/>
      <c r="C4543" s="236"/>
      <c r="D4543" s="228" t="s">
        <v>217</v>
      </c>
      <c r="E4543" s="237" t="s">
        <v>19</v>
      </c>
      <c r="F4543" s="238" t="s">
        <v>2239</v>
      </c>
      <c r="G4543" s="236"/>
      <c r="H4543" s="239">
        <v>53.530000000000001</v>
      </c>
      <c r="I4543" s="240"/>
      <c r="J4543" s="236"/>
      <c r="K4543" s="236"/>
      <c r="L4543" s="241"/>
      <c r="M4543" s="242"/>
      <c r="N4543" s="243"/>
      <c r="O4543" s="243"/>
      <c r="P4543" s="243"/>
      <c r="Q4543" s="243"/>
      <c r="R4543" s="243"/>
      <c r="S4543" s="243"/>
      <c r="T4543" s="244"/>
      <c r="U4543" s="13"/>
      <c r="V4543" s="13"/>
      <c r="W4543" s="13"/>
      <c r="X4543" s="13"/>
      <c r="Y4543" s="13"/>
      <c r="Z4543" s="13"/>
      <c r="AA4543" s="13"/>
      <c r="AB4543" s="13"/>
      <c r="AC4543" s="13"/>
      <c r="AD4543" s="13"/>
      <c r="AE4543" s="13"/>
      <c r="AT4543" s="245" t="s">
        <v>217</v>
      </c>
      <c r="AU4543" s="245" t="s">
        <v>81</v>
      </c>
      <c r="AV4543" s="13" t="s">
        <v>81</v>
      </c>
      <c r="AW4543" s="13" t="s">
        <v>33</v>
      </c>
      <c r="AX4543" s="13" t="s">
        <v>72</v>
      </c>
      <c r="AY4543" s="245" t="s">
        <v>204</v>
      </c>
    </row>
    <row r="4544" s="13" customFormat="1">
      <c r="A4544" s="13"/>
      <c r="B4544" s="235"/>
      <c r="C4544" s="236"/>
      <c r="D4544" s="228" t="s">
        <v>217</v>
      </c>
      <c r="E4544" s="237" t="s">
        <v>19</v>
      </c>
      <c r="F4544" s="238" t="s">
        <v>2240</v>
      </c>
      <c r="G4544" s="236"/>
      <c r="H4544" s="239">
        <v>68.620000000000005</v>
      </c>
      <c r="I4544" s="240"/>
      <c r="J4544" s="236"/>
      <c r="K4544" s="236"/>
      <c r="L4544" s="241"/>
      <c r="M4544" s="242"/>
      <c r="N4544" s="243"/>
      <c r="O4544" s="243"/>
      <c r="P4544" s="243"/>
      <c r="Q4544" s="243"/>
      <c r="R4544" s="243"/>
      <c r="S4544" s="243"/>
      <c r="T4544" s="244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45" t="s">
        <v>217</v>
      </c>
      <c r="AU4544" s="245" t="s">
        <v>81</v>
      </c>
      <c r="AV4544" s="13" t="s">
        <v>81</v>
      </c>
      <c r="AW4544" s="13" t="s">
        <v>33</v>
      </c>
      <c r="AX4544" s="13" t="s">
        <v>72</v>
      </c>
      <c r="AY4544" s="245" t="s">
        <v>204</v>
      </c>
    </row>
    <row r="4545" s="13" customFormat="1">
      <c r="A4545" s="13"/>
      <c r="B4545" s="235"/>
      <c r="C4545" s="236"/>
      <c r="D4545" s="228" t="s">
        <v>217</v>
      </c>
      <c r="E4545" s="237" t="s">
        <v>19</v>
      </c>
      <c r="F4545" s="238" t="s">
        <v>4375</v>
      </c>
      <c r="G4545" s="236"/>
      <c r="H4545" s="239">
        <v>20.649999999999999</v>
      </c>
      <c r="I4545" s="240"/>
      <c r="J4545" s="236"/>
      <c r="K4545" s="236"/>
      <c r="L4545" s="241"/>
      <c r="M4545" s="242"/>
      <c r="N4545" s="243"/>
      <c r="O4545" s="243"/>
      <c r="P4545" s="243"/>
      <c r="Q4545" s="243"/>
      <c r="R4545" s="243"/>
      <c r="S4545" s="243"/>
      <c r="T4545" s="244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5" t="s">
        <v>217</v>
      </c>
      <c r="AU4545" s="245" t="s">
        <v>81</v>
      </c>
      <c r="AV4545" s="13" t="s">
        <v>81</v>
      </c>
      <c r="AW4545" s="13" t="s">
        <v>33</v>
      </c>
      <c r="AX4545" s="13" t="s">
        <v>72</v>
      </c>
      <c r="AY4545" s="245" t="s">
        <v>204</v>
      </c>
    </row>
    <row r="4546" s="16" customFormat="1">
      <c r="A4546" s="16"/>
      <c r="B4546" s="267"/>
      <c r="C4546" s="268"/>
      <c r="D4546" s="228" t="s">
        <v>217</v>
      </c>
      <c r="E4546" s="269" t="s">
        <v>19</v>
      </c>
      <c r="F4546" s="270" t="s">
        <v>268</v>
      </c>
      <c r="G4546" s="268"/>
      <c r="H4546" s="271">
        <v>142.80000000000001</v>
      </c>
      <c r="I4546" s="272"/>
      <c r="J4546" s="268"/>
      <c r="K4546" s="268"/>
      <c r="L4546" s="273"/>
      <c r="M4546" s="274"/>
      <c r="N4546" s="275"/>
      <c r="O4546" s="275"/>
      <c r="P4546" s="275"/>
      <c r="Q4546" s="275"/>
      <c r="R4546" s="275"/>
      <c r="S4546" s="275"/>
      <c r="T4546" s="276"/>
      <c r="U4546" s="16"/>
      <c r="V4546" s="16"/>
      <c r="W4546" s="16"/>
      <c r="X4546" s="16"/>
      <c r="Y4546" s="16"/>
      <c r="Z4546" s="16"/>
      <c r="AA4546" s="16"/>
      <c r="AB4546" s="16"/>
      <c r="AC4546" s="16"/>
      <c r="AD4546" s="16"/>
      <c r="AE4546" s="16"/>
      <c r="AT4546" s="277" t="s">
        <v>217</v>
      </c>
      <c r="AU4546" s="277" t="s">
        <v>81</v>
      </c>
      <c r="AV4546" s="16" t="s">
        <v>227</v>
      </c>
      <c r="AW4546" s="16" t="s">
        <v>33</v>
      </c>
      <c r="AX4546" s="16" t="s">
        <v>72</v>
      </c>
      <c r="AY4546" s="277" t="s">
        <v>204</v>
      </c>
    </row>
    <row r="4547" s="14" customFormat="1">
      <c r="A4547" s="14"/>
      <c r="B4547" s="246"/>
      <c r="C4547" s="247"/>
      <c r="D4547" s="228" t="s">
        <v>217</v>
      </c>
      <c r="E4547" s="248" t="s">
        <v>19</v>
      </c>
      <c r="F4547" s="249" t="s">
        <v>220</v>
      </c>
      <c r="G4547" s="247"/>
      <c r="H4547" s="250">
        <v>227.90000000000001</v>
      </c>
      <c r="I4547" s="251"/>
      <c r="J4547" s="247"/>
      <c r="K4547" s="247"/>
      <c r="L4547" s="252"/>
      <c r="M4547" s="253"/>
      <c r="N4547" s="254"/>
      <c r="O4547" s="254"/>
      <c r="P4547" s="254"/>
      <c r="Q4547" s="254"/>
      <c r="R4547" s="254"/>
      <c r="S4547" s="254"/>
      <c r="T4547" s="255"/>
      <c r="U4547" s="14"/>
      <c r="V4547" s="14"/>
      <c r="W4547" s="14"/>
      <c r="X4547" s="14"/>
      <c r="Y4547" s="14"/>
      <c r="Z4547" s="14"/>
      <c r="AA4547" s="14"/>
      <c r="AB4547" s="14"/>
      <c r="AC4547" s="14"/>
      <c r="AD4547" s="14"/>
      <c r="AE4547" s="14"/>
      <c r="AT4547" s="256" t="s">
        <v>217</v>
      </c>
      <c r="AU4547" s="256" t="s">
        <v>81</v>
      </c>
      <c r="AV4547" s="14" t="s">
        <v>211</v>
      </c>
      <c r="AW4547" s="14" t="s">
        <v>33</v>
      </c>
      <c r="AX4547" s="14" t="s">
        <v>79</v>
      </c>
      <c r="AY4547" s="256" t="s">
        <v>204</v>
      </c>
    </row>
    <row r="4548" s="2" customFormat="1" ht="37.8" customHeight="1">
      <c r="A4548" s="41"/>
      <c r="B4548" s="42"/>
      <c r="C4548" s="278" t="s">
        <v>4376</v>
      </c>
      <c r="D4548" s="278" t="s">
        <v>303</v>
      </c>
      <c r="E4548" s="279" t="s">
        <v>4229</v>
      </c>
      <c r="F4548" s="280" t="s">
        <v>4230</v>
      </c>
      <c r="G4548" s="281" t="s">
        <v>323</v>
      </c>
      <c r="H4548" s="282">
        <v>111.46299999999999</v>
      </c>
      <c r="I4548" s="283"/>
      <c r="J4548" s="284">
        <f>ROUND(I4548*H4548,2)</f>
        <v>0</v>
      </c>
      <c r="K4548" s="280" t="s">
        <v>19</v>
      </c>
      <c r="L4548" s="285"/>
      <c r="M4548" s="286" t="s">
        <v>19</v>
      </c>
      <c r="N4548" s="287" t="s">
        <v>43</v>
      </c>
      <c r="O4548" s="87"/>
      <c r="P4548" s="224">
        <f>O4548*H4548</f>
        <v>0</v>
      </c>
      <c r="Q4548" s="224">
        <v>0.0028500000000000001</v>
      </c>
      <c r="R4548" s="224">
        <f>Q4548*H4548</f>
        <v>0.31766954999999997</v>
      </c>
      <c r="S4548" s="224">
        <v>0</v>
      </c>
      <c r="T4548" s="225">
        <f>S4548*H4548</f>
        <v>0</v>
      </c>
      <c r="U4548" s="41"/>
      <c r="V4548" s="41"/>
      <c r="W4548" s="41"/>
      <c r="X4548" s="41"/>
      <c r="Y4548" s="41"/>
      <c r="Z4548" s="41"/>
      <c r="AA4548" s="41"/>
      <c r="AB4548" s="41"/>
      <c r="AC4548" s="41"/>
      <c r="AD4548" s="41"/>
      <c r="AE4548" s="41"/>
      <c r="AR4548" s="226" t="s">
        <v>519</v>
      </c>
      <c r="AT4548" s="226" t="s">
        <v>303</v>
      </c>
      <c r="AU4548" s="226" t="s">
        <v>81</v>
      </c>
      <c r="AY4548" s="20" t="s">
        <v>204</v>
      </c>
      <c r="BE4548" s="227">
        <f>IF(N4548="základní",J4548,0)</f>
        <v>0</v>
      </c>
      <c r="BF4548" s="227">
        <f>IF(N4548="snížená",J4548,0)</f>
        <v>0</v>
      </c>
      <c r="BG4548" s="227">
        <f>IF(N4548="zákl. přenesená",J4548,0)</f>
        <v>0</v>
      </c>
      <c r="BH4548" s="227">
        <f>IF(N4548="sníž. přenesená",J4548,0)</f>
        <v>0</v>
      </c>
      <c r="BI4548" s="227">
        <f>IF(N4548="nulová",J4548,0)</f>
        <v>0</v>
      </c>
      <c r="BJ4548" s="20" t="s">
        <v>79</v>
      </c>
      <c r="BK4548" s="227">
        <f>ROUND(I4548*H4548,2)</f>
        <v>0</v>
      </c>
      <c r="BL4548" s="20" t="s">
        <v>354</v>
      </c>
      <c r="BM4548" s="226" t="s">
        <v>4377</v>
      </c>
    </row>
    <row r="4549" s="2" customFormat="1">
      <c r="A4549" s="41"/>
      <c r="B4549" s="42"/>
      <c r="C4549" s="43"/>
      <c r="D4549" s="228" t="s">
        <v>213</v>
      </c>
      <c r="E4549" s="43"/>
      <c r="F4549" s="229" t="s">
        <v>4230</v>
      </c>
      <c r="G4549" s="43"/>
      <c r="H4549" s="43"/>
      <c r="I4549" s="230"/>
      <c r="J4549" s="43"/>
      <c r="K4549" s="43"/>
      <c r="L4549" s="47"/>
      <c r="M4549" s="231"/>
      <c r="N4549" s="232"/>
      <c r="O4549" s="87"/>
      <c r="P4549" s="87"/>
      <c r="Q4549" s="87"/>
      <c r="R4549" s="87"/>
      <c r="S4549" s="87"/>
      <c r="T4549" s="88"/>
      <c r="U4549" s="41"/>
      <c r="V4549" s="41"/>
      <c r="W4549" s="41"/>
      <c r="X4549" s="41"/>
      <c r="Y4549" s="41"/>
      <c r="Z4549" s="41"/>
      <c r="AA4549" s="41"/>
      <c r="AB4549" s="41"/>
      <c r="AC4549" s="41"/>
      <c r="AD4549" s="41"/>
      <c r="AE4549" s="41"/>
      <c r="AT4549" s="20" t="s">
        <v>213</v>
      </c>
      <c r="AU4549" s="20" t="s">
        <v>81</v>
      </c>
    </row>
    <row r="4550" s="13" customFormat="1">
      <c r="A4550" s="13"/>
      <c r="B4550" s="235"/>
      <c r="C4550" s="236"/>
      <c r="D4550" s="228" t="s">
        <v>217</v>
      </c>
      <c r="E4550" s="237" t="s">
        <v>19</v>
      </c>
      <c r="F4550" s="238" t="s">
        <v>4378</v>
      </c>
      <c r="G4550" s="236"/>
      <c r="H4550" s="239">
        <v>227.90000000000001</v>
      </c>
      <c r="I4550" s="240"/>
      <c r="J4550" s="236"/>
      <c r="K4550" s="236"/>
      <c r="L4550" s="241"/>
      <c r="M4550" s="242"/>
      <c r="N4550" s="243"/>
      <c r="O4550" s="243"/>
      <c r="P4550" s="243"/>
      <c r="Q4550" s="243"/>
      <c r="R4550" s="243"/>
      <c r="S4550" s="243"/>
      <c r="T4550" s="244"/>
      <c r="U4550" s="13"/>
      <c r="V4550" s="13"/>
      <c r="W4550" s="13"/>
      <c r="X4550" s="13"/>
      <c r="Y4550" s="13"/>
      <c r="Z4550" s="13"/>
      <c r="AA4550" s="13"/>
      <c r="AB4550" s="13"/>
      <c r="AC4550" s="13"/>
      <c r="AD4550" s="13"/>
      <c r="AE4550" s="13"/>
      <c r="AT4550" s="245" t="s">
        <v>217</v>
      </c>
      <c r="AU4550" s="245" t="s">
        <v>81</v>
      </c>
      <c r="AV4550" s="13" t="s">
        <v>81</v>
      </c>
      <c r="AW4550" s="13" t="s">
        <v>33</v>
      </c>
      <c r="AX4550" s="13" t="s">
        <v>72</v>
      </c>
      <c r="AY4550" s="245" t="s">
        <v>204</v>
      </c>
    </row>
    <row r="4551" s="13" customFormat="1">
      <c r="A4551" s="13"/>
      <c r="B4551" s="235"/>
      <c r="C4551" s="236"/>
      <c r="D4551" s="228" t="s">
        <v>217</v>
      </c>
      <c r="E4551" s="237" t="s">
        <v>19</v>
      </c>
      <c r="F4551" s="238" t="s">
        <v>4379</v>
      </c>
      <c r="G4551" s="236"/>
      <c r="H4551" s="239">
        <v>-126.56999999999999</v>
      </c>
      <c r="I4551" s="240"/>
      <c r="J4551" s="236"/>
      <c r="K4551" s="236"/>
      <c r="L4551" s="241"/>
      <c r="M4551" s="242"/>
      <c r="N4551" s="243"/>
      <c r="O4551" s="243"/>
      <c r="P4551" s="243"/>
      <c r="Q4551" s="243"/>
      <c r="R4551" s="243"/>
      <c r="S4551" s="243"/>
      <c r="T4551" s="244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45" t="s">
        <v>217</v>
      </c>
      <c r="AU4551" s="245" t="s">
        <v>81</v>
      </c>
      <c r="AV4551" s="13" t="s">
        <v>81</v>
      </c>
      <c r="AW4551" s="13" t="s">
        <v>33</v>
      </c>
      <c r="AX4551" s="13" t="s">
        <v>72</v>
      </c>
      <c r="AY4551" s="245" t="s">
        <v>204</v>
      </c>
    </row>
    <row r="4552" s="16" customFormat="1">
      <c r="A4552" s="16"/>
      <c r="B4552" s="267"/>
      <c r="C4552" s="268"/>
      <c r="D4552" s="228" t="s">
        <v>217</v>
      </c>
      <c r="E4552" s="269" t="s">
        <v>19</v>
      </c>
      <c r="F4552" s="270" t="s">
        <v>268</v>
      </c>
      <c r="G4552" s="268"/>
      <c r="H4552" s="271">
        <v>101.33</v>
      </c>
      <c r="I4552" s="272"/>
      <c r="J4552" s="268"/>
      <c r="K4552" s="268"/>
      <c r="L4552" s="273"/>
      <c r="M4552" s="274"/>
      <c r="N4552" s="275"/>
      <c r="O4552" s="275"/>
      <c r="P4552" s="275"/>
      <c r="Q4552" s="275"/>
      <c r="R4552" s="275"/>
      <c r="S4552" s="275"/>
      <c r="T4552" s="276"/>
      <c r="U4552" s="16"/>
      <c r="V4552" s="16"/>
      <c r="W4552" s="16"/>
      <c r="X4552" s="16"/>
      <c r="Y4552" s="16"/>
      <c r="Z4552" s="16"/>
      <c r="AA4552" s="16"/>
      <c r="AB4552" s="16"/>
      <c r="AC4552" s="16"/>
      <c r="AD4552" s="16"/>
      <c r="AE4552" s="16"/>
      <c r="AT4552" s="277" t="s">
        <v>217</v>
      </c>
      <c r="AU4552" s="277" t="s">
        <v>81</v>
      </c>
      <c r="AV4552" s="16" t="s">
        <v>227</v>
      </c>
      <c r="AW4552" s="16" t="s">
        <v>33</v>
      </c>
      <c r="AX4552" s="16" t="s">
        <v>72</v>
      </c>
      <c r="AY4552" s="277" t="s">
        <v>204</v>
      </c>
    </row>
    <row r="4553" s="13" customFormat="1">
      <c r="A4553" s="13"/>
      <c r="B4553" s="235"/>
      <c r="C4553" s="236"/>
      <c r="D4553" s="228" t="s">
        <v>217</v>
      </c>
      <c r="E4553" s="237" t="s">
        <v>19</v>
      </c>
      <c r="F4553" s="238" t="s">
        <v>4380</v>
      </c>
      <c r="G4553" s="236"/>
      <c r="H4553" s="239">
        <v>10.132999999999999</v>
      </c>
      <c r="I4553" s="240"/>
      <c r="J4553" s="236"/>
      <c r="K4553" s="236"/>
      <c r="L4553" s="241"/>
      <c r="M4553" s="242"/>
      <c r="N4553" s="243"/>
      <c r="O4553" s="243"/>
      <c r="P4553" s="243"/>
      <c r="Q4553" s="243"/>
      <c r="R4553" s="243"/>
      <c r="S4553" s="243"/>
      <c r="T4553" s="244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5" t="s">
        <v>217</v>
      </c>
      <c r="AU4553" s="245" t="s">
        <v>81</v>
      </c>
      <c r="AV4553" s="13" t="s">
        <v>81</v>
      </c>
      <c r="AW4553" s="13" t="s">
        <v>33</v>
      </c>
      <c r="AX4553" s="13" t="s">
        <v>72</v>
      </c>
      <c r="AY4553" s="245" t="s">
        <v>204</v>
      </c>
    </row>
    <row r="4554" s="14" customFormat="1">
      <c r="A4554" s="14"/>
      <c r="B4554" s="246"/>
      <c r="C4554" s="247"/>
      <c r="D4554" s="228" t="s">
        <v>217</v>
      </c>
      <c r="E4554" s="248" t="s">
        <v>19</v>
      </c>
      <c r="F4554" s="249" t="s">
        <v>220</v>
      </c>
      <c r="G4554" s="247"/>
      <c r="H4554" s="250">
        <v>111.46299999999999</v>
      </c>
      <c r="I4554" s="251"/>
      <c r="J4554" s="247"/>
      <c r="K4554" s="247"/>
      <c r="L4554" s="252"/>
      <c r="M4554" s="253"/>
      <c r="N4554" s="254"/>
      <c r="O4554" s="254"/>
      <c r="P4554" s="254"/>
      <c r="Q4554" s="254"/>
      <c r="R4554" s="254"/>
      <c r="S4554" s="254"/>
      <c r="T4554" s="255"/>
      <c r="U4554" s="14"/>
      <c r="V4554" s="14"/>
      <c r="W4554" s="14"/>
      <c r="X4554" s="14"/>
      <c r="Y4554" s="14"/>
      <c r="Z4554" s="14"/>
      <c r="AA4554" s="14"/>
      <c r="AB4554" s="14"/>
      <c r="AC4554" s="14"/>
      <c r="AD4554" s="14"/>
      <c r="AE4554" s="14"/>
      <c r="AT4554" s="256" t="s">
        <v>217</v>
      </c>
      <c r="AU4554" s="256" t="s">
        <v>81</v>
      </c>
      <c r="AV4554" s="14" t="s">
        <v>211</v>
      </c>
      <c r="AW4554" s="14" t="s">
        <v>33</v>
      </c>
      <c r="AX4554" s="14" t="s">
        <v>79</v>
      </c>
      <c r="AY4554" s="256" t="s">
        <v>204</v>
      </c>
    </row>
    <row r="4555" s="2" customFormat="1" ht="37.8" customHeight="1">
      <c r="A4555" s="41"/>
      <c r="B4555" s="42"/>
      <c r="C4555" s="278" t="s">
        <v>4381</v>
      </c>
      <c r="D4555" s="278" t="s">
        <v>303</v>
      </c>
      <c r="E4555" s="279" t="s">
        <v>4349</v>
      </c>
      <c r="F4555" s="280" t="s">
        <v>4350</v>
      </c>
      <c r="G4555" s="281" t="s">
        <v>323</v>
      </c>
      <c r="H4555" s="282">
        <v>139.227</v>
      </c>
      <c r="I4555" s="283"/>
      <c r="J4555" s="284">
        <f>ROUND(I4555*H4555,2)</f>
        <v>0</v>
      </c>
      <c r="K4555" s="280" t="s">
        <v>19</v>
      </c>
      <c r="L4555" s="285"/>
      <c r="M4555" s="286" t="s">
        <v>19</v>
      </c>
      <c r="N4555" s="287" t="s">
        <v>43</v>
      </c>
      <c r="O4555" s="87"/>
      <c r="P4555" s="224">
        <f>O4555*H4555</f>
        <v>0</v>
      </c>
      <c r="Q4555" s="224">
        <v>0.0028500000000000001</v>
      </c>
      <c r="R4555" s="224">
        <f>Q4555*H4555</f>
        <v>0.39679695000000004</v>
      </c>
      <c r="S4555" s="224">
        <v>0</v>
      </c>
      <c r="T4555" s="225">
        <f>S4555*H4555</f>
        <v>0</v>
      </c>
      <c r="U4555" s="41"/>
      <c r="V4555" s="41"/>
      <c r="W4555" s="41"/>
      <c r="X4555" s="41"/>
      <c r="Y4555" s="41"/>
      <c r="Z4555" s="41"/>
      <c r="AA4555" s="41"/>
      <c r="AB4555" s="41"/>
      <c r="AC4555" s="41"/>
      <c r="AD4555" s="41"/>
      <c r="AE4555" s="41"/>
      <c r="AR4555" s="226" t="s">
        <v>519</v>
      </c>
      <c r="AT4555" s="226" t="s">
        <v>303</v>
      </c>
      <c r="AU4555" s="226" t="s">
        <v>81</v>
      </c>
      <c r="AY4555" s="20" t="s">
        <v>204</v>
      </c>
      <c r="BE4555" s="227">
        <f>IF(N4555="základní",J4555,0)</f>
        <v>0</v>
      </c>
      <c r="BF4555" s="227">
        <f>IF(N4555="snížená",J4555,0)</f>
        <v>0</v>
      </c>
      <c r="BG4555" s="227">
        <f>IF(N4555="zákl. přenesená",J4555,0)</f>
        <v>0</v>
      </c>
      <c r="BH4555" s="227">
        <f>IF(N4555="sníž. přenesená",J4555,0)</f>
        <v>0</v>
      </c>
      <c r="BI4555" s="227">
        <f>IF(N4555="nulová",J4555,0)</f>
        <v>0</v>
      </c>
      <c r="BJ4555" s="20" t="s">
        <v>79</v>
      </c>
      <c r="BK4555" s="227">
        <f>ROUND(I4555*H4555,2)</f>
        <v>0</v>
      </c>
      <c r="BL4555" s="20" t="s">
        <v>354</v>
      </c>
      <c r="BM4555" s="226" t="s">
        <v>4382</v>
      </c>
    </row>
    <row r="4556" s="2" customFormat="1">
      <c r="A4556" s="41"/>
      <c r="B4556" s="42"/>
      <c r="C4556" s="43"/>
      <c r="D4556" s="228" t="s">
        <v>213</v>
      </c>
      <c r="E4556" s="43"/>
      <c r="F4556" s="229" t="s">
        <v>4230</v>
      </c>
      <c r="G4556" s="43"/>
      <c r="H4556" s="43"/>
      <c r="I4556" s="230"/>
      <c r="J4556" s="43"/>
      <c r="K4556" s="43"/>
      <c r="L4556" s="47"/>
      <c r="M4556" s="231"/>
      <c r="N4556" s="232"/>
      <c r="O4556" s="87"/>
      <c r="P4556" s="87"/>
      <c r="Q4556" s="87"/>
      <c r="R4556" s="87"/>
      <c r="S4556" s="87"/>
      <c r="T4556" s="88"/>
      <c r="U4556" s="41"/>
      <c r="V4556" s="41"/>
      <c r="W4556" s="41"/>
      <c r="X4556" s="41"/>
      <c r="Y4556" s="41"/>
      <c r="Z4556" s="41"/>
      <c r="AA4556" s="41"/>
      <c r="AB4556" s="41"/>
      <c r="AC4556" s="41"/>
      <c r="AD4556" s="41"/>
      <c r="AE4556" s="41"/>
      <c r="AT4556" s="20" t="s">
        <v>213</v>
      </c>
      <c r="AU4556" s="20" t="s">
        <v>81</v>
      </c>
    </row>
    <row r="4557" s="15" customFormat="1">
      <c r="A4557" s="15"/>
      <c r="B4557" s="257"/>
      <c r="C4557" s="258"/>
      <c r="D4557" s="228" t="s">
        <v>217</v>
      </c>
      <c r="E4557" s="259" t="s">
        <v>19</v>
      </c>
      <c r="F4557" s="260" t="s">
        <v>1790</v>
      </c>
      <c r="G4557" s="258"/>
      <c r="H4557" s="259" t="s">
        <v>19</v>
      </c>
      <c r="I4557" s="261"/>
      <c r="J4557" s="258"/>
      <c r="K4557" s="258"/>
      <c r="L4557" s="262"/>
      <c r="M4557" s="263"/>
      <c r="N4557" s="264"/>
      <c r="O4557" s="264"/>
      <c r="P4557" s="264"/>
      <c r="Q4557" s="264"/>
      <c r="R4557" s="264"/>
      <c r="S4557" s="264"/>
      <c r="T4557" s="265"/>
      <c r="U4557" s="15"/>
      <c r="V4557" s="15"/>
      <c r="W4557" s="15"/>
      <c r="X4557" s="15"/>
      <c r="Y4557" s="15"/>
      <c r="Z4557" s="15"/>
      <c r="AA4557" s="15"/>
      <c r="AB4557" s="15"/>
      <c r="AC4557" s="15"/>
      <c r="AD4557" s="15"/>
      <c r="AE4557" s="15"/>
      <c r="AT4557" s="266" t="s">
        <v>217</v>
      </c>
      <c r="AU4557" s="266" t="s">
        <v>81</v>
      </c>
      <c r="AV4557" s="15" t="s">
        <v>79</v>
      </c>
      <c r="AW4557" s="15" t="s">
        <v>33</v>
      </c>
      <c r="AX4557" s="15" t="s">
        <v>72</v>
      </c>
      <c r="AY4557" s="266" t="s">
        <v>204</v>
      </c>
    </row>
    <row r="4558" s="15" customFormat="1">
      <c r="A4558" s="15"/>
      <c r="B4558" s="257"/>
      <c r="C4558" s="258"/>
      <c r="D4558" s="228" t="s">
        <v>217</v>
      </c>
      <c r="E4558" s="259" t="s">
        <v>19</v>
      </c>
      <c r="F4558" s="260" t="s">
        <v>2221</v>
      </c>
      <c r="G4558" s="258"/>
      <c r="H4558" s="259" t="s">
        <v>19</v>
      </c>
      <c r="I4558" s="261"/>
      <c r="J4558" s="258"/>
      <c r="K4558" s="258"/>
      <c r="L4558" s="262"/>
      <c r="M4558" s="263"/>
      <c r="N4558" s="264"/>
      <c r="O4558" s="264"/>
      <c r="P4558" s="264"/>
      <c r="Q4558" s="264"/>
      <c r="R4558" s="264"/>
      <c r="S4558" s="264"/>
      <c r="T4558" s="265"/>
      <c r="U4558" s="15"/>
      <c r="V4558" s="15"/>
      <c r="W4558" s="15"/>
      <c r="X4558" s="15"/>
      <c r="Y4558" s="15"/>
      <c r="Z4558" s="15"/>
      <c r="AA4558" s="15"/>
      <c r="AB4558" s="15"/>
      <c r="AC4558" s="15"/>
      <c r="AD4558" s="15"/>
      <c r="AE4558" s="15"/>
      <c r="AT4558" s="266" t="s">
        <v>217</v>
      </c>
      <c r="AU4558" s="266" t="s">
        <v>81</v>
      </c>
      <c r="AV4558" s="15" t="s">
        <v>79</v>
      </c>
      <c r="AW4558" s="15" t="s">
        <v>33</v>
      </c>
      <c r="AX4558" s="15" t="s">
        <v>72</v>
      </c>
      <c r="AY4558" s="266" t="s">
        <v>204</v>
      </c>
    </row>
    <row r="4559" s="13" customFormat="1">
      <c r="A4559" s="13"/>
      <c r="B4559" s="235"/>
      <c r="C4559" s="236"/>
      <c r="D4559" s="228" t="s">
        <v>217</v>
      </c>
      <c r="E4559" s="237" t="s">
        <v>19</v>
      </c>
      <c r="F4559" s="238" t="s">
        <v>2225</v>
      </c>
      <c r="G4559" s="236"/>
      <c r="H4559" s="239">
        <v>57.840000000000003</v>
      </c>
      <c r="I4559" s="240"/>
      <c r="J4559" s="236"/>
      <c r="K4559" s="236"/>
      <c r="L4559" s="241"/>
      <c r="M4559" s="242"/>
      <c r="N4559" s="243"/>
      <c r="O4559" s="243"/>
      <c r="P4559" s="243"/>
      <c r="Q4559" s="243"/>
      <c r="R4559" s="243"/>
      <c r="S4559" s="243"/>
      <c r="T4559" s="244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45" t="s">
        <v>217</v>
      </c>
      <c r="AU4559" s="245" t="s">
        <v>81</v>
      </c>
      <c r="AV4559" s="13" t="s">
        <v>81</v>
      </c>
      <c r="AW4559" s="13" t="s">
        <v>33</v>
      </c>
      <c r="AX4559" s="13" t="s">
        <v>72</v>
      </c>
      <c r="AY4559" s="245" t="s">
        <v>204</v>
      </c>
    </row>
    <row r="4560" s="13" customFormat="1">
      <c r="A4560" s="13"/>
      <c r="B4560" s="235"/>
      <c r="C4560" s="236"/>
      <c r="D4560" s="228" t="s">
        <v>217</v>
      </c>
      <c r="E4560" s="237" t="s">
        <v>19</v>
      </c>
      <c r="F4560" s="238" t="s">
        <v>2226</v>
      </c>
      <c r="G4560" s="236"/>
      <c r="H4560" s="239">
        <v>27.260000000000002</v>
      </c>
      <c r="I4560" s="240"/>
      <c r="J4560" s="236"/>
      <c r="K4560" s="236"/>
      <c r="L4560" s="241"/>
      <c r="M4560" s="242"/>
      <c r="N4560" s="243"/>
      <c r="O4560" s="243"/>
      <c r="P4560" s="243"/>
      <c r="Q4560" s="243"/>
      <c r="R4560" s="243"/>
      <c r="S4560" s="243"/>
      <c r="T4560" s="244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5" t="s">
        <v>217</v>
      </c>
      <c r="AU4560" s="245" t="s">
        <v>81</v>
      </c>
      <c r="AV4560" s="13" t="s">
        <v>81</v>
      </c>
      <c r="AW4560" s="13" t="s">
        <v>33</v>
      </c>
      <c r="AX4560" s="13" t="s">
        <v>72</v>
      </c>
      <c r="AY4560" s="245" t="s">
        <v>204</v>
      </c>
    </row>
    <row r="4561" s="15" customFormat="1">
      <c r="A4561" s="15"/>
      <c r="B4561" s="257"/>
      <c r="C4561" s="258"/>
      <c r="D4561" s="228" t="s">
        <v>217</v>
      </c>
      <c r="E4561" s="259" t="s">
        <v>19</v>
      </c>
      <c r="F4561" s="260" t="s">
        <v>1021</v>
      </c>
      <c r="G4561" s="258"/>
      <c r="H4561" s="259" t="s">
        <v>19</v>
      </c>
      <c r="I4561" s="261"/>
      <c r="J4561" s="258"/>
      <c r="K4561" s="258"/>
      <c r="L4561" s="262"/>
      <c r="M4561" s="263"/>
      <c r="N4561" s="264"/>
      <c r="O4561" s="264"/>
      <c r="P4561" s="264"/>
      <c r="Q4561" s="264"/>
      <c r="R4561" s="264"/>
      <c r="S4561" s="264"/>
      <c r="T4561" s="265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T4561" s="266" t="s">
        <v>217</v>
      </c>
      <c r="AU4561" s="266" t="s">
        <v>81</v>
      </c>
      <c r="AV4561" s="15" t="s">
        <v>79</v>
      </c>
      <c r="AW4561" s="15" t="s">
        <v>33</v>
      </c>
      <c r="AX4561" s="15" t="s">
        <v>72</v>
      </c>
      <c r="AY4561" s="266" t="s">
        <v>204</v>
      </c>
    </row>
    <row r="4562" s="13" customFormat="1">
      <c r="A4562" s="13"/>
      <c r="B4562" s="235"/>
      <c r="C4562" s="236"/>
      <c r="D4562" s="228" t="s">
        <v>217</v>
      </c>
      <c r="E4562" s="237" t="s">
        <v>19</v>
      </c>
      <c r="F4562" s="238" t="s">
        <v>4383</v>
      </c>
      <c r="G4562" s="236"/>
      <c r="H4562" s="239">
        <v>41.469999999999999</v>
      </c>
      <c r="I4562" s="240"/>
      <c r="J4562" s="236"/>
      <c r="K4562" s="236"/>
      <c r="L4562" s="241"/>
      <c r="M4562" s="242"/>
      <c r="N4562" s="243"/>
      <c r="O4562" s="243"/>
      <c r="P4562" s="243"/>
      <c r="Q4562" s="243"/>
      <c r="R4562" s="243"/>
      <c r="S4562" s="243"/>
      <c r="T4562" s="244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5" t="s">
        <v>217</v>
      </c>
      <c r="AU4562" s="245" t="s">
        <v>81</v>
      </c>
      <c r="AV4562" s="13" t="s">
        <v>81</v>
      </c>
      <c r="AW4562" s="13" t="s">
        <v>33</v>
      </c>
      <c r="AX4562" s="13" t="s">
        <v>72</v>
      </c>
      <c r="AY4562" s="245" t="s">
        <v>204</v>
      </c>
    </row>
    <row r="4563" s="16" customFormat="1">
      <c r="A4563" s="16"/>
      <c r="B4563" s="267"/>
      <c r="C4563" s="268"/>
      <c r="D4563" s="228" t="s">
        <v>217</v>
      </c>
      <c r="E4563" s="269" t="s">
        <v>19</v>
      </c>
      <c r="F4563" s="270" t="s">
        <v>268</v>
      </c>
      <c r="G4563" s="268"/>
      <c r="H4563" s="271">
        <v>126.56999999999999</v>
      </c>
      <c r="I4563" s="272"/>
      <c r="J4563" s="268"/>
      <c r="K4563" s="268"/>
      <c r="L4563" s="273"/>
      <c r="M4563" s="274"/>
      <c r="N4563" s="275"/>
      <c r="O4563" s="275"/>
      <c r="P4563" s="275"/>
      <c r="Q4563" s="275"/>
      <c r="R4563" s="275"/>
      <c r="S4563" s="275"/>
      <c r="T4563" s="276"/>
      <c r="U4563" s="16"/>
      <c r="V4563" s="16"/>
      <c r="W4563" s="16"/>
      <c r="X4563" s="16"/>
      <c r="Y4563" s="16"/>
      <c r="Z4563" s="16"/>
      <c r="AA4563" s="16"/>
      <c r="AB4563" s="16"/>
      <c r="AC4563" s="16"/>
      <c r="AD4563" s="16"/>
      <c r="AE4563" s="16"/>
      <c r="AT4563" s="277" t="s">
        <v>217</v>
      </c>
      <c r="AU4563" s="277" t="s">
        <v>81</v>
      </c>
      <c r="AV4563" s="16" t="s">
        <v>227</v>
      </c>
      <c r="AW4563" s="16" t="s">
        <v>33</v>
      </c>
      <c r="AX4563" s="16" t="s">
        <v>72</v>
      </c>
      <c r="AY4563" s="277" t="s">
        <v>204</v>
      </c>
    </row>
    <row r="4564" s="13" customFormat="1">
      <c r="A4564" s="13"/>
      <c r="B4564" s="235"/>
      <c r="C4564" s="236"/>
      <c r="D4564" s="228" t="s">
        <v>217</v>
      </c>
      <c r="E4564" s="237" t="s">
        <v>19</v>
      </c>
      <c r="F4564" s="238" t="s">
        <v>4384</v>
      </c>
      <c r="G4564" s="236"/>
      <c r="H4564" s="239">
        <v>12.657</v>
      </c>
      <c r="I4564" s="240"/>
      <c r="J4564" s="236"/>
      <c r="K4564" s="236"/>
      <c r="L4564" s="241"/>
      <c r="M4564" s="242"/>
      <c r="N4564" s="243"/>
      <c r="O4564" s="243"/>
      <c r="P4564" s="243"/>
      <c r="Q4564" s="243"/>
      <c r="R4564" s="243"/>
      <c r="S4564" s="243"/>
      <c r="T4564" s="244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5" t="s">
        <v>217</v>
      </c>
      <c r="AU4564" s="245" t="s">
        <v>81</v>
      </c>
      <c r="AV4564" s="13" t="s">
        <v>81</v>
      </c>
      <c r="AW4564" s="13" t="s">
        <v>33</v>
      </c>
      <c r="AX4564" s="13" t="s">
        <v>72</v>
      </c>
      <c r="AY4564" s="245" t="s">
        <v>204</v>
      </c>
    </row>
    <row r="4565" s="14" customFormat="1">
      <c r="A4565" s="14"/>
      <c r="B4565" s="246"/>
      <c r="C4565" s="247"/>
      <c r="D4565" s="228" t="s">
        <v>217</v>
      </c>
      <c r="E4565" s="248" t="s">
        <v>19</v>
      </c>
      <c r="F4565" s="249" t="s">
        <v>220</v>
      </c>
      <c r="G4565" s="247"/>
      <c r="H4565" s="250">
        <v>139.227</v>
      </c>
      <c r="I4565" s="251"/>
      <c r="J4565" s="247"/>
      <c r="K4565" s="247"/>
      <c r="L4565" s="252"/>
      <c r="M4565" s="253"/>
      <c r="N4565" s="254"/>
      <c r="O4565" s="254"/>
      <c r="P4565" s="254"/>
      <c r="Q4565" s="254"/>
      <c r="R4565" s="254"/>
      <c r="S4565" s="254"/>
      <c r="T4565" s="255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56" t="s">
        <v>217</v>
      </c>
      <c r="AU4565" s="256" t="s">
        <v>81</v>
      </c>
      <c r="AV4565" s="14" t="s">
        <v>211</v>
      </c>
      <c r="AW4565" s="14" t="s">
        <v>33</v>
      </c>
      <c r="AX4565" s="14" t="s">
        <v>79</v>
      </c>
      <c r="AY4565" s="256" t="s">
        <v>204</v>
      </c>
    </row>
    <row r="4566" s="2" customFormat="1" ht="24.15" customHeight="1">
      <c r="A4566" s="41"/>
      <c r="B4566" s="42"/>
      <c r="C4566" s="215" t="s">
        <v>4385</v>
      </c>
      <c r="D4566" s="215" t="s">
        <v>206</v>
      </c>
      <c r="E4566" s="216" t="s">
        <v>4386</v>
      </c>
      <c r="F4566" s="217" t="s">
        <v>4387</v>
      </c>
      <c r="G4566" s="218" t="s">
        <v>311</v>
      </c>
      <c r="H4566" s="219">
        <v>19.468</v>
      </c>
      <c r="I4566" s="220"/>
      <c r="J4566" s="221">
        <f>ROUND(I4566*H4566,2)</f>
        <v>0</v>
      </c>
      <c r="K4566" s="217" t="s">
        <v>210</v>
      </c>
      <c r="L4566" s="47"/>
      <c r="M4566" s="222" t="s">
        <v>19</v>
      </c>
      <c r="N4566" s="223" t="s">
        <v>43</v>
      </c>
      <c r="O4566" s="87"/>
      <c r="P4566" s="224">
        <f>O4566*H4566</f>
        <v>0</v>
      </c>
      <c r="Q4566" s="224">
        <v>0</v>
      </c>
      <c r="R4566" s="224">
        <f>Q4566*H4566</f>
        <v>0</v>
      </c>
      <c r="S4566" s="224">
        <v>0</v>
      </c>
      <c r="T4566" s="225">
        <f>S4566*H4566</f>
        <v>0</v>
      </c>
      <c r="U4566" s="41"/>
      <c r="V4566" s="41"/>
      <c r="W4566" s="41"/>
      <c r="X4566" s="41"/>
      <c r="Y4566" s="41"/>
      <c r="Z4566" s="41"/>
      <c r="AA4566" s="41"/>
      <c r="AB4566" s="41"/>
      <c r="AC4566" s="41"/>
      <c r="AD4566" s="41"/>
      <c r="AE4566" s="41"/>
      <c r="AR4566" s="226" t="s">
        <v>354</v>
      </c>
      <c r="AT4566" s="226" t="s">
        <v>206</v>
      </c>
      <c r="AU4566" s="226" t="s">
        <v>81</v>
      </c>
      <c r="AY4566" s="20" t="s">
        <v>204</v>
      </c>
      <c r="BE4566" s="227">
        <f>IF(N4566="základní",J4566,0)</f>
        <v>0</v>
      </c>
      <c r="BF4566" s="227">
        <f>IF(N4566="snížená",J4566,0)</f>
        <v>0</v>
      </c>
      <c r="BG4566" s="227">
        <f>IF(N4566="zákl. přenesená",J4566,0)</f>
        <v>0</v>
      </c>
      <c r="BH4566" s="227">
        <f>IF(N4566="sníž. přenesená",J4566,0)</f>
        <v>0</v>
      </c>
      <c r="BI4566" s="227">
        <f>IF(N4566="nulová",J4566,0)</f>
        <v>0</v>
      </c>
      <c r="BJ4566" s="20" t="s">
        <v>79</v>
      </c>
      <c r="BK4566" s="227">
        <f>ROUND(I4566*H4566,2)</f>
        <v>0</v>
      </c>
      <c r="BL4566" s="20" t="s">
        <v>354</v>
      </c>
      <c r="BM4566" s="226" t="s">
        <v>4388</v>
      </c>
    </row>
    <row r="4567" s="2" customFormat="1">
      <c r="A4567" s="41"/>
      <c r="B4567" s="42"/>
      <c r="C4567" s="43"/>
      <c r="D4567" s="228" t="s">
        <v>213</v>
      </c>
      <c r="E4567" s="43"/>
      <c r="F4567" s="229" t="s">
        <v>4389</v>
      </c>
      <c r="G4567" s="43"/>
      <c r="H4567" s="43"/>
      <c r="I4567" s="230"/>
      <c r="J4567" s="43"/>
      <c r="K4567" s="43"/>
      <c r="L4567" s="47"/>
      <c r="M4567" s="231"/>
      <c r="N4567" s="232"/>
      <c r="O4567" s="87"/>
      <c r="P4567" s="87"/>
      <c r="Q4567" s="87"/>
      <c r="R4567" s="87"/>
      <c r="S4567" s="87"/>
      <c r="T4567" s="88"/>
      <c r="U4567" s="41"/>
      <c r="V4567" s="41"/>
      <c r="W4567" s="41"/>
      <c r="X4567" s="41"/>
      <c r="Y4567" s="41"/>
      <c r="Z4567" s="41"/>
      <c r="AA4567" s="41"/>
      <c r="AB4567" s="41"/>
      <c r="AC4567" s="41"/>
      <c r="AD4567" s="41"/>
      <c r="AE4567" s="41"/>
      <c r="AT4567" s="20" t="s">
        <v>213</v>
      </c>
      <c r="AU4567" s="20" t="s">
        <v>81</v>
      </c>
    </row>
    <row r="4568" s="2" customFormat="1">
      <c r="A4568" s="41"/>
      <c r="B4568" s="42"/>
      <c r="C4568" s="43"/>
      <c r="D4568" s="233" t="s">
        <v>215</v>
      </c>
      <c r="E4568" s="43"/>
      <c r="F4568" s="234" t="s">
        <v>4390</v>
      </c>
      <c r="G4568" s="43"/>
      <c r="H4568" s="43"/>
      <c r="I4568" s="230"/>
      <c r="J4568" s="43"/>
      <c r="K4568" s="43"/>
      <c r="L4568" s="47"/>
      <c r="M4568" s="231"/>
      <c r="N4568" s="232"/>
      <c r="O4568" s="87"/>
      <c r="P4568" s="87"/>
      <c r="Q4568" s="87"/>
      <c r="R4568" s="87"/>
      <c r="S4568" s="87"/>
      <c r="T4568" s="88"/>
      <c r="U4568" s="41"/>
      <c r="V4568" s="41"/>
      <c r="W4568" s="41"/>
      <c r="X4568" s="41"/>
      <c r="Y4568" s="41"/>
      <c r="Z4568" s="41"/>
      <c r="AA4568" s="41"/>
      <c r="AB4568" s="41"/>
      <c r="AC4568" s="41"/>
      <c r="AD4568" s="41"/>
      <c r="AE4568" s="41"/>
      <c r="AT4568" s="20" t="s">
        <v>215</v>
      </c>
      <c r="AU4568" s="20" t="s">
        <v>81</v>
      </c>
    </row>
    <row r="4569" s="12" customFormat="1" ht="22.8" customHeight="1">
      <c r="A4569" s="12"/>
      <c r="B4569" s="199"/>
      <c r="C4569" s="200"/>
      <c r="D4569" s="201" t="s">
        <v>71</v>
      </c>
      <c r="E4569" s="213" t="s">
        <v>4391</v>
      </c>
      <c r="F4569" s="213" t="s">
        <v>4392</v>
      </c>
      <c r="G4569" s="200"/>
      <c r="H4569" s="200"/>
      <c r="I4569" s="203"/>
      <c r="J4569" s="214">
        <f>BK4569</f>
        <v>0</v>
      </c>
      <c r="K4569" s="200"/>
      <c r="L4569" s="205"/>
      <c r="M4569" s="206"/>
      <c r="N4569" s="207"/>
      <c r="O4569" s="207"/>
      <c r="P4569" s="208">
        <f>SUM(P4570:P4769)</f>
        <v>0</v>
      </c>
      <c r="Q4569" s="207"/>
      <c r="R4569" s="208">
        <f>SUM(R4570:R4769)</f>
        <v>38.336906909999996</v>
      </c>
      <c r="S4569" s="207"/>
      <c r="T4569" s="209">
        <f>SUM(T4570:T4769)</f>
        <v>0</v>
      </c>
      <c r="U4569" s="12"/>
      <c r="V4569" s="12"/>
      <c r="W4569" s="12"/>
      <c r="X4569" s="12"/>
      <c r="Y4569" s="12"/>
      <c r="Z4569" s="12"/>
      <c r="AA4569" s="12"/>
      <c r="AB4569" s="12"/>
      <c r="AC4569" s="12"/>
      <c r="AD4569" s="12"/>
      <c r="AE4569" s="12"/>
      <c r="AR4569" s="210" t="s">
        <v>81</v>
      </c>
      <c r="AT4569" s="211" t="s">
        <v>71</v>
      </c>
      <c r="AU4569" s="211" t="s">
        <v>79</v>
      </c>
      <c r="AY4569" s="210" t="s">
        <v>204</v>
      </c>
      <c r="BK4569" s="212">
        <f>SUM(BK4570:BK4769)</f>
        <v>0</v>
      </c>
    </row>
    <row r="4570" s="2" customFormat="1" ht="16.5" customHeight="1">
      <c r="A4570" s="41"/>
      <c r="B4570" s="42"/>
      <c r="C4570" s="215" t="s">
        <v>4393</v>
      </c>
      <c r="D4570" s="215" t="s">
        <v>206</v>
      </c>
      <c r="E4570" s="216" t="s">
        <v>4394</v>
      </c>
      <c r="F4570" s="217" t="s">
        <v>4395</v>
      </c>
      <c r="G4570" s="218" t="s">
        <v>323</v>
      </c>
      <c r="H4570" s="219">
        <v>320.673</v>
      </c>
      <c r="I4570" s="220"/>
      <c r="J4570" s="221">
        <f>ROUND(I4570*H4570,2)</f>
        <v>0</v>
      </c>
      <c r="K4570" s="217" t="s">
        <v>210</v>
      </c>
      <c r="L4570" s="47"/>
      <c r="M4570" s="222" t="s">
        <v>19</v>
      </c>
      <c r="N4570" s="223" t="s">
        <v>43</v>
      </c>
      <c r="O4570" s="87"/>
      <c r="P4570" s="224">
        <f>O4570*H4570</f>
        <v>0</v>
      </c>
      <c r="Q4570" s="224">
        <v>0.00029999999999999997</v>
      </c>
      <c r="R4570" s="224">
        <f>Q4570*H4570</f>
        <v>0.096201899999999993</v>
      </c>
      <c r="S4570" s="224">
        <v>0</v>
      </c>
      <c r="T4570" s="225">
        <f>S4570*H4570</f>
        <v>0</v>
      </c>
      <c r="U4570" s="41"/>
      <c r="V4570" s="41"/>
      <c r="W4570" s="41"/>
      <c r="X4570" s="41"/>
      <c r="Y4570" s="41"/>
      <c r="Z4570" s="41"/>
      <c r="AA4570" s="41"/>
      <c r="AB4570" s="41"/>
      <c r="AC4570" s="41"/>
      <c r="AD4570" s="41"/>
      <c r="AE4570" s="41"/>
      <c r="AR4570" s="226" t="s">
        <v>354</v>
      </c>
      <c r="AT4570" s="226" t="s">
        <v>206</v>
      </c>
      <c r="AU4570" s="226" t="s">
        <v>81</v>
      </c>
      <c r="AY4570" s="20" t="s">
        <v>204</v>
      </c>
      <c r="BE4570" s="227">
        <f>IF(N4570="základní",J4570,0)</f>
        <v>0</v>
      </c>
      <c r="BF4570" s="227">
        <f>IF(N4570="snížená",J4570,0)</f>
        <v>0</v>
      </c>
      <c r="BG4570" s="227">
        <f>IF(N4570="zákl. přenesená",J4570,0)</f>
        <v>0</v>
      </c>
      <c r="BH4570" s="227">
        <f>IF(N4570="sníž. přenesená",J4570,0)</f>
        <v>0</v>
      </c>
      <c r="BI4570" s="227">
        <f>IF(N4570="nulová",J4570,0)</f>
        <v>0</v>
      </c>
      <c r="BJ4570" s="20" t="s">
        <v>79</v>
      </c>
      <c r="BK4570" s="227">
        <f>ROUND(I4570*H4570,2)</f>
        <v>0</v>
      </c>
      <c r="BL4570" s="20" t="s">
        <v>354</v>
      </c>
      <c r="BM4570" s="226" t="s">
        <v>4396</v>
      </c>
    </row>
    <row r="4571" s="2" customFormat="1">
      <c r="A4571" s="41"/>
      <c r="B4571" s="42"/>
      <c r="C4571" s="43"/>
      <c r="D4571" s="228" t="s">
        <v>213</v>
      </c>
      <c r="E4571" s="43"/>
      <c r="F4571" s="229" t="s">
        <v>4397</v>
      </c>
      <c r="G4571" s="43"/>
      <c r="H4571" s="43"/>
      <c r="I4571" s="230"/>
      <c r="J4571" s="43"/>
      <c r="K4571" s="43"/>
      <c r="L4571" s="47"/>
      <c r="M4571" s="231"/>
      <c r="N4571" s="232"/>
      <c r="O4571" s="87"/>
      <c r="P4571" s="87"/>
      <c r="Q4571" s="87"/>
      <c r="R4571" s="87"/>
      <c r="S4571" s="87"/>
      <c r="T4571" s="88"/>
      <c r="U4571" s="41"/>
      <c r="V4571" s="41"/>
      <c r="W4571" s="41"/>
      <c r="X4571" s="41"/>
      <c r="Y4571" s="41"/>
      <c r="Z4571" s="41"/>
      <c r="AA4571" s="41"/>
      <c r="AB4571" s="41"/>
      <c r="AC4571" s="41"/>
      <c r="AD4571" s="41"/>
      <c r="AE4571" s="41"/>
      <c r="AT4571" s="20" t="s">
        <v>213</v>
      </c>
      <c r="AU4571" s="20" t="s">
        <v>81</v>
      </c>
    </row>
    <row r="4572" s="2" customFormat="1">
      <c r="A4572" s="41"/>
      <c r="B4572" s="42"/>
      <c r="C4572" s="43"/>
      <c r="D4572" s="233" t="s">
        <v>215</v>
      </c>
      <c r="E4572" s="43"/>
      <c r="F4572" s="234" t="s">
        <v>4398</v>
      </c>
      <c r="G4572" s="43"/>
      <c r="H4572" s="43"/>
      <c r="I4572" s="230"/>
      <c r="J4572" s="43"/>
      <c r="K4572" s="43"/>
      <c r="L4572" s="47"/>
      <c r="M4572" s="231"/>
      <c r="N4572" s="232"/>
      <c r="O4572" s="87"/>
      <c r="P4572" s="87"/>
      <c r="Q4572" s="87"/>
      <c r="R4572" s="87"/>
      <c r="S4572" s="87"/>
      <c r="T4572" s="88"/>
      <c r="U4572" s="41"/>
      <c r="V4572" s="41"/>
      <c r="W4572" s="41"/>
      <c r="X4572" s="41"/>
      <c r="Y4572" s="41"/>
      <c r="Z4572" s="41"/>
      <c r="AA4572" s="41"/>
      <c r="AB4572" s="41"/>
      <c r="AC4572" s="41"/>
      <c r="AD4572" s="41"/>
      <c r="AE4572" s="41"/>
      <c r="AT4572" s="20" t="s">
        <v>215</v>
      </c>
      <c r="AU4572" s="20" t="s">
        <v>81</v>
      </c>
    </row>
    <row r="4573" s="15" customFormat="1">
      <c r="A4573" s="15"/>
      <c r="B4573" s="257"/>
      <c r="C4573" s="258"/>
      <c r="D4573" s="228" t="s">
        <v>217</v>
      </c>
      <c r="E4573" s="259" t="s">
        <v>19</v>
      </c>
      <c r="F4573" s="260" t="s">
        <v>1790</v>
      </c>
      <c r="G4573" s="258"/>
      <c r="H4573" s="259" t="s">
        <v>19</v>
      </c>
      <c r="I4573" s="261"/>
      <c r="J4573" s="258"/>
      <c r="K4573" s="258"/>
      <c r="L4573" s="262"/>
      <c r="M4573" s="263"/>
      <c r="N4573" s="264"/>
      <c r="O4573" s="264"/>
      <c r="P4573" s="264"/>
      <c r="Q4573" s="264"/>
      <c r="R4573" s="264"/>
      <c r="S4573" s="264"/>
      <c r="T4573" s="265"/>
      <c r="U4573" s="15"/>
      <c r="V4573" s="15"/>
      <c r="W4573" s="15"/>
      <c r="X4573" s="15"/>
      <c r="Y4573" s="15"/>
      <c r="Z4573" s="15"/>
      <c r="AA4573" s="15"/>
      <c r="AB4573" s="15"/>
      <c r="AC4573" s="15"/>
      <c r="AD4573" s="15"/>
      <c r="AE4573" s="15"/>
      <c r="AT4573" s="266" t="s">
        <v>217</v>
      </c>
      <c r="AU4573" s="266" t="s">
        <v>81</v>
      </c>
      <c r="AV4573" s="15" t="s">
        <v>79</v>
      </c>
      <c r="AW4573" s="15" t="s">
        <v>33</v>
      </c>
      <c r="AX4573" s="15" t="s">
        <v>72</v>
      </c>
      <c r="AY4573" s="266" t="s">
        <v>204</v>
      </c>
    </row>
    <row r="4574" s="13" customFormat="1">
      <c r="A4574" s="13"/>
      <c r="B4574" s="235"/>
      <c r="C4574" s="236"/>
      <c r="D4574" s="228" t="s">
        <v>217</v>
      </c>
      <c r="E4574" s="237" t="s">
        <v>19</v>
      </c>
      <c r="F4574" s="238" t="s">
        <v>4399</v>
      </c>
      <c r="G4574" s="236"/>
      <c r="H4574" s="239">
        <v>46.200000000000003</v>
      </c>
      <c r="I4574" s="240"/>
      <c r="J4574" s="236"/>
      <c r="K4574" s="236"/>
      <c r="L4574" s="241"/>
      <c r="M4574" s="242"/>
      <c r="N4574" s="243"/>
      <c r="O4574" s="243"/>
      <c r="P4574" s="243"/>
      <c r="Q4574" s="243"/>
      <c r="R4574" s="243"/>
      <c r="S4574" s="243"/>
      <c r="T4574" s="244"/>
      <c r="U4574" s="13"/>
      <c r="V4574" s="13"/>
      <c r="W4574" s="13"/>
      <c r="X4574" s="13"/>
      <c r="Y4574" s="13"/>
      <c r="Z4574" s="13"/>
      <c r="AA4574" s="13"/>
      <c r="AB4574" s="13"/>
      <c r="AC4574" s="13"/>
      <c r="AD4574" s="13"/>
      <c r="AE4574" s="13"/>
      <c r="AT4574" s="245" t="s">
        <v>217</v>
      </c>
      <c r="AU4574" s="245" t="s">
        <v>81</v>
      </c>
      <c r="AV4574" s="13" t="s">
        <v>81</v>
      </c>
      <c r="AW4574" s="13" t="s">
        <v>33</v>
      </c>
      <c r="AX4574" s="13" t="s">
        <v>72</v>
      </c>
      <c r="AY4574" s="245" t="s">
        <v>204</v>
      </c>
    </row>
    <row r="4575" s="13" customFormat="1">
      <c r="A4575" s="13"/>
      <c r="B4575" s="235"/>
      <c r="C4575" s="236"/>
      <c r="D4575" s="228" t="s">
        <v>217</v>
      </c>
      <c r="E4575" s="237" t="s">
        <v>19</v>
      </c>
      <c r="F4575" s="238" t="s">
        <v>4400</v>
      </c>
      <c r="G4575" s="236"/>
      <c r="H4575" s="239">
        <v>-1.8899999999999999</v>
      </c>
      <c r="I4575" s="240"/>
      <c r="J4575" s="236"/>
      <c r="K4575" s="236"/>
      <c r="L4575" s="241"/>
      <c r="M4575" s="242"/>
      <c r="N4575" s="243"/>
      <c r="O4575" s="243"/>
      <c r="P4575" s="243"/>
      <c r="Q4575" s="243"/>
      <c r="R4575" s="243"/>
      <c r="S4575" s="243"/>
      <c r="T4575" s="244"/>
      <c r="U4575" s="13"/>
      <c r="V4575" s="13"/>
      <c r="W4575" s="13"/>
      <c r="X4575" s="13"/>
      <c r="Y4575" s="13"/>
      <c r="Z4575" s="13"/>
      <c r="AA4575" s="13"/>
      <c r="AB4575" s="13"/>
      <c r="AC4575" s="13"/>
      <c r="AD4575" s="13"/>
      <c r="AE4575" s="13"/>
      <c r="AT4575" s="245" t="s">
        <v>217</v>
      </c>
      <c r="AU4575" s="245" t="s">
        <v>81</v>
      </c>
      <c r="AV4575" s="13" t="s">
        <v>81</v>
      </c>
      <c r="AW4575" s="13" t="s">
        <v>33</v>
      </c>
      <c r="AX4575" s="13" t="s">
        <v>72</v>
      </c>
      <c r="AY4575" s="245" t="s">
        <v>204</v>
      </c>
    </row>
    <row r="4576" s="13" customFormat="1">
      <c r="A4576" s="13"/>
      <c r="B4576" s="235"/>
      <c r="C4576" s="236"/>
      <c r="D4576" s="228" t="s">
        <v>217</v>
      </c>
      <c r="E4576" s="237" t="s">
        <v>19</v>
      </c>
      <c r="F4576" s="238" t="s">
        <v>4401</v>
      </c>
      <c r="G4576" s="236"/>
      <c r="H4576" s="239">
        <v>12.705</v>
      </c>
      <c r="I4576" s="240"/>
      <c r="J4576" s="236"/>
      <c r="K4576" s="236"/>
      <c r="L4576" s="241"/>
      <c r="M4576" s="242"/>
      <c r="N4576" s="243"/>
      <c r="O4576" s="243"/>
      <c r="P4576" s="243"/>
      <c r="Q4576" s="243"/>
      <c r="R4576" s="243"/>
      <c r="S4576" s="243"/>
      <c r="T4576" s="244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5" t="s">
        <v>217</v>
      </c>
      <c r="AU4576" s="245" t="s">
        <v>81</v>
      </c>
      <c r="AV4576" s="13" t="s">
        <v>81</v>
      </c>
      <c r="AW4576" s="13" t="s">
        <v>33</v>
      </c>
      <c r="AX4576" s="13" t="s">
        <v>72</v>
      </c>
      <c r="AY4576" s="245" t="s">
        <v>204</v>
      </c>
    </row>
    <row r="4577" s="13" customFormat="1">
      <c r="A4577" s="13"/>
      <c r="B4577" s="235"/>
      <c r="C4577" s="236"/>
      <c r="D4577" s="228" t="s">
        <v>217</v>
      </c>
      <c r="E4577" s="237" t="s">
        <v>19</v>
      </c>
      <c r="F4577" s="238" t="s">
        <v>4402</v>
      </c>
      <c r="G4577" s="236"/>
      <c r="H4577" s="239">
        <v>0.089999999999999997</v>
      </c>
      <c r="I4577" s="240"/>
      <c r="J4577" s="236"/>
      <c r="K4577" s="236"/>
      <c r="L4577" s="241"/>
      <c r="M4577" s="242"/>
      <c r="N4577" s="243"/>
      <c r="O4577" s="243"/>
      <c r="P4577" s="243"/>
      <c r="Q4577" s="243"/>
      <c r="R4577" s="243"/>
      <c r="S4577" s="243"/>
      <c r="T4577" s="244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45" t="s">
        <v>217</v>
      </c>
      <c r="AU4577" s="245" t="s">
        <v>81</v>
      </c>
      <c r="AV4577" s="13" t="s">
        <v>81</v>
      </c>
      <c r="AW4577" s="13" t="s">
        <v>33</v>
      </c>
      <c r="AX4577" s="13" t="s">
        <v>72</v>
      </c>
      <c r="AY4577" s="245" t="s">
        <v>204</v>
      </c>
    </row>
    <row r="4578" s="13" customFormat="1">
      <c r="A4578" s="13"/>
      <c r="B4578" s="235"/>
      <c r="C4578" s="236"/>
      <c r="D4578" s="228" t="s">
        <v>217</v>
      </c>
      <c r="E4578" s="237" t="s">
        <v>19</v>
      </c>
      <c r="F4578" s="238" t="s">
        <v>4403</v>
      </c>
      <c r="G4578" s="236"/>
      <c r="H4578" s="239">
        <v>-1.47</v>
      </c>
      <c r="I4578" s="240"/>
      <c r="J4578" s="236"/>
      <c r="K4578" s="236"/>
      <c r="L4578" s="241"/>
      <c r="M4578" s="242"/>
      <c r="N4578" s="243"/>
      <c r="O4578" s="243"/>
      <c r="P4578" s="243"/>
      <c r="Q4578" s="243"/>
      <c r="R4578" s="243"/>
      <c r="S4578" s="243"/>
      <c r="T4578" s="244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5" t="s">
        <v>217</v>
      </c>
      <c r="AU4578" s="245" t="s">
        <v>81</v>
      </c>
      <c r="AV4578" s="13" t="s">
        <v>81</v>
      </c>
      <c r="AW4578" s="13" t="s">
        <v>33</v>
      </c>
      <c r="AX4578" s="13" t="s">
        <v>72</v>
      </c>
      <c r="AY4578" s="245" t="s">
        <v>204</v>
      </c>
    </row>
    <row r="4579" s="13" customFormat="1">
      <c r="A4579" s="13"/>
      <c r="B4579" s="235"/>
      <c r="C4579" s="236"/>
      <c r="D4579" s="228" t="s">
        <v>217</v>
      </c>
      <c r="E4579" s="237" t="s">
        <v>19</v>
      </c>
      <c r="F4579" s="238" t="s">
        <v>4404</v>
      </c>
      <c r="G4579" s="236"/>
      <c r="H4579" s="239">
        <v>40.572000000000003</v>
      </c>
      <c r="I4579" s="240"/>
      <c r="J4579" s="236"/>
      <c r="K4579" s="236"/>
      <c r="L4579" s="241"/>
      <c r="M4579" s="242"/>
      <c r="N4579" s="243"/>
      <c r="O4579" s="243"/>
      <c r="P4579" s="243"/>
      <c r="Q4579" s="243"/>
      <c r="R4579" s="243"/>
      <c r="S4579" s="243"/>
      <c r="T4579" s="244"/>
      <c r="U4579" s="13"/>
      <c r="V4579" s="13"/>
      <c r="W4579" s="13"/>
      <c r="X4579" s="13"/>
      <c r="Y4579" s="13"/>
      <c r="Z4579" s="13"/>
      <c r="AA4579" s="13"/>
      <c r="AB4579" s="13"/>
      <c r="AC4579" s="13"/>
      <c r="AD4579" s="13"/>
      <c r="AE4579" s="13"/>
      <c r="AT4579" s="245" t="s">
        <v>217</v>
      </c>
      <c r="AU4579" s="245" t="s">
        <v>81</v>
      </c>
      <c r="AV4579" s="13" t="s">
        <v>81</v>
      </c>
      <c r="AW4579" s="13" t="s">
        <v>33</v>
      </c>
      <c r="AX4579" s="13" t="s">
        <v>72</v>
      </c>
      <c r="AY4579" s="245" t="s">
        <v>204</v>
      </c>
    </row>
    <row r="4580" s="13" customFormat="1">
      <c r="A4580" s="13"/>
      <c r="B4580" s="235"/>
      <c r="C4580" s="236"/>
      <c r="D4580" s="228" t="s">
        <v>217</v>
      </c>
      <c r="E4580" s="237" t="s">
        <v>19</v>
      </c>
      <c r="F4580" s="238" t="s">
        <v>4405</v>
      </c>
      <c r="G4580" s="236"/>
      <c r="H4580" s="239">
        <v>-5.6699999999999999</v>
      </c>
      <c r="I4580" s="240"/>
      <c r="J4580" s="236"/>
      <c r="K4580" s="236"/>
      <c r="L4580" s="241"/>
      <c r="M4580" s="242"/>
      <c r="N4580" s="243"/>
      <c r="O4580" s="243"/>
      <c r="P4580" s="243"/>
      <c r="Q4580" s="243"/>
      <c r="R4580" s="243"/>
      <c r="S4580" s="243"/>
      <c r="T4580" s="244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5" t="s">
        <v>217</v>
      </c>
      <c r="AU4580" s="245" t="s">
        <v>81</v>
      </c>
      <c r="AV4580" s="13" t="s">
        <v>81</v>
      </c>
      <c r="AW4580" s="13" t="s">
        <v>33</v>
      </c>
      <c r="AX4580" s="13" t="s">
        <v>72</v>
      </c>
      <c r="AY4580" s="245" t="s">
        <v>204</v>
      </c>
    </row>
    <row r="4581" s="13" customFormat="1">
      <c r="A4581" s="13"/>
      <c r="B4581" s="235"/>
      <c r="C4581" s="236"/>
      <c r="D4581" s="228" t="s">
        <v>217</v>
      </c>
      <c r="E4581" s="237" t="s">
        <v>19</v>
      </c>
      <c r="F4581" s="238" t="s">
        <v>4406</v>
      </c>
      <c r="G4581" s="236"/>
      <c r="H4581" s="239">
        <v>22.995000000000001</v>
      </c>
      <c r="I4581" s="240"/>
      <c r="J4581" s="236"/>
      <c r="K4581" s="236"/>
      <c r="L4581" s="241"/>
      <c r="M4581" s="242"/>
      <c r="N4581" s="243"/>
      <c r="O4581" s="243"/>
      <c r="P4581" s="243"/>
      <c r="Q4581" s="243"/>
      <c r="R4581" s="243"/>
      <c r="S4581" s="243"/>
      <c r="T4581" s="244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5" t="s">
        <v>217</v>
      </c>
      <c r="AU4581" s="245" t="s">
        <v>81</v>
      </c>
      <c r="AV4581" s="13" t="s">
        <v>81</v>
      </c>
      <c r="AW4581" s="13" t="s">
        <v>33</v>
      </c>
      <c r="AX4581" s="13" t="s">
        <v>72</v>
      </c>
      <c r="AY4581" s="245" t="s">
        <v>204</v>
      </c>
    </row>
    <row r="4582" s="13" customFormat="1">
      <c r="A4582" s="13"/>
      <c r="B4582" s="235"/>
      <c r="C4582" s="236"/>
      <c r="D4582" s="228" t="s">
        <v>217</v>
      </c>
      <c r="E4582" s="237" t="s">
        <v>19</v>
      </c>
      <c r="F4582" s="238" t="s">
        <v>4400</v>
      </c>
      <c r="G4582" s="236"/>
      <c r="H4582" s="239">
        <v>-1.8899999999999999</v>
      </c>
      <c r="I4582" s="240"/>
      <c r="J4582" s="236"/>
      <c r="K4582" s="236"/>
      <c r="L4582" s="241"/>
      <c r="M4582" s="242"/>
      <c r="N4582" s="243"/>
      <c r="O4582" s="243"/>
      <c r="P4582" s="243"/>
      <c r="Q4582" s="243"/>
      <c r="R4582" s="243"/>
      <c r="S4582" s="243"/>
      <c r="T4582" s="244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5" t="s">
        <v>217</v>
      </c>
      <c r="AU4582" s="245" t="s">
        <v>81</v>
      </c>
      <c r="AV4582" s="13" t="s">
        <v>81</v>
      </c>
      <c r="AW4582" s="13" t="s">
        <v>33</v>
      </c>
      <c r="AX4582" s="13" t="s">
        <v>72</v>
      </c>
      <c r="AY4582" s="245" t="s">
        <v>204</v>
      </c>
    </row>
    <row r="4583" s="13" customFormat="1">
      <c r="A4583" s="13"/>
      <c r="B4583" s="235"/>
      <c r="C4583" s="236"/>
      <c r="D4583" s="228" t="s">
        <v>217</v>
      </c>
      <c r="E4583" s="237" t="s">
        <v>19</v>
      </c>
      <c r="F4583" s="238" t="s">
        <v>4407</v>
      </c>
      <c r="G4583" s="236"/>
      <c r="H4583" s="239">
        <v>18.396000000000001</v>
      </c>
      <c r="I4583" s="240"/>
      <c r="J4583" s="236"/>
      <c r="K4583" s="236"/>
      <c r="L4583" s="241"/>
      <c r="M4583" s="242"/>
      <c r="N4583" s="243"/>
      <c r="O4583" s="243"/>
      <c r="P4583" s="243"/>
      <c r="Q4583" s="243"/>
      <c r="R4583" s="243"/>
      <c r="S4583" s="243"/>
      <c r="T4583" s="244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5" t="s">
        <v>217</v>
      </c>
      <c r="AU4583" s="245" t="s">
        <v>81</v>
      </c>
      <c r="AV4583" s="13" t="s">
        <v>81</v>
      </c>
      <c r="AW4583" s="13" t="s">
        <v>33</v>
      </c>
      <c r="AX4583" s="13" t="s">
        <v>72</v>
      </c>
      <c r="AY4583" s="245" t="s">
        <v>204</v>
      </c>
    </row>
    <row r="4584" s="13" customFormat="1">
      <c r="A4584" s="13"/>
      <c r="B4584" s="235"/>
      <c r="C4584" s="236"/>
      <c r="D4584" s="228" t="s">
        <v>217</v>
      </c>
      <c r="E4584" s="237" t="s">
        <v>19</v>
      </c>
      <c r="F4584" s="238" t="s">
        <v>4408</v>
      </c>
      <c r="G4584" s="236"/>
      <c r="H4584" s="239">
        <v>-3.7799999999999998</v>
      </c>
      <c r="I4584" s="240"/>
      <c r="J4584" s="236"/>
      <c r="K4584" s="236"/>
      <c r="L4584" s="241"/>
      <c r="M4584" s="242"/>
      <c r="N4584" s="243"/>
      <c r="O4584" s="243"/>
      <c r="P4584" s="243"/>
      <c r="Q4584" s="243"/>
      <c r="R4584" s="243"/>
      <c r="S4584" s="243"/>
      <c r="T4584" s="244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5" t="s">
        <v>217</v>
      </c>
      <c r="AU4584" s="245" t="s">
        <v>81</v>
      </c>
      <c r="AV4584" s="13" t="s">
        <v>81</v>
      </c>
      <c r="AW4584" s="13" t="s">
        <v>33</v>
      </c>
      <c r="AX4584" s="13" t="s">
        <v>72</v>
      </c>
      <c r="AY4584" s="245" t="s">
        <v>204</v>
      </c>
    </row>
    <row r="4585" s="13" customFormat="1">
      <c r="A4585" s="13"/>
      <c r="B4585" s="235"/>
      <c r="C4585" s="236"/>
      <c r="D4585" s="228" t="s">
        <v>217</v>
      </c>
      <c r="E4585" s="237" t="s">
        <v>19</v>
      </c>
      <c r="F4585" s="238" t="s">
        <v>4409</v>
      </c>
      <c r="G4585" s="236"/>
      <c r="H4585" s="239">
        <v>35.07</v>
      </c>
      <c r="I4585" s="240"/>
      <c r="J4585" s="236"/>
      <c r="K4585" s="236"/>
      <c r="L4585" s="241"/>
      <c r="M4585" s="242"/>
      <c r="N4585" s="243"/>
      <c r="O4585" s="243"/>
      <c r="P4585" s="243"/>
      <c r="Q4585" s="243"/>
      <c r="R4585" s="243"/>
      <c r="S4585" s="243"/>
      <c r="T4585" s="244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45" t="s">
        <v>217</v>
      </c>
      <c r="AU4585" s="245" t="s">
        <v>81</v>
      </c>
      <c r="AV4585" s="13" t="s">
        <v>81</v>
      </c>
      <c r="AW4585" s="13" t="s">
        <v>33</v>
      </c>
      <c r="AX4585" s="13" t="s">
        <v>72</v>
      </c>
      <c r="AY4585" s="245" t="s">
        <v>204</v>
      </c>
    </row>
    <row r="4586" s="13" customFormat="1">
      <c r="A4586" s="13"/>
      <c r="B4586" s="235"/>
      <c r="C4586" s="236"/>
      <c r="D4586" s="228" t="s">
        <v>217</v>
      </c>
      <c r="E4586" s="237" t="s">
        <v>19</v>
      </c>
      <c r="F4586" s="238" t="s">
        <v>4410</v>
      </c>
      <c r="G4586" s="236"/>
      <c r="H4586" s="239">
        <v>-1.6799999999999999</v>
      </c>
      <c r="I4586" s="240"/>
      <c r="J4586" s="236"/>
      <c r="K4586" s="236"/>
      <c r="L4586" s="241"/>
      <c r="M4586" s="242"/>
      <c r="N4586" s="243"/>
      <c r="O4586" s="243"/>
      <c r="P4586" s="243"/>
      <c r="Q4586" s="243"/>
      <c r="R4586" s="243"/>
      <c r="S4586" s="243"/>
      <c r="T4586" s="244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5" t="s">
        <v>217</v>
      </c>
      <c r="AU4586" s="245" t="s">
        <v>81</v>
      </c>
      <c r="AV4586" s="13" t="s">
        <v>81</v>
      </c>
      <c r="AW4586" s="13" t="s">
        <v>33</v>
      </c>
      <c r="AX4586" s="13" t="s">
        <v>72</v>
      </c>
      <c r="AY4586" s="245" t="s">
        <v>204</v>
      </c>
    </row>
    <row r="4587" s="16" customFormat="1">
      <c r="A4587" s="16"/>
      <c r="B4587" s="267"/>
      <c r="C4587" s="268"/>
      <c r="D4587" s="228" t="s">
        <v>217</v>
      </c>
      <c r="E4587" s="269" t="s">
        <v>19</v>
      </c>
      <c r="F4587" s="270" t="s">
        <v>268</v>
      </c>
      <c r="G4587" s="268"/>
      <c r="H4587" s="271">
        <v>159.648</v>
      </c>
      <c r="I4587" s="272"/>
      <c r="J4587" s="268"/>
      <c r="K4587" s="268"/>
      <c r="L4587" s="273"/>
      <c r="M4587" s="274"/>
      <c r="N4587" s="275"/>
      <c r="O4587" s="275"/>
      <c r="P4587" s="275"/>
      <c r="Q4587" s="275"/>
      <c r="R4587" s="275"/>
      <c r="S4587" s="275"/>
      <c r="T4587" s="276"/>
      <c r="U4587" s="16"/>
      <c r="V4587" s="16"/>
      <c r="W4587" s="16"/>
      <c r="X4587" s="16"/>
      <c r="Y4587" s="16"/>
      <c r="Z4587" s="16"/>
      <c r="AA4587" s="16"/>
      <c r="AB4587" s="16"/>
      <c r="AC4587" s="16"/>
      <c r="AD4587" s="16"/>
      <c r="AE4587" s="16"/>
      <c r="AT4587" s="277" t="s">
        <v>217</v>
      </c>
      <c r="AU4587" s="277" t="s">
        <v>81</v>
      </c>
      <c r="AV4587" s="16" t="s">
        <v>227</v>
      </c>
      <c r="AW4587" s="16" t="s">
        <v>33</v>
      </c>
      <c r="AX4587" s="16" t="s">
        <v>72</v>
      </c>
      <c r="AY4587" s="277" t="s">
        <v>204</v>
      </c>
    </row>
    <row r="4588" s="15" customFormat="1">
      <c r="A4588" s="15"/>
      <c r="B4588" s="257"/>
      <c r="C4588" s="258"/>
      <c r="D4588" s="228" t="s">
        <v>217</v>
      </c>
      <c r="E4588" s="259" t="s">
        <v>19</v>
      </c>
      <c r="F4588" s="260" t="s">
        <v>738</v>
      </c>
      <c r="G4588" s="258"/>
      <c r="H4588" s="259" t="s">
        <v>19</v>
      </c>
      <c r="I4588" s="261"/>
      <c r="J4588" s="258"/>
      <c r="K4588" s="258"/>
      <c r="L4588" s="262"/>
      <c r="M4588" s="263"/>
      <c r="N4588" s="264"/>
      <c r="O4588" s="264"/>
      <c r="P4588" s="264"/>
      <c r="Q4588" s="264"/>
      <c r="R4588" s="264"/>
      <c r="S4588" s="264"/>
      <c r="T4588" s="265"/>
      <c r="U4588" s="15"/>
      <c r="V4588" s="15"/>
      <c r="W4588" s="15"/>
      <c r="X4588" s="15"/>
      <c r="Y4588" s="15"/>
      <c r="Z4588" s="15"/>
      <c r="AA4588" s="15"/>
      <c r="AB4588" s="15"/>
      <c r="AC4588" s="15"/>
      <c r="AD4588" s="15"/>
      <c r="AE4588" s="15"/>
      <c r="AT4588" s="266" t="s">
        <v>217</v>
      </c>
      <c r="AU4588" s="266" t="s">
        <v>81</v>
      </c>
      <c r="AV4588" s="15" t="s">
        <v>79</v>
      </c>
      <c r="AW4588" s="15" t="s">
        <v>33</v>
      </c>
      <c r="AX4588" s="15" t="s">
        <v>72</v>
      </c>
      <c r="AY4588" s="266" t="s">
        <v>204</v>
      </c>
    </row>
    <row r="4589" s="13" customFormat="1">
      <c r="A4589" s="13"/>
      <c r="B4589" s="235"/>
      <c r="C4589" s="236"/>
      <c r="D4589" s="228" t="s">
        <v>217</v>
      </c>
      <c r="E4589" s="237" t="s">
        <v>19</v>
      </c>
      <c r="F4589" s="238" t="s">
        <v>4411</v>
      </c>
      <c r="G4589" s="236"/>
      <c r="H4589" s="239">
        <v>76.799999999999997</v>
      </c>
      <c r="I4589" s="240"/>
      <c r="J4589" s="236"/>
      <c r="K4589" s="236"/>
      <c r="L4589" s="241"/>
      <c r="M4589" s="242"/>
      <c r="N4589" s="243"/>
      <c r="O4589" s="243"/>
      <c r="P4589" s="243"/>
      <c r="Q4589" s="243"/>
      <c r="R4589" s="243"/>
      <c r="S4589" s="243"/>
      <c r="T4589" s="244"/>
      <c r="U4589" s="13"/>
      <c r="V4589" s="13"/>
      <c r="W4589" s="13"/>
      <c r="X4589" s="13"/>
      <c r="Y4589" s="13"/>
      <c r="Z4589" s="13"/>
      <c r="AA4589" s="13"/>
      <c r="AB4589" s="13"/>
      <c r="AC4589" s="13"/>
      <c r="AD4589" s="13"/>
      <c r="AE4589" s="13"/>
      <c r="AT4589" s="245" t="s">
        <v>217</v>
      </c>
      <c r="AU4589" s="245" t="s">
        <v>81</v>
      </c>
      <c r="AV4589" s="13" t="s">
        <v>81</v>
      </c>
      <c r="AW4589" s="13" t="s">
        <v>33</v>
      </c>
      <c r="AX4589" s="13" t="s">
        <v>72</v>
      </c>
      <c r="AY4589" s="245" t="s">
        <v>204</v>
      </c>
    </row>
    <row r="4590" s="13" customFormat="1">
      <c r="A4590" s="13"/>
      <c r="B4590" s="235"/>
      <c r="C4590" s="236"/>
      <c r="D4590" s="228" t="s">
        <v>217</v>
      </c>
      <c r="E4590" s="237" t="s">
        <v>19</v>
      </c>
      <c r="F4590" s="238" t="s">
        <v>3148</v>
      </c>
      <c r="G4590" s="236"/>
      <c r="H4590" s="239">
        <v>-4.1399999999999997</v>
      </c>
      <c r="I4590" s="240"/>
      <c r="J4590" s="236"/>
      <c r="K4590" s="236"/>
      <c r="L4590" s="241"/>
      <c r="M4590" s="242"/>
      <c r="N4590" s="243"/>
      <c r="O4590" s="243"/>
      <c r="P4590" s="243"/>
      <c r="Q4590" s="243"/>
      <c r="R4590" s="243"/>
      <c r="S4590" s="243"/>
      <c r="T4590" s="244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5" t="s">
        <v>217</v>
      </c>
      <c r="AU4590" s="245" t="s">
        <v>81</v>
      </c>
      <c r="AV4590" s="13" t="s">
        <v>81</v>
      </c>
      <c r="AW4590" s="13" t="s">
        <v>33</v>
      </c>
      <c r="AX4590" s="13" t="s">
        <v>72</v>
      </c>
      <c r="AY4590" s="245" t="s">
        <v>204</v>
      </c>
    </row>
    <row r="4591" s="16" customFormat="1">
      <c r="A4591" s="16"/>
      <c r="B4591" s="267"/>
      <c r="C4591" s="268"/>
      <c r="D4591" s="228" t="s">
        <v>217</v>
      </c>
      <c r="E4591" s="269" t="s">
        <v>19</v>
      </c>
      <c r="F4591" s="270" t="s">
        <v>268</v>
      </c>
      <c r="G4591" s="268"/>
      <c r="H4591" s="271">
        <v>72.659999999999997</v>
      </c>
      <c r="I4591" s="272"/>
      <c r="J4591" s="268"/>
      <c r="K4591" s="268"/>
      <c r="L4591" s="273"/>
      <c r="M4591" s="274"/>
      <c r="N4591" s="275"/>
      <c r="O4591" s="275"/>
      <c r="P4591" s="275"/>
      <c r="Q4591" s="275"/>
      <c r="R4591" s="275"/>
      <c r="S4591" s="275"/>
      <c r="T4591" s="276"/>
      <c r="U4591" s="16"/>
      <c r="V4591" s="16"/>
      <c r="W4591" s="16"/>
      <c r="X4591" s="16"/>
      <c r="Y4591" s="16"/>
      <c r="Z4591" s="16"/>
      <c r="AA4591" s="16"/>
      <c r="AB4591" s="16"/>
      <c r="AC4591" s="16"/>
      <c r="AD4591" s="16"/>
      <c r="AE4591" s="16"/>
      <c r="AT4591" s="277" t="s">
        <v>217</v>
      </c>
      <c r="AU4591" s="277" t="s">
        <v>81</v>
      </c>
      <c r="AV4591" s="16" t="s">
        <v>227</v>
      </c>
      <c r="AW4591" s="16" t="s">
        <v>33</v>
      </c>
      <c r="AX4591" s="16" t="s">
        <v>72</v>
      </c>
      <c r="AY4591" s="277" t="s">
        <v>204</v>
      </c>
    </row>
    <row r="4592" s="15" customFormat="1">
      <c r="A4592" s="15"/>
      <c r="B4592" s="257"/>
      <c r="C4592" s="258"/>
      <c r="D4592" s="228" t="s">
        <v>217</v>
      </c>
      <c r="E4592" s="259" t="s">
        <v>19</v>
      </c>
      <c r="F4592" s="260" t="s">
        <v>743</v>
      </c>
      <c r="G4592" s="258"/>
      <c r="H4592" s="259" t="s">
        <v>19</v>
      </c>
      <c r="I4592" s="261"/>
      <c r="J4592" s="258"/>
      <c r="K4592" s="258"/>
      <c r="L4592" s="262"/>
      <c r="M4592" s="263"/>
      <c r="N4592" s="264"/>
      <c r="O4592" s="264"/>
      <c r="P4592" s="264"/>
      <c r="Q4592" s="264"/>
      <c r="R4592" s="264"/>
      <c r="S4592" s="264"/>
      <c r="T4592" s="265"/>
      <c r="U4592" s="15"/>
      <c r="V4592" s="15"/>
      <c r="W4592" s="15"/>
      <c r="X4592" s="15"/>
      <c r="Y4592" s="15"/>
      <c r="Z4592" s="15"/>
      <c r="AA4592" s="15"/>
      <c r="AB4592" s="15"/>
      <c r="AC4592" s="15"/>
      <c r="AD4592" s="15"/>
      <c r="AE4592" s="15"/>
      <c r="AT4592" s="266" t="s">
        <v>217</v>
      </c>
      <c r="AU4592" s="266" t="s">
        <v>81</v>
      </c>
      <c r="AV4592" s="15" t="s">
        <v>79</v>
      </c>
      <c r="AW4592" s="15" t="s">
        <v>33</v>
      </c>
      <c r="AX4592" s="15" t="s">
        <v>72</v>
      </c>
      <c r="AY4592" s="266" t="s">
        <v>204</v>
      </c>
    </row>
    <row r="4593" s="13" customFormat="1">
      <c r="A4593" s="13"/>
      <c r="B4593" s="235"/>
      <c r="C4593" s="236"/>
      <c r="D4593" s="228" t="s">
        <v>217</v>
      </c>
      <c r="E4593" s="237" t="s">
        <v>19</v>
      </c>
      <c r="F4593" s="238" t="s">
        <v>4412</v>
      </c>
      <c r="G4593" s="236"/>
      <c r="H4593" s="239">
        <v>12.071999999999999</v>
      </c>
      <c r="I4593" s="240"/>
      <c r="J4593" s="236"/>
      <c r="K4593" s="236"/>
      <c r="L4593" s="241"/>
      <c r="M4593" s="242"/>
      <c r="N4593" s="243"/>
      <c r="O4593" s="243"/>
      <c r="P4593" s="243"/>
      <c r="Q4593" s="243"/>
      <c r="R4593" s="243"/>
      <c r="S4593" s="243"/>
      <c r="T4593" s="244"/>
      <c r="U4593" s="13"/>
      <c r="V4593" s="13"/>
      <c r="W4593" s="13"/>
      <c r="X4593" s="13"/>
      <c r="Y4593" s="13"/>
      <c r="Z4593" s="13"/>
      <c r="AA4593" s="13"/>
      <c r="AB4593" s="13"/>
      <c r="AC4593" s="13"/>
      <c r="AD4593" s="13"/>
      <c r="AE4593" s="13"/>
      <c r="AT4593" s="245" t="s">
        <v>217</v>
      </c>
      <c r="AU4593" s="245" t="s">
        <v>81</v>
      </c>
      <c r="AV4593" s="13" t="s">
        <v>81</v>
      </c>
      <c r="AW4593" s="13" t="s">
        <v>33</v>
      </c>
      <c r="AX4593" s="13" t="s">
        <v>72</v>
      </c>
      <c r="AY4593" s="245" t="s">
        <v>204</v>
      </c>
    </row>
    <row r="4594" s="13" customFormat="1">
      <c r="A4594" s="13"/>
      <c r="B4594" s="235"/>
      <c r="C4594" s="236"/>
      <c r="D4594" s="228" t="s">
        <v>217</v>
      </c>
      <c r="E4594" s="237" t="s">
        <v>19</v>
      </c>
      <c r="F4594" s="238" t="s">
        <v>4413</v>
      </c>
      <c r="G4594" s="236"/>
      <c r="H4594" s="239">
        <v>12.48</v>
      </c>
      <c r="I4594" s="240"/>
      <c r="J4594" s="236"/>
      <c r="K4594" s="236"/>
      <c r="L4594" s="241"/>
      <c r="M4594" s="242"/>
      <c r="N4594" s="243"/>
      <c r="O4594" s="243"/>
      <c r="P4594" s="243"/>
      <c r="Q4594" s="243"/>
      <c r="R4594" s="243"/>
      <c r="S4594" s="243"/>
      <c r="T4594" s="244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5" t="s">
        <v>217</v>
      </c>
      <c r="AU4594" s="245" t="s">
        <v>81</v>
      </c>
      <c r="AV4594" s="13" t="s">
        <v>81</v>
      </c>
      <c r="AW4594" s="13" t="s">
        <v>33</v>
      </c>
      <c r="AX4594" s="13" t="s">
        <v>72</v>
      </c>
      <c r="AY4594" s="245" t="s">
        <v>204</v>
      </c>
    </row>
    <row r="4595" s="13" customFormat="1">
      <c r="A4595" s="13"/>
      <c r="B4595" s="235"/>
      <c r="C4595" s="236"/>
      <c r="D4595" s="228" t="s">
        <v>217</v>
      </c>
      <c r="E4595" s="237" t="s">
        <v>19</v>
      </c>
      <c r="F4595" s="238" t="s">
        <v>4414</v>
      </c>
      <c r="G4595" s="236"/>
      <c r="H4595" s="239">
        <v>-1.0800000000000001</v>
      </c>
      <c r="I4595" s="240"/>
      <c r="J4595" s="236"/>
      <c r="K4595" s="236"/>
      <c r="L4595" s="241"/>
      <c r="M4595" s="242"/>
      <c r="N4595" s="243"/>
      <c r="O4595" s="243"/>
      <c r="P4595" s="243"/>
      <c r="Q4595" s="243"/>
      <c r="R4595" s="243"/>
      <c r="S4595" s="243"/>
      <c r="T4595" s="244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5" t="s">
        <v>217</v>
      </c>
      <c r="AU4595" s="245" t="s">
        <v>81</v>
      </c>
      <c r="AV4595" s="13" t="s">
        <v>81</v>
      </c>
      <c r="AW4595" s="13" t="s">
        <v>33</v>
      </c>
      <c r="AX4595" s="13" t="s">
        <v>72</v>
      </c>
      <c r="AY4595" s="245" t="s">
        <v>204</v>
      </c>
    </row>
    <row r="4596" s="13" customFormat="1">
      <c r="A4596" s="13"/>
      <c r="B4596" s="235"/>
      <c r="C4596" s="236"/>
      <c r="D4596" s="228" t="s">
        <v>217</v>
      </c>
      <c r="E4596" s="237" t="s">
        <v>19</v>
      </c>
      <c r="F4596" s="238" t="s">
        <v>4415</v>
      </c>
      <c r="G4596" s="236"/>
      <c r="H4596" s="239">
        <v>1.1100000000000001</v>
      </c>
      <c r="I4596" s="240"/>
      <c r="J4596" s="236"/>
      <c r="K4596" s="236"/>
      <c r="L4596" s="241"/>
      <c r="M4596" s="242"/>
      <c r="N4596" s="243"/>
      <c r="O4596" s="243"/>
      <c r="P4596" s="243"/>
      <c r="Q4596" s="243"/>
      <c r="R4596" s="243"/>
      <c r="S4596" s="243"/>
      <c r="T4596" s="244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5" t="s">
        <v>217</v>
      </c>
      <c r="AU4596" s="245" t="s">
        <v>81</v>
      </c>
      <c r="AV4596" s="13" t="s">
        <v>81</v>
      </c>
      <c r="AW4596" s="13" t="s">
        <v>33</v>
      </c>
      <c r="AX4596" s="13" t="s">
        <v>72</v>
      </c>
      <c r="AY4596" s="245" t="s">
        <v>204</v>
      </c>
    </row>
    <row r="4597" s="13" customFormat="1">
      <c r="A4597" s="13"/>
      <c r="B4597" s="235"/>
      <c r="C4597" s="236"/>
      <c r="D4597" s="228" t="s">
        <v>217</v>
      </c>
      <c r="E4597" s="237" t="s">
        <v>19</v>
      </c>
      <c r="F4597" s="238" t="s">
        <v>4416</v>
      </c>
      <c r="G4597" s="236"/>
      <c r="H4597" s="239">
        <v>1.2250000000000001</v>
      </c>
      <c r="I4597" s="240"/>
      <c r="J4597" s="236"/>
      <c r="K4597" s="236"/>
      <c r="L4597" s="241"/>
      <c r="M4597" s="242"/>
      <c r="N4597" s="243"/>
      <c r="O4597" s="243"/>
      <c r="P4597" s="243"/>
      <c r="Q4597" s="243"/>
      <c r="R4597" s="243"/>
      <c r="S4597" s="243"/>
      <c r="T4597" s="244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45" t="s">
        <v>217</v>
      </c>
      <c r="AU4597" s="245" t="s">
        <v>81</v>
      </c>
      <c r="AV4597" s="13" t="s">
        <v>81</v>
      </c>
      <c r="AW4597" s="13" t="s">
        <v>33</v>
      </c>
      <c r="AX4597" s="13" t="s">
        <v>72</v>
      </c>
      <c r="AY4597" s="245" t="s">
        <v>204</v>
      </c>
    </row>
    <row r="4598" s="13" customFormat="1">
      <c r="A4598" s="13"/>
      <c r="B4598" s="235"/>
      <c r="C4598" s="236"/>
      <c r="D4598" s="228" t="s">
        <v>217</v>
      </c>
      <c r="E4598" s="237" t="s">
        <v>19</v>
      </c>
      <c r="F4598" s="238" t="s">
        <v>4417</v>
      </c>
      <c r="G4598" s="236"/>
      <c r="H4598" s="239">
        <v>22.271999999999998</v>
      </c>
      <c r="I4598" s="240"/>
      <c r="J4598" s="236"/>
      <c r="K4598" s="236"/>
      <c r="L4598" s="241"/>
      <c r="M4598" s="242"/>
      <c r="N4598" s="243"/>
      <c r="O4598" s="243"/>
      <c r="P4598" s="243"/>
      <c r="Q4598" s="243"/>
      <c r="R4598" s="243"/>
      <c r="S4598" s="243"/>
      <c r="T4598" s="244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5" t="s">
        <v>217</v>
      </c>
      <c r="AU4598" s="245" t="s">
        <v>81</v>
      </c>
      <c r="AV4598" s="13" t="s">
        <v>81</v>
      </c>
      <c r="AW4598" s="13" t="s">
        <v>33</v>
      </c>
      <c r="AX4598" s="13" t="s">
        <v>72</v>
      </c>
      <c r="AY4598" s="245" t="s">
        <v>204</v>
      </c>
    </row>
    <row r="4599" s="13" customFormat="1">
      <c r="A4599" s="13"/>
      <c r="B4599" s="235"/>
      <c r="C4599" s="236"/>
      <c r="D4599" s="228" t="s">
        <v>217</v>
      </c>
      <c r="E4599" s="237" t="s">
        <v>19</v>
      </c>
      <c r="F4599" s="238" t="s">
        <v>4418</v>
      </c>
      <c r="G4599" s="236"/>
      <c r="H4599" s="239">
        <v>6.7199999999999998</v>
      </c>
      <c r="I4599" s="240"/>
      <c r="J4599" s="236"/>
      <c r="K4599" s="236"/>
      <c r="L4599" s="241"/>
      <c r="M4599" s="242"/>
      <c r="N4599" s="243"/>
      <c r="O4599" s="243"/>
      <c r="P4599" s="243"/>
      <c r="Q4599" s="243"/>
      <c r="R4599" s="243"/>
      <c r="S4599" s="243"/>
      <c r="T4599" s="244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5" t="s">
        <v>217</v>
      </c>
      <c r="AU4599" s="245" t="s">
        <v>81</v>
      </c>
      <c r="AV4599" s="13" t="s">
        <v>81</v>
      </c>
      <c r="AW4599" s="13" t="s">
        <v>33</v>
      </c>
      <c r="AX4599" s="13" t="s">
        <v>72</v>
      </c>
      <c r="AY4599" s="245" t="s">
        <v>204</v>
      </c>
    </row>
    <row r="4600" s="13" customFormat="1">
      <c r="A4600" s="13"/>
      <c r="B4600" s="235"/>
      <c r="C4600" s="236"/>
      <c r="D4600" s="228" t="s">
        <v>217</v>
      </c>
      <c r="E4600" s="237" t="s">
        <v>19</v>
      </c>
      <c r="F4600" s="238" t="s">
        <v>4419</v>
      </c>
      <c r="G4600" s="236"/>
      <c r="H4600" s="239">
        <v>0.82499999999999996</v>
      </c>
      <c r="I4600" s="240"/>
      <c r="J4600" s="236"/>
      <c r="K4600" s="236"/>
      <c r="L4600" s="241"/>
      <c r="M4600" s="242"/>
      <c r="N4600" s="243"/>
      <c r="O4600" s="243"/>
      <c r="P4600" s="243"/>
      <c r="Q4600" s="243"/>
      <c r="R4600" s="243"/>
      <c r="S4600" s="243"/>
      <c r="T4600" s="244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5" t="s">
        <v>217</v>
      </c>
      <c r="AU4600" s="245" t="s">
        <v>81</v>
      </c>
      <c r="AV4600" s="13" t="s">
        <v>81</v>
      </c>
      <c r="AW4600" s="13" t="s">
        <v>33</v>
      </c>
      <c r="AX4600" s="13" t="s">
        <v>72</v>
      </c>
      <c r="AY4600" s="245" t="s">
        <v>204</v>
      </c>
    </row>
    <row r="4601" s="13" customFormat="1">
      <c r="A4601" s="13"/>
      <c r="B4601" s="235"/>
      <c r="C4601" s="236"/>
      <c r="D4601" s="228" t="s">
        <v>217</v>
      </c>
      <c r="E4601" s="237" t="s">
        <v>19</v>
      </c>
      <c r="F4601" s="238" t="s">
        <v>4420</v>
      </c>
      <c r="G4601" s="236"/>
      <c r="H4601" s="239">
        <v>0.13500000000000001</v>
      </c>
      <c r="I4601" s="240"/>
      <c r="J4601" s="236"/>
      <c r="K4601" s="236"/>
      <c r="L4601" s="241"/>
      <c r="M4601" s="242"/>
      <c r="N4601" s="243"/>
      <c r="O4601" s="243"/>
      <c r="P4601" s="243"/>
      <c r="Q4601" s="243"/>
      <c r="R4601" s="243"/>
      <c r="S4601" s="243"/>
      <c r="T4601" s="244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45" t="s">
        <v>217</v>
      </c>
      <c r="AU4601" s="245" t="s">
        <v>81</v>
      </c>
      <c r="AV4601" s="13" t="s">
        <v>81</v>
      </c>
      <c r="AW4601" s="13" t="s">
        <v>33</v>
      </c>
      <c r="AX4601" s="13" t="s">
        <v>72</v>
      </c>
      <c r="AY4601" s="245" t="s">
        <v>204</v>
      </c>
    </row>
    <row r="4602" s="13" customFormat="1">
      <c r="A4602" s="13"/>
      <c r="B4602" s="235"/>
      <c r="C4602" s="236"/>
      <c r="D4602" s="228" t="s">
        <v>217</v>
      </c>
      <c r="E4602" s="237" t="s">
        <v>19</v>
      </c>
      <c r="F4602" s="238" t="s">
        <v>4414</v>
      </c>
      <c r="G4602" s="236"/>
      <c r="H4602" s="239">
        <v>-1.0800000000000001</v>
      </c>
      <c r="I4602" s="240"/>
      <c r="J4602" s="236"/>
      <c r="K4602" s="236"/>
      <c r="L4602" s="241"/>
      <c r="M4602" s="242"/>
      <c r="N4602" s="243"/>
      <c r="O4602" s="243"/>
      <c r="P4602" s="243"/>
      <c r="Q4602" s="243"/>
      <c r="R4602" s="243"/>
      <c r="S4602" s="243"/>
      <c r="T4602" s="244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5" t="s">
        <v>217</v>
      </c>
      <c r="AU4602" s="245" t="s">
        <v>81</v>
      </c>
      <c r="AV4602" s="13" t="s">
        <v>81</v>
      </c>
      <c r="AW4602" s="13" t="s">
        <v>33</v>
      </c>
      <c r="AX4602" s="13" t="s">
        <v>72</v>
      </c>
      <c r="AY4602" s="245" t="s">
        <v>204</v>
      </c>
    </row>
    <row r="4603" s="13" customFormat="1">
      <c r="A4603" s="13"/>
      <c r="B4603" s="235"/>
      <c r="C4603" s="236"/>
      <c r="D4603" s="228" t="s">
        <v>217</v>
      </c>
      <c r="E4603" s="237" t="s">
        <v>19</v>
      </c>
      <c r="F4603" s="238" t="s">
        <v>4421</v>
      </c>
      <c r="G4603" s="236"/>
      <c r="H4603" s="239">
        <v>21.986000000000001</v>
      </c>
      <c r="I4603" s="240"/>
      <c r="J4603" s="236"/>
      <c r="K4603" s="236"/>
      <c r="L4603" s="241"/>
      <c r="M4603" s="242"/>
      <c r="N4603" s="243"/>
      <c r="O4603" s="243"/>
      <c r="P4603" s="243"/>
      <c r="Q4603" s="243"/>
      <c r="R4603" s="243"/>
      <c r="S4603" s="243"/>
      <c r="T4603" s="244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5" t="s">
        <v>217</v>
      </c>
      <c r="AU4603" s="245" t="s">
        <v>81</v>
      </c>
      <c r="AV4603" s="13" t="s">
        <v>81</v>
      </c>
      <c r="AW4603" s="13" t="s">
        <v>33</v>
      </c>
      <c r="AX4603" s="13" t="s">
        <v>72</v>
      </c>
      <c r="AY4603" s="245" t="s">
        <v>204</v>
      </c>
    </row>
    <row r="4604" s="13" customFormat="1">
      <c r="A4604" s="13"/>
      <c r="B4604" s="235"/>
      <c r="C4604" s="236"/>
      <c r="D4604" s="228" t="s">
        <v>217</v>
      </c>
      <c r="E4604" s="237" t="s">
        <v>19</v>
      </c>
      <c r="F4604" s="238" t="s">
        <v>4422</v>
      </c>
      <c r="G4604" s="236"/>
      <c r="H4604" s="239">
        <v>12.779999999999999</v>
      </c>
      <c r="I4604" s="240"/>
      <c r="J4604" s="236"/>
      <c r="K4604" s="236"/>
      <c r="L4604" s="241"/>
      <c r="M4604" s="242"/>
      <c r="N4604" s="243"/>
      <c r="O4604" s="243"/>
      <c r="P4604" s="243"/>
      <c r="Q4604" s="243"/>
      <c r="R4604" s="243"/>
      <c r="S4604" s="243"/>
      <c r="T4604" s="244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5" t="s">
        <v>217</v>
      </c>
      <c r="AU4604" s="245" t="s">
        <v>81</v>
      </c>
      <c r="AV4604" s="13" t="s">
        <v>81</v>
      </c>
      <c r="AW4604" s="13" t="s">
        <v>33</v>
      </c>
      <c r="AX4604" s="13" t="s">
        <v>72</v>
      </c>
      <c r="AY4604" s="245" t="s">
        <v>204</v>
      </c>
    </row>
    <row r="4605" s="13" customFormat="1">
      <c r="A4605" s="13"/>
      <c r="B4605" s="235"/>
      <c r="C4605" s="236"/>
      <c r="D4605" s="228" t="s">
        <v>217</v>
      </c>
      <c r="E4605" s="237" t="s">
        <v>19</v>
      </c>
      <c r="F4605" s="238" t="s">
        <v>4414</v>
      </c>
      <c r="G4605" s="236"/>
      <c r="H4605" s="239">
        <v>-1.0800000000000001</v>
      </c>
      <c r="I4605" s="240"/>
      <c r="J4605" s="236"/>
      <c r="K4605" s="236"/>
      <c r="L4605" s="241"/>
      <c r="M4605" s="242"/>
      <c r="N4605" s="243"/>
      <c r="O4605" s="243"/>
      <c r="P4605" s="243"/>
      <c r="Q4605" s="243"/>
      <c r="R4605" s="243"/>
      <c r="S4605" s="243"/>
      <c r="T4605" s="244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45" t="s">
        <v>217</v>
      </c>
      <c r="AU4605" s="245" t="s">
        <v>81</v>
      </c>
      <c r="AV4605" s="13" t="s">
        <v>81</v>
      </c>
      <c r="AW4605" s="13" t="s">
        <v>33</v>
      </c>
      <c r="AX4605" s="13" t="s">
        <v>72</v>
      </c>
      <c r="AY4605" s="245" t="s">
        <v>204</v>
      </c>
    </row>
    <row r="4606" s="16" customFormat="1">
      <c r="A4606" s="16"/>
      <c r="B4606" s="267"/>
      <c r="C4606" s="268"/>
      <c r="D4606" s="228" t="s">
        <v>217</v>
      </c>
      <c r="E4606" s="269" t="s">
        <v>19</v>
      </c>
      <c r="F4606" s="270" t="s">
        <v>268</v>
      </c>
      <c r="G4606" s="268"/>
      <c r="H4606" s="271">
        <v>88.364999999999995</v>
      </c>
      <c r="I4606" s="272"/>
      <c r="J4606" s="268"/>
      <c r="K4606" s="268"/>
      <c r="L4606" s="273"/>
      <c r="M4606" s="274"/>
      <c r="N4606" s="275"/>
      <c r="O4606" s="275"/>
      <c r="P4606" s="275"/>
      <c r="Q4606" s="275"/>
      <c r="R4606" s="275"/>
      <c r="S4606" s="275"/>
      <c r="T4606" s="276"/>
      <c r="U4606" s="16"/>
      <c r="V4606" s="16"/>
      <c r="W4606" s="16"/>
      <c r="X4606" s="16"/>
      <c r="Y4606" s="16"/>
      <c r="Z4606" s="16"/>
      <c r="AA4606" s="16"/>
      <c r="AB4606" s="16"/>
      <c r="AC4606" s="16"/>
      <c r="AD4606" s="16"/>
      <c r="AE4606" s="16"/>
      <c r="AT4606" s="277" t="s">
        <v>217</v>
      </c>
      <c r="AU4606" s="277" t="s">
        <v>81</v>
      </c>
      <c r="AV4606" s="16" t="s">
        <v>227</v>
      </c>
      <c r="AW4606" s="16" t="s">
        <v>33</v>
      </c>
      <c r="AX4606" s="16" t="s">
        <v>72</v>
      </c>
      <c r="AY4606" s="277" t="s">
        <v>204</v>
      </c>
    </row>
    <row r="4607" s="14" customFormat="1">
      <c r="A4607" s="14"/>
      <c r="B4607" s="246"/>
      <c r="C4607" s="247"/>
      <c r="D4607" s="228" t="s">
        <v>217</v>
      </c>
      <c r="E4607" s="248" t="s">
        <v>19</v>
      </c>
      <c r="F4607" s="249" t="s">
        <v>220</v>
      </c>
      <c r="G4607" s="247"/>
      <c r="H4607" s="250">
        <v>320.673</v>
      </c>
      <c r="I4607" s="251"/>
      <c r="J4607" s="247"/>
      <c r="K4607" s="247"/>
      <c r="L4607" s="252"/>
      <c r="M4607" s="253"/>
      <c r="N4607" s="254"/>
      <c r="O4607" s="254"/>
      <c r="P4607" s="254"/>
      <c r="Q4607" s="254"/>
      <c r="R4607" s="254"/>
      <c r="S4607" s="254"/>
      <c r="T4607" s="255"/>
      <c r="U4607" s="14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T4607" s="256" t="s">
        <v>217</v>
      </c>
      <c r="AU4607" s="256" t="s">
        <v>81</v>
      </c>
      <c r="AV4607" s="14" t="s">
        <v>211</v>
      </c>
      <c r="AW4607" s="14" t="s">
        <v>33</v>
      </c>
      <c r="AX4607" s="14" t="s">
        <v>79</v>
      </c>
      <c r="AY4607" s="256" t="s">
        <v>204</v>
      </c>
    </row>
    <row r="4608" s="2" customFormat="1" ht="33" customHeight="1">
      <c r="A4608" s="41"/>
      <c r="B4608" s="42"/>
      <c r="C4608" s="215" t="s">
        <v>4423</v>
      </c>
      <c r="D4608" s="215" t="s">
        <v>206</v>
      </c>
      <c r="E4608" s="216" t="s">
        <v>4424</v>
      </c>
      <c r="F4608" s="217" t="s">
        <v>4425</v>
      </c>
      <c r="G4608" s="218" t="s">
        <v>323</v>
      </c>
      <c r="H4608" s="219">
        <v>232.30799999999999</v>
      </c>
      <c r="I4608" s="220"/>
      <c r="J4608" s="221">
        <f>ROUND(I4608*H4608,2)</f>
        <v>0</v>
      </c>
      <c r="K4608" s="217" t="s">
        <v>210</v>
      </c>
      <c r="L4608" s="47"/>
      <c r="M4608" s="222" t="s">
        <v>19</v>
      </c>
      <c r="N4608" s="223" t="s">
        <v>43</v>
      </c>
      <c r="O4608" s="87"/>
      <c r="P4608" s="224">
        <f>O4608*H4608</f>
        <v>0</v>
      </c>
      <c r="Q4608" s="224">
        <v>0.0050000000000000001</v>
      </c>
      <c r="R4608" s="224">
        <f>Q4608*H4608</f>
        <v>1.16154</v>
      </c>
      <c r="S4608" s="224">
        <v>0</v>
      </c>
      <c r="T4608" s="225">
        <f>S4608*H4608</f>
        <v>0</v>
      </c>
      <c r="U4608" s="41"/>
      <c r="V4608" s="41"/>
      <c r="W4608" s="41"/>
      <c r="X4608" s="41"/>
      <c r="Y4608" s="41"/>
      <c r="Z4608" s="41"/>
      <c r="AA4608" s="41"/>
      <c r="AB4608" s="41"/>
      <c r="AC4608" s="41"/>
      <c r="AD4608" s="41"/>
      <c r="AE4608" s="41"/>
      <c r="AR4608" s="226" t="s">
        <v>354</v>
      </c>
      <c r="AT4608" s="226" t="s">
        <v>206</v>
      </c>
      <c r="AU4608" s="226" t="s">
        <v>81</v>
      </c>
      <c r="AY4608" s="20" t="s">
        <v>204</v>
      </c>
      <c r="BE4608" s="227">
        <f>IF(N4608="základní",J4608,0)</f>
        <v>0</v>
      </c>
      <c r="BF4608" s="227">
        <f>IF(N4608="snížená",J4608,0)</f>
        <v>0</v>
      </c>
      <c r="BG4608" s="227">
        <f>IF(N4608="zákl. přenesená",J4608,0)</f>
        <v>0</v>
      </c>
      <c r="BH4608" s="227">
        <f>IF(N4608="sníž. přenesená",J4608,0)</f>
        <v>0</v>
      </c>
      <c r="BI4608" s="227">
        <f>IF(N4608="nulová",J4608,0)</f>
        <v>0</v>
      </c>
      <c r="BJ4608" s="20" t="s">
        <v>79</v>
      </c>
      <c r="BK4608" s="227">
        <f>ROUND(I4608*H4608,2)</f>
        <v>0</v>
      </c>
      <c r="BL4608" s="20" t="s">
        <v>354</v>
      </c>
      <c r="BM4608" s="226" t="s">
        <v>4426</v>
      </c>
    </row>
    <row r="4609" s="2" customFormat="1">
      <c r="A4609" s="41"/>
      <c r="B4609" s="42"/>
      <c r="C4609" s="43"/>
      <c r="D4609" s="228" t="s">
        <v>213</v>
      </c>
      <c r="E4609" s="43"/>
      <c r="F4609" s="229" t="s">
        <v>4427</v>
      </c>
      <c r="G4609" s="43"/>
      <c r="H4609" s="43"/>
      <c r="I4609" s="230"/>
      <c r="J4609" s="43"/>
      <c r="K4609" s="43"/>
      <c r="L4609" s="47"/>
      <c r="M4609" s="231"/>
      <c r="N4609" s="232"/>
      <c r="O4609" s="87"/>
      <c r="P4609" s="87"/>
      <c r="Q4609" s="87"/>
      <c r="R4609" s="87"/>
      <c r="S4609" s="87"/>
      <c r="T4609" s="88"/>
      <c r="U4609" s="41"/>
      <c r="V4609" s="41"/>
      <c r="W4609" s="41"/>
      <c r="X4609" s="41"/>
      <c r="Y4609" s="41"/>
      <c r="Z4609" s="41"/>
      <c r="AA4609" s="41"/>
      <c r="AB4609" s="41"/>
      <c r="AC4609" s="41"/>
      <c r="AD4609" s="41"/>
      <c r="AE4609" s="41"/>
      <c r="AT4609" s="20" t="s">
        <v>213</v>
      </c>
      <c r="AU4609" s="20" t="s">
        <v>81</v>
      </c>
    </row>
    <row r="4610" s="2" customFormat="1">
      <c r="A4610" s="41"/>
      <c r="B4610" s="42"/>
      <c r="C4610" s="43"/>
      <c r="D4610" s="233" t="s">
        <v>215</v>
      </c>
      <c r="E4610" s="43"/>
      <c r="F4610" s="234" t="s">
        <v>4428</v>
      </c>
      <c r="G4610" s="43"/>
      <c r="H4610" s="43"/>
      <c r="I4610" s="230"/>
      <c r="J4610" s="43"/>
      <c r="K4610" s="43"/>
      <c r="L4610" s="47"/>
      <c r="M4610" s="231"/>
      <c r="N4610" s="232"/>
      <c r="O4610" s="87"/>
      <c r="P4610" s="87"/>
      <c r="Q4610" s="87"/>
      <c r="R4610" s="87"/>
      <c r="S4610" s="87"/>
      <c r="T4610" s="88"/>
      <c r="U4610" s="41"/>
      <c r="V4610" s="41"/>
      <c r="W4610" s="41"/>
      <c r="X4610" s="41"/>
      <c r="Y4610" s="41"/>
      <c r="Z4610" s="41"/>
      <c r="AA4610" s="41"/>
      <c r="AB4610" s="41"/>
      <c r="AC4610" s="41"/>
      <c r="AD4610" s="41"/>
      <c r="AE4610" s="41"/>
      <c r="AT4610" s="20" t="s">
        <v>215</v>
      </c>
      <c r="AU4610" s="20" t="s">
        <v>81</v>
      </c>
    </row>
    <row r="4611" s="15" customFormat="1">
      <c r="A4611" s="15"/>
      <c r="B4611" s="257"/>
      <c r="C4611" s="258"/>
      <c r="D4611" s="228" t="s">
        <v>217</v>
      </c>
      <c r="E4611" s="259" t="s">
        <v>19</v>
      </c>
      <c r="F4611" s="260" t="s">
        <v>1790</v>
      </c>
      <c r="G4611" s="258"/>
      <c r="H4611" s="259" t="s">
        <v>19</v>
      </c>
      <c r="I4611" s="261"/>
      <c r="J4611" s="258"/>
      <c r="K4611" s="258"/>
      <c r="L4611" s="262"/>
      <c r="M4611" s="263"/>
      <c r="N4611" s="264"/>
      <c r="O4611" s="264"/>
      <c r="P4611" s="264"/>
      <c r="Q4611" s="264"/>
      <c r="R4611" s="264"/>
      <c r="S4611" s="264"/>
      <c r="T4611" s="265"/>
      <c r="U4611" s="15"/>
      <c r="V4611" s="15"/>
      <c r="W4611" s="15"/>
      <c r="X4611" s="15"/>
      <c r="Y4611" s="15"/>
      <c r="Z4611" s="15"/>
      <c r="AA4611" s="15"/>
      <c r="AB4611" s="15"/>
      <c r="AC4611" s="15"/>
      <c r="AD4611" s="15"/>
      <c r="AE4611" s="15"/>
      <c r="AT4611" s="266" t="s">
        <v>217</v>
      </c>
      <c r="AU4611" s="266" t="s">
        <v>81</v>
      </c>
      <c r="AV4611" s="15" t="s">
        <v>79</v>
      </c>
      <c r="AW4611" s="15" t="s">
        <v>33</v>
      </c>
      <c r="AX4611" s="15" t="s">
        <v>72</v>
      </c>
      <c r="AY4611" s="266" t="s">
        <v>204</v>
      </c>
    </row>
    <row r="4612" s="13" customFormat="1">
      <c r="A4612" s="13"/>
      <c r="B4612" s="235"/>
      <c r="C4612" s="236"/>
      <c r="D4612" s="228" t="s">
        <v>217</v>
      </c>
      <c r="E4612" s="237" t="s">
        <v>19</v>
      </c>
      <c r="F4612" s="238" t="s">
        <v>4399</v>
      </c>
      <c r="G4612" s="236"/>
      <c r="H4612" s="239">
        <v>46.200000000000003</v>
      </c>
      <c r="I4612" s="240"/>
      <c r="J4612" s="236"/>
      <c r="K4612" s="236"/>
      <c r="L4612" s="241"/>
      <c r="M4612" s="242"/>
      <c r="N4612" s="243"/>
      <c r="O4612" s="243"/>
      <c r="P4612" s="243"/>
      <c r="Q4612" s="243"/>
      <c r="R4612" s="243"/>
      <c r="S4612" s="243"/>
      <c r="T4612" s="244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45" t="s">
        <v>217</v>
      </c>
      <c r="AU4612" s="245" t="s">
        <v>81</v>
      </c>
      <c r="AV4612" s="13" t="s">
        <v>81</v>
      </c>
      <c r="AW4612" s="13" t="s">
        <v>33</v>
      </c>
      <c r="AX4612" s="13" t="s">
        <v>72</v>
      </c>
      <c r="AY4612" s="245" t="s">
        <v>204</v>
      </c>
    </row>
    <row r="4613" s="13" customFormat="1">
      <c r="A4613" s="13"/>
      <c r="B4613" s="235"/>
      <c r="C4613" s="236"/>
      <c r="D4613" s="228" t="s">
        <v>217</v>
      </c>
      <c r="E4613" s="237" t="s">
        <v>19</v>
      </c>
      <c r="F4613" s="238" t="s">
        <v>4400</v>
      </c>
      <c r="G4613" s="236"/>
      <c r="H4613" s="239">
        <v>-1.8899999999999999</v>
      </c>
      <c r="I4613" s="240"/>
      <c r="J4613" s="236"/>
      <c r="K4613" s="236"/>
      <c r="L4613" s="241"/>
      <c r="M4613" s="242"/>
      <c r="N4613" s="243"/>
      <c r="O4613" s="243"/>
      <c r="P4613" s="243"/>
      <c r="Q4613" s="243"/>
      <c r="R4613" s="243"/>
      <c r="S4613" s="243"/>
      <c r="T4613" s="244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45" t="s">
        <v>217</v>
      </c>
      <c r="AU4613" s="245" t="s">
        <v>81</v>
      </c>
      <c r="AV4613" s="13" t="s">
        <v>81</v>
      </c>
      <c r="AW4613" s="13" t="s">
        <v>33</v>
      </c>
      <c r="AX4613" s="13" t="s">
        <v>72</v>
      </c>
      <c r="AY4613" s="245" t="s">
        <v>204</v>
      </c>
    </row>
    <row r="4614" s="13" customFormat="1">
      <c r="A4614" s="13"/>
      <c r="B4614" s="235"/>
      <c r="C4614" s="236"/>
      <c r="D4614" s="228" t="s">
        <v>217</v>
      </c>
      <c r="E4614" s="237" t="s">
        <v>19</v>
      </c>
      <c r="F4614" s="238" t="s">
        <v>4401</v>
      </c>
      <c r="G4614" s="236"/>
      <c r="H4614" s="239">
        <v>12.705</v>
      </c>
      <c r="I4614" s="240"/>
      <c r="J4614" s="236"/>
      <c r="K4614" s="236"/>
      <c r="L4614" s="241"/>
      <c r="M4614" s="242"/>
      <c r="N4614" s="243"/>
      <c r="O4614" s="243"/>
      <c r="P4614" s="243"/>
      <c r="Q4614" s="243"/>
      <c r="R4614" s="243"/>
      <c r="S4614" s="243"/>
      <c r="T4614" s="244"/>
      <c r="U4614" s="13"/>
      <c r="V4614" s="13"/>
      <c r="W4614" s="13"/>
      <c r="X4614" s="13"/>
      <c r="Y4614" s="13"/>
      <c r="Z4614" s="13"/>
      <c r="AA4614" s="13"/>
      <c r="AB4614" s="13"/>
      <c r="AC4614" s="13"/>
      <c r="AD4614" s="13"/>
      <c r="AE4614" s="13"/>
      <c r="AT4614" s="245" t="s">
        <v>217</v>
      </c>
      <c r="AU4614" s="245" t="s">
        <v>81</v>
      </c>
      <c r="AV4614" s="13" t="s">
        <v>81</v>
      </c>
      <c r="AW4614" s="13" t="s">
        <v>33</v>
      </c>
      <c r="AX4614" s="13" t="s">
        <v>72</v>
      </c>
      <c r="AY4614" s="245" t="s">
        <v>204</v>
      </c>
    </row>
    <row r="4615" s="13" customFormat="1">
      <c r="A4615" s="13"/>
      <c r="B4615" s="235"/>
      <c r="C4615" s="236"/>
      <c r="D4615" s="228" t="s">
        <v>217</v>
      </c>
      <c r="E4615" s="237" t="s">
        <v>19</v>
      </c>
      <c r="F4615" s="238" t="s">
        <v>4402</v>
      </c>
      <c r="G4615" s="236"/>
      <c r="H4615" s="239">
        <v>0.089999999999999997</v>
      </c>
      <c r="I4615" s="240"/>
      <c r="J4615" s="236"/>
      <c r="K4615" s="236"/>
      <c r="L4615" s="241"/>
      <c r="M4615" s="242"/>
      <c r="N4615" s="243"/>
      <c r="O4615" s="243"/>
      <c r="P4615" s="243"/>
      <c r="Q4615" s="243"/>
      <c r="R4615" s="243"/>
      <c r="S4615" s="243"/>
      <c r="T4615" s="244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5" t="s">
        <v>217</v>
      </c>
      <c r="AU4615" s="245" t="s">
        <v>81</v>
      </c>
      <c r="AV4615" s="13" t="s">
        <v>81</v>
      </c>
      <c r="AW4615" s="13" t="s">
        <v>33</v>
      </c>
      <c r="AX4615" s="13" t="s">
        <v>72</v>
      </c>
      <c r="AY4615" s="245" t="s">
        <v>204</v>
      </c>
    </row>
    <row r="4616" s="13" customFormat="1">
      <c r="A4616" s="13"/>
      <c r="B4616" s="235"/>
      <c r="C4616" s="236"/>
      <c r="D4616" s="228" t="s">
        <v>217</v>
      </c>
      <c r="E4616" s="237" t="s">
        <v>19</v>
      </c>
      <c r="F4616" s="238" t="s">
        <v>4403</v>
      </c>
      <c r="G4616" s="236"/>
      <c r="H4616" s="239">
        <v>-1.47</v>
      </c>
      <c r="I4616" s="240"/>
      <c r="J4616" s="236"/>
      <c r="K4616" s="236"/>
      <c r="L4616" s="241"/>
      <c r="M4616" s="242"/>
      <c r="N4616" s="243"/>
      <c r="O4616" s="243"/>
      <c r="P4616" s="243"/>
      <c r="Q4616" s="243"/>
      <c r="R4616" s="243"/>
      <c r="S4616" s="243"/>
      <c r="T4616" s="244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5" t="s">
        <v>217</v>
      </c>
      <c r="AU4616" s="245" t="s">
        <v>81</v>
      </c>
      <c r="AV4616" s="13" t="s">
        <v>81</v>
      </c>
      <c r="AW4616" s="13" t="s">
        <v>33</v>
      </c>
      <c r="AX4616" s="13" t="s">
        <v>72</v>
      </c>
      <c r="AY4616" s="245" t="s">
        <v>204</v>
      </c>
    </row>
    <row r="4617" s="13" customFormat="1">
      <c r="A4617" s="13"/>
      <c r="B4617" s="235"/>
      <c r="C4617" s="236"/>
      <c r="D4617" s="228" t="s">
        <v>217</v>
      </c>
      <c r="E4617" s="237" t="s">
        <v>19</v>
      </c>
      <c r="F4617" s="238" t="s">
        <v>4404</v>
      </c>
      <c r="G4617" s="236"/>
      <c r="H4617" s="239">
        <v>40.572000000000003</v>
      </c>
      <c r="I4617" s="240"/>
      <c r="J4617" s="236"/>
      <c r="K4617" s="236"/>
      <c r="L4617" s="241"/>
      <c r="M4617" s="242"/>
      <c r="N4617" s="243"/>
      <c r="O4617" s="243"/>
      <c r="P4617" s="243"/>
      <c r="Q4617" s="243"/>
      <c r="R4617" s="243"/>
      <c r="S4617" s="243"/>
      <c r="T4617" s="244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5" t="s">
        <v>217</v>
      </c>
      <c r="AU4617" s="245" t="s">
        <v>81</v>
      </c>
      <c r="AV4617" s="13" t="s">
        <v>81</v>
      </c>
      <c r="AW4617" s="13" t="s">
        <v>33</v>
      </c>
      <c r="AX4617" s="13" t="s">
        <v>72</v>
      </c>
      <c r="AY4617" s="245" t="s">
        <v>204</v>
      </c>
    </row>
    <row r="4618" s="13" customFormat="1">
      <c r="A4618" s="13"/>
      <c r="B4618" s="235"/>
      <c r="C4618" s="236"/>
      <c r="D4618" s="228" t="s">
        <v>217</v>
      </c>
      <c r="E4618" s="237" t="s">
        <v>19</v>
      </c>
      <c r="F4618" s="238" t="s">
        <v>4405</v>
      </c>
      <c r="G4618" s="236"/>
      <c r="H4618" s="239">
        <v>-5.6699999999999999</v>
      </c>
      <c r="I4618" s="240"/>
      <c r="J4618" s="236"/>
      <c r="K4618" s="236"/>
      <c r="L4618" s="241"/>
      <c r="M4618" s="242"/>
      <c r="N4618" s="243"/>
      <c r="O4618" s="243"/>
      <c r="P4618" s="243"/>
      <c r="Q4618" s="243"/>
      <c r="R4618" s="243"/>
      <c r="S4618" s="243"/>
      <c r="T4618" s="244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45" t="s">
        <v>217</v>
      </c>
      <c r="AU4618" s="245" t="s">
        <v>81</v>
      </c>
      <c r="AV4618" s="13" t="s">
        <v>81</v>
      </c>
      <c r="AW4618" s="13" t="s">
        <v>33</v>
      </c>
      <c r="AX4618" s="13" t="s">
        <v>72</v>
      </c>
      <c r="AY4618" s="245" t="s">
        <v>204</v>
      </c>
    </row>
    <row r="4619" s="13" customFormat="1">
      <c r="A4619" s="13"/>
      <c r="B4619" s="235"/>
      <c r="C4619" s="236"/>
      <c r="D4619" s="228" t="s">
        <v>217</v>
      </c>
      <c r="E4619" s="237" t="s">
        <v>19</v>
      </c>
      <c r="F4619" s="238" t="s">
        <v>4406</v>
      </c>
      <c r="G4619" s="236"/>
      <c r="H4619" s="239">
        <v>22.995000000000001</v>
      </c>
      <c r="I4619" s="240"/>
      <c r="J4619" s="236"/>
      <c r="K4619" s="236"/>
      <c r="L4619" s="241"/>
      <c r="M4619" s="242"/>
      <c r="N4619" s="243"/>
      <c r="O4619" s="243"/>
      <c r="P4619" s="243"/>
      <c r="Q4619" s="243"/>
      <c r="R4619" s="243"/>
      <c r="S4619" s="243"/>
      <c r="T4619" s="244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5" t="s">
        <v>217</v>
      </c>
      <c r="AU4619" s="245" t="s">
        <v>81</v>
      </c>
      <c r="AV4619" s="13" t="s">
        <v>81</v>
      </c>
      <c r="AW4619" s="13" t="s">
        <v>33</v>
      </c>
      <c r="AX4619" s="13" t="s">
        <v>72</v>
      </c>
      <c r="AY4619" s="245" t="s">
        <v>204</v>
      </c>
    </row>
    <row r="4620" s="13" customFormat="1">
      <c r="A4620" s="13"/>
      <c r="B4620" s="235"/>
      <c r="C4620" s="236"/>
      <c r="D4620" s="228" t="s">
        <v>217</v>
      </c>
      <c r="E4620" s="237" t="s">
        <v>19</v>
      </c>
      <c r="F4620" s="238" t="s">
        <v>4400</v>
      </c>
      <c r="G4620" s="236"/>
      <c r="H4620" s="239">
        <v>-1.8899999999999999</v>
      </c>
      <c r="I4620" s="240"/>
      <c r="J4620" s="236"/>
      <c r="K4620" s="236"/>
      <c r="L4620" s="241"/>
      <c r="M4620" s="242"/>
      <c r="N4620" s="243"/>
      <c r="O4620" s="243"/>
      <c r="P4620" s="243"/>
      <c r="Q4620" s="243"/>
      <c r="R4620" s="243"/>
      <c r="S4620" s="243"/>
      <c r="T4620" s="244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45" t="s">
        <v>217</v>
      </c>
      <c r="AU4620" s="245" t="s">
        <v>81</v>
      </c>
      <c r="AV4620" s="13" t="s">
        <v>81</v>
      </c>
      <c r="AW4620" s="13" t="s">
        <v>33</v>
      </c>
      <c r="AX4620" s="13" t="s">
        <v>72</v>
      </c>
      <c r="AY4620" s="245" t="s">
        <v>204</v>
      </c>
    </row>
    <row r="4621" s="13" customFormat="1">
      <c r="A4621" s="13"/>
      <c r="B4621" s="235"/>
      <c r="C4621" s="236"/>
      <c r="D4621" s="228" t="s">
        <v>217</v>
      </c>
      <c r="E4621" s="237" t="s">
        <v>19</v>
      </c>
      <c r="F4621" s="238" t="s">
        <v>4407</v>
      </c>
      <c r="G4621" s="236"/>
      <c r="H4621" s="239">
        <v>18.396000000000001</v>
      </c>
      <c r="I4621" s="240"/>
      <c r="J4621" s="236"/>
      <c r="K4621" s="236"/>
      <c r="L4621" s="241"/>
      <c r="M4621" s="242"/>
      <c r="N4621" s="243"/>
      <c r="O4621" s="243"/>
      <c r="P4621" s="243"/>
      <c r="Q4621" s="243"/>
      <c r="R4621" s="243"/>
      <c r="S4621" s="243"/>
      <c r="T4621" s="244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5" t="s">
        <v>217</v>
      </c>
      <c r="AU4621" s="245" t="s">
        <v>81</v>
      </c>
      <c r="AV4621" s="13" t="s">
        <v>81</v>
      </c>
      <c r="AW4621" s="13" t="s">
        <v>33</v>
      </c>
      <c r="AX4621" s="13" t="s">
        <v>72</v>
      </c>
      <c r="AY4621" s="245" t="s">
        <v>204</v>
      </c>
    </row>
    <row r="4622" s="13" customFormat="1">
      <c r="A4622" s="13"/>
      <c r="B4622" s="235"/>
      <c r="C4622" s="236"/>
      <c r="D4622" s="228" t="s">
        <v>217</v>
      </c>
      <c r="E4622" s="237" t="s">
        <v>19</v>
      </c>
      <c r="F4622" s="238" t="s">
        <v>4408</v>
      </c>
      <c r="G4622" s="236"/>
      <c r="H4622" s="239">
        <v>-3.7799999999999998</v>
      </c>
      <c r="I4622" s="240"/>
      <c r="J4622" s="236"/>
      <c r="K4622" s="236"/>
      <c r="L4622" s="241"/>
      <c r="M4622" s="242"/>
      <c r="N4622" s="243"/>
      <c r="O4622" s="243"/>
      <c r="P4622" s="243"/>
      <c r="Q4622" s="243"/>
      <c r="R4622" s="243"/>
      <c r="S4622" s="243"/>
      <c r="T4622" s="244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5" t="s">
        <v>217</v>
      </c>
      <c r="AU4622" s="245" t="s">
        <v>81</v>
      </c>
      <c r="AV4622" s="13" t="s">
        <v>81</v>
      </c>
      <c r="AW4622" s="13" t="s">
        <v>33</v>
      </c>
      <c r="AX4622" s="13" t="s">
        <v>72</v>
      </c>
      <c r="AY4622" s="245" t="s">
        <v>204</v>
      </c>
    </row>
    <row r="4623" s="13" customFormat="1">
      <c r="A4623" s="13"/>
      <c r="B4623" s="235"/>
      <c r="C4623" s="236"/>
      <c r="D4623" s="228" t="s">
        <v>217</v>
      </c>
      <c r="E4623" s="237" t="s">
        <v>19</v>
      </c>
      <c r="F4623" s="238" t="s">
        <v>4409</v>
      </c>
      <c r="G4623" s="236"/>
      <c r="H4623" s="239">
        <v>35.07</v>
      </c>
      <c r="I4623" s="240"/>
      <c r="J4623" s="236"/>
      <c r="K4623" s="236"/>
      <c r="L4623" s="241"/>
      <c r="M4623" s="242"/>
      <c r="N4623" s="243"/>
      <c r="O4623" s="243"/>
      <c r="P4623" s="243"/>
      <c r="Q4623" s="243"/>
      <c r="R4623" s="243"/>
      <c r="S4623" s="243"/>
      <c r="T4623" s="244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5" t="s">
        <v>217</v>
      </c>
      <c r="AU4623" s="245" t="s">
        <v>81</v>
      </c>
      <c r="AV4623" s="13" t="s">
        <v>81</v>
      </c>
      <c r="AW4623" s="13" t="s">
        <v>33</v>
      </c>
      <c r="AX4623" s="13" t="s">
        <v>72</v>
      </c>
      <c r="AY4623" s="245" t="s">
        <v>204</v>
      </c>
    </row>
    <row r="4624" s="13" customFormat="1">
      <c r="A4624" s="13"/>
      <c r="B4624" s="235"/>
      <c r="C4624" s="236"/>
      <c r="D4624" s="228" t="s">
        <v>217</v>
      </c>
      <c r="E4624" s="237" t="s">
        <v>19</v>
      </c>
      <c r="F4624" s="238" t="s">
        <v>4410</v>
      </c>
      <c r="G4624" s="236"/>
      <c r="H4624" s="239">
        <v>-1.6799999999999999</v>
      </c>
      <c r="I4624" s="240"/>
      <c r="J4624" s="236"/>
      <c r="K4624" s="236"/>
      <c r="L4624" s="241"/>
      <c r="M4624" s="242"/>
      <c r="N4624" s="243"/>
      <c r="O4624" s="243"/>
      <c r="P4624" s="243"/>
      <c r="Q4624" s="243"/>
      <c r="R4624" s="243"/>
      <c r="S4624" s="243"/>
      <c r="T4624" s="244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5" t="s">
        <v>217</v>
      </c>
      <c r="AU4624" s="245" t="s">
        <v>81</v>
      </c>
      <c r="AV4624" s="13" t="s">
        <v>81</v>
      </c>
      <c r="AW4624" s="13" t="s">
        <v>33</v>
      </c>
      <c r="AX4624" s="13" t="s">
        <v>72</v>
      </c>
      <c r="AY4624" s="245" t="s">
        <v>204</v>
      </c>
    </row>
    <row r="4625" s="16" customFormat="1">
      <c r="A4625" s="16"/>
      <c r="B4625" s="267"/>
      <c r="C4625" s="268"/>
      <c r="D4625" s="228" t="s">
        <v>217</v>
      </c>
      <c r="E4625" s="269" t="s">
        <v>19</v>
      </c>
      <c r="F4625" s="270" t="s">
        <v>268</v>
      </c>
      <c r="G4625" s="268"/>
      <c r="H4625" s="271">
        <v>159.648</v>
      </c>
      <c r="I4625" s="272"/>
      <c r="J4625" s="268"/>
      <c r="K4625" s="268"/>
      <c r="L4625" s="273"/>
      <c r="M4625" s="274"/>
      <c r="N4625" s="275"/>
      <c r="O4625" s="275"/>
      <c r="P4625" s="275"/>
      <c r="Q4625" s="275"/>
      <c r="R4625" s="275"/>
      <c r="S4625" s="275"/>
      <c r="T4625" s="276"/>
      <c r="U4625" s="16"/>
      <c r="V4625" s="16"/>
      <c r="W4625" s="16"/>
      <c r="X4625" s="16"/>
      <c r="Y4625" s="16"/>
      <c r="Z4625" s="16"/>
      <c r="AA4625" s="16"/>
      <c r="AB4625" s="16"/>
      <c r="AC4625" s="16"/>
      <c r="AD4625" s="16"/>
      <c r="AE4625" s="16"/>
      <c r="AT4625" s="277" t="s">
        <v>217</v>
      </c>
      <c r="AU4625" s="277" t="s">
        <v>81</v>
      </c>
      <c r="AV4625" s="16" t="s">
        <v>227</v>
      </c>
      <c r="AW4625" s="16" t="s">
        <v>33</v>
      </c>
      <c r="AX4625" s="16" t="s">
        <v>72</v>
      </c>
      <c r="AY4625" s="277" t="s">
        <v>204</v>
      </c>
    </row>
    <row r="4626" s="15" customFormat="1">
      <c r="A4626" s="15"/>
      <c r="B4626" s="257"/>
      <c r="C4626" s="258"/>
      <c r="D4626" s="228" t="s">
        <v>217</v>
      </c>
      <c r="E4626" s="259" t="s">
        <v>19</v>
      </c>
      <c r="F4626" s="260" t="s">
        <v>738</v>
      </c>
      <c r="G4626" s="258"/>
      <c r="H4626" s="259" t="s">
        <v>19</v>
      </c>
      <c r="I4626" s="261"/>
      <c r="J4626" s="258"/>
      <c r="K4626" s="258"/>
      <c r="L4626" s="262"/>
      <c r="M4626" s="263"/>
      <c r="N4626" s="264"/>
      <c r="O4626" s="264"/>
      <c r="P4626" s="264"/>
      <c r="Q4626" s="264"/>
      <c r="R4626" s="264"/>
      <c r="S4626" s="264"/>
      <c r="T4626" s="265"/>
      <c r="U4626" s="15"/>
      <c r="V4626" s="15"/>
      <c r="W4626" s="15"/>
      <c r="X4626" s="15"/>
      <c r="Y4626" s="15"/>
      <c r="Z4626" s="15"/>
      <c r="AA4626" s="15"/>
      <c r="AB4626" s="15"/>
      <c r="AC4626" s="15"/>
      <c r="AD4626" s="15"/>
      <c r="AE4626" s="15"/>
      <c r="AT4626" s="266" t="s">
        <v>217</v>
      </c>
      <c r="AU4626" s="266" t="s">
        <v>81</v>
      </c>
      <c r="AV4626" s="15" t="s">
        <v>79</v>
      </c>
      <c r="AW4626" s="15" t="s">
        <v>33</v>
      </c>
      <c r="AX4626" s="15" t="s">
        <v>72</v>
      </c>
      <c r="AY4626" s="266" t="s">
        <v>204</v>
      </c>
    </row>
    <row r="4627" s="13" customFormat="1">
      <c r="A4627" s="13"/>
      <c r="B4627" s="235"/>
      <c r="C4627" s="236"/>
      <c r="D4627" s="228" t="s">
        <v>217</v>
      </c>
      <c r="E4627" s="237" t="s">
        <v>19</v>
      </c>
      <c r="F4627" s="238" t="s">
        <v>4429</v>
      </c>
      <c r="G4627" s="236"/>
      <c r="H4627" s="239">
        <v>76.799999999999997</v>
      </c>
      <c r="I4627" s="240"/>
      <c r="J4627" s="236"/>
      <c r="K4627" s="236"/>
      <c r="L4627" s="241"/>
      <c r="M4627" s="242"/>
      <c r="N4627" s="243"/>
      <c r="O4627" s="243"/>
      <c r="P4627" s="243"/>
      <c r="Q4627" s="243"/>
      <c r="R4627" s="243"/>
      <c r="S4627" s="243"/>
      <c r="T4627" s="244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5" t="s">
        <v>217</v>
      </c>
      <c r="AU4627" s="245" t="s">
        <v>81</v>
      </c>
      <c r="AV4627" s="13" t="s">
        <v>81</v>
      </c>
      <c r="AW4627" s="13" t="s">
        <v>33</v>
      </c>
      <c r="AX4627" s="13" t="s">
        <v>72</v>
      </c>
      <c r="AY4627" s="245" t="s">
        <v>204</v>
      </c>
    </row>
    <row r="4628" s="13" customFormat="1">
      <c r="A4628" s="13"/>
      <c r="B4628" s="235"/>
      <c r="C4628" s="236"/>
      <c r="D4628" s="228" t="s">
        <v>217</v>
      </c>
      <c r="E4628" s="237" t="s">
        <v>19</v>
      </c>
      <c r="F4628" s="238" t="s">
        <v>3148</v>
      </c>
      <c r="G4628" s="236"/>
      <c r="H4628" s="239">
        <v>-4.1399999999999997</v>
      </c>
      <c r="I4628" s="240"/>
      <c r="J4628" s="236"/>
      <c r="K4628" s="236"/>
      <c r="L4628" s="241"/>
      <c r="M4628" s="242"/>
      <c r="N4628" s="243"/>
      <c r="O4628" s="243"/>
      <c r="P4628" s="243"/>
      <c r="Q4628" s="243"/>
      <c r="R4628" s="243"/>
      <c r="S4628" s="243"/>
      <c r="T4628" s="244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5" t="s">
        <v>217</v>
      </c>
      <c r="AU4628" s="245" t="s">
        <v>81</v>
      </c>
      <c r="AV4628" s="13" t="s">
        <v>81</v>
      </c>
      <c r="AW4628" s="13" t="s">
        <v>33</v>
      </c>
      <c r="AX4628" s="13" t="s">
        <v>72</v>
      </c>
      <c r="AY4628" s="245" t="s">
        <v>204</v>
      </c>
    </row>
    <row r="4629" s="16" customFormat="1">
      <c r="A4629" s="16"/>
      <c r="B4629" s="267"/>
      <c r="C4629" s="268"/>
      <c r="D4629" s="228" t="s">
        <v>217</v>
      </c>
      <c r="E4629" s="269" t="s">
        <v>19</v>
      </c>
      <c r="F4629" s="270" t="s">
        <v>268</v>
      </c>
      <c r="G4629" s="268"/>
      <c r="H4629" s="271">
        <v>72.659999999999997</v>
      </c>
      <c r="I4629" s="272"/>
      <c r="J4629" s="268"/>
      <c r="K4629" s="268"/>
      <c r="L4629" s="273"/>
      <c r="M4629" s="274"/>
      <c r="N4629" s="275"/>
      <c r="O4629" s="275"/>
      <c r="P4629" s="275"/>
      <c r="Q4629" s="275"/>
      <c r="R4629" s="275"/>
      <c r="S4629" s="275"/>
      <c r="T4629" s="276"/>
      <c r="U4629" s="16"/>
      <c r="V4629" s="16"/>
      <c r="W4629" s="16"/>
      <c r="X4629" s="16"/>
      <c r="Y4629" s="16"/>
      <c r="Z4629" s="16"/>
      <c r="AA4629" s="16"/>
      <c r="AB4629" s="16"/>
      <c r="AC4629" s="16"/>
      <c r="AD4629" s="16"/>
      <c r="AE4629" s="16"/>
      <c r="AT4629" s="277" t="s">
        <v>217</v>
      </c>
      <c r="AU4629" s="277" t="s">
        <v>81</v>
      </c>
      <c r="AV4629" s="16" t="s">
        <v>227</v>
      </c>
      <c r="AW4629" s="16" t="s">
        <v>33</v>
      </c>
      <c r="AX4629" s="16" t="s">
        <v>72</v>
      </c>
      <c r="AY4629" s="277" t="s">
        <v>204</v>
      </c>
    </row>
    <row r="4630" s="14" customFormat="1">
      <c r="A4630" s="14"/>
      <c r="B4630" s="246"/>
      <c r="C4630" s="247"/>
      <c r="D4630" s="228" t="s">
        <v>217</v>
      </c>
      <c r="E4630" s="248" t="s">
        <v>19</v>
      </c>
      <c r="F4630" s="249" t="s">
        <v>220</v>
      </c>
      <c r="G4630" s="247"/>
      <c r="H4630" s="250">
        <v>232.30799999999999</v>
      </c>
      <c r="I4630" s="251"/>
      <c r="J4630" s="247"/>
      <c r="K4630" s="247"/>
      <c r="L4630" s="252"/>
      <c r="M4630" s="253"/>
      <c r="N4630" s="254"/>
      <c r="O4630" s="254"/>
      <c r="P4630" s="254"/>
      <c r="Q4630" s="254"/>
      <c r="R4630" s="254"/>
      <c r="S4630" s="254"/>
      <c r="T4630" s="255"/>
      <c r="U4630" s="14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T4630" s="256" t="s">
        <v>217</v>
      </c>
      <c r="AU4630" s="256" t="s">
        <v>81</v>
      </c>
      <c r="AV4630" s="14" t="s">
        <v>211</v>
      </c>
      <c r="AW4630" s="14" t="s">
        <v>33</v>
      </c>
      <c r="AX4630" s="14" t="s">
        <v>79</v>
      </c>
      <c r="AY4630" s="256" t="s">
        <v>204</v>
      </c>
    </row>
    <row r="4631" s="2" customFormat="1" ht="16.5" customHeight="1">
      <c r="A4631" s="41"/>
      <c r="B4631" s="42"/>
      <c r="C4631" s="278" t="s">
        <v>4430</v>
      </c>
      <c r="D4631" s="278" t="s">
        <v>303</v>
      </c>
      <c r="E4631" s="279" t="s">
        <v>4431</v>
      </c>
      <c r="F4631" s="280" t="s">
        <v>4432</v>
      </c>
      <c r="G4631" s="281" t="s">
        <v>323</v>
      </c>
      <c r="H4631" s="282">
        <v>255.53899999999999</v>
      </c>
      <c r="I4631" s="283"/>
      <c r="J4631" s="284">
        <f>ROUND(I4631*H4631,2)</f>
        <v>0</v>
      </c>
      <c r="K4631" s="280" t="s">
        <v>19</v>
      </c>
      <c r="L4631" s="285"/>
      <c r="M4631" s="286" t="s">
        <v>19</v>
      </c>
      <c r="N4631" s="287" t="s">
        <v>43</v>
      </c>
      <c r="O4631" s="87"/>
      <c r="P4631" s="224">
        <f>O4631*H4631</f>
        <v>0</v>
      </c>
      <c r="Q4631" s="224">
        <v>0.0097999999999999997</v>
      </c>
      <c r="R4631" s="224">
        <f>Q4631*H4631</f>
        <v>2.5042822</v>
      </c>
      <c r="S4631" s="224">
        <v>0</v>
      </c>
      <c r="T4631" s="225">
        <f>S4631*H4631</f>
        <v>0</v>
      </c>
      <c r="U4631" s="41"/>
      <c r="V4631" s="41"/>
      <c r="W4631" s="41"/>
      <c r="X4631" s="41"/>
      <c r="Y4631" s="41"/>
      <c r="Z4631" s="41"/>
      <c r="AA4631" s="41"/>
      <c r="AB4631" s="41"/>
      <c r="AC4631" s="41"/>
      <c r="AD4631" s="41"/>
      <c r="AE4631" s="41"/>
      <c r="AR4631" s="226" t="s">
        <v>519</v>
      </c>
      <c r="AT4631" s="226" t="s">
        <v>303</v>
      </c>
      <c r="AU4631" s="226" t="s">
        <v>81</v>
      </c>
      <c r="AY4631" s="20" t="s">
        <v>204</v>
      </c>
      <c r="BE4631" s="227">
        <f>IF(N4631="základní",J4631,0)</f>
        <v>0</v>
      </c>
      <c r="BF4631" s="227">
        <f>IF(N4631="snížená",J4631,0)</f>
        <v>0</v>
      </c>
      <c r="BG4631" s="227">
        <f>IF(N4631="zákl. přenesená",J4631,0)</f>
        <v>0</v>
      </c>
      <c r="BH4631" s="227">
        <f>IF(N4631="sníž. přenesená",J4631,0)</f>
        <v>0</v>
      </c>
      <c r="BI4631" s="227">
        <f>IF(N4631="nulová",J4631,0)</f>
        <v>0</v>
      </c>
      <c r="BJ4631" s="20" t="s">
        <v>79</v>
      </c>
      <c r="BK4631" s="227">
        <f>ROUND(I4631*H4631,2)</f>
        <v>0</v>
      </c>
      <c r="BL4631" s="20" t="s">
        <v>354</v>
      </c>
      <c r="BM4631" s="226" t="s">
        <v>4433</v>
      </c>
    </row>
    <row r="4632" s="2" customFormat="1">
      <c r="A4632" s="41"/>
      <c r="B4632" s="42"/>
      <c r="C4632" s="43"/>
      <c r="D4632" s="228" t="s">
        <v>213</v>
      </c>
      <c r="E4632" s="43"/>
      <c r="F4632" s="229" t="s">
        <v>4432</v>
      </c>
      <c r="G4632" s="43"/>
      <c r="H4632" s="43"/>
      <c r="I4632" s="230"/>
      <c r="J4632" s="43"/>
      <c r="K4632" s="43"/>
      <c r="L4632" s="47"/>
      <c r="M4632" s="231"/>
      <c r="N4632" s="232"/>
      <c r="O4632" s="87"/>
      <c r="P4632" s="87"/>
      <c r="Q4632" s="87"/>
      <c r="R4632" s="87"/>
      <c r="S4632" s="87"/>
      <c r="T4632" s="88"/>
      <c r="U4632" s="41"/>
      <c r="V4632" s="41"/>
      <c r="W4632" s="41"/>
      <c r="X4632" s="41"/>
      <c r="Y4632" s="41"/>
      <c r="Z4632" s="41"/>
      <c r="AA4632" s="41"/>
      <c r="AB4632" s="41"/>
      <c r="AC4632" s="41"/>
      <c r="AD4632" s="41"/>
      <c r="AE4632" s="41"/>
      <c r="AT4632" s="20" t="s">
        <v>213</v>
      </c>
      <c r="AU4632" s="20" t="s">
        <v>81</v>
      </c>
    </row>
    <row r="4633" s="13" customFormat="1">
      <c r="A4633" s="13"/>
      <c r="B4633" s="235"/>
      <c r="C4633" s="236"/>
      <c r="D4633" s="228" t="s">
        <v>217</v>
      </c>
      <c r="E4633" s="237" t="s">
        <v>19</v>
      </c>
      <c r="F4633" s="238" t="s">
        <v>4434</v>
      </c>
      <c r="G4633" s="236"/>
      <c r="H4633" s="239">
        <v>255.53899999999999</v>
      </c>
      <c r="I4633" s="240"/>
      <c r="J4633" s="236"/>
      <c r="K4633" s="236"/>
      <c r="L4633" s="241"/>
      <c r="M4633" s="242"/>
      <c r="N4633" s="243"/>
      <c r="O4633" s="243"/>
      <c r="P4633" s="243"/>
      <c r="Q4633" s="243"/>
      <c r="R4633" s="243"/>
      <c r="S4633" s="243"/>
      <c r="T4633" s="244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5" t="s">
        <v>217</v>
      </c>
      <c r="AU4633" s="245" t="s">
        <v>81</v>
      </c>
      <c r="AV4633" s="13" t="s">
        <v>81</v>
      </c>
      <c r="AW4633" s="13" t="s">
        <v>33</v>
      </c>
      <c r="AX4633" s="13" t="s">
        <v>79</v>
      </c>
      <c r="AY4633" s="245" t="s">
        <v>204</v>
      </c>
    </row>
    <row r="4634" s="2" customFormat="1" ht="24.15" customHeight="1">
      <c r="A4634" s="41"/>
      <c r="B4634" s="42"/>
      <c r="C4634" s="215" t="s">
        <v>4435</v>
      </c>
      <c r="D4634" s="215" t="s">
        <v>206</v>
      </c>
      <c r="E4634" s="216" t="s">
        <v>4436</v>
      </c>
      <c r="F4634" s="217" t="s">
        <v>4437</v>
      </c>
      <c r="G4634" s="218" t="s">
        <v>323</v>
      </c>
      <c r="H4634" s="219">
        <v>232.30799999999999</v>
      </c>
      <c r="I4634" s="220"/>
      <c r="J4634" s="221">
        <f>ROUND(I4634*H4634,2)</f>
        <v>0</v>
      </c>
      <c r="K4634" s="217" t="s">
        <v>210</v>
      </c>
      <c r="L4634" s="47"/>
      <c r="M4634" s="222" t="s">
        <v>19</v>
      </c>
      <c r="N4634" s="223" t="s">
        <v>43</v>
      </c>
      <c r="O4634" s="87"/>
      <c r="P4634" s="224">
        <f>O4634*H4634</f>
        <v>0</v>
      </c>
      <c r="Q4634" s="224">
        <v>0</v>
      </c>
      <c r="R4634" s="224">
        <f>Q4634*H4634</f>
        <v>0</v>
      </c>
      <c r="S4634" s="224">
        <v>0</v>
      </c>
      <c r="T4634" s="225">
        <f>S4634*H4634</f>
        <v>0</v>
      </c>
      <c r="U4634" s="41"/>
      <c r="V4634" s="41"/>
      <c r="W4634" s="41"/>
      <c r="X4634" s="41"/>
      <c r="Y4634" s="41"/>
      <c r="Z4634" s="41"/>
      <c r="AA4634" s="41"/>
      <c r="AB4634" s="41"/>
      <c r="AC4634" s="41"/>
      <c r="AD4634" s="41"/>
      <c r="AE4634" s="41"/>
      <c r="AR4634" s="226" t="s">
        <v>354</v>
      </c>
      <c r="AT4634" s="226" t="s">
        <v>206</v>
      </c>
      <c r="AU4634" s="226" t="s">
        <v>81</v>
      </c>
      <c r="AY4634" s="20" t="s">
        <v>204</v>
      </c>
      <c r="BE4634" s="227">
        <f>IF(N4634="základní",J4634,0)</f>
        <v>0</v>
      </c>
      <c r="BF4634" s="227">
        <f>IF(N4634="snížená",J4634,0)</f>
        <v>0</v>
      </c>
      <c r="BG4634" s="227">
        <f>IF(N4634="zákl. přenesená",J4634,0)</f>
        <v>0</v>
      </c>
      <c r="BH4634" s="227">
        <f>IF(N4634="sníž. přenesená",J4634,0)</f>
        <v>0</v>
      </c>
      <c r="BI4634" s="227">
        <f>IF(N4634="nulová",J4634,0)</f>
        <v>0</v>
      </c>
      <c r="BJ4634" s="20" t="s">
        <v>79</v>
      </c>
      <c r="BK4634" s="227">
        <f>ROUND(I4634*H4634,2)</f>
        <v>0</v>
      </c>
      <c r="BL4634" s="20" t="s">
        <v>354</v>
      </c>
      <c r="BM4634" s="226" t="s">
        <v>4438</v>
      </c>
    </row>
    <row r="4635" s="2" customFormat="1">
      <c r="A4635" s="41"/>
      <c r="B4635" s="42"/>
      <c r="C4635" s="43"/>
      <c r="D4635" s="228" t="s">
        <v>213</v>
      </c>
      <c r="E4635" s="43"/>
      <c r="F4635" s="229" t="s">
        <v>4439</v>
      </c>
      <c r="G4635" s="43"/>
      <c r="H4635" s="43"/>
      <c r="I4635" s="230"/>
      <c r="J4635" s="43"/>
      <c r="K4635" s="43"/>
      <c r="L4635" s="47"/>
      <c r="M4635" s="231"/>
      <c r="N4635" s="232"/>
      <c r="O4635" s="87"/>
      <c r="P4635" s="87"/>
      <c r="Q4635" s="87"/>
      <c r="R4635" s="87"/>
      <c r="S4635" s="87"/>
      <c r="T4635" s="88"/>
      <c r="U4635" s="41"/>
      <c r="V4635" s="41"/>
      <c r="W4635" s="41"/>
      <c r="X4635" s="41"/>
      <c r="Y4635" s="41"/>
      <c r="Z4635" s="41"/>
      <c r="AA4635" s="41"/>
      <c r="AB4635" s="41"/>
      <c r="AC4635" s="41"/>
      <c r="AD4635" s="41"/>
      <c r="AE4635" s="41"/>
      <c r="AT4635" s="20" t="s">
        <v>213</v>
      </c>
      <c r="AU4635" s="20" t="s">
        <v>81</v>
      </c>
    </row>
    <row r="4636" s="2" customFormat="1">
      <c r="A4636" s="41"/>
      <c r="B4636" s="42"/>
      <c r="C4636" s="43"/>
      <c r="D4636" s="233" t="s">
        <v>215</v>
      </c>
      <c r="E4636" s="43"/>
      <c r="F4636" s="234" t="s">
        <v>4440</v>
      </c>
      <c r="G4636" s="43"/>
      <c r="H4636" s="43"/>
      <c r="I4636" s="230"/>
      <c r="J4636" s="43"/>
      <c r="K4636" s="43"/>
      <c r="L4636" s="47"/>
      <c r="M4636" s="231"/>
      <c r="N4636" s="232"/>
      <c r="O4636" s="87"/>
      <c r="P4636" s="87"/>
      <c r="Q4636" s="87"/>
      <c r="R4636" s="87"/>
      <c r="S4636" s="87"/>
      <c r="T4636" s="88"/>
      <c r="U4636" s="41"/>
      <c r="V4636" s="41"/>
      <c r="W4636" s="41"/>
      <c r="X4636" s="41"/>
      <c r="Y4636" s="41"/>
      <c r="Z4636" s="41"/>
      <c r="AA4636" s="41"/>
      <c r="AB4636" s="41"/>
      <c r="AC4636" s="41"/>
      <c r="AD4636" s="41"/>
      <c r="AE4636" s="41"/>
      <c r="AT4636" s="20" t="s">
        <v>215</v>
      </c>
      <c r="AU4636" s="20" t="s">
        <v>81</v>
      </c>
    </row>
    <row r="4637" s="2" customFormat="1" ht="24.15" customHeight="1">
      <c r="A4637" s="41"/>
      <c r="B4637" s="42"/>
      <c r="C4637" s="215" t="s">
        <v>4441</v>
      </c>
      <c r="D4637" s="215" t="s">
        <v>206</v>
      </c>
      <c r="E4637" s="216" t="s">
        <v>4442</v>
      </c>
      <c r="F4637" s="217" t="s">
        <v>4443</v>
      </c>
      <c r="G4637" s="218" t="s">
        <v>323</v>
      </c>
      <c r="H4637" s="219">
        <v>88.364999999999995</v>
      </c>
      <c r="I4637" s="220"/>
      <c r="J4637" s="221">
        <f>ROUND(I4637*H4637,2)</f>
        <v>0</v>
      </c>
      <c r="K4637" s="217" t="s">
        <v>210</v>
      </c>
      <c r="L4637" s="47"/>
      <c r="M4637" s="222" t="s">
        <v>19</v>
      </c>
      <c r="N4637" s="223" t="s">
        <v>43</v>
      </c>
      <c r="O4637" s="87"/>
      <c r="P4637" s="224">
        <f>O4637*H4637</f>
        <v>0</v>
      </c>
      <c r="Q4637" s="224">
        <v>0.0028</v>
      </c>
      <c r="R4637" s="224">
        <f>Q4637*H4637</f>
        <v>0.24742199999999998</v>
      </c>
      <c r="S4637" s="224">
        <v>0</v>
      </c>
      <c r="T4637" s="225">
        <f>S4637*H4637</f>
        <v>0</v>
      </c>
      <c r="U4637" s="41"/>
      <c r="V4637" s="41"/>
      <c r="W4637" s="41"/>
      <c r="X4637" s="41"/>
      <c r="Y4637" s="41"/>
      <c r="Z4637" s="41"/>
      <c r="AA4637" s="41"/>
      <c r="AB4637" s="41"/>
      <c r="AC4637" s="41"/>
      <c r="AD4637" s="41"/>
      <c r="AE4637" s="41"/>
      <c r="AR4637" s="226" t="s">
        <v>354</v>
      </c>
      <c r="AT4637" s="226" t="s">
        <v>206</v>
      </c>
      <c r="AU4637" s="226" t="s">
        <v>81</v>
      </c>
      <c r="AY4637" s="20" t="s">
        <v>204</v>
      </c>
      <c r="BE4637" s="227">
        <f>IF(N4637="základní",J4637,0)</f>
        <v>0</v>
      </c>
      <c r="BF4637" s="227">
        <f>IF(N4637="snížená",J4637,0)</f>
        <v>0</v>
      </c>
      <c r="BG4637" s="227">
        <f>IF(N4637="zákl. přenesená",J4637,0)</f>
        <v>0</v>
      </c>
      <c r="BH4637" s="227">
        <f>IF(N4637="sníž. přenesená",J4637,0)</f>
        <v>0</v>
      </c>
      <c r="BI4637" s="227">
        <f>IF(N4637="nulová",J4637,0)</f>
        <v>0</v>
      </c>
      <c r="BJ4637" s="20" t="s">
        <v>79</v>
      </c>
      <c r="BK4637" s="227">
        <f>ROUND(I4637*H4637,2)</f>
        <v>0</v>
      </c>
      <c r="BL4637" s="20" t="s">
        <v>354</v>
      </c>
      <c r="BM4637" s="226" t="s">
        <v>4444</v>
      </c>
    </row>
    <row r="4638" s="2" customFormat="1">
      <c r="A4638" s="41"/>
      <c r="B4638" s="42"/>
      <c r="C4638" s="43"/>
      <c r="D4638" s="228" t="s">
        <v>213</v>
      </c>
      <c r="E4638" s="43"/>
      <c r="F4638" s="229" t="s">
        <v>4445</v>
      </c>
      <c r="G4638" s="43"/>
      <c r="H4638" s="43"/>
      <c r="I4638" s="230"/>
      <c r="J4638" s="43"/>
      <c r="K4638" s="43"/>
      <c r="L4638" s="47"/>
      <c r="M4638" s="231"/>
      <c r="N4638" s="232"/>
      <c r="O4638" s="87"/>
      <c r="P4638" s="87"/>
      <c r="Q4638" s="87"/>
      <c r="R4638" s="87"/>
      <c r="S4638" s="87"/>
      <c r="T4638" s="88"/>
      <c r="U4638" s="41"/>
      <c r="V4638" s="41"/>
      <c r="W4638" s="41"/>
      <c r="X4638" s="41"/>
      <c r="Y4638" s="41"/>
      <c r="Z4638" s="41"/>
      <c r="AA4638" s="41"/>
      <c r="AB4638" s="41"/>
      <c r="AC4638" s="41"/>
      <c r="AD4638" s="41"/>
      <c r="AE4638" s="41"/>
      <c r="AT4638" s="20" t="s">
        <v>213</v>
      </c>
      <c r="AU4638" s="20" t="s">
        <v>81</v>
      </c>
    </row>
    <row r="4639" s="2" customFormat="1">
      <c r="A4639" s="41"/>
      <c r="B4639" s="42"/>
      <c r="C4639" s="43"/>
      <c r="D4639" s="233" t="s">
        <v>215</v>
      </c>
      <c r="E4639" s="43"/>
      <c r="F4639" s="234" t="s">
        <v>4446</v>
      </c>
      <c r="G4639" s="43"/>
      <c r="H4639" s="43"/>
      <c r="I4639" s="230"/>
      <c r="J4639" s="43"/>
      <c r="K4639" s="43"/>
      <c r="L4639" s="47"/>
      <c r="M4639" s="231"/>
      <c r="N4639" s="232"/>
      <c r="O4639" s="87"/>
      <c r="P4639" s="87"/>
      <c r="Q4639" s="87"/>
      <c r="R4639" s="87"/>
      <c r="S4639" s="87"/>
      <c r="T4639" s="88"/>
      <c r="U4639" s="41"/>
      <c r="V4639" s="41"/>
      <c r="W4639" s="41"/>
      <c r="X4639" s="41"/>
      <c r="Y4639" s="41"/>
      <c r="Z4639" s="41"/>
      <c r="AA4639" s="41"/>
      <c r="AB4639" s="41"/>
      <c r="AC4639" s="41"/>
      <c r="AD4639" s="41"/>
      <c r="AE4639" s="41"/>
      <c r="AT4639" s="20" t="s">
        <v>215</v>
      </c>
      <c r="AU4639" s="20" t="s">
        <v>81</v>
      </c>
    </row>
    <row r="4640" s="15" customFormat="1">
      <c r="A4640" s="15"/>
      <c r="B4640" s="257"/>
      <c r="C4640" s="258"/>
      <c r="D4640" s="228" t="s">
        <v>217</v>
      </c>
      <c r="E4640" s="259" t="s">
        <v>19</v>
      </c>
      <c r="F4640" s="260" t="s">
        <v>743</v>
      </c>
      <c r="G4640" s="258"/>
      <c r="H4640" s="259" t="s">
        <v>19</v>
      </c>
      <c r="I4640" s="261"/>
      <c r="J4640" s="258"/>
      <c r="K4640" s="258"/>
      <c r="L4640" s="262"/>
      <c r="M4640" s="263"/>
      <c r="N4640" s="264"/>
      <c r="O4640" s="264"/>
      <c r="P4640" s="264"/>
      <c r="Q4640" s="264"/>
      <c r="R4640" s="264"/>
      <c r="S4640" s="264"/>
      <c r="T4640" s="265"/>
      <c r="U4640" s="15"/>
      <c r="V4640" s="15"/>
      <c r="W4640" s="15"/>
      <c r="X4640" s="15"/>
      <c r="Y4640" s="15"/>
      <c r="Z4640" s="15"/>
      <c r="AA4640" s="15"/>
      <c r="AB4640" s="15"/>
      <c r="AC4640" s="15"/>
      <c r="AD4640" s="15"/>
      <c r="AE4640" s="15"/>
      <c r="AT4640" s="266" t="s">
        <v>217</v>
      </c>
      <c r="AU4640" s="266" t="s">
        <v>81</v>
      </c>
      <c r="AV4640" s="15" t="s">
        <v>79</v>
      </c>
      <c r="AW4640" s="15" t="s">
        <v>33</v>
      </c>
      <c r="AX4640" s="15" t="s">
        <v>72</v>
      </c>
      <c r="AY4640" s="266" t="s">
        <v>204</v>
      </c>
    </row>
    <row r="4641" s="13" customFormat="1">
      <c r="A4641" s="13"/>
      <c r="B4641" s="235"/>
      <c r="C4641" s="236"/>
      <c r="D4641" s="228" t="s">
        <v>217</v>
      </c>
      <c r="E4641" s="237" t="s">
        <v>19</v>
      </c>
      <c r="F4641" s="238" t="s">
        <v>4412</v>
      </c>
      <c r="G4641" s="236"/>
      <c r="H4641" s="239">
        <v>12.071999999999999</v>
      </c>
      <c r="I4641" s="240"/>
      <c r="J4641" s="236"/>
      <c r="K4641" s="236"/>
      <c r="L4641" s="241"/>
      <c r="M4641" s="242"/>
      <c r="N4641" s="243"/>
      <c r="O4641" s="243"/>
      <c r="P4641" s="243"/>
      <c r="Q4641" s="243"/>
      <c r="R4641" s="243"/>
      <c r="S4641" s="243"/>
      <c r="T4641" s="244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5" t="s">
        <v>217</v>
      </c>
      <c r="AU4641" s="245" t="s">
        <v>81</v>
      </c>
      <c r="AV4641" s="13" t="s">
        <v>81</v>
      </c>
      <c r="AW4641" s="13" t="s">
        <v>33</v>
      </c>
      <c r="AX4641" s="13" t="s">
        <v>72</v>
      </c>
      <c r="AY4641" s="245" t="s">
        <v>204</v>
      </c>
    </row>
    <row r="4642" s="13" customFormat="1">
      <c r="A4642" s="13"/>
      <c r="B4642" s="235"/>
      <c r="C4642" s="236"/>
      <c r="D4642" s="228" t="s">
        <v>217</v>
      </c>
      <c r="E4642" s="237" t="s">
        <v>19</v>
      </c>
      <c r="F4642" s="238" t="s">
        <v>4413</v>
      </c>
      <c r="G4642" s="236"/>
      <c r="H4642" s="239">
        <v>12.48</v>
      </c>
      <c r="I4642" s="240"/>
      <c r="J4642" s="236"/>
      <c r="K4642" s="236"/>
      <c r="L4642" s="241"/>
      <c r="M4642" s="242"/>
      <c r="N4642" s="243"/>
      <c r="O4642" s="243"/>
      <c r="P4642" s="243"/>
      <c r="Q4642" s="243"/>
      <c r="R4642" s="243"/>
      <c r="S4642" s="243"/>
      <c r="T4642" s="244"/>
      <c r="U4642" s="13"/>
      <c r="V4642" s="13"/>
      <c r="W4642" s="13"/>
      <c r="X4642" s="13"/>
      <c r="Y4642" s="13"/>
      <c r="Z4642" s="13"/>
      <c r="AA4642" s="13"/>
      <c r="AB4642" s="13"/>
      <c r="AC4642" s="13"/>
      <c r="AD4642" s="13"/>
      <c r="AE4642" s="13"/>
      <c r="AT4642" s="245" t="s">
        <v>217</v>
      </c>
      <c r="AU4642" s="245" t="s">
        <v>81</v>
      </c>
      <c r="AV4642" s="13" t="s">
        <v>81</v>
      </c>
      <c r="AW4642" s="13" t="s">
        <v>33</v>
      </c>
      <c r="AX4642" s="13" t="s">
        <v>72</v>
      </c>
      <c r="AY4642" s="245" t="s">
        <v>204</v>
      </c>
    </row>
    <row r="4643" s="13" customFormat="1">
      <c r="A4643" s="13"/>
      <c r="B4643" s="235"/>
      <c r="C4643" s="236"/>
      <c r="D4643" s="228" t="s">
        <v>217</v>
      </c>
      <c r="E4643" s="237" t="s">
        <v>19</v>
      </c>
      <c r="F4643" s="238" t="s">
        <v>4414</v>
      </c>
      <c r="G4643" s="236"/>
      <c r="H4643" s="239">
        <v>-1.0800000000000001</v>
      </c>
      <c r="I4643" s="240"/>
      <c r="J4643" s="236"/>
      <c r="K4643" s="236"/>
      <c r="L4643" s="241"/>
      <c r="M4643" s="242"/>
      <c r="N4643" s="243"/>
      <c r="O4643" s="243"/>
      <c r="P4643" s="243"/>
      <c r="Q4643" s="243"/>
      <c r="R4643" s="243"/>
      <c r="S4643" s="243"/>
      <c r="T4643" s="244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5" t="s">
        <v>217</v>
      </c>
      <c r="AU4643" s="245" t="s">
        <v>81</v>
      </c>
      <c r="AV4643" s="13" t="s">
        <v>81</v>
      </c>
      <c r="AW4643" s="13" t="s">
        <v>33</v>
      </c>
      <c r="AX4643" s="13" t="s">
        <v>72</v>
      </c>
      <c r="AY4643" s="245" t="s">
        <v>204</v>
      </c>
    </row>
    <row r="4644" s="13" customFormat="1">
      <c r="A4644" s="13"/>
      <c r="B4644" s="235"/>
      <c r="C4644" s="236"/>
      <c r="D4644" s="228" t="s">
        <v>217</v>
      </c>
      <c r="E4644" s="237" t="s">
        <v>19</v>
      </c>
      <c r="F4644" s="238" t="s">
        <v>4415</v>
      </c>
      <c r="G4644" s="236"/>
      <c r="H4644" s="239">
        <v>1.1100000000000001</v>
      </c>
      <c r="I4644" s="240"/>
      <c r="J4644" s="236"/>
      <c r="K4644" s="236"/>
      <c r="L4644" s="241"/>
      <c r="M4644" s="242"/>
      <c r="N4644" s="243"/>
      <c r="O4644" s="243"/>
      <c r="P4644" s="243"/>
      <c r="Q4644" s="243"/>
      <c r="R4644" s="243"/>
      <c r="S4644" s="243"/>
      <c r="T4644" s="244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5" t="s">
        <v>217</v>
      </c>
      <c r="AU4644" s="245" t="s">
        <v>81</v>
      </c>
      <c r="AV4644" s="13" t="s">
        <v>81</v>
      </c>
      <c r="AW4644" s="13" t="s">
        <v>33</v>
      </c>
      <c r="AX4644" s="13" t="s">
        <v>72</v>
      </c>
      <c r="AY4644" s="245" t="s">
        <v>204</v>
      </c>
    </row>
    <row r="4645" s="13" customFormat="1">
      <c r="A4645" s="13"/>
      <c r="B4645" s="235"/>
      <c r="C4645" s="236"/>
      <c r="D4645" s="228" t="s">
        <v>217</v>
      </c>
      <c r="E4645" s="237" t="s">
        <v>19</v>
      </c>
      <c r="F4645" s="238" t="s">
        <v>4416</v>
      </c>
      <c r="G4645" s="236"/>
      <c r="H4645" s="239">
        <v>1.2250000000000001</v>
      </c>
      <c r="I4645" s="240"/>
      <c r="J4645" s="236"/>
      <c r="K4645" s="236"/>
      <c r="L4645" s="241"/>
      <c r="M4645" s="242"/>
      <c r="N4645" s="243"/>
      <c r="O4645" s="243"/>
      <c r="P4645" s="243"/>
      <c r="Q4645" s="243"/>
      <c r="R4645" s="243"/>
      <c r="S4645" s="243"/>
      <c r="T4645" s="244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5" t="s">
        <v>217</v>
      </c>
      <c r="AU4645" s="245" t="s">
        <v>81</v>
      </c>
      <c r="AV4645" s="13" t="s">
        <v>81</v>
      </c>
      <c r="AW4645" s="13" t="s">
        <v>33</v>
      </c>
      <c r="AX4645" s="13" t="s">
        <v>72</v>
      </c>
      <c r="AY4645" s="245" t="s">
        <v>204</v>
      </c>
    </row>
    <row r="4646" s="13" customFormat="1">
      <c r="A4646" s="13"/>
      <c r="B4646" s="235"/>
      <c r="C4646" s="236"/>
      <c r="D4646" s="228" t="s">
        <v>217</v>
      </c>
      <c r="E4646" s="237" t="s">
        <v>19</v>
      </c>
      <c r="F4646" s="238" t="s">
        <v>4417</v>
      </c>
      <c r="G4646" s="236"/>
      <c r="H4646" s="239">
        <v>22.271999999999998</v>
      </c>
      <c r="I4646" s="240"/>
      <c r="J4646" s="236"/>
      <c r="K4646" s="236"/>
      <c r="L4646" s="241"/>
      <c r="M4646" s="242"/>
      <c r="N4646" s="243"/>
      <c r="O4646" s="243"/>
      <c r="P4646" s="243"/>
      <c r="Q4646" s="243"/>
      <c r="R4646" s="243"/>
      <c r="S4646" s="243"/>
      <c r="T4646" s="244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5" t="s">
        <v>217</v>
      </c>
      <c r="AU4646" s="245" t="s">
        <v>81</v>
      </c>
      <c r="AV4646" s="13" t="s">
        <v>81</v>
      </c>
      <c r="AW4646" s="13" t="s">
        <v>33</v>
      </c>
      <c r="AX4646" s="13" t="s">
        <v>72</v>
      </c>
      <c r="AY4646" s="245" t="s">
        <v>204</v>
      </c>
    </row>
    <row r="4647" s="13" customFormat="1">
      <c r="A4647" s="13"/>
      <c r="B4647" s="235"/>
      <c r="C4647" s="236"/>
      <c r="D4647" s="228" t="s">
        <v>217</v>
      </c>
      <c r="E4647" s="237" t="s">
        <v>19</v>
      </c>
      <c r="F4647" s="238" t="s">
        <v>4418</v>
      </c>
      <c r="G4647" s="236"/>
      <c r="H4647" s="239">
        <v>6.7199999999999998</v>
      </c>
      <c r="I4647" s="240"/>
      <c r="J4647" s="236"/>
      <c r="K4647" s="236"/>
      <c r="L4647" s="241"/>
      <c r="M4647" s="242"/>
      <c r="N4647" s="243"/>
      <c r="O4647" s="243"/>
      <c r="P4647" s="243"/>
      <c r="Q4647" s="243"/>
      <c r="R4647" s="243"/>
      <c r="S4647" s="243"/>
      <c r="T4647" s="244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5" t="s">
        <v>217</v>
      </c>
      <c r="AU4647" s="245" t="s">
        <v>81</v>
      </c>
      <c r="AV4647" s="13" t="s">
        <v>81</v>
      </c>
      <c r="AW4647" s="13" t="s">
        <v>33</v>
      </c>
      <c r="AX4647" s="13" t="s">
        <v>72</v>
      </c>
      <c r="AY4647" s="245" t="s">
        <v>204</v>
      </c>
    </row>
    <row r="4648" s="13" customFormat="1">
      <c r="A4648" s="13"/>
      <c r="B4648" s="235"/>
      <c r="C4648" s="236"/>
      <c r="D4648" s="228" t="s">
        <v>217</v>
      </c>
      <c r="E4648" s="237" t="s">
        <v>19</v>
      </c>
      <c r="F4648" s="238" t="s">
        <v>4419</v>
      </c>
      <c r="G4648" s="236"/>
      <c r="H4648" s="239">
        <v>0.82499999999999996</v>
      </c>
      <c r="I4648" s="240"/>
      <c r="J4648" s="236"/>
      <c r="K4648" s="236"/>
      <c r="L4648" s="241"/>
      <c r="M4648" s="242"/>
      <c r="N4648" s="243"/>
      <c r="O4648" s="243"/>
      <c r="P4648" s="243"/>
      <c r="Q4648" s="243"/>
      <c r="R4648" s="243"/>
      <c r="S4648" s="243"/>
      <c r="T4648" s="244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5" t="s">
        <v>217</v>
      </c>
      <c r="AU4648" s="245" t="s">
        <v>81</v>
      </c>
      <c r="AV4648" s="13" t="s">
        <v>81</v>
      </c>
      <c r="AW4648" s="13" t="s">
        <v>33</v>
      </c>
      <c r="AX4648" s="13" t="s">
        <v>72</v>
      </c>
      <c r="AY4648" s="245" t="s">
        <v>204</v>
      </c>
    </row>
    <row r="4649" s="13" customFormat="1">
      <c r="A4649" s="13"/>
      <c r="B4649" s="235"/>
      <c r="C4649" s="236"/>
      <c r="D4649" s="228" t="s">
        <v>217</v>
      </c>
      <c r="E4649" s="237" t="s">
        <v>19</v>
      </c>
      <c r="F4649" s="238" t="s">
        <v>4420</v>
      </c>
      <c r="G4649" s="236"/>
      <c r="H4649" s="239">
        <v>0.13500000000000001</v>
      </c>
      <c r="I4649" s="240"/>
      <c r="J4649" s="236"/>
      <c r="K4649" s="236"/>
      <c r="L4649" s="241"/>
      <c r="M4649" s="242"/>
      <c r="N4649" s="243"/>
      <c r="O4649" s="243"/>
      <c r="P4649" s="243"/>
      <c r="Q4649" s="243"/>
      <c r="R4649" s="243"/>
      <c r="S4649" s="243"/>
      <c r="T4649" s="244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5" t="s">
        <v>217</v>
      </c>
      <c r="AU4649" s="245" t="s">
        <v>81</v>
      </c>
      <c r="AV4649" s="13" t="s">
        <v>81</v>
      </c>
      <c r="AW4649" s="13" t="s">
        <v>33</v>
      </c>
      <c r="AX4649" s="13" t="s">
        <v>72</v>
      </c>
      <c r="AY4649" s="245" t="s">
        <v>204</v>
      </c>
    </row>
    <row r="4650" s="13" customFormat="1">
      <c r="A4650" s="13"/>
      <c r="B4650" s="235"/>
      <c r="C4650" s="236"/>
      <c r="D4650" s="228" t="s">
        <v>217</v>
      </c>
      <c r="E4650" s="237" t="s">
        <v>19</v>
      </c>
      <c r="F4650" s="238" t="s">
        <v>4414</v>
      </c>
      <c r="G4650" s="236"/>
      <c r="H4650" s="239">
        <v>-1.0800000000000001</v>
      </c>
      <c r="I4650" s="240"/>
      <c r="J4650" s="236"/>
      <c r="K4650" s="236"/>
      <c r="L4650" s="241"/>
      <c r="M4650" s="242"/>
      <c r="N4650" s="243"/>
      <c r="O4650" s="243"/>
      <c r="P4650" s="243"/>
      <c r="Q4650" s="243"/>
      <c r="R4650" s="243"/>
      <c r="S4650" s="243"/>
      <c r="T4650" s="244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5" t="s">
        <v>217</v>
      </c>
      <c r="AU4650" s="245" t="s">
        <v>81</v>
      </c>
      <c r="AV4650" s="13" t="s">
        <v>81</v>
      </c>
      <c r="AW4650" s="13" t="s">
        <v>33</v>
      </c>
      <c r="AX4650" s="13" t="s">
        <v>72</v>
      </c>
      <c r="AY4650" s="245" t="s">
        <v>204</v>
      </c>
    </row>
    <row r="4651" s="13" customFormat="1">
      <c r="A4651" s="13"/>
      <c r="B4651" s="235"/>
      <c r="C4651" s="236"/>
      <c r="D4651" s="228" t="s">
        <v>217</v>
      </c>
      <c r="E4651" s="237" t="s">
        <v>19</v>
      </c>
      <c r="F4651" s="238" t="s">
        <v>4421</v>
      </c>
      <c r="G4651" s="236"/>
      <c r="H4651" s="239">
        <v>21.986000000000001</v>
      </c>
      <c r="I4651" s="240"/>
      <c r="J4651" s="236"/>
      <c r="K4651" s="236"/>
      <c r="L4651" s="241"/>
      <c r="M4651" s="242"/>
      <c r="N4651" s="243"/>
      <c r="O4651" s="243"/>
      <c r="P4651" s="243"/>
      <c r="Q4651" s="243"/>
      <c r="R4651" s="243"/>
      <c r="S4651" s="243"/>
      <c r="T4651" s="244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5" t="s">
        <v>217</v>
      </c>
      <c r="AU4651" s="245" t="s">
        <v>81</v>
      </c>
      <c r="AV4651" s="13" t="s">
        <v>81</v>
      </c>
      <c r="AW4651" s="13" t="s">
        <v>33</v>
      </c>
      <c r="AX4651" s="13" t="s">
        <v>72</v>
      </c>
      <c r="AY4651" s="245" t="s">
        <v>204</v>
      </c>
    </row>
    <row r="4652" s="13" customFormat="1">
      <c r="A4652" s="13"/>
      <c r="B4652" s="235"/>
      <c r="C4652" s="236"/>
      <c r="D4652" s="228" t="s">
        <v>217</v>
      </c>
      <c r="E4652" s="237" t="s">
        <v>19</v>
      </c>
      <c r="F4652" s="238" t="s">
        <v>4422</v>
      </c>
      <c r="G4652" s="236"/>
      <c r="H4652" s="239">
        <v>12.779999999999999</v>
      </c>
      <c r="I4652" s="240"/>
      <c r="J4652" s="236"/>
      <c r="K4652" s="236"/>
      <c r="L4652" s="241"/>
      <c r="M4652" s="242"/>
      <c r="N4652" s="243"/>
      <c r="O4652" s="243"/>
      <c r="P4652" s="243"/>
      <c r="Q4652" s="243"/>
      <c r="R4652" s="243"/>
      <c r="S4652" s="243"/>
      <c r="T4652" s="244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5" t="s">
        <v>217</v>
      </c>
      <c r="AU4652" s="245" t="s">
        <v>81</v>
      </c>
      <c r="AV4652" s="13" t="s">
        <v>81</v>
      </c>
      <c r="AW4652" s="13" t="s">
        <v>33</v>
      </c>
      <c r="AX4652" s="13" t="s">
        <v>72</v>
      </c>
      <c r="AY4652" s="245" t="s">
        <v>204</v>
      </c>
    </row>
    <row r="4653" s="13" customFormat="1">
      <c r="A4653" s="13"/>
      <c r="B4653" s="235"/>
      <c r="C4653" s="236"/>
      <c r="D4653" s="228" t="s">
        <v>217</v>
      </c>
      <c r="E4653" s="237" t="s">
        <v>19</v>
      </c>
      <c r="F4653" s="238" t="s">
        <v>4414</v>
      </c>
      <c r="G4653" s="236"/>
      <c r="H4653" s="239">
        <v>-1.0800000000000001</v>
      </c>
      <c r="I4653" s="240"/>
      <c r="J4653" s="236"/>
      <c r="K4653" s="236"/>
      <c r="L4653" s="241"/>
      <c r="M4653" s="242"/>
      <c r="N4653" s="243"/>
      <c r="O4653" s="243"/>
      <c r="P4653" s="243"/>
      <c r="Q4653" s="243"/>
      <c r="R4653" s="243"/>
      <c r="S4653" s="243"/>
      <c r="T4653" s="244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5" t="s">
        <v>217</v>
      </c>
      <c r="AU4653" s="245" t="s">
        <v>81</v>
      </c>
      <c r="AV4653" s="13" t="s">
        <v>81</v>
      </c>
      <c r="AW4653" s="13" t="s">
        <v>33</v>
      </c>
      <c r="AX4653" s="13" t="s">
        <v>72</v>
      </c>
      <c r="AY4653" s="245" t="s">
        <v>204</v>
      </c>
    </row>
    <row r="4654" s="14" customFormat="1">
      <c r="A4654" s="14"/>
      <c r="B4654" s="246"/>
      <c r="C4654" s="247"/>
      <c r="D4654" s="228" t="s">
        <v>217</v>
      </c>
      <c r="E4654" s="248" t="s">
        <v>19</v>
      </c>
      <c r="F4654" s="249" t="s">
        <v>220</v>
      </c>
      <c r="G4654" s="247"/>
      <c r="H4654" s="250">
        <v>88.364999999999995</v>
      </c>
      <c r="I4654" s="251"/>
      <c r="J4654" s="247"/>
      <c r="K4654" s="247"/>
      <c r="L4654" s="252"/>
      <c r="M4654" s="253"/>
      <c r="N4654" s="254"/>
      <c r="O4654" s="254"/>
      <c r="P4654" s="254"/>
      <c r="Q4654" s="254"/>
      <c r="R4654" s="254"/>
      <c r="S4654" s="254"/>
      <c r="T4654" s="255"/>
      <c r="U4654" s="14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T4654" s="256" t="s">
        <v>217</v>
      </c>
      <c r="AU4654" s="256" t="s">
        <v>81</v>
      </c>
      <c r="AV4654" s="14" t="s">
        <v>211</v>
      </c>
      <c r="AW4654" s="14" t="s">
        <v>33</v>
      </c>
      <c r="AX4654" s="14" t="s">
        <v>79</v>
      </c>
      <c r="AY4654" s="256" t="s">
        <v>204</v>
      </c>
    </row>
    <row r="4655" s="2" customFormat="1" ht="24.15" customHeight="1">
      <c r="A4655" s="41"/>
      <c r="B4655" s="42"/>
      <c r="C4655" s="278" t="s">
        <v>4447</v>
      </c>
      <c r="D4655" s="278" t="s">
        <v>303</v>
      </c>
      <c r="E4655" s="279" t="s">
        <v>4448</v>
      </c>
      <c r="F4655" s="280" t="s">
        <v>4449</v>
      </c>
      <c r="G4655" s="281" t="s">
        <v>323</v>
      </c>
      <c r="H4655" s="282">
        <v>97.201999999999998</v>
      </c>
      <c r="I4655" s="283"/>
      <c r="J4655" s="284">
        <f>ROUND(I4655*H4655,2)</f>
        <v>0</v>
      </c>
      <c r="K4655" s="280" t="s">
        <v>19</v>
      </c>
      <c r="L4655" s="285"/>
      <c r="M4655" s="286" t="s">
        <v>19</v>
      </c>
      <c r="N4655" s="287" t="s">
        <v>43</v>
      </c>
      <c r="O4655" s="87"/>
      <c r="P4655" s="224">
        <f>O4655*H4655</f>
        <v>0</v>
      </c>
      <c r="Q4655" s="224">
        <v>0.0207</v>
      </c>
      <c r="R4655" s="224">
        <f>Q4655*H4655</f>
        <v>2.0120814</v>
      </c>
      <c r="S4655" s="224">
        <v>0</v>
      </c>
      <c r="T4655" s="225">
        <f>S4655*H4655</f>
        <v>0</v>
      </c>
      <c r="U4655" s="41"/>
      <c r="V4655" s="41"/>
      <c r="W4655" s="41"/>
      <c r="X4655" s="41"/>
      <c r="Y4655" s="41"/>
      <c r="Z4655" s="41"/>
      <c r="AA4655" s="41"/>
      <c r="AB4655" s="41"/>
      <c r="AC4655" s="41"/>
      <c r="AD4655" s="41"/>
      <c r="AE4655" s="41"/>
      <c r="AR4655" s="226" t="s">
        <v>519</v>
      </c>
      <c r="AT4655" s="226" t="s">
        <v>303</v>
      </c>
      <c r="AU4655" s="226" t="s">
        <v>81</v>
      </c>
      <c r="AY4655" s="20" t="s">
        <v>204</v>
      </c>
      <c r="BE4655" s="227">
        <f>IF(N4655="základní",J4655,0)</f>
        <v>0</v>
      </c>
      <c r="BF4655" s="227">
        <f>IF(N4655="snížená",J4655,0)</f>
        <v>0</v>
      </c>
      <c r="BG4655" s="227">
        <f>IF(N4655="zákl. přenesená",J4655,0)</f>
        <v>0</v>
      </c>
      <c r="BH4655" s="227">
        <f>IF(N4655="sníž. přenesená",J4655,0)</f>
        <v>0</v>
      </c>
      <c r="BI4655" s="227">
        <f>IF(N4655="nulová",J4655,0)</f>
        <v>0</v>
      </c>
      <c r="BJ4655" s="20" t="s">
        <v>79</v>
      </c>
      <c r="BK4655" s="227">
        <f>ROUND(I4655*H4655,2)</f>
        <v>0</v>
      </c>
      <c r="BL4655" s="20" t="s">
        <v>354</v>
      </c>
      <c r="BM4655" s="226" t="s">
        <v>4450</v>
      </c>
    </row>
    <row r="4656" s="2" customFormat="1">
      <c r="A4656" s="41"/>
      <c r="B4656" s="42"/>
      <c r="C4656" s="43"/>
      <c r="D4656" s="228" t="s">
        <v>213</v>
      </c>
      <c r="E4656" s="43"/>
      <c r="F4656" s="229" t="s">
        <v>4449</v>
      </c>
      <c r="G4656" s="43"/>
      <c r="H4656" s="43"/>
      <c r="I4656" s="230"/>
      <c r="J4656" s="43"/>
      <c r="K4656" s="43"/>
      <c r="L4656" s="47"/>
      <c r="M4656" s="231"/>
      <c r="N4656" s="232"/>
      <c r="O4656" s="87"/>
      <c r="P4656" s="87"/>
      <c r="Q4656" s="87"/>
      <c r="R4656" s="87"/>
      <c r="S4656" s="87"/>
      <c r="T4656" s="88"/>
      <c r="U4656" s="41"/>
      <c r="V4656" s="41"/>
      <c r="W4656" s="41"/>
      <c r="X4656" s="41"/>
      <c r="Y4656" s="41"/>
      <c r="Z4656" s="41"/>
      <c r="AA4656" s="41"/>
      <c r="AB4656" s="41"/>
      <c r="AC4656" s="41"/>
      <c r="AD4656" s="41"/>
      <c r="AE4656" s="41"/>
      <c r="AT4656" s="20" t="s">
        <v>213</v>
      </c>
      <c r="AU4656" s="20" t="s">
        <v>81</v>
      </c>
    </row>
    <row r="4657" s="13" customFormat="1">
      <c r="A4657" s="13"/>
      <c r="B4657" s="235"/>
      <c r="C4657" s="236"/>
      <c r="D4657" s="228" t="s">
        <v>217</v>
      </c>
      <c r="E4657" s="237" t="s">
        <v>19</v>
      </c>
      <c r="F4657" s="238" t="s">
        <v>4451</v>
      </c>
      <c r="G4657" s="236"/>
      <c r="H4657" s="239">
        <v>97.201999999999998</v>
      </c>
      <c r="I4657" s="240"/>
      <c r="J4657" s="236"/>
      <c r="K4657" s="236"/>
      <c r="L4657" s="241"/>
      <c r="M4657" s="242"/>
      <c r="N4657" s="243"/>
      <c r="O4657" s="243"/>
      <c r="P4657" s="243"/>
      <c r="Q4657" s="243"/>
      <c r="R4657" s="243"/>
      <c r="S4657" s="243"/>
      <c r="T4657" s="244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5" t="s">
        <v>217</v>
      </c>
      <c r="AU4657" s="245" t="s">
        <v>81</v>
      </c>
      <c r="AV4657" s="13" t="s">
        <v>81</v>
      </c>
      <c r="AW4657" s="13" t="s">
        <v>33</v>
      </c>
      <c r="AX4657" s="13" t="s">
        <v>79</v>
      </c>
      <c r="AY4657" s="245" t="s">
        <v>204</v>
      </c>
    </row>
    <row r="4658" s="2" customFormat="1" ht="24.15" customHeight="1">
      <c r="A4658" s="41"/>
      <c r="B4658" s="42"/>
      <c r="C4658" s="215" t="s">
        <v>4452</v>
      </c>
      <c r="D4658" s="215" t="s">
        <v>206</v>
      </c>
      <c r="E4658" s="216" t="s">
        <v>4453</v>
      </c>
      <c r="F4658" s="217" t="s">
        <v>4454</v>
      </c>
      <c r="G4658" s="218" t="s">
        <v>323</v>
      </c>
      <c r="H4658" s="219">
        <v>88.364999999999995</v>
      </c>
      <c r="I4658" s="220"/>
      <c r="J4658" s="221">
        <f>ROUND(I4658*H4658,2)</f>
        <v>0</v>
      </c>
      <c r="K4658" s="217" t="s">
        <v>210</v>
      </c>
      <c r="L4658" s="47"/>
      <c r="M4658" s="222" t="s">
        <v>19</v>
      </c>
      <c r="N4658" s="223" t="s">
        <v>43</v>
      </c>
      <c r="O4658" s="87"/>
      <c r="P4658" s="224">
        <f>O4658*H4658</f>
        <v>0</v>
      </c>
      <c r="Q4658" s="224">
        <v>0</v>
      </c>
      <c r="R4658" s="224">
        <f>Q4658*H4658</f>
        <v>0</v>
      </c>
      <c r="S4658" s="224">
        <v>0</v>
      </c>
      <c r="T4658" s="225">
        <f>S4658*H4658</f>
        <v>0</v>
      </c>
      <c r="U4658" s="41"/>
      <c r="V4658" s="41"/>
      <c r="W4658" s="41"/>
      <c r="X4658" s="41"/>
      <c r="Y4658" s="41"/>
      <c r="Z4658" s="41"/>
      <c r="AA4658" s="41"/>
      <c r="AB4658" s="41"/>
      <c r="AC4658" s="41"/>
      <c r="AD4658" s="41"/>
      <c r="AE4658" s="41"/>
      <c r="AR4658" s="226" t="s">
        <v>354</v>
      </c>
      <c r="AT4658" s="226" t="s">
        <v>206</v>
      </c>
      <c r="AU4658" s="226" t="s">
        <v>81</v>
      </c>
      <c r="AY4658" s="20" t="s">
        <v>204</v>
      </c>
      <c r="BE4658" s="227">
        <f>IF(N4658="základní",J4658,0)</f>
        <v>0</v>
      </c>
      <c r="BF4658" s="227">
        <f>IF(N4658="snížená",J4658,0)</f>
        <v>0</v>
      </c>
      <c r="BG4658" s="227">
        <f>IF(N4658="zákl. přenesená",J4658,0)</f>
        <v>0</v>
      </c>
      <c r="BH4658" s="227">
        <f>IF(N4658="sníž. přenesená",J4658,0)</f>
        <v>0</v>
      </c>
      <c r="BI4658" s="227">
        <f>IF(N4658="nulová",J4658,0)</f>
        <v>0</v>
      </c>
      <c r="BJ4658" s="20" t="s">
        <v>79</v>
      </c>
      <c r="BK4658" s="227">
        <f>ROUND(I4658*H4658,2)</f>
        <v>0</v>
      </c>
      <c r="BL4658" s="20" t="s">
        <v>354</v>
      </c>
      <c r="BM4658" s="226" t="s">
        <v>4455</v>
      </c>
    </row>
    <row r="4659" s="2" customFormat="1">
      <c r="A4659" s="41"/>
      <c r="B4659" s="42"/>
      <c r="C4659" s="43"/>
      <c r="D4659" s="228" t="s">
        <v>213</v>
      </c>
      <c r="E4659" s="43"/>
      <c r="F4659" s="229" t="s">
        <v>4456</v>
      </c>
      <c r="G4659" s="43"/>
      <c r="H4659" s="43"/>
      <c r="I4659" s="230"/>
      <c r="J4659" s="43"/>
      <c r="K4659" s="43"/>
      <c r="L4659" s="47"/>
      <c r="M4659" s="231"/>
      <c r="N4659" s="232"/>
      <c r="O4659" s="87"/>
      <c r="P4659" s="87"/>
      <c r="Q4659" s="87"/>
      <c r="R4659" s="87"/>
      <c r="S4659" s="87"/>
      <c r="T4659" s="88"/>
      <c r="U4659" s="41"/>
      <c r="V4659" s="41"/>
      <c r="W4659" s="41"/>
      <c r="X4659" s="41"/>
      <c r="Y4659" s="41"/>
      <c r="Z4659" s="41"/>
      <c r="AA4659" s="41"/>
      <c r="AB4659" s="41"/>
      <c r="AC4659" s="41"/>
      <c r="AD4659" s="41"/>
      <c r="AE4659" s="41"/>
      <c r="AT4659" s="20" t="s">
        <v>213</v>
      </c>
      <c r="AU4659" s="20" t="s">
        <v>81</v>
      </c>
    </row>
    <row r="4660" s="2" customFormat="1">
      <c r="A4660" s="41"/>
      <c r="B4660" s="42"/>
      <c r="C4660" s="43"/>
      <c r="D4660" s="233" t="s">
        <v>215</v>
      </c>
      <c r="E4660" s="43"/>
      <c r="F4660" s="234" t="s">
        <v>4457</v>
      </c>
      <c r="G4660" s="43"/>
      <c r="H4660" s="43"/>
      <c r="I4660" s="230"/>
      <c r="J4660" s="43"/>
      <c r="K4660" s="43"/>
      <c r="L4660" s="47"/>
      <c r="M4660" s="231"/>
      <c r="N4660" s="232"/>
      <c r="O4660" s="87"/>
      <c r="P4660" s="87"/>
      <c r="Q4660" s="87"/>
      <c r="R4660" s="87"/>
      <c r="S4660" s="87"/>
      <c r="T4660" s="88"/>
      <c r="U4660" s="41"/>
      <c r="V4660" s="41"/>
      <c r="W4660" s="41"/>
      <c r="X4660" s="41"/>
      <c r="Y4660" s="41"/>
      <c r="Z4660" s="41"/>
      <c r="AA4660" s="41"/>
      <c r="AB4660" s="41"/>
      <c r="AC4660" s="41"/>
      <c r="AD4660" s="41"/>
      <c r="AE4660" s="41"/>
      <c r="AT4660" s="20" t="s">
        <v>215</v>
      </c>
      <c r="AU4660" s="20" t="s">
        <v>81</v>
      </c>
    </row>
    <row r="4661" s="2" customFormat="1" ht="21.75" customHeight="1">
      <c r="A4661" s="41"/>
      <c r="B4661" s="42"/>
      <c r="C4661" s="215" t="s">
        <v>4458</v>
      </c>
      <c r="D4661" s="215" t="s">
        <v>206</v>
      </c>
      <c r="E4661" s="216" t="s">
        <v>4459</v>
      </c>
      <c r="F4661" s="217" t="s">
        <v>4460</v>
      </c>
      <c r="G4661" s="218" t="s">
        <v>209</v>
      </c>
      <c r="H4661" s="219">
        <v>59.899999999999999</v>
      </c>
      <c r="I4661" s="220"/>
      <c r="J4661" s="221">
        <f>ROUND(I4661*H4661,2)</f>
        <v>0</v>
      </c>
      <c r="K4661" s="217" t="s">
        <v>19</v>
      </c>
      <c r="L4661" s="47"/>
      <c r="M4661" s="222" t="s">
        <v>19</v>
      </c>
      <c r="N4661" s="223" t="s">
        <v>43</v>
      </c>
      <c r="O4661" s="87"/>
      <c r="P4661" s="224">
        <f>O4661*H4661</f>
        <v>0</v>
      </c>
      <c r="Q4661" s="224">
        <v>0.00055000000000000003</v>
      </c>
      <c r="R4661" s="224">
        <f>Q4661*H4661</f>
        <v>0.032945000000000002</v>
      </c>
      <c r="S4661" s="224">
        <v>0</v>
      </c>
      <c r="T4661" s="225">
        <f>S4661*H4661</f>
        <v>0</v>
      </c>
      <c r="U4661" s="41"/>
      <c r="V4661" s="41"/>
      <c r="W4661" s="41"/>
      <c r="X4661" s="41"/>
      <c r="Y4661" s="41"/>
      <c r="Z4661" s="41"/>
      <c r="AA4661" s="41"/>
      <c r="AB4661" s="41"/>
      <c r="AC4661" s="41"/>
      <c r="AD4661" s="41"/>
      <c r="AE4661" s="41"/>
      <c r="AR4661" s="226" t="s">
        <v>354</v>
      </c>
      <c r="AT4661" s="226" t="s">
        <v>206</v>
      </c>
      <c r="AU4661" s="226" t="s">
        <v>81</v>
      </c>
      <c r="AY4661" s="20" t="s">
        <v>204</v>
      </c>
      <c r="BE4661" s="227">
        <f>IF(N4661="základní",J4661,0)</f>
        <v>0</v>
      </c>
      <c r="BF4661" s="227">
        <f>IF(N4661="snížená",J4661,0)</f>
        <v>0</v>
      </c>
      <c r="BG4661" s="227">
        <f>IF(N4661="zákl. přenesená",J4661,0)</f>
        <v>0</v>
      </c>
      <c r="BH4661" s="227">
        <f>IF(N4661="sníž. přenesená",J4661,0)</f>
        <v>0</v>
      </c>
      <c r="BI4661" s="227">
        <f>IF(N4661="nulová",J4661,0)</f>
        <v>0</v>
      </c>
      <c r="BJ4661" s="20" t="s">
        <v>79</v>
      </c>
      <c r="BK4661" s="227">
        <f>ROUND(I4661*H4661,2)</f>
        <v>0</v>
      </c>
      <c r="BL4661" s="20" t="s">
        <v>354</v>
      </c>
      <c r="BM4661" s="226" t="s">
        <v>4461</v>
      </c>
    </row>
    <row r="4662" s="2" customFormat="1">
      <c r="A4662" s="41"/>
      <c r="B4662" s="42"/>
      <c r="C4662" s="43"/>
      <c r="D4662" s="228" t="s">
        <v>213</v>
      </c>
      <c r="E4662" s="43"/>
      <c r="F4662" s="229" t="s">
        <v>4462</v>
      </c>
      <c r="G4662" s="43"/>
      <c r="H4662" s="43"/>
      <c r="I4662" s="230"/>
      <c r="J4662" s="43"/>
      <c r="K4662" s="43"/>
      <c r="L4662" s="47"/>
      <c r="M4662" s="231"/>
      <c r="N4662" s="232"/>
      <c r="O4662" s="87"/>
      <c r="P4662" s="87"/>
      <c r="Q4662" s="87"/>
      <c r="R4662" s="87"/>
      <c r="S4662" s="87"/>
      <c r="T4662" s="88"/>
      <c r="U4662" s="41"/>
      <c r="V4662" s="41"/>
      <c r="W4662" s="41"/>
      <c r="X4662" s="41"/>
      <c r="Y4662" s="41"/>
      <c r="Z4662" s="41"/>
      <c r="AA4662" s="41"/>
      <c r="AB4662" s="41"/>
      <c r="AC4662" s="41"/>
      <c r="AD4662" s="41"/>
      <c r="AE4662" s="41"/>
      <c r="AT4662" s="20" t="s">
        <v>213</v>
      </c>
      <c r="AU4662" s="20" t="s">
        <v>81</v>
      </c>
    </row>
    <row r="4663" s="15" customFormat="1">
      <c r="A4663" s="15"/>
      <c r="B4663" s="257"/>
      <c r="C4663" s="258"/>
      <c r="D4663" s="228" t="s">
        <v>217</v>
      </c>
      <c r="E4663" s="259" t="s">
        <v>19</v>
      </c>
      <c r="F4663" s="260" t="s">
        <v>1790</v>
      </c>
      <c r="G4663" s="258"/>
      <c r="H4663" s="259" t="s">
        <v>19</v>
      </c>
      <c r="I4663" s="261"/>
      <c r="J4663" s="258"/>
      <c r="K4663" s="258"/>
      <c r="L4663" s="262"/>
      <c r="M4663" s="263"/>
      <c r="N4663" s="264"/>
      <c r="O4663" s="264"/>
      <c r="P4663" s="264"/>
      <c r="Q4663" s="264"/>
      <c r="R4663" s="264"/>
      <c r="S4663" s="264"/>
      <c r="T4663" s="265"/>
      <c r="U4663" s="15"/>
      <c r="V4663" s="15"/>
      <c r="W4663" s="15"/>
      <c r="X4663" s="15"/>
      <c r="Y4663" s="15"/>
      <c r="Z4663" s="15"/>
      <c r="AA4663" s="15"/>
      <c r="AB4663" s="15"/>
      <c r="AC4663" s="15"/>
      <c r="AD4663" s="15"/>
      <c r="AE4663" s="15"/>
      <c r="AT4663" s="266" t="s">
        <v>217</v>
      </c>
      <c r="AU4663" s="266" t="s">
        <v>81</v>
      </c>
      <c r="AV4663" s="15" t="s">
        <v>79</v>
      </c>
      <c r="AW4663" s="15" t="s">
        <v>33</v>
      </c>
      <c r="AX4663" s="15" t="s">
        <v>72</v>
      </c>
      <c r="AY4663" s="266" t="s">
        <v>204</v>
      </c>
    </row>
    <row r="4664" s="13" customFormat="1">
      <c r="A4664" s="13"/>
      <c r="B4664" s="235"/>
      <c r="C4664" s="236"/>
      <c r="D4664" s="228" t="s">
        <v>217</v>
      </c>
      <c r="E4664" s="237" t="s">
        <v>19</v>
      </c>
      <c r="F4664" s="238" t="s">
        <v>4463</v>
      </c>
      <c r="G4664" s="236"/>
      <c r="H4664" s="239">
        <v>20.699999999999999</v>
      </c>
      <c r="I4664" s="240"/>
      <c r="J4664" s="236"/>
      <c r="K4664" s="236"/>
      <c r="L4664" s="241"/>
      <c r="M4664" s="242"/>
      <c r="N4664" s="243"/>
      <c r="O4664" s="243"/>
      <c r="P4664" s="243"/>
      <c r="Q4664" s="243"/>
      <c r="R4664" s="243"/>
      <c r="S4664" s="243"/>
      <c r="T4664" s="244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45" t="s">
        <v>217</v>
      </c>
      <c r="AU4664" s="245" t="s">
        <v>81</v>
      </c>
      <c r="AV4664" s="13" t="s">
        <v>81</v>
      </c>
      <c r="AW4664" s="13" t="s">
        <v>33</v>
      </c>
      <c r="AX4664" s="13" t="s">
        <v>72</v>
      </c>
      <c r="AY4664" s="245" t="s">
        <v>204</v>
      </c>
    </row>
    <row r="4665" s="15" customFormat="1">
      <c r="A4665" s="15"/>
      <c r="B4665" s="257"/>
      <c r="C4665" s="258"/>
      <c r="D4665" s="228" t="s">
        <v>217</v>
      </c>
      <c r="E4665" s="259" t="s">
        <v>19</v>
      </c>
      <c r="F4665" s="260" t="s">
        <v>738</v>
      </c>
      <c r="G4665" s="258"/>
      <c r="H4665" s="259" t="s">
        <v>19</v>
      </c>
      <c r="I4665" s="261"/>
      <c r="J4665" s="258"/>
      <c r="K4665" s="258"/>
      <c r="L4665" s="262"/>
      <c r="M4665" s="263"/>
      <c r="N4665" s="264"/>
      <c r="O4665" s="264"/>
      <c r="P4665" s="264"/>
      <c r="Q4665" s="264"/>
      <c r="R4665" s="264"/>
      <c r="S4665" s="264"/>
      <c r="T4665" s="265"/>
      <c r="U4665" s="15"/>
      <c r="V4665" s="15"/>
      <c r="W4665" s="15"/>
      <c r="X4665" s="15"/>
      <c r="Y4665" s="15"/>
      <c r="Z4665" s="15"/>
      <c r="AA4665" s="15"/>
      <c r="AB4665" s="15"/>
      <c r="AC4665" s="15"/>
      <c r="AD4665" s="15"/>
      <c r="AE4665" s="15"/>
      <c r="AT4665" s="266" t="s">
        <v>217</v>
      </c>
      <c r="AU4665" s="266" t="s">
        <v>81</v>
      </c>
      <c r="AV4665" s="15" t="s">
        <v>79</v>
      </c>
      <c r="AW4665" s="15" t="s">
        <v>33</v>
      </c>
      <c r="AX4665" s="15" t="s">
        <v>72</v>
      </c>
      <c r="AY4665" s="266" t="s">
        <v>204</v>
      </c>
    </row>
    <row r="4666" s="13" customFormat="1">
      <c r="A4666" s="13"/>
      <c r="B4666" s="235"/>
      <c r="C4666" s="236"/>
      <c r="D4666" s="228" t="s">
        <v>217</v>
      </c>
      <c r="E4666" s="237" t="s">
        <v>19</v>
      </c>
      <c r="F4666" s="238" t="s">
        <v>4464</v>
      </c>
      <c r="G4666" s="236"/>
      <c r="H4666" s="239">
        <v>9.5999999999999996</v>
      </c>
      <c r="I4666" s="240"/>
      <c r="J4666" s="236"/>
      <c r="K4666" s="236"/>
      <c r="L4666" s="241"/>
      <c r="M4666" s="242"/>
      <c r="N4666" s="243"/>
      <c r="O4666" s="243"/>
      <c r="P4666" s="243"/>
      <c r="Q4666" s="243"/>
      <c r="R4666" s="243"/>
      <c r="S4666" s="243"/>
      <c r="T4666" s="244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5" t="s">
        <v>217</v>
      </c>
      <c r="AU4666" s="245" t="s">
        <v>81</v>
      </c>
      <c r="AV4666" s="13" t="s">
        <v>81</v>
      </c>
      <c r="AW4666" s="13" t="s">
        <v>33</v>
      </c>
      <c r="AX4666" s="13" t="s">
        <v>72</v>
      </c>
      <c r="AY4666" s="245" t="s">
        <v>204</v>
      </c>
    </row>
    <row r="4667" s="15" customFormat="1">
      <c r="A4667" s="15"/>
      <c r="B4667" s="257"/>
      <c r="C4667" s="258"/>
      <c r="D4667" s="228" t="s">
        <v>217</v>
      </c>
      <c r="E4667" s="259" t="s">
        <v>19</v>
      </c>
      <c r="F4667" s="260" t="s">
        <v>743</v>
      </c>
      <c r="G4667" s="258"/>
      <c r="H4667" s="259" t="s">
        <v>19</v>
      </c>
      <c r="I4667" s="261"/>
      <c r="J4667" s="258"/>
      <c r="K4667" s="258"/>
      <c r="L4667" s="262"/>
      <c r="M4667" s="263"/>
      <c r="N4667" s="264"/>
      <c r="O4667" s="264"/>
      <c r="P4667" s="264"/>
      <c r="Q4667" s="264"/>
      <c r="R4667" s="264"/>
      <c r="S4667" s="264"/>
      <c r="T4667" s="265"/>
      <c r="U4667" s="15"/>
      <c r="V4667" s="15"/>
      <c r="W4667" s="15"/>
      <c r="X4667" s="15"/>
      <c r="Y4667" s="15"/>
      <c r="Z4667" s="15"/>
      <c r="AA4667" s="15"/>
      <c r="AB4667" s="15"/>
      <c r="AC4667" s="15"/>
      <c r="AD4667" s="15"/>
      <c r="AE4667" s="15"/>
      <c r="AT4667" s="266" t="s">
        <v>217</v>
      </c>
      <c r="AU4667" s="266" t="s">
        <v>81</v>
      </c>
      <c r="AV4667" s="15" t="s">
        <v>79</v>
      </c>
      <c r="AW4667" s="15" t="s">
        <v>33</v>
      </c>
      <c r="AX4667" s="15" t="s">
        <v>72</v>
      </c>
      <c r="AY4667" s="266" t="s">
        <v>204</v>
      </c>
    </row>
    <row r="4668" s="13" customFormat="1">
      <c r="A4668" s="13"/>
      <c r="B4668" s="235"/>
      <c r="C4668" s="236"/>
      <c r="D4668" s="228" t="s">
        <v>217</v>
      </c>
      <c r="E4668" s="237" t="s">
        <v>19</v>
      </c>
      <c r="F4668" s="238" t="s">
        <v>4465</v>
      </c>
      <c r="G4668" s="236"/>
      <c r="H4668" s="239">
        <v>10.4</v>
      </c>
      <c r="I4668" s="240"/>
      <c r="J4668" s="236"/>
      <c r="K4668" s="236"/>
      <c r="L4668" s="241"/>
      <c r="M4668" s="242"/>
      <c r="N4668" s="243"/>
      <c r="O4668" s="243"/>
      <c r="P4668" s="243"/>
      <c r="Q4668" s="243"/>
      <c r="R4668" s="243"/>
      <c r="S4668" s="243"/>
      <c r="T4668" s="244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5" t="s">
        <v>217</v>
      </c>
      <c r="AU4668" s="245" t="s">
        <v>81</v>
      </c>
      <c r="AV4668" s="13" t="s">
        <v>81</v>
      </c>
      <c r="AW4668" s="13" t="s">
        <v>33</v>
      </c>
      <c r="AX4668" s="13" t="s">
        <v>72</v>
      </c>
      <c r="AY4668" s="245" t="s">
        <v>204</v>
      </c>
    </row>
    <row r="4669" s="13" customFormat="1">
      <c r="A4669" s="13"/>
      <c r="B4669" s="235"/>
      <c r="C4669" s="236"/>
      <c r="D4669" s="228" t="s">
        <v>217</v>
      </c>
      <c r="E4669" s="237" t="s">
        <v>19</v>
      </c>
      <c r="F4669" s="238" t="s">
        <v>4466</v>
      </c>
      <c r="G4669" s="236"/>
      <c r="H4669" s="239">
        <v>3.7000000000000002</v>
      </c>
      <c r="I4669" s="240"/>
      <c r="J4669" s="236"/>
      <c r="K4669" s="236"/>
      <c r="L4669" s="241"/>
      <c r="M4669" s="242"/>
      <c r="N4669" s="243"/>
      <c r="O4669" s="243"/>
      <c r="P4669" s="243"/>
      <c r="Q4669" s="243"/>
      <c r="R4669" s="243"/>
      <c r="S4669" s="243"/>
      <c r="T4669" s="244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45" t="s">
        <v>217</v>
      </c>
      <c r="AU4669" s="245" t="s">
        <v>81</v>
      </c>
      <c r="AV4669" s="13" t="s">
        <v>81</v>
      </c>
      <c r="AW4669" s="13" t="s">
        <v>33</v>
      </c>
      <c r="AX4669" s="13" t="s">
        <v>72</v>
      </c>
      <c r="AY4669" s="245" t="s">
        <v>204</v>
      </c>
    </row>
    <row r="4670" s="13" customFormat="1">
      <c r="A4670" s="13"/>
      <c r="B4670" s="235"/>
      <c r="C4670" s="236"/>
      <c r="D4670" s="228" t="s">
        <v>217</v>
      </c>
      <c r="E4670" s="237" t="s">
        <v>19</v>
      </c>
      <c r="F4670" s="238" t="s">
        <v>4467</v>
      </c>
      <c r="G4670" s="236"/>
      <c r="H4670" s="239">
        <v>4.8499999999999996</v>
      </c>
      <c r="I4670" s="240"/>
      <c r="J4670" s="236"/>
      <c r="K4670" s="236"/>
      <c r="L4670" s="241"/>
      <c r="M4670" s="242"/>
      <c r="N4670" s="243"/>
      <c r="O4670" s="243"/>
      <c r="P4670" s="243"/>
      <c r="Q4670" s="243"/>
      <c r="R4670" s="243"/>
      <c r="S4670" s="243"/>
      <c r="T4670" s="244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5" t="s">
        <v>217</v>
      </c>
      <c r="AU4670" s="245" t="s">
        <v>81</v>
      </c>
      <c r="AV4670" s="13" t="s">
        <v>81</v>
      </c>
      <c r="AW4670" s="13" t="s">
        <v>33</v>
      </c>
      <c r="AX4670" s="13" t="s">
        <v>72</v>
      </c>
      <c r="AY4670" s="245" t="s">
        <v>204</v>
      </c>
    </row>
    <row r="4671" s="13" customFormat="1">
      <c r="A4671" s="13"/>
      <c r="B4671" s="235"/>
      <c r="C4671" s="236"/>
      <c r="D4671" s="228" t="s">
        <v>217</v>
      </c>
      <c r="E4671" s="237" t="s">
        <v>19</v>
      </c>
      <c r="F4671" s="238" t="s">
        <v>4468</v>
      </c>
      <c r="G4671" s="236"/>
      <c r="H4671" s="239">
        <v>10.65</v>
      </c>
      <c r="I4671" s="240"/>
      <c r="J4671" s="236"/>
      <c r="K4671" s="236"/>
      <c r="L4671" s="241"/>
      <c r="M4671" s="242"/>
      <c r="N4671" s="243"/>
      <c r="O4671" s="243"/>
      <c r="P4671" s="243"/>
      <c r="Q4671" s="243"/>
      <c r="R4671" s="243"/>
      <c r="S4671" s="243"/>
      <c r="T4671" s="244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5" t="s">
        <v>217</v>
      </c>
      <c r="AU4671" s="245" t="s">
        <v>81</v>
      </c>
      <c r="AV4671" s="13" t="s">
        <v>81</v>
      </c>
      <c r="AW4671" s="13" t="s">
        <v>33</v>
      </c>
      <c r="AX4671" s="13" t="s">
        <v>72</v>
      </c>
      <c r="AY4671" s="245" t="s">
        <v>204</v>
      </c>
    </row>
    <row r="4672" s="14" customFormat="1">
      <c r="A4672" s="14"/>
      <c r="B4672" s="246"/>
      <c r="C4672" s="247"/>
      <c r="D4672" s="228" t="s">
        <v>217</v>
      </c>
      <c r="E4672" s="248" t="s">
        <v>19</v>
      </c>
      <c r="F4672" s="249" t="s">
        <v>220</v>
      </c>
      <c r="G4672" s="247"/>
      <c r="H4672" s="250">
        <v>59.899999999999999</v>
      </c>
      <c r="I4672" s="251"/>
      <c r="J4672" s="247"/>
      <c r="K4672" s="247"/>
      <c r="L4672" s="252"/>
      <c r="M4672" s="253"/>
      <c r="N4672" s="254"/>
      <c r="O4672" s="254"/>
      <c r="P4672" s="254"/>
      <c r="Q4672" s="254"/>
      <c r="R4672" s="254"/>
      <c r="S4672" s="254"/>
      <c r="T4672" s="255"/>
      <c r="U4672" s="14"/>
      <c r="V4672" s="14"/>
      <c r="W4672" s="14"/>
      <c r="X4672" s="14"/>
      <c r="Y4672" s="14"/>
      <c r="Z4672" s="14"/>
      <c r="AA4672" s="14"/>
      <c r="AB4672" s="14"/>
      <c r="AC4672" s="14"/>
      <c r="AD4672" s="14"/>
      <c r="AE4672" s="14"/>
      <c r="AT4672" s="256" t="s">
        <v>217</v>
      </c>
      <c r="AU4672" s="256" t="s">
        <v>81</v>
      </c>
      <c r="AV4672" s="14" t="s">
        <v>211</v>
      </c>
      <c r="AW4672" s="14" t="s">
        <v>33</v>
      </c>
      <c r="AX4672" s="14" t="s">
        <v>79</v>
      </c>
      <c r="AY4672" s="256" t="s">
        <v>204</v>
      </c>
    </row>
    <row r="4673" s="2" customFormat="1" ht="24.15" customHeight="1">
      <c r="A4673" s="41"/>
      <c r="B4673" s="42"/>
      <c r="C4673" s="215" t="s">
        <v>4469</v>
      </c>
      <c r="D4673" s="215" t="s">
        <v>206</v>
      </c>
      <c r="E4673" s="216" t="s">
        <v>4470</v>
      </c>
      <c r="F4673" s="217" t="s">
        <v>4471</v>
      </c>
      <c r="G4673" s="218" t="s">
        <v>209</v>
      </c>
      <c r="H4673" s="219">
        <v>152.22200000000001</v>
      </c>
      <c r="I4673" s="220"/>
      <c r="J4673" s="221">
        <f>ROUND(I4673*H4673,2)</f>
        <v>0</v>
      </c>
      <c r="K4673" s="217" t="s">
        <v>19</v>
      </c>
      <c r="L4673" s="47"/>
      <c r="M4673" s="222" t="s">
        <v>19</v>
      </c>
      <c r="N4673" s="223" t="s">
        <v>43</v>
      </c>
      <c r="O4673" s="87"/>
      <c r="P4673" s="224">
        <f>O4673*H4673</f>
        <v>0</v>
      </c>
      <c r="Q4673" s="224">
        <v>0.00050000000000000001</v>
      </c>
      <c r="R4673" s="224">
        <f>Q4673*H4673</f>
        <v>0.076111000000000012</v>
      </c>
      <c r="S4673" s="224">
        <v>0</v>
      </c>
      <c r="T4673" s="225">
        <f>S4673*H4673</f>
        <v>0</v>
      </c>
      <c r="U4673" s="41"/>
      <c r="V4673" s="41"/>
      <c r="W4673" s="41"/>
      <c r="X4673" s="41"/>
      <c r="Y4673" s="41"/>
      <c r="Z4673" s="41"/>
      <c r="AA4673" s="41"/>
      <c r="AB4673" s="41"/>
      <c r="AC4673" s="41"/>
      <c r="AD4673" s="41"/>
      <c r="AE4673" s="41"/>
      <c r="AR4673" s="226" t="s">
        <v>354</v>
      </c>
      <c r="AT4673" s="226" t="s">
        <v>206</v>
      </c>
      <c r="AU4673" s="226" t="s">
        <v>81</v>
      </c>
      <c r="AY4673" s="20" t="s">
        <v>204</v>
      </c>
      <c r="BE4673" s="227">
        <f>IF(N4673="základní",J4673,0)</f>
        <v>0</v>
      </c>
      <c r="BF4673" s="227">
        <f>IF(N4673="snížená",J4673,0)</f>
        <v>0</v>
      </c>
      <c r="BG4673" s="227">
        <f>IF(N4673="zákl. přenesená",J4673,0)</f>
        <v>0</v>
      </c>
      <c r="BH4673" s="227">
        <f>IF(N4673="sníž. přenesená",J4673,0)</f>
        <v>0</v>
      </c>
      <c r="BI4673" s="227">
        <f>IF(N4673="nulová",J4673,0)</f>
        <v>0</v>
      </c>
      <c r="BJ4673" s="20" t="s">
        <v>79</v>
      </c>
      <c r="BK4673" s="227">
        <f>ROUND(I4673*H4673,2)</f>
        <v>0</v>
      </c>
      <c r="BL4673" s="20" t="s">
        <v>354</v>
      </c>
      <c r="BM4673" s="226" t="s">
        <v>4472</v>
      </c>
    </row>
    <row r="4674" s="2" customFormat="1">
      <c r="A4674" s="41"/>
      <c r="B4674" s="42"/>
      <c r="C4674" s="43"/>
      <c r="D4674" s="228" t="s">
        <v>213</v>
      </c>
      <c r="E4674" s="43"/>
      <c r="F4674" s="229" t="s">
        <v>4471</v>
      </c>
      <c r="G4674" s="43"/>
      <c r="H4674" s="43"/>
      <c r="I4674" s="230"/>
      <c r="J4674" s="43"/>
      <c r="K4674" s="43"/>
      <c r="L4674" s="47"/>
      <c r="M4674" s="231"/>
      <c r="N4674" s="232"/>
      <c r="O4674" s="87"/>
      <c r="P4674" s="87"/>
      <c r="Q4674" s="87"/>
      <c r="R4674" s="87"/>
      <c r="S4674" s="87"/>
      <c r="T4674" s="88"/>
      <c r="U4674" s="41"/>
      <c r="V4674" s="41"/>
      <c r="W4674" s="41"/>
      <c r="X4674" s="41"/>
      <c r="Y4674" s="41"/>
      <c r="Z4674" s="41"/>
      <c r="AA4674" s="41"/>
      <c r="AB4674" s="41"/>
      <c r="AC4674" s="41"/>
      <c r="AD4674" s="41"/>
      <c r="AE4674" s="41"/>
      <c r="AT4674" s="20" t="s">
        <v>213</v>
      </c>
      <c r="AU4674" s="20" t="s">
        <v>81</v>
      </c>
    </row>
    <row r="4675" s="15" customFormat="1">
      <c r="A4675" s="15"/>
      <c r="B4675" s="257"/>
      <c r="C4675" s="258"/>
      <c r="D4675" s="228" t="s">
        <v>217</v>
      </c>
      <c r="E4675" s="259" t="s">
        <v>19</v>
      </c>
      <c r="F4675" s="260" t="s">
        <v>1790</v>
      </c>
      <c r="G4675" s="258"/>
      <c r="H4675" s="259" t="s">
        <v>19</v>
      </c>
      <c r="I4675" s="261"/>
      <c r="J4675" s="258"/>
      <c r="K4675" s="258"/>
      <c r="L4675" s="262"/>
      <c r="M4675" s="263"/>
      <c r="N4675" s="264"/>
      <c r="O4675" s="264"/>
      <c r="P4675" s="264"/>
      <c r="Q4675" s="264"/>
      <c r="R4675" s="264"/>
      <c r="S4675" s="264"/>
      <c r="T4675" s="265"/>
      <c r="U4675" s="15"/>
      <c r="V4675" s="15"/>
      <c r="W4675" s="15"/>
      <c r="X4675" s="15"/>
      <c r="Y4675" s="15"/>
      <c r="Z4675" s="15"/>
      <c r="AA4675" s="15"/>
      <c r="AB4675" s="15"/>
      <c r="AC4675" s="15"/>
      <c r="AD4675" s="15"/>
      <c r="AE4675" s="15"/>
      <c r="AT4675" s="266" t="s">
        <v>217</v>
      </c>
      <c r="AU4675" s="266" t="s">
        <v>81</v>
      </c>
      <c r="AV4675" s="15" t="s">
        <v>79</v>
      </c>
      <c r="AW4675" s="15" t="s">
        <v>33</v>
      </c>
      <c r="AX4675" s="15" t="s">
        <v>72</v>
      </c>
      <c r="AY4675" s="266" t="s">
        <v>204</v>
      </c>
    </row>
    <row r="4676" s="13" customFormat="1">
      <c r="A4676" s="13"/>
      <c r="B4676" s="235"/>
      <c r="C4676" s="236"/>
      <c r="D4676" s="228" t="s">
        <v>217</v>
      </c>
      <c r="E4676" s="237" t="s">
        <v>19</v>
      </c>
      <c r="F4676" s="238" t="s">
        <v>2786</v>
      </c>
      <c r="G4676" s="236"/>
      <c r="H4676" s="239">
        <v>22</v>
      </c>
      <c r="I4676" s="240"/>
      <c r="J4676" s="236"/>
      <c r="K4676" s="236"/>
      <c r="L4676" s="241"/>
      <c r="M4676" s="242"/>
      <c r="N4676" s="243"/>
      <c r="O4676" s="243"/>
      <c r="P4676" s="243"/>
      <c r="Q4676" s="243"/>
      <c r="R4676" s="243"/>
      <c r="S4676" s="243"/>
      <c r="T4676" s="244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5" t="s">
        <v>217</v>
      </c>
      <c r="AU4676" s="245" t="s">
        <v>81</v>
      </c>
      <c r="AV4676" s="13" t="s">
        <v>81</v>
      </c>
      <c r="AW4676" s="13" t="s">
        <v>33</v>
      </c>
      <c r="AX4676" s="13" t="s">
        <v>72</v>
      </c>
      <c r="AY4676" s="245" t="s">
        <v>204</v>
      </c>
    </row>
    <row r="4677" s="13" customFormat="1">
      <c r="A4677" s="13"/>
      <c r="B4677" s="235"/>
      <c r="C4677" s="236"/>
      <c r="D4677" s="228" t="s">
        <v>217</v>
      </c>
      <c r="E4677" s="237" t="s">
        <v>19</v>
      </c>
      <c r="F4677" s="238" t="s">
        <v>4254</v>
      </c>
      <c r="G4677" s="236"/>
      <c r="H4677" s="239">
        <v>-0.90000000000000002</v>
      </c>
      <c r="I4677" s="240"/>
      <c r="J4677" s="236"/>
      <c r="K4677" s="236"/>
      <c r="L4677" s="241"/>
      <c r="M4677" s="242"/>
      <c r="N4677" s="243"/>
      <c r="O4677" s="243"/>
      <c r="P4677" s="243"/>
      <c r="Q4677" s="243"/>
      <c r="R4677" s="243"/>
      <c r="S4677" s="243"/>
      <c r="T4677" s="244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5" t="s">
        <v>217</v>
      </c>
      <c r="AU4677" s="245" t="s">
        <v>81</v>
      </c>
      <c r="AV4677" s="13" t="s">
        <v>81</v>
      </c>
      <c r="AW4677" s="13" t="s">
        <v>33</v>
      </c>
      <c r="AX4677" s="13" t="s">
        <v>72</v>
      </c>
      <c r="AY4677" s="245" t="s">
        <v>204</v>
      </c>
    </row>
    <row r="4678" s="13" customFormat="1">
      <c r="A4678" s="13"/>
      <c r="B4678" s="235"/>
      <c r="C4678" s="236"/>
      <c r="D4678" s="228" t="s">
        <v>217</v>
      </c>
      <c r="E4678" s="237" t="s">
        <v>19</v>
      </c>
      <c r="F4678" s="238" t="s">
        <v>2787</v>
      </c>
      <c r="G4678" s="236"/>
      <c r="H4678" s="239">
        <v>6.0499999999999998</v>
      </c>
      <c r="I4678" s="240"/>
      <c r="J4678" s="236"/>
      <c r="K4678" s="236"/>
      <c r="L4678" s="241"/>
      <c r="M4678" s="242"/>
      <c r="N4678" s="243"/>
      <c r="O4678" s="243"/>
      <c r="P4678" s="243"/>
      <c r="Q4678" s="243"/>
      <c r="R4678" s="243"/>
      <c r="S4678" s="243"/>
      <c r="T4678" s="244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45" t="s">
        <v>217</v>
      </c>
      <c r="AU4678" s="245" t="s">
        <v>81</v>
      </c>
      <c r="AV4678" s="13" t="s">
        <v>81</v>
      </c>
      <c r="AW4678" s="13" t="s">
        <v>33</v>
      </c>
      <c r="AX4678" s="13" t="s">
        <v>72</v>
      </c>
      <c r="AY4678" s="245" t="s">
        <v>204</v>
      </c>
    </row>
    <row r="4679" s="13" customFormat="1">
      <c r="A4679" s="13"/>
      <c r="B4679" s="235"/>
      <c r="C4679" s="236"/>
      <c r="D4679" s="228" t="s">
        <v>217</v>
      </c>
      <c r="E4679" s="237" t="s">
        <v>19</v>
      </c>
      <c r="F4679" s="238" t="s">
        <v>4257</v>
      </c>
      <c r="G4679" s="236"/>
      <c r="H4679" s="239">
        <v>-0.69999999999999996</v>
      </c>
      <c r="I4679" s="240"/>
      <c r="J4679" s="236"/>
      <c r="K4679" s="236"/>
      <c r="L4679" s="241"/>
      <c r="M4679" s="242"/>
      <c r="N4679" s="243"/>
      <c r="O4679" s="243"/>
      <c r="P4679" s="243"/>
      <c r="Q4679" s="243"/>
      <c r="R4679" s="243"/>
      <c r="S4679" s="243"/>
      <c r="T4679" s="244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5" t="s">
        <v>217</v>
      </c>
      <c r="AU4679" s="245" t="s">
        <v>81</v>
      </c>
      <c r="AV4679" s="13" t="s">
        <v>81</v>
      </c>
      <c r="AW4679" s="13" t="s">
        <v>33</v>
      </c>
      <c r="AX4679" s="13" t="s">
        <v>72</v>
      </c>
      <c r="AY4679" s="245" t="s">
        <v>204</v>
      </c>
    </row>
    <row r="4680" s="13" customFormat="1">
      <c r="A4680" s="13"/>
      <c r="B4680" s="235"/>
      <c r="C4680" s="236"/>
      <c r="D4680" s="228" t="s">
        <v>217</v>
      </c>
      <c r="E4680" s="237" t="s">
        <v>19</v>
      </c>
      <c r="F4680" s="238" t="s">
        <v>2788</v>
      </c>
      <c r="G4680" s="236"/>
      <c r="H4680" s="239">
        <v>19.32</v>
      </c>
      <c r="I4680" s="240"/>
      <c r="J4680" s="236"/>
      <c r="K4680" s="236"/>
      <c r="L4680" s="241"/>
      <c r="M4680" s="242"/>
      <c r="N4680" s="243"/>
      <c r="O4680" s="243"/>
      <c r="P4680" s="243"/>
      <c r="Q4680" s="243"/>
      <c r="R4680" s="243"/>
      <c r="S4680" s="243"/>
      <c r="T4680" s="244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5" t="s">
        <v>217</v>
      </c>
      <c r="AU4680" s="245" t="s">
        <v>81</v>
      </c>
      <c r="AV4680" s="13" t="s">
        <v>81</v>
      </c>
      <c r="AW4680" s="13" t="s">
        <v>33</v>
      </c>
      <c r="AX4680" s="13" t="s">
        <v>72</v>
      </c>
      <c r="AY4680" s="245" t="s">
        <v>204</v>
      </c>
    </row>
    <row r="4681" s="13" customFormat="1">
      <c r="A4681" s="13"/>
      <c r="B4681" s="235"/>
      <c r="C4681" s="236"/>
      <c r="D4681" s="228" t="s">
        <v>217</v>
      </c>
      <c r="E4681" s="237" t="s">
        <v>19</v>
      </c>
      <c r="F4681" s="238" t="s">
        <v>4259</v>
      </c>
      <c r="G4681" s="236"/>
      <c r="H4681" s="239">
        <v>-2.7000000000000002</v>
      </c>
      <c r="I4681" s="240"/>
      <c r="J4681" s="236"/>
      <c r="K4681" s="236"/>
      <c r="L4681" s="241"/>
      <c r="M4681" s="242"/>
      <c r="N4681" s="243"/>
      <c r="O4681" s="243"/>
      <c r="P4681" s="243"/>
      <c r="Q4681" s="243"/>
      <c r="R4681" s="243"/>
      <c r="S4681" s="243"/>
      <c r="T4681" s="244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5" t="s">
        <v>217</v>
      </c>
      <c r="AU4681" s="245" t="s">
        <v>81</v>
      </c>
      <c r="AV4681" s="13" t="s">
        <v>81</v>
      </c>
      <c r="AW4681" s="13" t="s">
        <v>33</v>
      </c>
      <c r="AX4681" s="13" t="s">
        <v>72</v>
      </c>
      <c r="AY4681" s="245" t="s">
        <v>204</v>
      </c>
    </row>
    <row r="4682" s="13" customFormat="1">
      <c r="A4682" s="13"/>
      <c r="B4682" s="235"/>
      <c r="C4682" s="236"/>
      <c r="D4682" s="228" t="s">
        <v>217</v>
      </c>
      <c r="E4682" s="237" t="s">
        <v>19</v>
      </c>
      <c r="F4682" s="238" t="s">
        <v>2789</v>
      </c>
      <c r="G4682" s="236"/>
      <c r="H4682" s="239">
        <v>10.949999999999999</v>
      </c>
      <c r="I4682" s="240"/>
      <c r="J4682" s="236"/>
      <c r="K4682" s="236"/>
      <c r="L4682" s="241"/>
      <c r="M4682" s="242"/>
      <c r="N4682" s="243"/>
      <c r="O4682" s="243"/>
      <c r="P4682" s="243"/>
      <c r="Q4682" s="243"/>
      <c r="R4682" s="243"/>
      <c r="S4682" s="243"/>
      <c r="T4682" s="244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5" t="s">
        <v>217</v>
      </c>
      <c r="AU4682" s="245" t="s">
        <v>81</v>
      </c>
      <c r="AV4682" s="13" t="s">
        <v>81</v>
      </c>
      <c r="AW4682" s="13" t="s">
        <v>33</v>
      </c>
      <c r="AX4682" s="13" t="s">
        <v>72</v>
      </c>
      <c r="AY4682" s="245" t="s">
        <v>204</v>
      </c>
    </row>
    <row r="4683" s="13" customFormat="1">
      <c r="A4683" s="13"/>
      <c r="B4683" s="235"/>
      <c r="C4683" s="236"/>
      <c r="D4683" s="228" t="s">
        <v>217</v>
      </c>
      <c r="E4683" s="237" t="s">
        <v>19</v>
      </c>
      <c r="F4683" s="238" t="s">
        <v>4254</v>
      </c>
      <c r="G4683" s="236"/>
      <c r="H4683" s="239">
        <v>-0.90000000000000002</v>
      </c>
      <c r="I4683" s="240"/>
      <c r="J4683" s="236"/>
      <c r="K4683" s="236"/>
      <c r="L4683" s="241"/>
      <c r="M4683" s="242"/>
      <c r="N4683" s="243"/>
      <c r="O4683" s="243"/>
      <c r="P4683" s="243"/>
      <c r="Q4683" s="243"/>
      <c r="R4683" s="243"/>
      <c r="S4683" s="243"/>
      <c r="T4683" s="244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5" t="s">
        <v>217</v>
      </c>
      <c r="AU4683" s="245" t="s">
        <v>81</v>
      </c>
      <c r="AV4683" s="13" t="s">
        <v>81</v>
      </c>
      <c r="AW4683" s="13" t="s">
        <v>33</v>
      </c>
      <c r="AX4683" s="13" t="s">
        <v>72</v>
      </c>
      <c r="AY4683" s="245" t="s">
        <v>204</v>
      </c>
    </row>
    <row r="4684" s="13" customFormat="1">
      <c r="A4684" s="13"/>
      <c r="B4684" s="235"/>
      <c r="C4684" s="236"/>
      <c r="D4684" s="228" t="s">
        <v>217</v>
      </c>
      <c r="E4684" s="237" t="s">
        <v>19</v>
      </c>
      <c r="F4684" s="238" t="s">
        <v>2790</v>
      </c>
      <c r="G4684" s="236"/>
      <c r="H4684" s="239">
        <v>8.7599999999999998</v>
      </c>
      <c r="I4684" s="240"/>
      <c r="J4684" s="236"/>
      <c r="K4684" s="236"/>
      <c r="L4684" s="241"/>
      <c r="M4684" s="242"/>
      <c r="N4684" s="243"/>
      <c r="O4684" s="243"/>
      <c r="P4684" s="243"/>
      <c r="Q4684" s="243"/>
      <c r="R4684" s="243"/>
      <c r="S4684" s="243"/>
      <c r="T4684" s="244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5" t="s">
        <v>217</v>
      </c>
      <c r="AU4684" s="245" t="s">
        <v>81</v>
      </c>
      <c r="AV4684" s="13" t="s">
        <v>81</v>
      </c>
      <c r="AW4684" s="13" t="s">
        <v>33</v>
      </c>
      <c r="AX4684" s="13" t="s">
        <v>72</v>
      </c>
      <c r="AY4684" s="245" t="s">
        <v>204</v>
      </c>
    </row>
    <row r="4685" s="13" customFormat="1">
      <c r="A4685" s="13"/>
      <c r="B4685" s="235"/>
      <c r="C4685" s="236"/>
      <c r="D4685" s="228" t="s">
        <v>217</v>
      </c>
      <c r="E4685" s="237" t="s">
        <v>19</v>
      </c>
      <c r="F4685" s="238" t="s">
        <v>4264</v>
      </c>
      <c r="G4685" s="236"/>
      <c r="H4685" s="239">
        <v>-1.8</v>
      </c>
      <c r="I4685" s="240"/>
      <c r="J4685" s="236"/>
      <c r="K4685" s="236"/>
      <c r="L4685" s="241"/>
      <c r="M4685" s="242"/>
      <c r="N4685" s="243"/>
      <c r="O4685" s="243"/>
      <c r="P4685" s="243"/>
      <c r="Q4685" s="243"/>
      <c r="R4685" s="243"/>
      <c r="S4685" s="243"/>
      <c r="T4685" s="244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5" t="s">
        <v>217</v>
      </c>
      <c r="AU4685" s="245" t="s">
        <v>81</v>
      </c>
      <c r="AV4685" s="13" t="s">
        <v>81</v>
      </c>
      <c r="AW4685" s="13" t="s">
        <v>33</v>
      </c>
      <c r="AX4685" s="13" t="s">
        <v>72</v>
      </c>
      <c r="AY4685" s="245" t="s">
        <v>204</v>
      </c>
    </row>
    <row r="4686" s="13" customFormat="1">
      <c r="A4686" s="13"/>
      <c r="B4686" s="235"/>
      <c r="C4686" s="236"/>
      <c r="D4686" s="228" t="s">
        <v>217</v>
      </c>
      <c r="E4686" s="237" t="s">
        <v>19</v>
      </c>
      <c r="F4686" s="238" t="s">
        <v>2791</v>
      </c>
      <c r="G4686" s="236"/>
      <c r="H4686" s="239">
        <v>16.699999999999999</v>
      </c>
      <c r="I4686" s="240"/>
      <c r="J4686" s="236"/>
      <c r="K4686" s="236"/>
      <c r="L4686" s="241"/>
      <c r="M4686" s="242"/>
      <c r="N4686" s="243"/>
      <c r="O4686" s="243"/>
      <c r="P4686" s="243"/>
      <c r="Q4686" s="243"/>
      <c r="R4686" s="243"/>
      <c r="S4686" s="243"/>
      <c r="T4686" s="244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5" t="s">
        <v>217</v>
      </c>
      <c r="AU4686" s="245" t="s">
        <v>81</v>
      </c>
      <c r="AV4686" s="13" t="s">
        <v>81</v>
      </c>
      <c r="AW4686" s="13" t="s">
        <v>33</v>
      </c>
      <c r="AX4686" s="13" t="s">
        <v>72</v>
      </c>
      <c r="AY4686" s="245" t="s">
        <v>204</v>
      </c>
    </row>
    <row r="4687" s="13" customFormat="1">
      <c r="A4687" s="13"/>
      <c r="B4687" s="235"/>
      <c r="C4687" s="236"/>
      <c r="D4687" s="228" t="s">
        <v>217</v>
      </c>
      <c r="E4687" s="237" t="s">
        <v>19</v>
      </c>
      <c r="F4687" s="238" t="s">
        <v>4244</v>
      </c>
      <c r="G4687" s="236"/>
      <c r="H4687" s="239">
        <v>-0.80000000000000004</v>
      </c>
      <c r="I4687" s="240"/>
      <c r="J4687" s="236"/>
      <c r="K4687" s="236"/>
      <c r="L4687" s="241"/>
      <c r="M4687" s="242"/>
      <c r="N4687" s="243"/>
      <c r="O4687" s="243"/>
      <c r="P4687" s="243"/>
      <c r="Q4687" s="243"/>
      <c r="R4687" s="243"/>
      <c r="S4687" s="243"/>
      <c r="T4687" s="244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5" t="s">
        <v>217</v>
      </c>
      <c r="AU4687" s="245" t="s">
        <v>81</v>
      </c>
      <c r="AV4687" s="13" t="s">
        <v>81</v>
      </c>
      <c r="AW4687" s="13" t="s">
        <v>33</v>
      </c>
      <c r="AX4687" s="13" t="s">
        <v>72</v>
      </c>
      <c r="AY4687" s="245" t="s">
        <v>204</v>
      </c>
    </row>
    <row r="4688" s="16" customFormat="1">
      <c r="A4688" s="16"/>
      <c r="B4688" s="267"/>
      <c r="C4688" s="268"/>
      <c r="D4688" s="228" t="s">
        <v>217</v>
      </c>
      <c r="E4688" s="269" t="s">
        <v>19</v>
      </c>
      <c r="F4688" s="270" t="s">
        <v>268</v>
      </c>
      <c r="G4688" s="268"/>
      <c r="H4688" s="271">
        <v>75.980000000000004</v>
      </c>
      <c r="I4688" s="272"/>
      <c r="J4688" s="268"/>
      <c r="K4688" s="268"/>
      <c r="L4688" s="273"/>
      <c r="M4688" s="274"/>
      <c r="N4688" s="275"/>
      <c r="O4688" s="275"/>
      <c r="P4688" s="275"/>
      <c r="Q4688" s="275"/>
      <c r="R4688" s="275"/>
      <c r="S4688" s="275"/>
      <c r="T4688" s="276"/>
      <c r="U4688" s="16"/>
      <c r="V4688" s="16"/>
      <c r="W4688" s="16"/>
      <c r="X4688" s="16"/>
      <c r="Y4688" s="16"/>
      <c r="Z4688" s="16"/>
      <c r="AA4688" s="16"/>
      <c r="AB4688" s="16"/>
      <c r="AC4688" s="16"/>
      <c r="AD4688" s="16"/>
      <c r="AE4688" s="16"/>
      <c r="AT4688" s="277" t="s">
        <v>217</v>
      </c>
      <c r="AU4688" s="277" t="s">
        <v>81</v>
      </c>
      <c r="AV4688" s="16" t="s">
        <v>227</v>
      </c>
      <c r="AW4688" s="16" t="s">
        <v>33</v>
      </c>
      <c r="AX4688" s="16" t="s">
        <v>72</v>
      </c>
      <c r="AY4688" s="277" t="s">
        <v>204</v>
      </c>
    </row>
    <row r="4689" s="15" customFormat="1">
      <c r="A4689" s="15"/>
      <c r="B4689" s="257"/>
      <c r="C4689" s="258"/>
      <c r="D4689" s="228" t="s">
        <v>217</v>
      </c>
      <c r="E4689" s="259" t="s">
        <v>19</v>
      </c>
      <c r="F4689" s="260" t="s">
        <v>738</v>
      </c>
      <c r="G4689" s="258"/>
      <c r="H4689" s="259" t="s">
        <v>19</v>
      </c>
      <c r="I4689" s="261"/>
      <c r="J4689" s="258"/>
      <c r="K4689" s="258"/>
      <c r="L4689" s="262"/>
      <c r="M4689" s="263"/>
      <c r="N4689" s="264"/>
      <c r="O4689" s="264"/>
      <c r="P4689" s="264"/>
      <c r="Q4689" s="264"/>
      <c r="R4689" s="264"/>
      <c r="S4689" s="264"/>
      <c r="T4689" s="265"/>
      <c r="U4689" s="15"/>
      <c r="V4689" s="15"/>
      <c r="W4689" s="15"/>
      <c r="X4689" s="15"/>
      <c r="Y4689" s="15"/>
      <c r="Z4689" s="15"/>
      <c r="AA4689" s="15"/>
      <c r="AB4689" s="15"/>
      <c r="AC4689" s="15"/>
      <c r="AD4689" s="15"/>
      <c r="AE4689" s="15"/>
      <c r="AT4689" s="266" t="s">
        <v>217</v>
      </c>
      <c r="AU4689" s="266" t="s">
        <v>81</v>
      </c>
      <c r="AV4689" s="15" t="s">
        <v>79</v>
      </c>
      <c r="AW4689" s="15" t="s">
        <v>33</v>
      </c>
      <c r="AX4689" s="15" t="s">
        <v>72</v>
      </c>
      <c r="AY4689" s="266" t="s">
        <v>204</v>
      </c>
    </row>
    <row r="4690" s="13" customFormat="1">
      <c r="A4690" s="13"/>
      <c r="B4690" s="235"/>
      <c r="C4690" s="236"/>
      <c r="D4690" s="228" t="s">
        <v>217</v>
      </c>
      <c r="E4690" s="237" t="s">
        <v>19</v>
      </c>
      <c r="F4690" s="238" t="s">
        <v>2805</v>
      </c>
      <c r="G4690" s="236"/>
      <c r="H4690" s="239">
        <v>32</v>
      </c>
      <c r="I4690" s="240"/>
      <c r="J4690" s="236"/>
      <c r="K4690" s="236"/>
      <c r="L4690" s="241"/>
      <c r="M4690" s="242"/>
      <c r="N4690" s="243"/>
      <c r="O4690" s="243"/>
      <c r="P4690" s="243"/>
      <c r="Q4690" s="243"/>
      <c r="R4690" s="243"/>
      <c r="S4690" s="243"/>
      <c r="T4690" s="244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5" t="s">
        <v>217</v>
      </c>
      <c r="AU4690" s="245" t="s">
        <v>81</v>
      </c>
      <c r="AV4690" s="13" t="s">
        <v>81</v>
      </c>
      <c r="AW4690" s="13" t="s">
        <v>33</v>
      </c>
      <c r="AX4690" s="13" t="s">
        <v>72</v>
      </c>
      <c r="AY4690" s="245" t="s">
        <v>204</v>
      </c>
    </row>
    <row r="4691" s="16" customFormat="1">
      <c r="A4691" s="16"/>
      <c r="B4691" s="267"/>
      <c r="C4691" s="268"/>
      <c r="D4691" s="228" t="s">
        <v>217</v>
      </c>
      <c r="E4691" s="269" t="s">
        <v>19</v>
      </c>
      <c r="F4691" s="270" t="s">
        <v>268</v>
      </c>
      <c r="G4691" s="268"/>
      <c r="H4691" s="271">
        <v>32</v>
      </c>
      <c r="I4691" s="272"/>
      <c r="J4691" s="268"/>
      <c r="K4691" s="268"/>
      <c r="L4691" s="273"/>
      <c r="M4691" s="274"/>
      <c r="N4691" s="275"/>
      <c r="O4691" s="275"/>
      <c r="P4691" s="275"/>
      <c r="Q4691" s="275"/>
      <c r="R4691" s="275"/>
      <c r="S4691" s="275"/>
      <c r="T4691" s="276"/>
      <c r="U4691" s="16"/>
      <c r="V4691" s="16"/>
      <c r="W4691" s="16"/>
      <c r="X4691" s="16"/>
      <c r="Y4691" s="16"/>
      <c r="Z4691" s="16"/>
      <c r="AA4691" s="16"/>
      <c r="AB4691" s="16"/>
      <c r="AC4691" s="16"/>
      <c r="AD4691" s="16"/>
      <c r="AE4691" s="16"/>
      <c r="AT4691" s="277" t="s">
        <v>217</v>
      </c>
      <c r="AU4691" s="277" t="s">
        <v>81</v>
      </c>
      <c r="AV4691" s="16" t="s">
        <v>227</v>
      </c>
      <c r="AW4691" s="16" t="s">
        <v>33</v>
      </c>
      <c r="AX4691" s="16" t="s">
        <v>72</v>
      </c>
      <c r="AY4691" s="277" t="s">
        <v>204</v>
      </c>
    </row>
    <row r="4692" s="15" customFormat="1">
      <c r="A4692" s="15"/>
      <c r="B4692" s="257"/>
      <c r="C4692" s="258"/>
      <c r="D4692" s="228" t="s">
        <v>217</v>
      </c>
      <c r="E4692" s="259" t="s">
        <v>19</v>
      </c>
      <c r="F4692" s="260" t="s">
        <v>743</v>
      </c>
      <c r="G4692" s="258"/>
      <c r="H4692" s="259" t="s">
        <v>19</v>
      </c>
      <c r="I4692" s="261"/>
      <c r="J4692" s="258"/>
      <c r="K4692" s="258"/>
      <c r="L4692" s="262"/>
      <c r="M4692" s="263"/>
      <c r="N4692" s="264"/>
      <c r="O4692" s="264"/>
      <c r="P4692" s="264"/>
      <c r="Q4692" s="264"/>
      <c r="R4692" s="264"/>
      <c r="S4692" s="264"/>
      <c r="T4692" s="265"/>
      <c r="U4692" s="15"/>
      <c r="V4692" s="15"/>
      <c r="W4692" s="15"/>
      <c r="X4692" s="15"/>
      <c r="Y4692" s="15"/>
      <c r="Z4692" s="15"/>
      <c r="AA4692" s="15"/>
      <c r="AB4692" s="15"/>
      <c r="AC4692" s="15"/>
      <c r="AD4692" s="15"/>
      <c r="AE4692" s="15"/>
      <c r="AT4692" s="266" t="s">
        <v>217</v>
      </c>
      <c r="AU4692" s="266" t="s">
        <v>81</v>
      </c>
      <c r="AV4692" s="15" t="s">
        <v>79</v>
      </c>
      <c r="AW4692" s="15" t="s">
        <v>33</v>
      </c>
      <c r="AX4692" s="15" t="s">
        <v>72</v>
      </c>
      <c r="AY4692" s="266" t="s">
        <v>204</v>
      </c>
    </row>
    <row r="4693" s="13" customFormat="1">
      <c r="A4693" s="13"/>
      <c r="B4693" s="235"/>
      <c r="C4693" s="236"/>
      <c r="D4693" s="228" t="s">
        <v>217</v>
      </c>
      <c r="E4693" s="237" t="s">
        <v>19</v>
      </c>
      <c r="F4693" s="238" t="s">
        <v>2827</v>
      </c>
      <c r="G4693" s="236"/>
      <c r="H4693" s="239">
        <v>10.060000000000001</v>
      </c>
      <c r="I4693" s="240"/>
      <c r="J4693" s="236"/>
      <c r="K4693" s="236"/>
      <c r="L4693" s="241"/>
      <c r="M4693" s="242"/>
      <c r="N4693" s="243"/>
      <c r="O4693" s="243"/>
      <c r="P4693" s="243"/>
      <c r="Q4693" s="243"/>
      <c r="R4693" s="243"/>
      <c r="S4693" s="243"/>
      <c r="T4693" s="244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45" t="s">
        <v>217</v>
      </c>
      <c r="AU4693" s="245" t="s">
        <v>81</v>
      </c>
      <c r="AV4693" s="13" t="s">
        <v>81</v>
      </c>
      <c r="AW4693" s="13" t="s">
        <v>33</v>
      </c>
      <c r="AX4693" s="13" t="s">
        <v>72</v>
      </c>
      <c r="AY4693" s="245" t="s">
        <v>204</v>
      </c>
    </row>
    <row r="4694" s="13" customFormat="1">
      <c r="A4694" s="13"/>
      <c r="B4694" s="235"/>
      <c r="C4694" s="236"/>
      <c r="D4694" s="228" t="s">
        <v>217</v>
      </c>
      <c r="E4694" s="237" t="s">
        <v>19</v>
      </c>
      <c r="F4694" s="238" t="s">
        <v>4254</v>
      </c>
      <c r="G4694" s="236"/>
      <c r="H4694" s="239">
        <v>-0.90000000000000002</v>
      </c>
      <c r="I4694" s="240"/>
      <c r="J4694" s="236"/>
      <c r="K4694" s="236"/>
      <c r="L4694" s="241"/>
      <c r="M4694" s="242"/>
      <c r="N4694" s="243"/>
      <c r="O4694" s="243"/>
      <c r="P4694" s="243"/>
      <c r="Q4694" s="243"/>
      <c r="R4694" s="243"/>
      <c r="S4694" s="243"/>
      <c r="T4694" s="244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5" t="s">
        <v>217</v>
      </c>
      <c r="AU4694" s="245" t="s">
        <v>81</v>
      </c>
      <c r="AV4694" s="13" t="s">
        <v>81</v>
      </c>
      <c r="AW4694" s="13" t="s">
        <v>33</v>
      </c>
      <c r="AX4694" s="13" t="s">
        <v>72</v>
      </c>
      <c r="AY4694" s="245" t="s">
        <v>204</v>
      </c>
    </row>
    <row r="4695" s="13" customFormat="1">
      <c r="A4695" s="13"/>
      <c r="B4695" s="235"/>
      <c r="C4695" s="236"/>
      <c r="D4695" s="228" t="s">
        <v>217</v>
      </c>
      <c r="E4695" s="237" t="s">
        <v>19</v>
      </c>
      <c r="F4695" s="238" t="s">
        <v>2832</v>
      </c>
      <c r="G4695" s="236"/>
      <c r="H4695" s="239">
        <v>18.559999999999999</v>
      </c>
      <c r="I4695" s="240"/>
      <c r="J4695" s="236"/>
      <c r="K4695" s="236"/>
      <c r="L4695" s="241"/>
      <c r="M4695" s="242"/>
      <c r="N4695" s="243"/>
      <c r="O4695" s="243"/>
      <c r="P4695" s="243"/>
      <c r="Q4695" s="243"/>
      <c r="R4695" s="243"/>
      <c r="S4695" s="243"/>
      <c r="T4695" s="244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5" t="s">
        <v>217</v>
      </c>
      <c r="AU4695" s="245" t="s">
        <v>81</v>
      </c>
      <c r="AV4695" s="13" t="s">
        <v>81</v>
      </c>
      <c r="AW4695" s="13" t="s">
        <v>33</v>
      </c>
      <c r="AX4695" s="13" t="s">
        <v>72</v>
      </c>
      <c r="AY4695" s="245" t="s">
        <v>204</v>
      </c>
    </row>
    <row r="4696" s="13" customFormat="1">
      <c r="A4696" s="13"/>
      <c r="B4696" s="235"/>
      <c r="C4696" s="236"/>
      <c r="D4696" s="228" t="s">
        <v>217</v>
      </c>
      <c r="E4696" s="237" t="s">
        <v>19</v>
      </c>
      <c r="F4696" s="238" t="s">
        <v>4254</v>
      </c>
      <c r="G4696" s="236"/>
      <c r="H4696" s="239">
        <v>-0.90000000000000002</v>
      </c>
      <c r="I4696" s="240"/>
      <c r="J4696" s="236"/>
      <c r="K4696" s="236"/>
      <c r="L4696" s="241"/>
      <c r="M4696" s="242"/>
      <c r="N4696" s="243"/>
      <c r="O4696" s="243"/>
      <c r="P4696" s="243"/>
      <c r="Q4696" s="243"/>
      <c r="R4696" s="243"/>
      <c r="S4696" s="243"/>
      <c r="T4696" s="244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5" t="s">
        <v>217</v>
      </c>
      <c r="AU4696" s="245" t="s">
        <v>81</v>
      </c>
      <c r="AV4696" s="13" t="s">
        <v>81</v>
      </c>
      <c r="AW4696" s="13" t="s">
        <v>33</v>
      </c>
      <c r="AX4696" s="13" t="s">
        <v>72</v>
      </c>
      <c r="AY4696" s="245" t="s">
        <v>204</v>
      </c>
    </row>
    <row r="4697" s="13" customFormat="1">
      <c r="A4697" s="13"/>
      <c r="B4697" s="235"/>
      <c r="C4697" s="236"/>
      <c r="D4697" s="228" t="s">
        <v>217</v>
      </c>
      <c r="E4697" s="237" t="s">
        <v>19</v>
      </c>
      <c r="F4697" s="238" t="s">
        <v>2839</v>
      </c>
      <c r="G4697" s="236"/>
      <c r="H4697" s="239">
        <v>18.321999999999999</v>
      </c>
      <c r="I4697" s="240"/>
      <c r="J4697" s="236"/>
      <c r="K4697" s="236"/>
      <c r="L4697" s="241"/>
      <c r="M4697" s="242"/>
      <c r="N4697" s="243"/>
      <c r="O4697" s="243"/>
      <c r="P4697" s="243"/>
      <c r="Q4697" s="243"/>
      <c r="R4697" s="243"/>
      <c r="S4697" s="243"/>
      <c r="T4697" s="244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5" t="s">
        <v>217</v>
      </c>
      <c r="AU4697" s="245" t="s">
        <v>81</v>
      </c>
      <c r="AV4697" s="13" t="s">
        <v>81</v>
      </c>
      <c r="AW4697" s="13" t="s">
        <v>33</v>
      </c>
      <c r="AX4697" s="13" t="s">
        <v>72</v>
      </c>
      <c r="AY4697" s="245" t="s">
        <v>204</v>
      </c>
    </row>
    <row r="4698" s="13" customFormat="1">
      <c r="A4698" s="13"/>
      <c r="B4698" s="235"/>
      <c r="C4698" s="236"/>
      <c r="D4698" s="228" t="s">
        <v>217</v>
      </c>
      <c r="E4698" s="237" t="s">
        <v>19</v>
      </c>
      <c r="F4698" s="238" t="s">
        <v>4254</v>
      </c>
      <c r="G4698" s="236"/>
      <c r="H4698" s="239">
        <v>-0.90000000000000002</v>
      </c>
      <c r="I4698" s="240"/>
      <c r="J4698" s="236"/>
      <c r="K4698" s="236"/>
      <c r="L4698" s="241"/>
      <c r="M4698" s="242"/>
      <c r="N4698" s="243"/>
      <c r="O4698" s="243"/>
      <c r="P4698" s="243"/>
      <c r="Q4698" s="243"/>
      <c r="R4698" s="243"/>
      <c r="S4698" s="243"/>
      <c r="T4698" s="244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5" t="s">
        <v>217</v>
      </c>
      <c r="AU4698" s="245" t="s">
        <v>81</v>
      </c>
      <c r="AV4698" s="13" t="s">
        <v>81</v>
      </c>
      <c r="AW4698" s="13" t="s">
        <v>33</v>
      </c>
      <c r="AX4698" s="13" t="s">
        <v>72</v>
      </c>
      <c r="AY4698" s="245" t="s">
        <v>204</v>
      </c>
    </row>
    <row r="4699" s="16" customFormat="1">
      <c r="A4699" s="16"/>
      <c r="B4699" s="267"/>
      <c r="C4699" s="268"/>
      <c r="D4699" s="228" t="s">
        <v>217</v>
      </c>
      <c r="E4699" s="269" t="s">
        <v>19</v>
      </c>
      <c r="F4699" s="270" t="s">
        <v>268</v>
      </c>
      <c r="G4699" s="268"/>
      <c r="H4699" s="271">
        <v>44.241999999999997</v>
      </c>
      <c r="I4699" s="272"/>
      <c r="J4699" s="268"/>
      <c r="K4699" s="268"/>
      <c r="L4699" s="273"/>
      <c r="M4699" s="274"/>
      <c r="N4699" s="275"/>
      <c r="O4699" s="275"/>
      <c r="P4699" s="275"/>
      <c r="Q4699" s="275"/>
      <c r="R4699" s="275"/>
      <c r="S4699" s="275"/>
      <c r="T4699" s="276"/>
      <c r="U4699" s="16"/>
      <c r="V4699" s="16"/>
      <c r="W4699" s="16"/>
      <c r="X4699" s="16"/>
      <c r="Y4699" s="16"/>
      <c r="Z4699" s="16"/>
      <c r="AA4699" s="16"/>
      <c r="AB4699" s="16"/>
      <c r="AC4699" s="16"/>
      <c r="AD4699" s="16"/>
      <c r="AE4699" s="16"/>
      <c r="AT4699" s="277" t="s">
        <v>217</v>
      </c>
      <c r="AU4699" s="277" t="s">
        <v>81</v>
      </c>
      <c r="AV4699" s="16" t="s">
        <v>227</v>
      </c>
      <c r="AW4699" s="16" t="s">
        <v>33</v>
      </c>
      <c r="AX4699" s="16" t="s">
        <v>72</v>
      </c>
      <c r="AY4699" s="277" t="s">
        <v>204</v>
      </c>
    </row>
    <row r="4700" s="14" customFormat="1">
      <c r="A4700" s="14"/>
      <c r="B4700" s="246"/>
      <c r="C4700" s="247"/>
      <c r="D4700" s="228" t="s">
        <v>217</v>
      </c>
      <c r="E4700" s="248" t="s">
        <v>19</v>
      </c>
      <c r="F4700" s="249" t="s">
        <v>220</v>
      </c>
      <c r="G4700" s="247"/>
      <c r="H4700" s="250">
        <v>152.22200000000001</v>
      </c>
      <c r="I4700" s="251"/>
      <c r="J4700" s="247"/>
      <c r="K4700" s="247"/>
      <c r="L4700" s="252"/>
      <c r="M4700" s="253"/>
      <c r="N4700" s="254"/>
      <c r="O4700" s="254"/>
      <c r="P4700" s="254"/>
      <c r="Q4700" s="254"/>
      <c r="R4700" s="254"/>
      <c r="S4700" s="254"/>
      <c r="T4700" s="255"/>
      <c r="U4700" s="14"/>
      <c r="V4700" s="14"/>
      <c r="W4700" s="14"/>
      <c r="X4700" s="14"/>
      <c r="Y4700" s="14"/>
      <c r="Z4700" s="14"/>
      <c r="AA4700" s="14"/>
      <c r="AB4700" s="14"/>
      <c r="AC4700" s="14"/>
      <c r="AD4700" s="14"/>
      <c r="AE4700" s="14"/>
      <c r="AT4700" s="256" t="s">
        <v>217</v>
      </c>
      <c r="AU4700" s="256" t="s">
        <v>81</v>
      </c>
      <c r="AV4700" s="14" t="s">
        <v>211</v>
      </c>
      <c r="AW4700" s="14" t="s">
        <v>33</v>
      </c>
      <c r="AX4700" s="14" t="s">
        <v>79</v>
      </c>
      <c r="AY4700" s="256" t="s">
        <v>204</v>
      </c>
    </row>
    <row r="4701" s="2" customFormat="1" ht="16.5" customHeight="1">
      <c r="A4701" s="41"/>
      <c r="B4701" s="42"/>
      <c r="C4701" s="215" t="s">
        <v>4473</v>
      </c>
      <c r="D4701" s="215" t="s">
        <v>206</v>
      </c>
      <c r="E4701" s="216" t="s">
        <v>4474</v>
      </c>
      <c r="F4701" s="217" t="s">
        <v>4475</v>
      </c>
      <c r="G4701" s="218" t="s">
        <v>209</v>
      </c>
      <c r="H4701" s="219">
        <v>177.072</v>
      </c>
      <c r="I4701" s="220"/>
      <c r="J4701" s="221">
        <f>ROUND(I4701*H4701,2)</f>
        <v>0</v>
      </c>
      <c r="K4701" s="217" t="s">
        <v>210</v>
      </c>
      <c r="L4701" s="47"/>
      <c r="M4701" s="222" t="s">
        <v>19</v>
      </c>
      <c r="N4701" s="223" t="s">
        <v>43</v>
      </c>
      <c r="O4701" s="87"/>
      <c r="P4701" s="224">
        <f>O4701*H4701</f>
        <v>0</v>
      </c>
      <c r="Q4701" s="224">
        <v>3.0000000000000001E-05</v>
      </c>
      <c r="R4701" s="224">
        <f>Q4701*H4701</f>
        <v>0.0053121599999999998</v>
      </c>
      <c r="S4701" s="224">
        <v>0</v>
      </c>
      <c r="T4701" s="225">
        <f>S4701*H4701</f>
        <v>0</v>
      </c>
      <c r="U4701" s="41"/>
      <c r="V4701" s="41"/>
      <c r="W4701" s="41"/>
      <c r="X4701" s="41"/>
      <c r="Y4701" s="41"/>
      <c r="Z4701" s="41"/>
      <c r="AA4701" s="41"/>
      <c r="AB4701" s="41"/>
      <c r="AC4701" s="41"/>
      <c r="AD4701" s="41"/>
      <c r="AE4701" s="41"/>
      <c r="AR4701" s="226" t="s">
        <v>354</v>
      </c>
      <c r="AT4701" s="226" t="s">
        <v>206</v>
      </c>
      <c r="AU4701" s="226" t="s">
        <v>81</v>
      </c>
      <c r="AY4701" s="20" t="s">
        <v>204</v>
      </c>
      <c r="BE4701" s="227">
        <f>IF(N4701="základní",J4701,0)</f>
        <v>0</v>
      </c>
      <c r="BF4701" s="227">
        <f>IF(N4701="snížená",J4701,0)</f>
        <v>0</v>
      </c>
      <c r="BG4701" s="227">
        <f>IF(N4701="zákl. přenesená",J4701,0)</f>
        <v>0</v>
      </c>
      <c r="BH4701" s="227">
        <f>IF(N4701="sníž. přenesená",J4701,0)</f>
        <v>0</v>
      </c>
      <c r="BI4701" s="227">
        <f>IF(N4701="nulová",J4701,0)</f>
        <v>0</v>
      </c>
      <c r="BJ4701" s="20" t="s">
        <v>79</v>
      </c>
      <c r="BK4701" s="227">
        <f>ROUND(I4701*H4701,2)</f>
        <v>0</v>
      </c>
      <c r="BL4701" s="20" t="s">
        <v>354</v>
      </c>
      <c r="BM4701" s="226" t="s">
        <v>4476</v>
      </c>
    </row>
    <row r="4702" s="2" customFormat="1">
      <c r="A4702" s="41"/>
      <c r="B4702" s="42"/>
      <c r="C4702" s="43"/>
      <c r="D4702" s="228" t="s">
        <v>213</v>
      </c>
      <c r="E4702" s="43"/>
      <c r="F4702" s="229" t="s">
        <v>4477</v>
      </c>
      <c r="G4702" s="43"/>
      <c r="H4702" s="43"/>
      <c r="I4702" s="230"/>
      <c r="J4702" s="43"/>
      <c r="K4702" s="43"/>
      <c r="L4702" s="47"/>
      <c r="M4702" s="231"/>
      <c r="N4702" s="232"/>
      <c r="O4702" s="87"/>
      <c r="P4702" s="87"/>
      <c r="Q4702" s="87"/>
      <c r="R4702" s="87"/>
      <c r="S4702" s="87"/>
      <c r="T4702" s="88"/>
      <c r="U4702" s="41"/>
      <c r="V4702" s="41"/>
      <c r="W4702" s="41"/>
      <c r="X4702" s="41"/>
      <c r="Y4702" s="41"/>
      <c r="Z4702" s="41"/>
      <c r="AA4702" s="41"/>
      <c r="AB4702" s="41"/>
      <c r="AC4702" s="41"/>
      <c r="AD4702" s="41"/>
      <c r="AE4702" s="41"/>
      <c r="AT4702" s="20" t="s">
        <v>213</v>
      </c>
      <c r="AU4702" s="20" t="s">
        <v>81</v>
      </c>
    </row>
    <row r="4703" s="2" customFormat="1">
      <c r="A4703" s="41"/>
      <c r="B4703" s="42"/>
      <c r="C4703" s="43"/>
      <c r="D4703" s="233" t="s">
        <v>215</v>
      </c>
      <c r="E4703" s="43"/>
      <c r="F4703" s="234" t="s">
        <v>4478</v>
      </c>
      <c r="G4703" s="43"/>
      <c r="H4703" s="43"/>
      <c r="I4703" s="230"/>
      <c r="J4703" s="43"/>
      <c r="K4703" s="43"/>
      <c r="L4703" s="47"/>
      <c r="M4703" s="231"/>
      <c r="N4703" s="232"/>
      <c r="O4703" s="87"/>
      <c r="P4703" s="87"/>
      <c r="Q4703" s="87"/>
      <c r="R4703" s="87"/>
      <c r="S4703" s="87"/>
      <c r="T4703" s="88"/>
      <c r="U4703" s="41"/>
      <c r="V4703" s="41"/>
      <c r="W4703" s="41"/>
      <c r="X4703" s="41"/>
      <c r="Y4703" s="41"/>
      <c r="Z4703" s="41"/>
      <c r="AA4703" s="41"/>
      <c r="AB4703" s="41"/>
      <c r="AC4703" s="41"/>
      <c r="AD4703" s="41"/>
      <c r="AE4703" s="41"/>
      <c r="AT4703" s="20" t="s">
        <v>215</v>
      </c>
      <c r="AU4703" s="20" t="s">
        <v>81</v>
      </c>
    </row>
    <row r="4704" s="15" customFormat="1">
      <c r="A4704" s="15"/>
      <c r="B4704" s="257"/>
      <c r="C4704" s="258"/>
      <c r="D4704" s="228" t="s">
        <v>217</v>
      </c>
      <c r="E4704" s="259" t="s">
        <v>19</v>
      </c>
      <c r="F4704" s="260" t="s">
        <v>4479</v>
      </c>
      <c r="G4704" s="258"/>
      <c r="H4704" s="259" t="s">
        <v>19</v>
      </c>
      <c r="I4704" s="261"/>
      <c r="J4704" s="258"/>
      <c r="K4704" s="258"/>
      <c r="L4704" s="262"/>
      <c r="M4704" s="263"/>
      <c r="N4704" s="264"/>
      <c r="O4704" s="264"/>
      <c r="P4704" s="264"/>
      <c r="Q4704" s="264"/>
      <c r="R4704" s="264"/>
      <c r="S4704" s="264"/>
      <c r="T4704" s="265"/>
      <c r="U4704" s="15"/>
      <c r="V4704" s="15"/>
      <c r="W4704" s="15"/>
      <c r="X4704" s="15"/>
      <c r="Y4704" s="15"/>
      <c r="Z4704" s="15"/>
      <c r="AA4704" s="15"/>
      <c r="AB4704" s="15"/>
      <c r="AC4704" s="15"/>
      <c r="AD4704" s="15"/>
      <c r="AE4704" s="15"/>
      <c r="AT4704" s="266" t="s">
        <v>217</v>
      </c>
      <c r="AU4704" s="266" t="s">
        <v>81</v>
      </c>
      <c r="AV4704" s="15" t="s">
        <v>79</v>
      </c>
      <c r="AW4704" s="15" t="s">
        <v>33</v>
      </c>
      <c r="AX4704" s="15" t="s">
        <v>72</v>
      </c>
      <c r="AY4704" s="266" t="s">
        <v>204</v>
      </c>
    </row>
    <row r="4705" s="15" customFormat="1">
      <c r="A4705" s="15"/>
      <c r="B4705" s="257"/>
      <c r="C4705" s="258"/>
      <c r="D4705" s="228" t="s">
        <v>217</v>
      </c>
      <c r="E4705" s="259" t="s">
        <v>19</v>
      </c>
      <c r="F4705" s="260" t="s">
        <v>1790</v>
      </c>
      <c r="G4705" s="258"/>
      <c r="H4705" s="259" t="s">
        <v>19</v>
      </c>
      <c r="I4705" s="261"/>
      <c r="J4705" s="258"/>
      <c r="K4705" s="258"/>
      <c r="L4705" s="262"/>
      <c r="M4705" s="263"/>
      <c r="N4705" s="264"/>
      <c r="O4705" s="264"/>
      <c r="P4705" s="264"/>
      <c r="Q4705" s="264"/>
      <c r="R4705" s="264"/>
      <c r="S4705" s="264"/>
      <c r="T4705" s="265"/>
      <c r="U4705" s="15"/>
      <c r="V4705" s="15"/>
      <c r="W4705" s="15"/>
      <c r="X4705" s="15"/>
      <c r="Y4705" s="15"/>
      <c r="Z4705" s="15"/>
      <c r="AA4705" s="15"/>
      <c r="AB4705" s="15"/>
      <c r="AC4705" s="15"/>
      <c r="AD4705" s="15"/>
      <c r="AE4705" s="15"/>
      <c r="AT4705" s="266" t="s">
        <v>217</v>
      </c>
      <c r="AU4705" s="266" t="s">
        <v>81</v>
      </c>
      <c r="AV4705" s="15" t="s">
        <v>79</v>
      </c>
      <c r="AW4705" s="15" t="s">
        <v>33</v>
      </c>
      <c r="AX4705" s="15" t="s">
        <v>72</v>
      </c>
      <c r="AY4705" s="266" t="s">
        <v>204</v>
      </c>
    </row>
    <row r="4706" s="13" customFormat="1">
      <c r="A4706" s="13"/>
      <c r="B4706" s="235"/>
      <c r="C4706" s="236"/>
      <c r="D4706" s="228" t="s">
        <v>217</v>
      </c>
      <c r="E4706" s="237" t="s">
        <v>19</v>
      </c>
      <c r="F4706" s="238" t="s">
        <v>2786</v>
      </c>
      <c r="G4706" s="236"/>
      <c r="H4706" s="239">
        <v>22</v>
      </c>
      <c r="I4706" s="240"/>
      <c r="J4706" s="236"/>
      <c r="K4706" s="236"/>
      <c r="L4706" s="241"/>
      <c r="M4706" s="242"/>
      <c r="N4706" s="243"/>
      <c r="O4706" s="243"/>
      <c r="P4706" s="243"/>
      <c r="Q4706" s="243"/>
      <c r="R4706" s="243"/>
      <c r="S4706" s="243"/>
      <c r="T4706" s="244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5" t="s">
        <v>217</v>
      </c>
      <c r="AU4706" s="245" t="s">
        <v>81</v>
      </c>
      <c r="AV4706" s="13" t="s">
        <v>81</v>
      </c>
      <c r="AW4706" s="13" t="s">
        <v>33</v>
      </c>
      <c r="AX4706" s="13" t="s">
        <v>72</v>
      </c>
      <c r="AY4706" s="245" t="s">
        <v>204</v>
      </c>
    </row>
    <row r="4707" s="13" customFormat="1">
      <c r="A4707" s="13"/>
      <c r="B4707" s="235"/>
      <c r="C4707" s="236"/>
      <c r="D4707" s="228" t="s">
        <v>217</v>
      </c>
      <c r="E4707" s="237" t="s">
        <v>19</v>
      </c>
      <c r="F4707" s="238" t="s">
        <v>4254</v>
      </c>
      <c r="G4707" s="236"/>
      <c r="H4707" s="239">
        <v>-0.90000000000000002</v>
      </c>
      <c r="I4707" s="240"/>
      <c r="J4707" s="236"/>
      <c r="K4707" s="236"/>
      <c r="L4707" s="241"/>
      <c r="M4707" s="242"/>
      <c r="N4707" s="243"/>
      <c r="O4707" s="243"/>
      <c r="P4707" s="243"/>
      <c r="Q4707" s="243"/>
      <c r="R4707" s="243"/>
      <c r="S4707" s="243"/>
      <c r="T4707" s="244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5" t="s">
        <v>217</v>
      </c>
      <c r="AU4707" s="245" t="s">
        <v>81</v>
      </c>
      <c r="AV4707" s="13" t="s">
        <v>81</v>
      </c>
      <c r="AW4707" s="13" t="s">
        <v>33</v>
      </c>
      <c r="AX4707" s="13" t="s">
        <v>72</v>
      </c>
      <c r="AY4707" s="245" t="s">
        <v>204</v>
      </c>
    </row>
    <row r="4708" s="13" customFormat="1">
      <c r="A4708" s="13"/>
      <c r="B4708" s="235"/>
      <c r="C4708" s="236"/>
      <c r="D4708" s="228" t="s">
        <v>217</v>
      </c>
      <c r="E4708" s="237" t="s">
        <v>19</v>
      </c>
      <c r="F4708" s="238" t="s">
        <v>2787</v>
      </c>
      <c r="G4708" s="236"/>
      <c r="H4708" s="239">
        <v>6.0499999999999998</v>
      </c>
      <c r="I4708" s="240"/>
      <c r="J4708" s="236"/>
      <c r="K4708" s="236"/>
      <c r="L4708" s="241"/>
      <c r="M4708" s="242"/>
      <c r="N4708" s="243"/>
      <c r="O4708" s="243"/>
      <c r="P4708" s="243"/>
      <c r="Q4708" s="243"/>
      <c r="R4708" s="243"/>
      <c r="S4708" s="243"/>
      <c r="T4708" s="244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5" t="s">
        <v>217</v>
      </c>
      <c r="AU4708" s="245" t="s">
        <v>81</v>
      </c>
      <c r="AV4708" s="13" t="s">
        <v>81</v>
      </c>
      <c r="AW4708" s="13" t="s">
        <v>33</v>
      </c>
      <c r="AX4708" s="13" t="s">
        <v>72</v>
      </c>
      <c r="AY4708" s="245" t="s">
        <v>204</v>
      </c>
    </row>
    <row r="4709" s="13" customFormat="1">
      <c r="A4709" s="13"/>
      <c r="B4709" s="235"/>
      <c r="C4709" s="236"/>
      <c r="D4709" s="228" t="s">
        <v>217</v>
      </c>
      <c r="E4709" s="237" t="s">
        <v>19</v>
      </c>
      <c r="F4709" s="238" t="s">
        <v>4257</v>
      </c>
      <c r="G4709" s="236"/>
      <c r="H4709" s="239">
        <v>-0.69999999999999996</v>
      </c>
      <c r="I4709" s="240"/>
      <c r="J4709" s="236"/>
      <c r="K4709" s="236"/>
      <c r="L4709" s="241"/>
      <c r="M4709" s="242"/>
      <c r="N4709" s="243"/>
      <c r="O4709" s="243"/>
      <c r="P4709" s="243"/>
      <c r="Q4709" s="243"/>
      <c r="R4709" s="243"/>
      <c r="S4709" s="243"/>
      <c r="T4709" s="244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5" t="s">
        <v>217</v>
      </c>
      <c r="AU4709" s="245" t="s">
        <v>81</v>
      </c>
      <c r="AV4709" s="13" t="s">
        <v>81</v>
      </c>
      <c r="AW4709" s="13" t="s">
        <v>33</v>
      </c>
      <c r="AX4709" s="13" t="s">
        <v>72</v>
      </c>
      <c r="AY4709" s="245" t="s">
        <v>204</v>
      </c>
    </row>
    <row r="4710" s="13" customFormat="1">
      <c r="A4710" s="13"/>
      <c r="B4710" s="235"/>
      <c r="C4710" s="236"/>
      <c r="D4710" s="228" t="s">
        <v>217</v>
      </c>
      <c r="E4710" s="237" t="s">
        <v>19</v>
      </c>
      <c r="F4710" s="238" t="s">
        <v>2788</v>
      </c>
      <c r="G4710" s="236"/>
      <c r="H4710" s="239">
        <v>19.32</v>
      </c>
      <c r="I4710" s="240"/>
      <c r="J4710" s="236"/>
      <c r="K4710" s="236"/>
      <c r="L4710" s="241"/>
      <c r="M4710" s="242"/>
      <c r="N4710" s="243"/>
      <c r="O4710" s="243"/>
      <c r="P4710" s="243"/>
      <c r="Q4710" s="243"/>
      <c r="R4710" s="243"/>
      <c r="S4710" s="243"/>
      <c r="T4710" s="244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5" t="s">
        <v>217</v>
      </c>
      <c r="AU4710" s="245" t="s">
        <v>81</v>
      </c>
      <c r="AV4710" s="13" t="s">
        <v>81</v>
      </c>
      <c r="AW4710" s="13" t="s">
        <v>33</v>
      </c>
      <c r="AX4710" s="13" t="s">
        <v>72</v>
      </c>
      <c r="AY4710" s="245" t="s">
        <v>204</v>
      </c>
    </row>
    <row r="4711" s="13" customFormat="1">
      <c r="A4711" s="13"/>
      <c r="B4711" s="235"/>
      <c r="C4711" s="236"/>
      <c r="D4711" s="228" t="s">
        <v>217</v>
      </c>
      <c r="E4711" s="237" t="s">
        <v>19</v>
      </c>
      <c r="F4711" s="238" t="s">
        <v>4259</v>
      </c>
      <c r="G4711" s="236"/>
      <c r="H4711" s="239">
        <v>-2.7000000000000002</v>
      </c>
      <c r="I4711" s="240"/>
      <c r="J4711" s="236"/>
      <c r="K4711" s="236"/>
      <c r="L4711" s="241"/>
      <c r="M4711" s="242"/>
      <c r="N4711" s="243"/>
      <c r="O4711" s="243"/>
      <c r="P4711" s="243"/>
      <c r="Q4711" s="243"/>
      <c r="R4711" s="243"/>
      <c r="S4711" s="243"/>
      <c r="T4711" s="244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5" t="s">
        <v>217</v>
      </c>
      <c r="AU4711" s="245" t="s">
        <v>81</v>
      </c>
      <c r="AV4711" s="13" t="s">
        <v>81</v>
      </c>
      <c r="AW4711" s="13" t="s">
        <v>33</v>
      </c>
      <c r="AX4711" s="13" t="s">
        <v>72</v>
      </c>
      <c r="AY4711" s="245" t="s">
        <v>204</v>
      </c>
    </row>
    <row r="4712" s="13" customFormat="1">
      <c r="A4712" s="13"/>
      <c r="B4712" s="235"/>
      <c r="C4712" s="236"/>
      <c r="D4712" s="228" t="s">
        <v>217</v>
      </c>
      <c r="E4712" s="237" t="s">
        <v>19</v>
      </c>
      <c r="F4712" s="238" t="s">
        <v>2789</v>
      </c>
      <c r="G4712" s="236"/>
      <c r="H4712" s="239">
        <v>10.949999999999999</v>
      </c>
      <c r="I4712" s="240"/>
      <c r="J4712" s="236"/>
      <c r="K4712" s="236"/>
      <c r="L4712" s="241"/>
      <c r="M4712" s="242"/>
      <c r="N4712" s="243"/>
      <c r="O4712" s="243"/>
      <c r="P4712" s="243"/>
      <c r="Q4712" s="243"/>
      <c r="R4712" s="243"/>
      <c r="S4712" s="243"/>
      <c r="T4712" s="244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5" t="s">
        <v>217</v>
      </c>
      <c r="AU4712" s="245" t="s">
        <v>81</v>
      </c>
      <c r="AV4712" s="13" t="s">
        <v>81</v>
      </c>
      <c r="AW4712" s="13" t="s">
        <v>33</v>
      </c>
      <c r="AX4712" s="13" t="s">
        <v>72</v>
      </c>
      <c r="AY4712" s="245" t="s">
        <v>204</v>
      </c>
    </row>
    <row r="4713" s="13" customFormat="1">
      <c r="A4713" s="13"/>
      <c r="B4713" s="235"/>
      <c r="C4713" s="236"/>
      <c r="D4713" s="228" t="s">
        <v>217</v>
      </c>
      <c r="E4713" s="237" t="s">
        <v>19</v>
      </c>
      <c r="F4713" s="238" t="s">
        <v>4254</v>
      </c>
      <c r="G4713" s="236"/>
      <c r="H4713" s="239">
        <v>-0.90000000000000002</v>
      </c>
      <c r="I4713" s="240"/>
      <c r="J4713" s="236"/>
      <c r="K4713" s="236"/>
      <c r="L4713" s="241"/>
      <c r="M4713" s="242"/>
      <c r="N4713" s="243"/>
      <c r="O4713" s="243"/>
      <c r="P4713" s="243"/>
      <c r="Q4713" s="243"/>
      <c r="R4713" s="243"/>
      <c r="S4713" s="243"/>
      <c r="T4713" s="244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5" t="s">
        <v>217</v>
      </c>
      <c r="AU4713" s="245" t="s">
        <v>81</v>
      </c>
      <c r="AV4713" s="13" t="s">
        <v>81</v>
      </c>
      <c r="AW4713" s="13" t="s">
        <v>33</v>
      </c>
      <c r="AX4713" s="13" t="s">
        <v>72</v>
      </c>
      <c r="AY4713" s="245" t="s">
        <v>204</v>
      </c>
    </row>
    <row r="4714" s="13" customFormat="1">
      <c r="A4714" s="13"/>
      <c r="B4714" s="235"/>
      <c r="C4714" s="236"/>
      <c r="D4714" s="228" t="s">
        <v>217</v>
      </c>
      <c r="E4714" s="237" t="s">
        <v>19</v>
      </c>
      <c r="F4714" s="238" t="s">
        <v>2790</v>
      </c>
      <c r="G4714" s="236"/>
      <c r="H4714" s="239">
        <v>8.7599999999999998</v>
      </c>
      <c r="I4714" s="240"/>
      <c r="J4714" s="236"/>
      <c r="K4714" s="236"/>
      <c r="L4714" s="241"/>
      <c r="M4714" s="242"/>
      <c r="N4714" s="243"/>
      <c r="O4714" s="243"/>
      <c r="P4714" s="243"/>
      <c r="Q4714" s="243"/>
      <c r="R4714" s="243"/>
      <c r="S4714" s="243"/>
      <c r="T4714" s="244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5" t="s">
        <v>217</v>
      </c>
      <c r="AU4714" s="245" t="s">
        <v>81</v>
      </c>
      <c r="AV4714" s="13" t="s">
        <v>81</v>
      </c>
      <c r="AW4714" s="13" t="s">
        <v>33</v>
      </c>
      <c r="AX4714" s="13" t="s">
        <v>72</v>
      </c>
      <c r="AY4714" s="245" t="s">
        <v>204</v>
      </c>
    </row>
    <row r="4715" s="13" customFormat="1">
      <c r="A4715" s="13"/>
      <c r="B4715" s="235"/>
      <c r="C4715" s="236"/>
      <c r="D4715" s="228" t="s">
        <v>217</v>
      </c>
      <c r="E4715" s="237" t="s">
        <v>19</v>
      </c>
      <c r="F4715" s="238" t="s">
        <v>4264</v>
      </c>
      <c r="G4715" s="236"/>
      <c r="H4715" s="239">
        <v>-1.8</v>
      </c>
      <c r="I4715" s="240"/>
      <c r="J4715" s="236"/>
      <c r="K4715" s="236"/>
      <c r="L4715" s="241"/>
      <c r="M4715" s="242"/>
      <c r="N4715" s="243"/>
      <c r="O4715" s="243"/>
      <c r="P4715" s="243"/>
      <c r="Q4715" s="243"/>
      <c r="R4715" s="243"/>
      <c r="S4715" s="243"/>
      <c r="T4715" s="244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5" t="s">
        <v>217</v>
      </c>
      <c r="AU4715" s="245" t="s">
        <v>81</v>
      </c>
      <c r="AV4715" s="13" t="s">
        <v>81</v>
      </c>
      <c r="AW4715" s="13" t="s">
        <v>33</v>
      </c>
      <c r="AX4715" s="13" t="s">
        <v>72</v>
      </c>
      <c r="AY4715" s="245" t="s">
        <v>204</v>
      </c>
    </row>
    <row r="4716" s="13" customFormat="1">
      <c r="A4716" s="13"/>
      <c r="B4716" s="235"/>
      <c r="C4716" s="236"/>
      <c r="D4716" s="228" t="s">
        <v>217</v>
      </c>
      <c r="E4716" s="237" t="s">
        <v>19</v>
      </c>
      <c r="F4716" s="238" t="s">
        <v>2791</v>
      </c>
      <c r="G4716" s="236"/>
      <c r="H4716" s="239">
        <v>16.699999999999999</v>
      </c>
      <c r="I4716" s="240"/>
      <c r="J4716" s="236"/>
      <c r="K4716" s="236"/>
      <c r="L4716" s="241"/>
      <c r="M4716" s="242"/>
      <c r="N4716" s="243"/>
      <c r="O4716" s="243"/>
      <c r="P4716" s="243"/>
      <c r="Q4716" s="243"/>
      <c r="R4716" s="243"/>
      <c r="S4716" s="243"/>
      <c r="T4716" s="244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5" t="s">
        <v>217</v>
      </c>
      <c r="AU4716" s="245" t="s">
        <v>81</v>
      </c>
      <c r="AV4716" s="13" t="s">
        <v>81</v>
      </c>
      <c r="AW4716" s="13" t="s">
        <v>33</v>
      </c>
      <c r="AX4716" s="13" t="s">
        <v>72</v>
      </c>
      <c r="AY4716" s="245" t="s">
        <v>204</v>
      </c>
    </row>
    <row r="4717" s="13" customFormat="1">
      <c r="A4717" s="13"/>
      <c r="B4717" s="235"/>
      <c r="C4717" s="236"/>
      <c r="D4717" s="228" t="s">
        <v>217</v>
      </c>
      <c r="E4717" s="237" t="s">
        <v>19</v>
      </c>
      <c r="F4717" s="238" t="s">
        <v>4244</v>
      </c>
      <c r="G4717" s="236"/>
      <c r="H4717" s="239">
        <v>-0.80000000000000004</v>
      </c>
      <c r="I4717" s="240"/>
      <c r="J4717" s="236"/>
      <c r="K4717" s="236"/>
      <c r="L4717" s="241"/>
      <c r="M4717" s="242"/>
      <c r="N4717" s="243"/>
      <c r="O4717" s="243"/>
      <c r="P4717" s="243"/>
      <c r="Q4717" s="243"/>
      <c r="R4717" s="243"/>
      <c r="S4717" s="243"/>
      <c r="T4717" s="244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5" t="s">
        <v>217</v>
      </c>
      <c r="AU4717" s="245" t="s">
        <v>81</v>
      </c>
      <c r="AV4717" s="13" t="s">
        <v>81</v>
      </c>
      <c r="AW4717" s="13" t="s">
        <v>33</v>
      </c>
      <c r="AX4717" s="13" t="s">
        <v>72</v>
      </c>
      <c r="AY4717" s="245" t="s">
        <v>204</v>
      </c>
    </row>
    <row r="4718" s="16" customFormat="1">
      <c r="A4718" s="16"/>
      <c r="B4718" s="267"/>
      <c r="C4718" s="268"/>
      <c r="D4718" s="228" t="s">
        <v>217</v>
      </c>
      <c r="E4718" s="269" t="s">
        <v>19</v>
      </c>
      <c r="F4718" s="270" t="s">
        <v>268</v>
      </c>
      <c r="G4718" s="268"/>
      <c r="H4718" s="271">
        <v>75.980000000000004</v>
      </c>
      <c r="I4718" s="272"/>
      <c r="J4718" s="268"/>
      <c r="K4718" s="268"/>
      <c r="L4718" s="273"/>
      <c r="M4718" s="274"/>
      <c r="N4718" s="275"/>
      <c r="O4718" s="275"/>
      <c r="P4718" s="275"/>
      <c r="Q4718" s="275"/>
      <c r="R4718" s="275"/>
      <c r="S4718" s="275"/>
      <c r="T4718" s="276"/>
      <c r="U4718" s="16"/>
      <c r="V4718" s="16"/>
      <c r="W4718" s="16"/>
      <c r="X4718" s="16"/>
      <c r="Y4718" s="16"/>
      <c r="Z4718" s="16"/>
      <c r="AA4718" s="16"/>
      <c r="AB4718" s="16"/>
      <c r="AC4718" s="16"/>
      <c r="AD4718" s="16"/>
      <c r="AE4718" s="16"/>
      <c r="AT4718" s="277" t="s">
        <v>217</v>
      </c>
      <c r="AU4718" s="277" t="s">
        <v>81</v>
      </c>
      <c r="AV4718" s="16" t="s">
        <v>227</v>
      </c>
      <c r="AW4718" s="16" t="s">
        <v>33</v>
      </c>
      <c r="AX4718" s="16" t="s">
        <v>72</v>
      </c>
      <c r="AY4718" s="277" t="s">
        <v>204</v>
      </c>
    </row>
    <row r="4719" s="15" customFormat="1">
      <c r="A4719" s="15"/>
      <c r="B4719" s="257"/>
      <c r="C4719" s="258"/>
      <c r="D4719" s="228" t="s">
        <v>217</v>
      </c>
      <c r="E4719" s="259" t="s">
        <v>19</v>
      </c>
      <c r="F4719" s="260" t="s">
        <v>738</v>
      </c>
      <c r="G4719" s="258"/>
      <c r="H4719" s="259" t="s">
        <v>19</v>
      </c>
      <c r="I4719" s="261"/>
      <c r="J4719" s="258"/>
      <c r="K4719" s="258"/>
      <c r="L4719" s="262"/>
      <c r="M4719" s="263"/>
      <c r="N4719" s="264"/>
      <c r="O4719" s="264"/>
      <c r="P4719" s="264"/>
      <c r="Q4719" s="264"/>
      <c r="R4719" s="264"/>
      <c r="S4719" s="264"/>
      <c r="T4719" s="265"/>
      <c r="U4719" s="15"/>
      <c r="V4719" s="15"/>
      <c r="W4719" s="15"/>
      <c r="X4719" s="15"/>
      <c r="Y4719" s="15"/>
      <c r="Z4719" s="15"/>
      <c r="AA4719" s="15"/>
      <c r="AB4719" s="15"/>
      <c r="AC4719" s="15"/>
      <c r="AD4719" s="15"/>
      <c r="AE4719" s="15"/>
      <c r="AT4719" s="266" t="s">
        <v>217</v>
      </c>
      <c r="AU4719" s="266" t="s">
        <v>81</v>
      </c>
      <c r="AV4719" s="15" t="s">
        <v>79</v>
      </c>
      <c r="AW4719" s="15" t="s">
        <v>33</v>
      </c>
      <c r="AX4719" s="15" t="s">
        <v>72</v>
      </c>
      <c r="AY4719" s="266" t="s">
        <v>204</v>
      </c>
    </row>
    <row r="4720" s="13" customFormat="1">
      <c r="A4720" s="13"/>
      <c r="B4720" s="235"/>
      <c r="C4720" s="236"/>
      <c r="D4720" s="228" t="s">
        <v>217</v>
      </c>
      <c r="E4720" s="237" t="s">
        <v>19</v>
      </c>
      <c r="F4720" s="238" t="s">
        <v>4480</v>
      </c>
      <c r="G4720" s="236"/>
      <c r="H4720" s="239">
        <v>32</v>
      </c>
      <c r="I4720" s="240"/>
      <c r="J4720" s="236"/>
      <c r="K4720" s="236"/>
      <c r="L4720" s="241"/>
      <c r="M4720" s="242"/>
      <c r="N4720" s="243"/>
      <c r="O4720" s="243"/>
      <c r="P4720" s="243"/>
      <c r="Q4720" s="243"/>
      <c r="R4720" s="243"/>
      <c r="S4720" s="243"/>
      <c r="T4720" s="244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5" t="s">
        <v>217</v>
      </c>
      <c r="AU4720" s="245" t="s">
        <v>81</v>
      </c>
      <c r="AV4720" s="13" t="s">
        <v>81</v>
      </c>
      <c r="AW4720" s="13" t="s">
        <v>33</v>
      </c>
      <c r="AX4720" s="13" t="s">
        <v>72</v>
      </c>
      <c r="AY4720" s="245" t="s">
        <v>204</v>
      </c>
    </row>
    <row r="4721" s="13" customFormat="1">
      <c r="A4721" s="13"/>
      <c r="B4721" s="235"/>
      <c r="C4721" s="236"/>
      <c r="D4721" s="228" t="s">
        <v>217</v>
      </c>
      <c r="E4721" s="237" t="s">
        <v>19</v>
      </c>
      <c r="F4721" s="238" t="s">
        <v>4264</v>
      </c>
      <c r="G4721" s="236"/>
      <c r="H4721" s="239">
        <v>-1.8</v>
      </c>
      <c r="I4721" s="240"/>
      <c r="J4721" s="236"/>
      <c r="K4721" s="236"/>
      <c r="L4721" s="241"/>
      <c r="M4721" s="242"/>
      <c r="N4721" s="243"/>
      <c r="O4721" s="243"/>
      <c r="P4721" s="243"/>
      <c r="Q4721" s="243"/>
      <c r="R4721" s="243"/>
      <c r="S4721" s="243"/>
      <c r="T4721" s="244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5" t="s">
        <v>217</v>
      </c>
      <c r="AU4721" s="245" t="s">
        <v>81</v>
      </c>
      <c r="AV4721" s="13" t="s">
        <v>81</v>
      </c>
      <c r="AW4721" s="13" t="s">
        <v>33</v>
      </c>
      <c r="AX4721" s="13" t="s">
        <v>72</v>
      </c>
      <c r="AY4721" s="245" t="s">
        <v>204</v>
      </c>
    </row>
    <row r="4722" s="16" customFormat="1">
      <c r="A4722" s="16"/>
      <c r="B4722" s="267"/>
      <c r="C4722" s="268"/>
      <c r="D4722" s="228" t="s">
        <v>217</v>
      </c>
      <c r="E4722" s="269" t="s">
        <v>19</v>
      </c>
      <c r="F4722" s="270" t="s">
        <v>268</v>
      </c>
      <c r="G4722" s="268"/>
      <c r="H4722" s="271">
        <v>30.199999999999999</v>
      </c>
      <c r="I4722" s="272"/>
      <c r="J4722" s="268"/>
      <c r="K4722" s="268"/>
      <c r="L4722" s="273"/>
      <c r="M4722" s="274"/>
      <c r="N4722" s="275"/>
      <c r="O4722" s="275"/>
      <c r="P4722" s="275"/>
      <c r="Q4722" s="275"/>
      <c r="R4722" s="275"/>
      <c r="S4722" s="275"/>
      <c r="T4722" s="276"/>
      <c r="U4722" s="16"/>
      <c r="V4722" s="16"/>
      <c r="W4722" s="16"/>
      <c r="X4722" s="16"/>
      <c r="Y4722" s="16"/>
      <c r="Z4722" s="16"/>
      <c r="AA4722" s="16"/>
      <c r="AB4722" s="16"/>
      <c r="AC4722" s="16"/>
      <c r="AD4722" s="16"/>
      <c r="AE4722" s="16"/>
      <c r="AT4722" s="277" t="s">
        <v>217</v>
      </c>
      <c r="AU4722" s="277" t="s">
        <v>81</v>
      </c>
      <c r="AV4722" s="16" t="s">
        <v>227</v>
      </c>
      <c r="AW4722" s="16" t="s">
        <v>33</v>
      </c>
      <c r="AX4722" s="16" t="s">
        <v>72</v>
      </c>
      <c r="AY4722" s="277" t="s">
        <v>204</v>
      </c>
    </row>
    <row r="4723" s="15" customFormat="1">
      <c r="A4723" s="15"/>
      <c r="B4723" s="257"/>
      <c r="C4723" s="258"/>
      <c r="D4723" s="228" t="s">
        <v>217</v>
      </c>
      <c r="E4723" s="259" t="s">
        <v>19</v>
      </c>
      <c r="F4723" s="260" t="s">
        <v>743</v>
      </c>
      <c r="G4723" s="258"/>
      <c r="H4723" s="259" t="s">
        <v>19</v>
      </c>
      <c r="I4723" s="261"/>
      <c r="J4723" s="258"/>
      <c r="K4723" s="258"/>
      <c r="L4723" s="262"/>
      <c r="M4723" s="263"/>
      <c r="N4723" s="264"/>
      <c r="O4723" s="264"/>
      <c r="P4723" s="264"/>
      <c r="Q4723" s="264"/>
      <c r="R4723" s="264"/>
      <c r="S4723" s="264"/>
      <c r="T4723" s="265"/>
      <c r="U4723" s="15"/>
      <c r="V4723" s="15"/>
      <c r="W4723" s="15"/>
      <c r="X4723" s="15"/>
      <c r="Y4723" s="15"/>
      <c r="Z4723" s="15"/>
      <c r="AA4723" s="15"/>
      <c r="AB4723" s="15"/>
      <c r="AC4723" s="15"/>
      <c r="AD4723" s="15"/>
      <c r="AE4723" s="15"/>
      <c r="AT4723" s="266" t="s">
        <v>217</v>
      </c>
      <c r="AU4723" s="266" t="s">
        <v>81</v>
      </c>
      <c r="AV4723" s="15" t="s">
        <v>79</v>
      </c>
      <c r="AW4723" s="15" t="s">
        <v>33</v>
      </c>
      <c r="AX4723" s="15" t="s">
        <v>72</v>
      </c>
      <c r="AY4723" s="266" t="s">
        <v>204</v>
      </c>
    </row>
    <row r="4724" s="13" customFormat="1">
      <c r="A4724" s="13"/>
      <c r="B4724" s="235"/>
      <c r="C4724" s="236"/>
      <c r="D4724" s="228" t="s">
        <v>217</v>
      </c>
      <c r="E4724" s="237" t="s">
        <v>19</v>
      </c>
      <c r="F4724" s="238" t="s">
        <v>2827</v>
      </c>
      <c r="G4724" s="236"/>
      <c r="H4724" s="239">
        <v>10.060000000000001</v>
      </c>
      <c r="I4724" s="240"/>
      <c r="J4724" s="236"/>
      <c r="K4724" s="236"/>
      <c r="L4724" s="241"/>
      <c r="M4724" s="242"/>
      <c r="N4724" s="243"/>
      <c r="O4724" s="243"/>
      <c r="P4724" s="243"/>
      <c r="Q4724" s="243"/>
      <c r="R4724" s="243"/>
      <c r="S4724" s="243"/>
      <c r="T4724" s="244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5" t="s">
        <v>217</v>
      </c>
      <c r="AU4724" s="245" t="s">
        <v>81</v>
      </c>
      <c r="AV4724" s="13" t="s">
        <v>81</v>
      </c>
      <c r="AW4724" s="13" t="s">
        <v>33</v>
      </c>
      <c r="AX4724" s="13" t="s">
        <v>72</v>
      </c>
      <c r="AY4724" s="245" t="s">
        <v>204</v>
      </c>
    </row>
    <row r="4725" s="13" customFormat="1">
      <c r="A4725" s="13"/>
      <c r="B4725" s="235"/>
      <c r="C4725" s="236"/>
      <c r="D4725" s="228" t="s">
        <v>217</v>
      </c>
      <c r="E4725" s="237" t="s">
        <v>19</v>
      </c>
      <c r="F4725" s="238" t="s">
        <v>2828</v>
      </c>
      <c r="G4725" s="236"/>
      <c r="H4725" s="239">
        <v>10.4</v>
      </c>
      <c r="I4725" s="240"/>
      <c r="J4725" s="236"/>
      <c r="K4725" s="236"/>
      <c r="L4725" s="241"/>
      <c r="M4725" s="242"/>
      <c r="N4725" s="243"/>
      <c r="O4725" s="243"/>
      <c r="P4725" s="243"/>
      <c r="Q4725" s="243"/>
      <c r="R4725" s="243"/>
      <c r="S4725" s="243"/>
      <c r="T4725" s="244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5" t="s">
        <v>217</v>
      </c>
      <c r="AU4725" s="245" t="s">
        <v>81</v>
      </c>
      <c r="AV4725" s="13" t="s">
        <v>81</v>
      </c>
      <c r="AW4725" s="13" t="s">
        <v>33</v>
      </c>
      <c r="AX4725" s="13" t="s">
        <v>72</v>
      </c>
      <c r="AY4725" s="245" t="s">
        <v>204</v>
      </c>
    </row>
    <row r="4726" s="13" customFormat="1">
      <c r="A4726" s="13"/>
      <c r="B4726" s="235"/>
      <c r="C4726" s="236"/>
      <c r="D4726" s="228" t="s">
        <v>217</v>
      </c>
      <c r="E4726" s="237" t="s">
        <v>19</v>
      </c>
      <c r="F4726" s="238" t="s">
        <v>4254</v>
      </c>
      <c r="G4726" s="236"/>
      <c r="H4726" s="239">
        <v>-0.90000000000000002</v>
      </c>
      <c r="I4726" s="240"/>
      <c r="J4726" s="236"/>
      <c r="K4726" s="236"/>
      <c r="L4726" s="241"/>
      <c r="M4726" s="242"/>
      <c r="N4726" s="243"/>
      <c r="O4726" s="243"/>
      <c r="P4726" s="243"/>
      <c r="Q4726" s="243"/>
      <c r="R4726" s="243"/>
      <c r="S4726" s="243"/>
      <c r="T4726" s="244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5" t="s">
        <v>217</v>
      </c>
      <c r="AU4726" s="245" t="s">
        <v>81</v>
      </c>
      <c r="AV4726" s="13" t="s">
        <v>81</v>
      </c>
      <c r="AW4726" s="13" t="s">
        <v>33</v>
      </c>
      <c r="AX4726" s="13" t="s">
        <v>72</v>
      </c>
      <c r="AY4726" s="245" t="s">
        <v>204</v>
      </c>
    </row>
    <row r="4727" s="13" customFormat="1">
      <c r="A4727" s="13"/>
      <c r="B4727" s="235"/>
      <c r="C4727" s="236"/>
      <c r="D4727" s="228" t="s">
        <v>217</v>
      </c>
      <c r="E4727" s="237" t="s">
        <v>19</v>
      </c>
      <c r="F4727" s="238" t="s">
        <v>2832</v>
      </c>
      <c r="G4727" s="236"/>
      <c r="H4727" s="239">
        <v>18.559999999999999</v>
      </c>
      <c r="I4727" s="240"/>
      <c r="J4727" s="236"/>
      <c r="K4727" s="236"/>
      <c r="L4727" s="241"/>
      <c r="M4727" s="242"/>
      <c r="N4727" s="243"/>
      <c r="O4727" s="243"/>
      <c r="P4727" s="243"/>
      <c r="Q4727" s="243"/>
      <c r="R4727" s="243"/>
      <c r="S4727" s="243"/>
      <c r="T4727" s="244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5" t="s">
        <v>217</v>
      </c>
      <c r="AU4727" s="245" t="s">
        <v>81</v>
      </c>
      <c r="AV4727" s="13" t="s">
        <v>81</v>
      </c>
      <c r="AW4727" s="13" t="s">
        <v>33</v>
      </c>
      <c r="AX4727" s="13" t="s">
        <v>72</v>
      </c>
      <c r="AY4727" s="245" t="s">
        <v>204</v>
      </c>
    </row>
    <row r="4728" s="13" customFormat="1">
      <c r="A4728" s="13"/>
      <c r="B4728" s="235"/>
      <c r="C4728" s="236"/>
      <c r="D4728" s="228" t="s">
        <v>217</v>
      </c>
      <c r="E4728" s="237" t="s">
        <v>19</v>
      </c>
      <c r="F4728" s="238" t="s">
        <v>2833</v>
      </c>
      <c r="G4728" s="236"/>
      <c r="H4728" s="239">
        <v>5.5999999999999996</v>
      </c>
      <c r="I4728" s="240"/>
      <c r="J4728" s="236"/>
      <c r="K4728" s="236"/>
      <c r="L4728" s="241"/>
      <c r="M4728" s="242"/>
      <c r="N4728" s="243"/>
      <c r="O4728" s="243"/>
      <c r="P4728" s="243"/>
      <c r="Q4728" s="243"/>
      <c r="R4728" s="243"/>
      <c r="S4728" s="243"/>
      <c r="T4728" s="244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5" t="s">
        <v>217</v>
      </c>
      <c r="AU4728" s="245" t="s">
        <v>81</v>
      </c>
      <c r="AV4728" s="13" t="s">
        <v>81</v>
      </c>
      <c r="AW4728" s="13" t="s">
        <v>33</v>
      </c>
      <c r="AX4728" s="13" t="s">
        <v>72</v>
      </c>
      <c r="AY4728" s="245" t="s">
        <v>204</v>
      </c>
    </row>
    <row r="4729" s="13" customFormat="1">
      <c r="A4729" s="13"/>
      <c r="B4729" s="235"/>
      <c r="C4729" s="236"/>
      <c r="D4729" s="228" t="s">
        <v>217</v>
      </c>
      <c r="E4729" s="237" t="s">
        <v>19</v>
      </c>
      <c r="F4729" s="238" t="s">
        <v>4254</v>
      </c>
      <c r="G4729" s="236"/>
      <c r="H4729" s="239">
        <v>-0.90000000000000002</v>
      </c>
      <c r="I4729" s="240"/>
      <c r="J4729" s="236"/>
      <c r="K4729" s="236"/>
      <c r="L4729" s="241"/>
      <c r="M4729" s="242"/>
      <c r="N4729" s="243"/>
      <c r="O4729" s="243"/>
      <c r="P4729" s="243"/>
      <c r="Q4729" s="243"/>
      <c r="R4729" s="243"/>
      <c r="S4729" s="243"/>
      <c r="T4729" s="244"/>
      <c r="U4729" s="13"/>
      <c r="V4729" s="13"/>
      <c r="W4729" s="13"/>
      <c r="X4729" s="13"/>
      <c r="Y4729" s="13"/>
      <c r="Z4729" s="13"/>
      <c r="AA4729" s="13"/>
      <c r="AB4729" s="13"/>
      <c r="AC4729" s="13"/>
      <c r="AD4729" s="13"/>
      <c r="AE4729" s="13"/>
      <c r="AT4729" s="245" t="s">
        <v>217</v>
      </c>
      <c r="AU4729" s="245" t="s">
        <v>81</v>
      </c>
      <c r="AV4729" s="13" t="s">
        <v>81</v>
      </c>
      <c r="AW4729" s="13" t="s">
        <v>33</v>
      </c>
      <c r="AX4729" s="13" t="s">
        <v>72</v>
      </c>
      <c r="AY4729" s="245" t="s">
        <v>204</v>
      </c>
    </row>
    <row r="4730" s="13" customFormat="1">
      <c r="A4730" s="13"/>
      <c r="B4730" s="235"/>
      <c r="C4730" s="236"/>
      <c r="D4730" s="228" t="s">
        <v>217</v>
      </c>
      <c r="E4730" s="237" t="s">
        <v>19</v>
      </c>
      <c r="F4730" s="238" t="s">
        <v>2839</v>
      </c>
      <c r="G4730" s="236"/>
      <c r="H4730" s="239">
        <v>18.321999999999999</v>
      </c>
      <c r="I4730" s="240"/>
      <c r="J4730" s="236"/>
      <c r="K4730" s="236"/>
      <c r="L4730" s="241"/>
      <c r="M4730" s="242"/>
      <c r="N4730" s="243"/>
      <c r="O4730" s="243"/>
      <c r="P4730" s="243"/>
      <c r="Q4730" s="243"/>
      <c r="R4730" s="243"/>
      <c r="S4730" s="243"/>
      <c r="T4730" s="244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5" t="s">
        <v>217</v>
      </c>
      <c r="AU4730" s="245" t="s">
        <v>81</v>
      </c>
      <c r="AV4730" s="13" t="s">
        <v>81</v>
      </c>
      <c r="AW4730" s="13" t="s">
        <v>33</v>
      </c>
      <c r="AX4730" s="13" t="s">
        <v>72</v>
      </c>
      <c r="AY4730" s="245" t="s">
        <v>204</v>
      </c>
    </row>
    <row r="4731" s="13" customFormat="1">
      <c r="A4731" s="13"/>
      <c r="B4731" s="235"/>
      <c r="C4731" s="236"/>
      <c r="D4731" s="228" t="s">
        <v>217</v>
      </c>
      <c r="E4731" s="237" t="s">
        <v>19</v>
      </c>
      <c r="F4731" s="238" t="s">
        <v>2840</v>
      </c>
      <c r="G4731" s="236"/>
      <c r="H4731" s="239">
        <v>10.65</v>
      </c>
      <c r="I4731" s="240"/>
      <c r="J4731" s="236"/>
      <c r="K4731" s="236"/>
      <c r="L4731" s="241"/>
      <c r="M4731" s="242"/>
      <c r="N4731" s="243"/>
      <c r="O4731" s="243"/>
      <c r="P4731" s="243"/>
      <c r="Q4731" s="243"/>
      <c r="R4731" s="243"/>
      <c r="S4731" s="243"/>
      <c r="T4731" s="244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5" t="s">
        <v>217</v>
      </c>
      <c r="AU4731" s="245" t="s">
        <v>81</v>
      </c>
      <c r="AV4731" s="13" t="s">
        <v>81</v>
      </c>
      <c r="AW4731" s="13" t="s">
        <v>33</v>
      </c>
      <c r="AX4731" s="13" t="s">
        <v>72</v>
      </c>
      <c r="AY4731" s="245" t="s">
        <v>204</v>
      </c>
    </row>
    <row r="4732" s="13" customFormat="1">
      <c r="A4732" s="13"/>
      <c r="B4732" s="235"/>
      <c r="C4732" s="236"/>
      <c r="D4732" s="228" t="s">
        <v>217</v>
      </c>
      <c r="E4732" s="237" t="s">
        <v>19</v>
      </c>
      <c r="F4732" s="238" t="s">
        <v>4254</v>
      </c>
      <c r="G4732" s="236"/>
      <c r="H4732" s="239">
        <v>-0.90000000000000002</v>
      </c>
      <c r="I4732" s="240"/>
      <c r="J4732" s="236"/>
      <c r="K4732" s="236"/>
      <c r="L4732" s="241"/>
      <c r="M4732" s="242"/>
      <c r="N4732" s="243"/>
      <c r="O4732" s="243"/>
      <c r="P4732" s="243"/>
      <c r="Q4732" s="243"/>
      <c r="R4732" s="243"/>
      <c r="S4732" s="243"/>
      <c r="T4732" s="244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5" t="s">
        <v>217</v>
      </c>
      <c r="AU4732" s="245" t="s">
        <v>81</v>
      </c>
      <c r="AV4732" s="13" t="s">
        <v>81</v>
      </c>
      <c r="AW4732" s="13" t="s">
        <v>33</v>
      </c>
      <c r="AX4732" s="13" t="s">
        <v>72</v>
      </c>
      <c r="AY4732" s="245" t="s">
        <v>204</v>
      </c>
    </row>
    <row r="4733" s="14" customFormat="1">
      <c r="A4733" s="14"/>
      <c r="B4733" s="246"/>
      <c r="C4733" s="247"/>
      <c r="D4733" s="228" t="s">
        <v>217</v>
      </c>
      <c r="E4733" s="248" t="s">
        <v>19</v>
      </c>
      <c r="F4733" s="249" t="s">
        <v>220</v>
      </c>
      <c r="G4733" s="247"/>
      <c r="H4733" s="250">
        <v>177.072</v>
      </c>
      <c r="I4733" s="251"/>
      <c r="J4733" s="247"/>
      <c r="K4733" s="247"/>
      <c r="L4733" s="252"/>
      <c r="M4733" s="253"/>
      <c r="N4733" s="254"/>
      <c r="O4733" s="254"/>
      <c r="P4733" s="254"/>
      <c r="Q4733" s="254"/>
      <c r="R4733" s="254"/>
      <c r="S4733" s="254"/>
      <c r="T4733" s="255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56" t="s">
        <v>217</v>
      </c>
      <c r="AU4733" s="256" t="s">
        <v>81</v>
      </c>
      <c r="AV4733" s="14" t="s">
        <v>211</v>
      </c>
      <c r="AW4733" s="14" t="s">
        <v>33</v>
      </c>
      <c r="AX4733" s="14" t="s">
        <v>79</v>
      </c>
      <c r="AY4733" s="256" t="s">
        <v>204</v>
      </c>
    </row>
    <row r="4734" s="2" customFormat="1" ht="24.15" customHeight="1">
      <c r="A4734" s="41"/>
      <c r="B4734" s="42"/>
      <c r="C4734" s="215" t="s">
        <v>4481</v>
      </c>
      <c r="D4734" s="215" t="s">
        <v>206</v>
      </c>
      <c r="E4734" s="216" t="s">
        <v>4482</v>
      </c>
      <c r="F4734" s="217" t="s">
        <v>4483</v>
      </c>
      <c r="G4734" s="218" t="s">
        <v>209</v>
      </c>
      <c r="H4734" s="219">
        <v>225.19999999999999</v>
      </c>
      <c r="I4734" s="220"/>
      <c r="J4734" s="221">
        <f>ROUND(I4734*H4734,2)</f>
        <v>0</v>
      </c>
      <c r="K4734" s="217" t="s">
        <v>210</v>
      </c>
      <c r="L4734" s="47"/>
      <c r="M4734" s="222" t="s">
        <v>19</v>
      </c>
      <c r="N4734" s="223" t="s">
        <v>43</v>
      </c>
      <c r="O4734" s="87"/>
      <c r="P4734" s="224">
        <f>O4734*H4734</f>
        <v>0</v>
      </c>
      <c r="Q4734" s="224">
        <v>0.00095</v>
      </c>
      <c r="R4734" s="224">
        <f>Q4734*H4734</f>
        <v>0.21393999999999999</v>
      </c>
      <c r="S4734" s="224">
        <v>0</v>
      </c>
      <c r="T4734" s="225">
        <f>S4734*H4734</f>
        <v>0</v>
      </c>
      <c r="U4734" s="41"/>
      <c r="V4734" s="41"/>
      <c r="W4734" s="41"/>
      <c r="X4734" s="41"/>
      <c r="Y4734" s="41"/>
      <c r="Z4734" s="41"/>
      <c r="AA4734" s="41"/>
      <c r="AB4734" s="41"/>
      <c r="AC4734" s="41"/>
      <c r="AD4734" s="41"/>
      <c r="AE4734" s="41"/>
      <c r="AR4734" s="226" t="s">
        <v>354</v>
      </c>
      <c r="AT4734" s="226" t="s">
        <v>206</v>
      </c>
      <c r="AU4734" s="226" t="s">
        <v>81</v>
      </c>
      <c r="AY4734" s="20" t="s">
        <v>204</v>
      </c>
      <c r="BE4734" s="227">
        <f>IF(N4734="základní",J4734,0)</f>
        <v>0</v>
      </c>
      <c r="BF4734" s="227">
        <f>IF(N4734="snížená",J4734,0)</f>
        <v>0</v>
      </c>
      <c r="BG4734" s="227">
        <f>IF(N4734="zákl. přenesená",J4734,0)</f>
        <v>0</v>
      </c>
      <c r="BH4734" s="227">
        <f>IF(N4734="sníž. přenesená",J4734,0)</f>
        <v>0</v>
      </c>
      <c r="BI4734" s="227">
        <f>IF(N4734="nulová",J4734,0)</f>
        <v>0</v>
      </c>
      <c r="BJ4734" s="20" t="s">
        <v>79</v>
      </c>
      <c r="BK4734" s="227">
        <f>ROUND(I4734*H4734,2)</f>
        <v>0</v>
      </c>
      <c r="BL4734" s="20" t="s">
        <v>354</v>
      </c>
      <c r="BM4734" s="226" t="s">
        <v>4484</v>
      </c>
    </row>
    <row r="4735" s="2" customFormat="1">
      <c r="A4735" s="41"/>
      <c r="B4735" s="42"/>
      <c r="C4735" s="43"/>
      <c r="D4735" s="228" t="s">
        <v>213</v>
      </c>
      <c r="E4735" s="43"/>
      <c r="F4735" s="229" t="s">
        <v>4485</v>
      </c>
      <c r="G4735" s="43"/>
      <c r="H4735" s="43"/>
      <c r="I4735" s="230"/>
      <c r="J4735" s="43"/>
      <c r="K4735" s="43"/>
      <c r="L4735" s="47"/>
      <c r="M4735" s="231"/>
      <c r="N4735" s="232"/>
      <c r="O4735" s="87"/>
      <c r="P4735" s="87"/>
      <c r="Q4735" s="87"/>
      <c r="R4735" s="87"/>
      <c r="S4735" s="87"/>
      <c r="T4735" s="88"/>
      <c r="U4735" s="41"/>
      <c r="V4735" s="41"/>
      <c r="W4735" s="41"/>
      <c r="X4735" s="41"/>
      <c r="Y4735" s="41"/>
      <c r="Z4735" s="41"/>
      <c r="AA4735" s="41"/>
      <c r="AB4735" s="41"/>
      <c r="AC4735" s="41"/>
      <c r="AD4735" s="41"/>
      <c r="AE4735" s="41"/>
      <c r="AT4735" s="20" t="s">
        <v>213</v>
      </c>
      <c r="AU4735" s="20" t="s">
        <v>81</v>
      </c>
    </row>
    <row r="4736" s="2" customFormat="1">
      <c r="A4736" s="41"/>
      <c r="B4736" s="42"/>
      <c r="C4736" s="43"/>
      <c r="D4736" s="233" t="s">
        <v>215</v>
      </c>
      <c r="E4736" s="43"/>
      <c r="F4736" s="234" t="s">
        <v>4486</v>
      </c>
      <c r="G4736" s="43"/>
      <c r="H4736" s="43"/>
      <c r="I4736" s="230"/>
      <c r="J4736" s="43"/>
      <c r="K4736" s="43"/>
      <c r="L4736" s="47"/>
      <c r="M4736" s="231"/>
      <c r="N4736" s="232"/>
      <c r="O4736" s="87"/>
      <c r="P4736" s="87"/>
      <c r="Q4736" s="87"/>
      <c r="R4736" s="87"/>
      <c r="S4736" s="87"/>
      <c r="T4736" s="88"/>
      <c r="U4736" s="41"/>
      <c r="V4736" s="41"/>
      <c r="W4736" s="41"/>
      <c r="X4736" s="41"/>
      <c r="Y4736" s="41"/>
      <c r="Z4736" s="41"/>
      <c r="AA4736" s="41"/>
      <c r="AB4736" s="41"/>
      <c r="AC4736" s="41"/>
      <c r="AD4736" s="41"/>
      <c r="AE4736" s="41"/>
      <c r="AT4736" s="20" t="s">
        <v>215</v>
      </c>
      <c r="AU4736" s="20" t="s">
        <v>81</v>
      </c>
    </row>
    <row r="4737" s="13" customFormat="1">
      <c r="A4737" s="13"/>
      <c r="B4737" s="235"/>
      <c r="C4737" s="236"/>
      <c r="D4737" s="228" t="s">
        <v>217</v>
      </c>
      <c r="E4737" s="237" t="s">
        <v>19</v>
      </c>
      <c r="F4737" s="238" t="s">
        <v>4487</v>
      </c>
      <c r="G4737" s="236"/>
      <c r="H4737" s="239">
        <v>225.19999999999999</v>
      </c>
      <c r="I4737" s="240"/>
      <c r="J4737" s="236"/>
      <c r="K4737" s="236"/>
      <c r="L4737" s="241"/>
      <c r="M4737" s="242"/>
      <c r="N4737" s="243"/>
      <c r="O4737" s="243"/>
      <c r="P4737" s="243"/>
      <c r="Q4737" s="243"/>
      <c r="R4737" s="243"/>
      <c r="S4737" s="243"/>
      <c r="T4737" s="244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5" t="s">
        <v>217</v>
      </c>
      <c r="AU4737" s="245" t="s">
        <v>81</v>
      </c>
      <c r="AV4737" s="13" t="s">
        <v>81</v>
      </c>
      <c r="AW4737" s="13" t="s">
        <v>33</v>
      </c>
      <c r="AX4737" s="13" t="s">
        <v>79</v>
      </c>
      <c r="AY4737" s="245" t="s">
        <v>204</v>
      </c>
    </row>
    <row r="4738" s="2" customFormat="1" ht="37.8" customHeight="1">
      <c r="A4738" s="41"/>
      <c r="B4738" s="42"/>
      <c r="C4738" s="215" t="s">
        <v>4488</v>
      </c>
      <c r="D4738" s="215" t="s">
        <v>206</v>
      </c>
      <c r="E4738" s="216" t="s">
        <v>4489</v>
      </c>
      <c r="F4738" s="217" t="s">
        <v>4490</v>
      </c>
      <c r="G4738" s="218" t="s">
        <v>323</v>
      </c>
      <c r="H4738" s="219">
        <v>870.40499999999997</v>
      </c>
      <c r="I4738" s="220"/>
      <c r="J4738" s="221">
        <f>ROUND(I4738*H4738,2)</f>
        <v>0</v>
      </c>
      <c r="K4738" s="217" t="s">
        <v>19</v>
      </c>
      <c r="L4738" s="47"/>
      <c r="M4738" s="222" t="s">
        <v>19</v>
      </c>
      <c r="N4738" s="223" t="s">
        <v>43</v>
      </c>
      <c r="O4738" s="87"/>
      <c r="P4738" s="224">
        <f>O4738*H4738</f>
        <v>0</v>
      </c>
      <c r="Q4738" s="224">
        <v>0.0050499999999999998</v>
      </c>
      <c r="R4738" s="224">
        <f>Q4738*H4738</f>
        <v>4.3955452499999996</v>
      </c>
      <c r="S4738" s="224">
        <v>0</v>
      </c>
      <c r="T4738" s="225">
        <f>S4738*H4738</f>
        <v>0</v>
      </c>
      <c r="U4738" s="41"/>
      <c r="V4738" s="41"/>
      <c r="W4738" s="41"/>
      <c r="X4738" s="41"/>
      <c r="Y4738" s="41"/>
      <c r="Z4738" s="41"/>
      <c r="AA4738" s="41"/>
      <c r="AB4738" s="41"/>
      <c r="AC4738" s="41"/>
      <c r="AD4738" s="41"/>
      <c r="AE4738" s="41"/>
      <c r="AR4738" s="226" t="s">
        <v>354</v>
      </c>
      <c r="AT4738" s="226" t="s">
        <v>206</v>
      </c>
      <c r="AU4738" s="226" t="s">
        <v>81</v>
      </c>
      <c r="AY4738" s="20" t="s">
        <v>204</v>
      </c>
      <c r="BE4738" s="227">
        <f>IF(N4738="základní",J4738,0)</f>
        <v>0</v>
      </c>
      <c r="BF4738" s="227">
        <f>IF(N4738="snížená",J4738,0)</f>
        <v>0</v>
      </c>
      <c r="BG4738" s="227">
        <f>IF(N4738="zákl. přenesená",J4738,0)</f>
        <v>0</v>
      </c>
      <c r="BH4738" s="227">
        <f>IF(N4738="sníž. přenesená",J4738,0)</f>
        <v>0</v>
      </c>
      <c r="BI4738" s="227">
        <f>IF(N4738="nulová",J4738,0)</f>
        <v>0</v>
      </c>
      <c r="BJ4738" s="20" t="s">
        <v>79</v>
      </c>
      <c r="BK4738" s="227">
        <f>ROUND(I4738*H4738,2)</f>
        <v>0</v>
      </c>
      <c r="BL4738" s="20" t="s">
        <v>354</v>
      </c>
      <c r="BM4738" s="226" t="s">
        <v>4491</v>
      </c>
    </row>
    <row r="4739" s="2" customFormat="1">
      <c r="A4739" s="41"/>
      <c r="B4739" s="42"/>
      <c r="C4739" s="43"/>
      <c r="D4739" s="228" t="s">
        <v>213</v>
      </c>
      <c r="E4739" s="43"/>
      <c r="F4739" s="229" t="s">
        <v>4492</v>
      </c>
      <c r="G4739" s="43"/>
      <c r="H4739" s="43"/>
      <c r="I4739" s="230"/>
      <c r="J4739" s="43"/>
      <c r="K4739" s="43"/>
      <c r="L4739" s="47"/>
      <c r="M4739" s="231"/>
      <c r="N4739" s="232"/>
      <c r="O4739" s="87"/>
      <c r="P4739" s="87"/>
      <c r="Q4739" s="87"/>
      <c r="R4739" s="87"/>
      <c r="S4739" s="87"/>
      <c r="T4739" s="88"/>
      <c r="U4739" s="41"/>
      <c r="V4739" s="41"/>
      <c r="W4739" s="41"/>
      <c r="X4739" s="41"/>
      <c r="Y4739" s="41"/>
      <c r="Z4739" s="41"/>
      <c r="AA4739" s="41"/>
      <c r="AB4739" s="41"/>
      <c r="AC4739" s="41"/>
      <c r="AD4739" s="41"/>
      <c r="AE4739" s="41"/>
      <c r="AT4739" s="20" t="s">
        <v>213</v>
      </c>
      <c r="AU4739" s="20" t="s">
        <v>81</v>
      </c>
    </row>
    <row r="4740" s="2" customFormat="1">
      <c r="A4740" s="41"/>
      <c r="B4740" s="42"/>
      <c r="C4740" s="43"/>
      <c r="D4740" s="228" t="s">
        <v>879</v>
      </c>
      <c r="E4740" s="43"/>
      <c r="F4740" s="288" t="s">
        <v>4493</v>
      </c>
      <c r="G4740" s="43"/>
      <c r="H4740" s="43"/>
      <c r="I4740" s="230"/>
      <c r="J4740" s="43"/>
      <c r="K4740" s="43"/>
      <c r="L4740" s="47"/>
      <c r="M4740" s="231"/>
      <c r="N4740" s="232"/>
      <c r="O4740" s="87"/>
      <c r="P4740" s="87"/>
      <c r="Q4740" s="87"/>
      <c r="R4740" s="87"/>
      <c r="S4740" s="87"/>
      <c r="T4740" s="88"/>
      <c r="U4740" s="41"/>
      <c r="V4740" s="41"/>
      <c r="W4740" s="41"/>
      <c r="X4740" s="41"/>
      <c r="Y4740" s="41"/>
      <c r="Z4740" s="41"/>
      <c r="AA4740" s="41"/>
      <c r="AB4740" s="41"/>
      <c r="AC4740" s="41"/>
      <c r="AD4740" s="41"/>
      <c r="AE4740" s="41"/>
      <c r="AT4740" s="20" t="s">
        <v>879</v>
      </c>
      <c r="AU4740" s="20" t="s">
        <v>81</v>
      </c>
    </row>
    <row r="4741" s="15" customFormat="1">
      <c r="A4741" s="15"/>
      <c r="B4741" s="257"/>
      <c r="C4741" s="258"/>
      <c r="D4741" s="228" t="s">
        <v>217</v>
      </c>
      <c r="E4741" s="259" t="s">
        <v>19</v>
      </c>
      <c r="F4741" s="260" t="s">
        <v>1979</v>
      </c>
      <c r="G4741" s="258"/>
      <c r="H4741" s="259" t="s">
        <v>19</v>
      </c>
      <c r="I4741" s="261"/>
      <c r="J4741" s="258"/>
      <c r="K4741" s="258"/>
      <c r="L4741" s="262"/>
      <c r="M4741" s="263"/>
      <c r="N4741" s="264"/>
      <c r="O4741" s="264"/>
      <c r="P4741" s="264"/>
      <c r="Q4741" s="264"/>
      <c r="R4741" s="264"/>
      <c r="S4741" s="264"/>
      <c r="T4741" s="265"/>
      <c r="U4741" s="15"/>
      <c r="V4741" s="15"/>
      <c r="W4741" s="15"/>
      <c r="X4741" s="15"/>
      <c r="Y4741" s="15"/>
      <c r="Z4741" s="15"/>
      <c r="AA4741" s="15"/>
      <c r="AB4741" s="15"/>
      <c r="AC4741" s="15"/>
      <c r="AD4741" s="15"/>
      <c r="AE4741" s="15"/>
      <c r="AT4741" s="266" t="s">
        <v>217</v>
      </c>
      <c r="AU4741" s="266" t="s">
        <v>81</v>
      </c>
      <c r="AV4741" s="15" t="s">
        <v>79</v>
      </c>
      <c r="AW4741" s="15" t="s">
        <v>33</v>
      </c>
      <c r="AX4741" s="15" t="s">
        <v>72</v>
      </c>
      <c r="AY4741" s="266" t="s">
        <v>204</v>
      </c>
    </row>
    <row r="4742" s="13" customFormat="1">
      <c r="A4742" s="13"/>
      <c r="B4742" s="235"/>
      <c r="C4742" s="236"/>
      <c r="D4742" s="228" t="s">
        <v>217</v>
      </c>
      <c r="E4742" s="237" t="s">
        <v>19</v>
      </c>
      <c r="F4742" s="238" t="s">
        <v>1999</v>
      </c>
      <c r="G4742" s="236"/>
      <c r="H4742" s="239">
        <v>414.68000000000001</v>
      </c>
      <c r="I4742" s="240"/>
      <c r="J4742" s="236"/>
      <c r="K4742" s="236"/>
      <c r="L4742" s="241"/>
      <c r="M4742" s="242"/>
      <c r="N4742" s="243"/>
      <c r="O4742" s="243"/>
      <c r="P4742" s="243"/>
      <c r="Q4742" s="243"/>
      <c r="R4742" s="243"/>
      <c r="S4742" s="243"/>
      <c r="T4742" s="244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5" t="s">
        <v>217</v>
      </c>
      <c r="AU4742" s="245" t="s">
        <v>81</v>
      </c>
      <c r="AV4742" s="13" t="s">
        <v>81</v>
      </c>
      <c r="AW4742" s="13" t="s">
        <v>33</v>
      </c>
      <c r="AX4742" s="13" t="s">
        <v>72</v>
      </c>
      <c r="AY4742" s="245" t="s">
        <v>204</v>
      </c>
    </row>
    <row r="4743" s="13" customFormat="1">
      <c r="A4743" s="13"/>
      <c r="B4743" s="235"/>
      <c r="C4743" s="236"/>
      <c r="D4743" s="228" t="s">
        <v>217</v>
      </c>
      <c r="E4743" s="237" t="s">
        <v>19</v>
      </c>
      <c r="F4743" s="238" t="s">
        <v>2009</v>
      </c>
      <c r="G4743" s="236"/>
      <c r="H4743" s="239">
        <v>160.03999999999999</v>
      </c>
      <c r="I4743" s="240"/>
      <c r="J4743" s="236"/>
      <c r="K4743" s="236"/>
      <c r="L4743" s="241"/>
      <c r="M4743" s="242"/>
      <c r="N4743" s="243"/>
      <c r="O4743" s="243"/>
      <c r="P4743" s="243"/>
      <c r="Q4743" s="243"/>
      <c r="R4743" s="243"/>
      <c r="S4743" s="243"/>
      <c r="T4743" s="244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45" t="s">
        <v>217</v>
      </c>
      <c r="AU4743" s="245" t="s">
        <v>81</v>
      </c>
      <c r="AV4743" s="13" t="s">
        <v>81</v>
      </c>
      <c r="AW4743" s="13" t="s">
        <v>33</v>
      </c>
      <c r="AX4743" s="13" t="s">
        <v>72</v>
      </c>
      <c r="AY4743" s="245" t="s">
        <v>204</v>
      </c>
    </row>
    <row r="4744" s="13" customFormat="1">
      <c r="A4744" s="13"/>
      <c r="B4744" s="235"/>
      <c r="C4744" s="236"/>
      <c r="D4744" s="228" t="s">
        <v>217</v>
      </c>
      <c r="E4744" s="237" t="s">
        <v>19</v>
      </c>
      <c r="F4744" s="238" t="s">
        <v>4494</v>
      </c>
      <c r="G4744" s="236"/>
      <c r="H4744" s="239">
        <v>-24.843</v>
      </c>
      <c r="I4744" s="240"/>
      <c r="J4744" s="236"/>
      <c r="K4744" s="236"/>
      <c r="L4744" s="241"/>
      <c r="M4744" s="242"/>
      <c r="N4744" s="243"/>
      <c r="O4744" s="243"/>
      <c r="P4744" s="243"/>
      <c r="Q4744" s="243"/>
      <c r="R4744" s="243"/>
      <c r="S4744" s="243"/>
      <c r="T4744" s="244"/>
      <c r="U4744" s="13"/>
      <c r="V4744" s="13"/>
      <c r="W4744" s="13"/>
      <c r="X4744" s="13"/>
      <c r="Y4744" s="13"/>
      <c r="Z4744" s="13"/>
      <c r="AA4744" s="13"/>
      <c r="AB4744" s="13"/>
      <c r="AC4744" s="13"/>
      <c r="AD4744" s="13"/>
      <c r="AE4744" s="13"/>
      <c r="AT4744" s="245" t="s">
        <v>217</v>
      </c>
      <c r="AU4744" s="245" t="s">
        <v>81</v>
      </c>
      <c r="AV4744" s="13" t="s">
        <v>81</v>
      </c>
      <c r="AW4744" s="13" t="s">
        <v>33</v>
      </c>
      <c r="AX4744" s="13" t="s">
        <v>72</v>
      </c>
      <c r="AY4744" s="245" t="s">
        <v>204</v>
      </c>
    </row>
    <row r="4745" s="13" customFormat="1">
      <c r="A4745" s="13"/>
      <c r="B4745" s="235"/>
      <c r="C4745" s="236"/>
      <c r="D4745" s="228" t="s">
        <v>217</v>
      </c>
      <c r="E4745" s="237" t="s">
        <v>19</v>
      </c>
      <c r="F4745" s="238" t="s">
        <v>2011</v>
      </c>
      <c r="G4745" s="236"/>
      <c r="H4745" s="239">
        <v>271.01999999999998</v>
      </c>
      <c r="I4745" s="240"/>
      <c r="J4745" s="236"/>
      <c r="K4745" s="236"/>
      <c r="L4745" s="241"/>
      <c r="M4745" s="242"/>
      <c r="N4745" s="243"/>
      <c r="O4745" s="243"/>
      <c r="P4745" s="243"/>
      <c r="Q4745" s="243"/>
      <c r="R4745" s="243"/>
      <c r="S4745" s="243"/>
      <c r="T4745" s="244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5" t="s">
        <v>217</v>
      </c>
      <c r="AU4745" s="245" t="s">
        <v>81</v>
      </c>
      <c r="AV4745" s="13" t="s">
        <v>81</v>
      </c>
      <c r="AW4745" s="13" t="s">
        <v>33</v>
      </c>
      <c r="AX4745" s="13" t="s">
        <v>72</v>
      </c>
      <c r="AY4745" s="245" t="s">
        <v>204</v>
      </c>
    </row>
    <row r="4746" s="13" customFormat="1">
      <c r="A4746" s="13"/>
      <c r="B4746" s="235"/>
      <c r="C4746" s="236"/>
      <c r="D4746" s="228" t="s">
        <v>217</v>
      </c>
      <c r="E4746" s="237" t="s">
        <v>19</v>
      </c>
      <c r="F4746" s="238" t="s">
        <v>4495</v>
      </c>
      <c r="G4746" s="236"/>
      <c r="H4746" s="239">
        <v>-59.682000000000002</v>
      </c>
      <c r="I4746" s="240"/>
      <c r="J4746" s="236"/>
      <c r="K4746" s="236"/>
      <c r="L4746" s="241"/>
      <c r="M4746" s="242"/>
      <c r="N4746" s="243"/>
      <c r="O4746" s="243"/>
      <c r="P4746" s="243"/>
      <c r="Q4746" s="243"/>
      <c r="R4746" s="243"/>
      <c r="S4746" s="243"/>
      <c r="T4746" s="244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5" t="s">
        <v>217</v>
      </c>
      <c r="AU4746" s="245" t="s">
        <v>81</v>
      </c>
      <c r="AV4746" s="13" t="s">
        <v>81</v>
      </c>
      <c r="AW4746" s="13" t="s">
        <v>33</v>
      </c>
      <c r="AX4746" s="13" t="s">
        <v>72</v>
      </c>
      <c r="AY4746" s="245" t="s">
        <v>204</v>
      </c>
    </row>
    <row r="4747" s="13" customFormat="1">
      <c r="A4747" s="13"/>
      <c r="B4747" s="235"/>
      <c r="C4747" s="236"/>
      <c r="D4747" s="228" t="s">
        <v>217</v>
      </c>
      <c r="E4747" s="237" t="s">
        <v>19</v>
      </c>
      <c r="F4747" s="238" t="s">
        <v>2016</v>
      </c>
      <c r="G4747" s="236"/>
      <c r="H4747" s="239">
        <v>89.459999999999994</v>
      </c>
      <c r="I4747" s="240"/>
      <c r="J4747" s="236"/>
      <c r="K4747" s="236"/>
      <c r="L4747" s="241"/>
      <c r="M4747" s="242"/>
      <c r="N4747" s="243"/>
      <c r="O4747" s="243"/>
      <c r="P4747" s="243"/>
      <c r="Q4747" s="243"/>
      <c r="R4747" s="243"/>
      <c r="S4747" s="243"/>
      <c r="T4747" s="244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5" t="s">
        <v>217</v>
      </c>
      <c r="AU4747" s="245" t="s">
        <v>81</v>
      </c>
      <c r="AV4747" s="13" t="s">
        <v>81</v>
      </c>
      <c r="AW4747" s="13" t="s">
        <v>33</v>
      </c>
      <c r="AX4747" s="13" t="s">
        <v>72</v>
      </c>
      <c r="AY4747" s="245" t="s">
        <v>204</v>
      </c>
    </row>
    <row r="4748" s="13" customFormat="1">
      <c r="A4748" s="13"/>
      <c r="B4748" s="235"/>
      <c r="C4748" s="236"/>
      <c r="D4748" s="228" t="s">
        <v>217</v>
      </c>
      <c r="E4748" s="237" t="s">
        <v>19</v>
      </c>
      <c r="F4748" s="238" t="s">
        <v>4496</v>
      </c>
      <c r="G4748" s="236"/>
      <c r="H4748" s="239">
        <v>19.73</v>
      </c>
      <c r="I4748" s="240"/>
      <c r="J4748" s="236"/>
      <c r="K4748" s="236"/>
      <c r="L4748" s="241"/>
      <c r="M4748" s="242"/>
      <c r="N4748" s="243"/>
      <c r="O4748" s="243"/>
      <c r="P4748" s="243"/>
      <c r="Q4748" s="243"/>
      <c r="R4748" s="243"/>
      <c r="S4748" s="243"/>
      <c r="T4748" s="244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5" t="s">
        <v>217</v>
      </c>
      <c r="AU4748" s="245" t="s">
        <v>81</v>
      </c>
      <c r="AV4748" s="13" t="s">
        <v>81</v>
      </c>
      <c r="AW4748" s="13" t="s">
        <v>33</v>
      </c>
      <c r="AX4748" s="13" t="s">
        <v>72</v>
      </c>
      <c r="AY4748" s="245" t="s">
        <v>204</v>
      </c>
    </row>
    <row r="4749" s="14" customFormat="1">
      <c r="A4749" s="14"/>
      <c r="B4749" s="246"/>
      <c r="C4749" s="247"/>
      <c r="D4749" s="228" t="s">
        <v>217</v>
      </c>
      <c r="E4749" s="248" t="s">
        <v>19</v>
      </c>
      <c r="F4749" s="249" t="s">
        <v>220</v>
      </c>
      <c r="G4749" s="247"/>
      <c r="H4749" s="250">
        <v>870.40500000000009</v>
      </c>
      <c r="I4749" s="251"/>
      <c r="J4749" s="247"/>
      <c r="K4749" s="247"/>
      <c r="L4749" s="252"/>
      <c r="M4749" s="253"/>
      <c r="N4749" s="254"/>
      <c r="O4749" s="254"/>
      <c r="P4749" s="254"/>
      <c r="Q4749" s="254"/>
      <c r="R4749" s="254"/>
      <c r="S4749" s="254"/>
      <c r="T4749" s="255"/>
      <c r="U4749" s="14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T4749" s="256" t="s">
        <v>217</v>
      </c>
      <c r="AU4749" s="256" t="s">
        <v>81</v>
      </c>
      <c r="AV4749" s="14" t="s">
        <v>211</v>
      </c>
      <c r="AW4749" s="14" t="s">
        <v>33</v>
      </c>
      <c r="AX4749" s="14" t="s">
        <v>79</v>
      </c>
      <c r="AY4749" s="256" t="s">
        <v>204</v>
      </c>
    </row>
    <row r="4750" s="2" customFormat="1" ht="16.5" customHeight="1">
      <c r="A4750" s="41"/>
      <c r="B4750" s="42"/>
      <c r="C4750" s="278" t="s">
        <v>4497</v>
      </c>
      <c r="D4750" s="278" t="s">
        <v>303</v>
      </c>
      <c r="E4750" s="279" t="s">
        <v>4498</v>
      </c>
      <c r="F4750" s="280" t="s">
        <v>4499</v>
      </c>
      <c r="G4750" s="281" t="s">
        <v>323</v>
      </c>
      <c r="H4750" s="282">
        <v>1006.99</v>
      </c>
      <c r="I4750" s="283"/>
      <c r="J4750" s="284">
        <f>ROUND(I4750*H4750,2)</f>
        <v>0</v>
      </c>
      <c r="K4750" s="280" t="s">
        <v>19</v>
      </c>
      <c r="L4750" s="285"/>
      <c r="M4750" s="286" t="s">
        <v>19</v>
      </c>
      <c r="N4750" s="287" t="s">
        <v>43</v>
      </c>
      <c r="O4750" s="87"/>
      <c r="P4750" s="224">
        <f>O4750*H4750</f>
        <v>0</v>
      </c>
      <c r="Q4750" s="224">
        <v>0.027400000000000001</v>
      </c>
      <c r="R4750" s="224">
        <f>Q4750*H4750</f>
        <v>27.591526000000002</v>
      </c>
      <c r="S4750" s="224">
        <v>0</v>
      </c>
      <c r="T4750" s="225">
        <f>S4750*H4750</f>
        <v>0</v>
      </c>
      <c r="U4750" s="41"/>
      <c r="V4750" s="41"/>
      <c r="W4750" s="41"/>
      <c r="X4750" s="41"/>
      <c r="Y4750" s="41"/>
      <c r="Z4750" s="41"/>
      <c r="AA4750" s="41"/>
      <c r="AB4750" s="41"/>
      <c r="AC4750" s="41"/>
      <c r="AD4750" s="41"/>
      <c r="AE4750" s="41"/>
      <c r="AR4750" s="226" t="s">
        <v>519</v>
      </c>
      <c r="AT4750" s="226" t="s">
        <v>303</v>
      </c>
      <c r="AU4750" s="226" t="s">
        <v>81</v>
      </c>
      <c r="AY4750" s="20" t="s">
        <v>204</v>
      </c>
      <c r="BE4750" s="227">
        <f>IF(N4750="základní",J4750,0)</f>
        <v>0</v>
      </c>
      <c r="BF4750" s="227">
        <f>IF(N4750="snížená",J4750,0)</f>
        <v>0</v>
      </c>
      <c r="BG4750" s="227">
        <f>IF(N4750="zákl. přenesená",J4750,0)</f>
        <v>0</v>
      </c>
      <c r="BH4750" s="227">
        <f>IF(N4750="sníž. přenesená",J4750,0)</f>
        <v>0</v>
      </c>
      <c r="BI4750" s="227">
        <f>IF(N4750="nulová",J4750,0)</f>
        <v>0</v>
      </c>
      <c r="BJ4750" s="20" t="s">
        <v>79</v>
      </c>
      <c r="BK4750" s="227">
        <f>ROUND(I4750*H4750,2)</f>
        <v>0</v>
      </c>
      <c r="BL4750" s="20" t="s">
        <v>354</v>
      </c>
      <c r="BM4750" s="226" t="s">
        <v>4500</v>
      </c>
    </row>
    <row r="4751" s="2" customFormat="1">
      <c r="A4751" s="41"/>
      <c r="B4751" s="42"/>
      <c r="C4751" s="43"/>
      <c r="D4751" s="228" t="s">
        <v>213</v>
      </c>
      <c r="E4751" s="43"/>
      <c r="F4751" s="229" t="s">
        <v>4499</v>
      </c>
      <c r="G4751" s="43"/>
      <c r="H4751" s="43"/>
      <c r="I4751" s="230"/>
      <c r="J4751" s="43"/>
      <c r="K4751" s="43"/>
      <c r="L4751" s="47"/>
      <c r="M4751" s="231"/>
      <c r="N4751" s="232"/>
      <c r="O4751" s="87"/>
      <c r="P4751" s="87"/>
      <c r="Q4751" s="87"/>
      <c r="R4751" s="87"/>
      <c r="S4751" s="87"/>
      <c r="T4751" s="88"/>
      <c r="U4751" s="41"/>
      <c r="V4751" s="41"/>
      <c r="W4751" s="41"/>
      <c r="X4751" s="41"/>
      <c r="Y4751" s="41"/>
      <c r="Z4751" s="41"/>
      <c r="AA4751" s="41"/>
      <c r="AB4751" s="41"/>
      <c r="AC4751" s="41"/>
      <c r="AD4751" s="41"/>
      <c r="AE4751" s="41"/>
      <c r="AT4751" s="20" t="s">
        <v>213</v>
      </c>
      <c r="AU4751" s="20" t="s">
        <v>81</v>
      </c>
    </row>
    <row r="4752" s="15" customFormat="1">
      <c r="A4752" s="15"/>
      <c r="B4752" s="257"/>
      <c r="C4752" s="258"/>
      <c r="D4752" s="228" t="s">
        <v>217</v>
      </c>
      <c r="E4752" s="259" t="s">
        <v>19</v>
      </c>
      <c r="F4752" s="260" t="s">
        <v>1979</v>
      </c>
      <c r="G4752" s="258"/>
      <c r="H4752" s="259" t="s">
        <v>19</v>
      </c>
      <c r="I4752" s="261"/>
      <c r="J4752" s="258"/>
      <c r="K4752" s="258"/>
      <c r="L4752" s="262"/>
      <c r="M4752" s="263"/>
      <c r="N4752" s="264"/>
      <c r="O4752" s="264"/>
      <c r="P4752" s="264"/>
      <c r="Q4752" s="264"/>
      <c r="R4752" s="264"/>
      <c r="S4752" s="264"/>
      <c r="T4752" s="265"/>
      <c r="U4752" s="15"/>
      <c r="V4752" s="15"/>
      <c r="W4752" s="15"/>
      <c r="X4752" s="15"/>
      <c r="Y4752" s="15"/>
      <c r="Z4752" s="15"/>
      <c r="AA4752" s="15"/>
      <c r="AB4752" s="15"/>
      <c r="AC4752" s="15"/>
      <c r="AD4752" s="15"/>
      <c r="AE4752" s="15"/>
      <c r="AT4752" s="266" t="s">
        <v>217</v>
      </c>
      <c r="AU4752" s="266" t="s">
        <v>81</v>
      </c>
      <c r="AV4752" s="15" t="s">
        <v>79</v>
      </c>
      <c r="AW4752" s="15" t="s">
        <v>33</v>
      </c>
      <c r="AX4752" s="15" t="s">
        <v>72</v>
      </c>
      <c r="AY4752" s="266" t="s">
        <v>204</v>
      </c>
    </row>
    <row r="4753" s="13" customFormat="1">
      <c r="A4753" s="13"/>
      <c r="B4753" s="235"/>
      <c r="C4753" s="236"/>
      <c r="D4753" s="228" t="s">
        <v>217</v>
      </c>
      <c r="E4753" s="237" t="s">
        <v>19</v>
      </c>
      <c r="F4753" s="238" t="s">
        <v>1999</v>
      </c>
      <c r="G4753" s="236"/>
      <c r="H4753" s="239">
        <v>414.68000000000001</v>
      </c>
      <c r="I4753" s="240"/>
      <c r="J4753" s="236"/>
      <c r="K4753" s="236"/>
      <c r="L4753" s="241"/>
      <c r="M4753" s="242"/>
      <c r="N4753" s="243"/>
      <c r="O4753" s="243"/>
      <c r="P4753" s="243"/>
      <c r="Q4753" s="243"/>
      <c r="R4753" s="243"/>
      <c r="S4753" s="243"/>
      <c r="T4753" s="244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5" t="s">
        <v>217</v>
      </c>
      <c r="AU4753" s="245" t="s">
        <v>81</v>
      </c>
      <c r="AV4753" s="13" t="s">
        <v>81</v>
      </c>
      <c r="AW4753" s="13" t="s">
        <v>33</v>
      </c>
      <c r="AX4753" s="13" t="s">
        <v>72</v>
      </c>
      <c r="AY4753" s="245" t="s">
        <v>204</v>
      </c>
    </row>
    <row r="4754" s="13" customFormat="1">
      <c r="A4754" s="13"/>
      <c r="B4754" s="235"/>
      <c r="C4754" s="236"/>
      <c r="D4754" s="228" t="s">
        <v>217</v>
      </c>
      <c r="E4754" s="237" t="s">
        <v>19</v>
      </c>
      <c r="F4754" s="238" t="s">
        <v>4501</v>
      </c>
      <c r="G4754" s="236"/>
      <c r="H4754" s="239">
        <v>160.03999999999999</v>
      </c>
      <c r="I4754" s="240"/>
      <c r="J4754" s="236"/>
      <c r="K4754" s="236"/>
      <c r="L4754" s="241"/>
      <c r="M4754" s="242"/>
      <c r="N4754" s="243"/>
      <c r="O4754" s="243"/>
      <c r="P4754" s="243"/>
      <c r="Q4754" s="243"/>
      <c r="R4754" s="243"/>
      <c r="S4754" s="243"/>
      <c r="T4754" s="244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5" t="s">
        <v>217</v>
      </c>
      <c r="AU4754" s="245" t="s">
        <v>81</v>
      </c>
      <c r="AV4754" s="13" t="s">
        <v>81</v>
      </c>
      <c r="AW4754" s="13" t="s">
        <v>33</v>
      </c>
      <c r="AX4754" s="13" t="s">
        <v>72</v>
      </c>
      <c r="AY4754" s="245" t="s">
        <v>204</v>
      </c>
    </row>
    <row r="4755" s="13" customFormat="1">
      <c r="A4755" s="13"/>
      <c r="B4755" s="235"/>
      <c r="C4755" s="236"/>
      <c r="D4755" s="228" t="s">
        <v>217</v>
      </c>
      <c r="E4755" s="237" t="s">
        <v>19</v>
      </c>
      <c r="F4755" s="238" t="s">
        <v>4494</v>
      </c>
      <c r="G4755" s="236"/>
      <c r="H4755" s="239">
        <v>-24.843</v>
      </c>
      <c r="I4755" s="240"/>
      <c r="J4755" s="236"/>
      <c r="K4755" s="236"/>
      <c r="L4755" s="241"/>
      <c r="M4755" s="242"/>
      <c r="N4755" s="243"/>
      <c r="O4755" s="243"/>
      <c r="P4755" s="243"/>
      <c r="Q4755" s="243"/>
      <c r="R4755" s="243"/>
      <c r="S4755" s="243"/>
      <c r="T4755" s="244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5" t="s">
        <v>217</v>
      </c>
      <c r="AU4755" s="245" t="s">
        <v>81</v>
      </c>
      <c r="AV4755" s="13" t="s">
        <v>81</v>
      </c>
      <c r="AW4755" s="13" t="s">
        <v>33</v>
      </c>
      <c r="AX4755" s="13" t="s">
        <v>72</v>
      </c>
      <c r="AY4755" s="245" t="s">
        <v>204</v>
      </c>
    </row>
    <row r="4756" s="13" customFormat="1">
      <c r="A4756" s="13"/>
      <c r="B4756" s="235"/>
      <c r="C4756" s="236"/>
      <c r="D4756" s="228" t="s">
        <v>217</v>
      </c>
      <c r="E4756" s="237" t="s">
        <v>19</v>
      </c>
      <c r="F4756" s="238" t="s">
        <v>2011</v>
      </c>
      <c r="G4756" s="236"/>
      <c r="H4756" s="239">
        <v>271.01999999999998</v>
      </c>
      <c r="I4756" s="240"/>
      <c r="J4756" s="236"/>
      <c r="K4756" s="236"/>
      <c r="L4756" s="241"/>
      <c r="M4756" s="242"/>
      <c r="N4756" s="243"/>
      <c r="O4756" s="243"/>
      <c r="P4756" s="243"/>
      <c r="Q4756" s="243"/>
      <c r="R4756" s="243"/>
      <c r="S4756" s="243"/>
      <c r="T4756" s="244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5" t="s">
        <v>217</v>
      </c>
      <c r="AU4756" s="245" t="s">
        <v>81</v>
      </c>
      <c r="AV4756" s="13" t="s">
        <v>81</v>
      </c>
      <c r="AW4756" s="13" t="s">
        <v>33</v>
      </c>
      <c r="AX4756" s="13" t="s">
        <v>72</v>
      </c>
      <c r="AY4756" s="245" t="s">
        <v>204</v>
      </c>
    </row>
    <row r="4757" s="13" customFormat="1">
      <c r="A4757" s="13"/>
      <c r="B4757" s="235"/>
      <c r="C4757" s="236"/>
      <c r="D4757" s="228" t="s">
        <v>217</v>
      </c>
      <c r="E4757" s="237" t="s">
        <v>19</v>
      </c>
      <c r="F4757" s="238" t="s">
        <v>4502</v>
      </c>
      <c r="G4757" s="236"/>
      <c r="H4757" s="239">
        <v>-59.682000000000002</v>
      </c>
      <c r="I4757" s="240"/>
      <c r="J4757" s="236"/>
      <c r="K4757" s="236"/>
      <c r="L4757" s="241"/>
      <c r="M4757" s="242"/>
      <c r="N4757" s="243"/>
      <c r="O4757" s="243"/>
      <c r="P4757" s="243"/>
      <c r="Q4757" s="243"/>
      <c r="R4757" s="243"/>
      <c r="S4757" s="243"/>
      <c r="T4757" s="244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5" t="s">
        <v>217</v>
      </c>
      <c r="AU4757" s="245" t="s">
        <v>81</v>
      </c>
      <c r="AV4757" s="13" t="s">
        <v>81</v>
      </c>
      <c r="AW4757" s="13" t="s">
        <v>33</v>
      </c>
      <c r="AX4757" s="13" t="s">
        <v>72</v>
      </c>
      <c r="AY4757" s="245" t="s">
        <v>204</v>
      </c>
    </row>
    <row r="4758" s="13" customFormat="1">
      <c r="A4758" s="13"/>
      <c r="B4758" s="235"/>
      <c r="C4758" s="236"/>
      <c r="D4758" s="228" t="s">
        <v>217</v>
      </c>
      <c r="E4758" s="237" t="s">
        <v>19</v>
      </c>
      <c r="F4758" s="238" t="s">
        <v>2016</v>
      </c>
      <c r="G4758" s="236"/>
      <c r="H4758" s="239">
        <v>89.459999999999994</v>
      </c>
      <c r="I4758" s="240"/>
      <c r="J4758" s="236"/>
      <c r="K4758" s="236"/>
      <c r="L4758" s="241"/>
      <c r="M4758" s="242"/>
      <c r="N4758" s="243"/>
      <c r="O4758" s="243"/>
      <c r="P4758" s="243"/>
      <c r="Q4758" s="243"/>
      <c r="R4758" s="243"/>
      <c r="S4758" s="243"/>
      <c r="T4758" s="244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5" t="s">
        <v>217</v>
      </c>
      <c r="AU4758" s="245" t="s">
        <v>81</v>
      </c>
      <c r="AV4758" s="13" t="s">
        <v>81</v>
      </c>
      <c r="AW4758" s="13" t="s">
        <v>33</v>
      </c>
      <c r="AX4758" s="13" t="s">
        <v>72</v>
      </c>
      <c r="AY4758" s="245" t="s">
        <v>204</v>
      </c>
    </row>
    <row r="4759" s="13" customFormat="1">
      <c r="A4759" s="13"/>
      <c r="B4759" s="235"/>
      <c r="C4759" s="236"/>
      <c r="D4759" s="228" t="s">
        <v>217</v>
      </c>
      <c r="E4759" s="237" t="s">
        <v>19</v>
      </c>
      <c r="F4759" s="238" t="s">
        <v>4496</v>
      </c>
      <c r="G4759" s="236"/>
      <c r="H4759" s="239">
        <v>19.73</v>
      </c>
      <c r="I4759" s="240"/>
      <c r="J4759" s="236"/>
      <c r="K4759" s="236"/>
      <c r="L4759" s="241"/>
      <c r="M4759" s="242"/>
      <c r="N4759" s="243"/>
      <c r="O4759" s="243"/>
      <c r="P4759" s="243"/>
      <c r="Q4759" s="243"/>
      <c r="R4759" s="243"/>
      <c r="S4759" s="243"/>
      <c r="T4759" s="244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5" t="s">
        <v>217</v>
      </c>
      <c r="AU4759" s="245" t="s">
        <v>81</v>
      </c>
      <c r="AV4759" s="13" t="s">
        <v>81</v>
      </c>
      <c r="AW4759" s="13" t="s">
        <v>33</v>
      </c>
      <c r="AX4759" s="13" t="s">
        <v>72</v>
      </c>
      <c r="AY4759" s="245" t="s">
        <v>204</v>
      </c>
    </row>
    <row r="4760" s="13" customFormat="1">
      <c r="A4760" s="13"/>
      <c r="B4760" s="235"/>
      <c r="C4760" s="236"/>
      <c r="D4760" s="228" t="s">
        <v>217</v>
      </c>
      <c r="E4760" s="237" t="s">
        <v>19</v>
      </c>
      <c r="F4760" s="238" t="s">
        <v>4503</v>
      </c>
      <c r="G4760" s="236"/>
      <c r="H4760" s="239">
        <v>45.039999999999999</v>
      </c>
      <c r="I4760" s="240"/>
      <c r="J4760" s="236"/>
      <c r="K4760" s="236"/>
      <c r="L4760" s="241"/>
      <c r="M4760" s="242"/>
      <c r="N4760" s="243"/>
      <c r="O4760" s="243"/>
      <c r="P4760" s="243"/>
      <c r="Q4760" s="243"/>
      <c r="R4760" s="243"/>
      <c r="S4760" s="243"/>
      <c r="T4760" s="244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45" t="s">
        <v>217</v>
      </c>
      <c r="AU4760" s="245" t="s">
        <v>81</v>
      </c>
      <c r="AV4760" s="13" t="s">
        <v>81</v>
      </c>
      <c r="AW4760" s="13" t="s">
        <v>33</v>
      </c>
      <c r="AX4760" s="13" t="s">
        <v>72</v>
      </c>
      <c r="AY4760" s="245" t="s">
        <v>204</v>
      </c>
    </row>
    <row r="4761" s="16" customFormat="1">
      <c r="A4761" s="16"/>
      <c r="B4761" s="267"/>
      <c r="C4761" s="268"/>
      <c r="D4761" s="228" t="s">
        <v>217</v>
      </c>
      <c r="E4761" s="269" t="s">
        <v>19</v>
      </c>
      <c r="F4761" s="270" t="s">
        <v>268</v>
      </c>
      <c r="G4761" s="268"/>
      <c r="H4761" s="271">
        <v>915.44500000000005</v>
      </c>
      <c r="I4761" s="272"/>
      <c r="J4761" s="268"/>
      <c r="K4761" s="268"/>
      <c r="L4761" s="273"/>
      <c r="M4761" s="274"/>
      <c r="N4761" s="275"/>
      <c r="O4761" s="275"/>
      <c r="P4761" s="275"/>
      <c r="Q4761" s="275"/>
      <c r="R4761" s="275"/>
      <c r="S4761" s="275"/>
      <c r="T4761" s="276"/>
      <c r="U4761" s="16"/>
      <c r="V4761" s="16"/>
      <c r="W4761" s="16"/>
      <c r="X4761" s="16"/>
      <c r="Y4761" s="16"/>
      <c r="Z4761" s="16"/>
      <c r="AA4761" s="16"/>
      <c r="AB4761" s="16"/>
      <c r="AC4761" s="16"/>
      <c r="AD4761" s="16"/>
      <c r="AE4761" s="16"/>
      <c r="AT4761" s="277" t="s">
        <v>217</v>
      </c>
      <c r="AU4761" s="277" t="s">
        <v>81</v>
      </c>
      <c r="AV4761" s="16" t="s">
        <v>227</v>
      </c>
      <c r="AW4761" s="16" t="s">
        <v>33</v>
      </c>
      <c r="AX4761" s="16" t="s">
        <v>72</v>
      </c>
      <c r="AY4761" s="277" t="s">
        <v>204</v>
      </c>
    </row>
    <row r="4762" s="13" customFormat="1">
      <c r="A4762" s="13"/>
      <c r="B4762" s="235"/>
      <c r="C4762" s="236"/>
      <c r="D4762" s="228" t="s">
        <v>217</v>
      </c>
      <c r="E4762" s="237" t="s">
        <v>19</v>
      </c>
      <c r="F4762" s="238" t="s">
        <v>4504</v>
      </c>
      <c r="G4762" s="236"/>
      <c r="H4762" s="239">
        <v>91.545000000000002</v>
      </c>
      <c r="I4762" s="240"/>
      <c r="J4762" s="236"/>
      <c r="K4762" s="236"/>
      <c r="L4762" s="241"/>
      <c r="M4762" s="242"/>
      <c r="N4762" s="243"/>
      <c r="O4762" s="243"/>
      <c r="P4762" s="243"/>
      <c r="Q4762" s="243"/>
      <c r="R4762" s="243"/>
      <c r="S4762" s="243"/>
      <c r="T4762" s="244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5" t="s">
        <v>217</v>
      </c>
      <c r="AU4762" s="245" t="s">
        <v>81</v>
      </c>
      <c r="AV4762" s="13" t="s">
        <v>81</v>
      </c>
      <c r="AW4762" s="13" t="s">
        <v>33</v>
      </c>
      <c r="AX4762" s="13" t="s">
        <v>72</v>
      </c>
      <c r="AY4762" s="245" t="s">
        <v>204</v>
      </c>
    </row>
    <row r="4763" s="14" customFormat="1">
      <c r="A4763" s="14"/>
      <c r="B4763" s="246"/>
      <c r="C4763" s="247"/>
      <c r="D4763" s="228" t="s">
        <v>217</v>
      </c>
      <c r="E4763" s="248" t="s">
        <v>19</v>
      </c>
      <c r="F4763" s="249" t="s">
        <v>220</v>
      </c>
      <c r="G4763" s="247"/>
      <c r="H4763" s="250">
        <v>1006.99</v>
      </c>
      <c r="I4763" s="251"/>
      <c r="J4763" s="247"/>
      <c r="K4763" s="247"/>
      <c r="L4763" s="252"/>
      <c r="M4763" s="253"/>
      <c r="N4763" s="254"/>
      <c r="O4763" s="254"/>
      <c r="P4763" s="254"/>
      <c r="Q4763" s="254"/>
      <c r="R4763" s="254"/>
      <c r="S4763" s="254"/>
      <c r="T4763" s="255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56" t="s">
        <v>217</v>
      </c>
      <c r="AU4763" s="256" t="s">
        <v>81</v>
      </c>
      <c r="AV4763" s="14" t="s">
        <v>211</v>
      </c>
      <c r="AW4763" s="14" t="s">
        <v>33</v>
      </c>
      <c r="AX4763" s="14" t="s">
        <v>79</v>
      </c>
      <c r="AY4763" s="256" t="s">
        <v>204</v>
      </c>
    </row>
    <row r="4764" s="2" customFormat="1" ht="16.5" customHeight="1">
      <c r="A4764" s="41"/>
      <c r="B4764" s="42"/>
      <c r="C4764" s="215" t="s">
        <v>4505</v>
      </c>
      <c r="D4764" s="215" t="s">
        <v>206</v>
      </c>
      <c r="E4764" s="216" t="s">
        <v>4506</v>
      </c>
      <c r="F4764" s="217" t="s">
        <v>4507</v>
      </c>
      <c r="G4764" s="218" t="s">
        <v>209</v>
      </c>
      <c r="H4764" s="219">
        <v>247.93000000000001</v>
      </c>
      <c r="I4764" s="220"/>
      <c r="J4764" s="221">
        <f>ROUND(I4764*H4764,2)</f>
        <v>0</v>
      </c>
      <c r="K4764" s="217" t="s">
        <v>19</v>
      </c>
      <c r="L4764" s="47"/>
      <c r="M4764" s="222" t="s">
        <v>19</v>
      </c>
      <c r="N4764" s="223" t="s">
        <v>43</v>
      </c>
      <c r="O4764" s="87"/>
      <c r="P4764" s="224">
        <f>O4764*H4764</f>
        <v>0</v>
      </c>
      <c r="Q4764" s="224">
        <v>0</v>
      </c>
      <c r="R4764" s="224">
        <f>Q4764*H4764</f>
        <v>0</v>
      </c>
      <c r="S4764" s="224">
        <v>0</v>
      </c>
      <c r="T4764" s="225">
        <f>S4764*H4764</f>
        <v>0</v>
      </c>
      <c r="U4764" s="41"/>
      <c r="V4764" s="41"/>
      <c r="W4764" s="41"/>
      <c r="X4764" s="41"/>
      <c r="Y4764" s="41"/>
      <c r="Z4764" s="41"/>
      <c r="AA4764" s="41"/>
      <c r="AB4764" s="41"/>
      <c r="AC4764" s="41"/>
      <c r="AD4764" s="41"/>
      <c r="AE4764" s="41"/>
      <c r="AR4764" s="226" t="s">
        <v>354</v>
      </c>
      <c r="AT4764" s="226" t="s">
        <v>206</v>
      </c>
      <c r="AU4764" s="226" t="s">
        <v>81</v>
      </c>
      <c r="AY4764" s="20" t="s">
        <v>204</v>
      </c>
      <c r="BE4764" s="227">
        <f>IF(N4764="základní",J4764,0)</f>
        <v>0</v>
      </c>
      <c r="BF4764" s="227">
        <f>IF(N4764="snížená",J4764,0)</f>
        <v>0</v>
      </c>
      <c r="BG4764" s="227">
        <f>IF(N4764="zákl. přenesená",J4764,0)</f>
        <v>0</v>
      </c>
      <c r="BH4764" s="227">
        <f>IF(N4764="sníž. přenesená",J4764,0)</f>
        <v>0</v>
      </c>
      <c r="BI4764" s="227">
        <f>IF(N4764="nulová",J4764,0)</f>
        <v>0</v>
      </c>
      <c r="BJ4764" s="20" t="s">
        <v>79</v>
      </c>
      <c r="BK4764" s="227">
        <f>ROUND(I4764*H4764,2)</f>
        <v>0</v>
      </c>
      <c r="BL4764" s="20" t="s">
        <v>354</v>
      </c>
      <c r="BM4764" s="226" t="s">
        <v>4508</v>
      </c>
    </row>
    <row r="4765" s="2" customFormat="1">
      <c r="A4765" s="41"/>
      <c r="B4765" s="42"/>
      <c r="C4765" s="43"/>
      <c r="D4765" s="228" t="s">
        <v>213</v>
      </c>
      <c r="E4765" s="43"/>
      <c r="F4765" s="229" t="s">
        <v>4507</v>
      </c>
      <c r="G4765" s="43"/>
      <c r="H4765" s="43"/>
      <c r="I4765" s="230"/>
      <c r="J4765" s="43"/>
      <c r="K4765" s="43"/>
      <c r="L4765" s="47"/>
      <c r="M4765" s="231"/>
      <c r="N4765" s="232"/>
      <c r="O4765" s="87"/>
      <c r="P4765" s="87"/>
      <c r="Q4765" s="87"/>
      <c r="R4765" s="87"/>
      <c r="S4765" s="87"/>
      <c r="T4765" s="88"/>
      <c r="U4765" s="41"/>
      <c r="V4765" s="41"/>
      <c r="W4765" s="41"/>
      <c r="X4765" s="41"/>
      <c r="Y4765" s="41"/>
      <c r="Z4765" s="41"/>
      <c r="AA4765" s="41"/>
      <c r="AB4765" s="41"/>
      <c r="AC4765" s="41"/>
      <c r="AD4765" s="41"/>
      <c r="AE4765" s="41"/>
      <c r="AT4765" s="20" t="s">
        <v>213</v>
      </c>
      <c r="AU4765" s="20" t="s">
        <v>81</v>
      </c>
    </row>
    <row r="4766" s="13" customFormat="1">
      <c r="A4766" s="13"/>
      <c r="B4766" s="235"/>
      <c r="C4766" s="236"/>
      <c r="D4766" s="228" t="s">
        <v>217</v>
      </c>
      <c r="E4766" s="237" t="s">
        <v>19</v>
      </c>
      <c r="F4766" s="238" t="s">
        <v>4509</v>
      </c>
      <c r="G4766" s="236"/>
      <c r="H4766" s="239">
        <v>247.93000000000001</v>
      </c>
      <c r="I4766" s="240"/>
      <c r="J4766" s="236"/>
      <c r="K4766" s="236"/>
      <c r="L4766" s="241"/>
      <c r="M4766" s="242"/>
      <c r="N4766" s="243"/>
      <c r="O4766" s="243"/>
      <c r="P4766" s="243"/>
      <c r="Q4766" s="243"/>
      <c r="R4766" s="243"/>
      <c r="S4766" s="243"/>
      <c r="T4766" s="244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5" t="s">
        <v>217</v>
      </c>
      <c r="AU4766" s="245" t="s">
        <v>81</v>
      </c>
      <c r="AV4766" s="13" t="s">
        <v>81</v>
      </c>
      <c r="AW4766" s="13" t="s">
        <v>33</v>
      </c>
      <c r="AX4766" s="13" t="s">
        <v>79</v>
      </c>
      <c r="AY4766" s="245" t="s">
        <v>204</v>
      </c>
    </row>
    <row r="4767" s="2" customFormat="1" ht="24.15" customHeight="1">
      <c r="A4767" s="41"/>
      <c r="B4767" s="42"/>
      <c r="C4767" s="215" t="s">
        <v>4510</v>
      </c>
      <c r="D4767" s="215" t="s">
        <v>206</v>
      </c>
      <c r="E4767" s="216" t="s">
        <v>4511</v>
      </c>
      <c r="F4767" s="217" t="s">
        <v>4512</v>
      </c>
      <c r="G4767" s="218" t="s">
        <v>311</v>
      </c>
      <c r="H4767" s="219">
        <v>38.337000000000003</v>
      </c>
      <c r="I4767" s="220"/>
      <c r="J4767" s="221">
        <f>ROUND(I4767*H4767,2)</f>
        <v>0</v>
      </c>
      <c r="K4767" s="217" t="s">
        <v>210</v>
      </c>
      <c r="L4767" s="47"/>
      <c r="M4767" s="222" t="s">
        <v>19</v>
      </c>
      <c r="N4767" s="223" t="s">
        <v>43</v>
      </c>
      <c r="O4767" s="87"/>
      <c r="P4767" s="224">
        <f>O4767*H4767</f>
        <v>0</v>
      </c>
      <c r="Q4767" s="224">
        <v>0</v>
      </c>
      <c r="R4767" s="224">
        <f>Q4767*H4767</f>
        <v>0</v>
      </c>
      <c r="S4767" s="224">
        <v>0</v>
      </c>
      <c r="T4767" s="225">
        <f>S4767*H4767</f>
        <v>0</v>
      </c>
      <c r="U4767" s="41"/>
      <c r="V4767" s="41"/>
      <c r="W4767" s="41"/>
      <c r="X4767" s="41"/>
      <c r="Y4767" s="41"/>
      <c r="Z4767" s="41"/>
      <c r="AA4767" s="41"/>
      <c r="AB4767" s="41"/>
      <c r="AC4767" s="41"/>
      <c r="AD4767" s="41"/>
      <c r="AE4767" s="41"/>
      <c r="AR4767" s="226" t="s">
        <v>354</v>
      </c>
      <c r="AT4767" s="226" t="s">
        <v>206</v>
      </c>
      <c r="AU4767" s="226" t="s">
        <v>81</v>
      </c>
      <c r="AY4767" s="20" t="s">
        <v>204</v>
      </c>
      <c r="BE4767" s="227">
        <f>IF(N4767="základní",J4767,0)</f>
        <v>0</v>
      </c>
      <c r="BF4767" s="227">
        <f>IF(N4767="snížená",J4767,0)</f>
        <v>0</v>
      </c>
      <c r="BG4767" s="227">
        <f>IF(N4767="zákl. přenesená",J4767,0)</f>
        <v>0</v>
      </c>
      <c r="BH4767" s="227">
        <f>IF(N4767="sníž. přenesená",J4767,0)</f>
        <v>0</v>
      </c>
      <c r="BI4767" s="227">
        <f>IF(N4767="nulová",J4767,0)</f>
        <v>0</v>
      </c>
      <c r="BJ4767" s="20" t="s">
        <v>79</v>
      </c>
      <c r="BK4767" s="227">
        <f>ROUND(I4767*H4767,2)</f>
        <v>0</v>
      </c>
      <c r="BL4767" s="20" t="s">
        <v>354</v>
      </c>
      <c r="BM4767" s="226" t="s">
        <v>4513</v>
      </c>
    </row>
    <row r="4768" s="2" customFormat="1">
      <c r="A4768" s="41"/>
      <c r="B4768" s="42"/>
      <c r="C4768" s="43"/>
      <c r="D4768" s="228" t="s">
        <v>213</v>
      </c>
      <c r="E4768" s="43"/>
      <c r="F4768" s="229" t="s">
        <v>4514</v>
      </c>
      <c r="G4768" s="43"/>
      <c r="H4768" s="43"/>
      <c r="I4768" s="230"/>
      <c r="J4768" s="43"/>
      <c r="K4768" s="43"/>
      <c r="L4768" s="47"/>
      <c r="M4768" s="231"/>
      <c r="N4768" s="232"/>
      <c r="O4768" s="87"/>
      <c r="P4768" s="87"/>
      <c r="Q4768" s="87"/>
      <c r="R4768" s="87"/>
      <c r="S4768" s="87"/>
      <c r="T4768" s="88"/>
      <c r="U4768" s="41"/>
      <c r="V4768" s="41"/>
      <c r="W4768" s="41"/>
      <c r="X4768" s="41"/>
      <c r="Y4768" s="41"/>
      <c r="Z4768" s="41"/>
      <c r="AA4768" s="41"/>
      <c r="AB4768" s="41"/>
      <c r="AC4768" s="41"/>
      <c r="AD4768" s="41"/>
      <c r="AE4768" s="41"/>
      <c r="AT4768" s="20" t="s">
        <v>213</v>
      </c>
      <c r="AU4768" s="20" t="s">
        <v>81</v>
      </c>
    </row>
    <row r="4769" s="2" customFormat="1">
      <c r="A4769" s="41"/>
      <c r="B4769" s="42"/>
      <c r="C4769" s="43"/>
      <c r="D4769" s="233" t="s">
        <v>215</v>
      </c>
      <c r="E4769" s="43"/>
      <c r="F4769" s="234" t="s">
        <v>4515</v>
      </c>
      <c r="G4769" s="43"/>
      <c r="H4769" s="43"/>
      <c r="I4769" s="230"/>
      <c r="J4769" s="43"/>
      <c r="K4769" s="43"/>
      <c r="L4769" s="47"/>
      <c r="M4769" s="231"/>
      <c r="N4769" s="232"/>
      <c r="O4769" s="87"/>
      <c r="P4769" s="87"/>
      <c r="Q4769" s="87"/>
      <c r="R4769" s="87"/>
      <c r="S4769" s="87"/>
      <c r="T4769" s="88"/>
      <c r="U4769" s="41"/>
      <c r="V4769" s="41"/>
      <c r="W4769" s="41"/>
      <c r="X4769" s="41"/>
      <c r="Y4769" s="41"/>
      <c r="Z4769" s="41"/>
      <c r="AA4769" s="41"/>
      <c r="AB4769" s="41"/>
      <c r="AC4769" s="41"/>
      <c r="AD4769" s="41"/>
      <c r="AE4769" s="41"/>
      <c r="AT4769" s="20" t="s">
        <v>215</v>
      </c>
      <c r="AU4769" s="20" t="s">
        <v>81</v>
      </c>
    </row>
    <row r="4770" s="12" customFormat="1" ht="22.8" customHeight="1">
      <c r="A4770" s="12"/>
      <c r="B4770" s="199"/>
      <c r="C4770" s="200"/>
      <c r="D4770" s="201" t="s">
        <v>71</v>
      </c>
      <c r="E4770" s="213" t="s">
        <v>4516</v>
      </c>
      <c r="F4770" s="213" t="s">
        <v>4517</v>
      </c>
      <c r="G4770" s="200"/>
      <c r="H4770" s="200"/>
      <c r="I4770" s="203"/>
      <c r="J4770" s="214">
        <f>BK4770</f>
        <v>0</v>
      </c>
      <c r="K4770" s="200"/>
      <c r="L4770" s="205"/>
      <c r="M4770" s="206"/>
      <c r="N4770" s="207"/>
      <c r="O4770" s="207"/>
      <c r="P4770" s="208">
        <f>SUM(P4771:P4831)</f>
        <v>0</v>
      </c>
      <c r="Q4770" s="207"/>
      <c r="R4770" s="208">
        <f>SUM(R4771:R4831)</f>
        <v>0.44352950000000002</v>
      </c>
      <c r="S4770" s="207"/>
      <c r="T4770" s="209">
        <f>SUM(T4771:T4831)</f>
        <v>0</v>
      </c>
      <c r="U4770" s="12"/>
      <c r="V4770" s="12"/>
      <c r="W4770" s="12"/>
      <c r="X4770" s="12"/>
      <c r="Y4770" s="12"/>
      <c r="Z4770" s="12"/>
      <c r="AA4770" s="12"/>
      <c r="AB4770" s="12"/>
      <c r="AC4770" s="12"/>
      <c r="AD4770" s="12"/>
      <c r="AE4770" s="12"/>
      <c r="AR4770" s="210" t="s">
        <v>81</v>
      </c>
      <c r="AT4770" s="211" t="s">
        <v>71</v>
      </c>
      <c r="AU4770" s="211" t="s">
        <v>79</v>
      </c>
      <c r="AY4770" s="210" t="s">
        <v>204</v>
      </c>
      <c r="BK4770" s="212">
        <f>SUM(BK4771:BK4831)</f>
        <v>0</v>
      </c>
    </row>
    <row r="4771" s="2" customFormat="1" ht="37.8" customHeight="1">
      <c r="A4771" s="41"/>
      <c r="B4771" s="42"/>
      <c r="C4771" s="215" t="s">
        <v>4518</v>
      </c>
      <c r="D4771" s="215" t="s">
        <v>206</v>
      </c>
      <c r="E4771" s="216" t="s">
        <v>4519</v>
      </c>
      <c r="F4771" s="217" t="s">
        <v>4520</v>
      </c>
      <c r="G4771" s="218" t="s">
        <v>323</v>
      </c>
      <c r="H4771" s="219">
        <v>887.05899999999997</v>
      </c>
      <c r="I4771" s="220"/>
      <c r="J4771" s="221">
        <f>ROUND(I4771*H4771,2)</f>
        <v>0</v>
      </c>
      <c r="K4771" s="217" t="s">
        <v>19</v>
      </c>
      <c r="L4771" s="47"/>
      <c r="M4771" s="222" t="s">
        <v>19</v>
      </c>
      <c r="N4771" s="223" t="s">
        <v>43</v>
      </c>
      <c r="O4771" s="87"/>
      <c r="P4771" s="224">
        <f>O4771*H4771</f>
        <v>0</v>
      </c>
      <c r="Q4771" s="224">
        <v>0.00050000000000000001</v>
      </c>
      <c r="R4771" s="224">
        <f>Q4771*H4771</f>
        <v>0.44352950000000002</v>
      </c>
      <c r="S4771" s="224">
        <v>0</v>
      </c>
      <c r="T4771" s="225">
        <f>S4771*H4771</f>
        <v>0</v>
      </c>
      <c r="U4771" s="41"/>
      <c r="V4771" s="41"/>
      <c r="W4771" s="41"/>
      <c r="X4771" s="41"/>
      <c r="Y4771" s="41"/>
      <c r="Z4771" s="41"/>
      <c r="AA4771" s="41"/>
      <c r="AB4771" s="41"/>
      <c r="AC4771" s="41"/>
      <c r="AD4771" s="41"/>
      <c r="AE4771" s="41"/>
      <c r="AR4771" s="226" t="s">
        <v>354</v>
      </c>
      <c r="AT4771" s="226" t="s">
        <v>206</v>
      </c>
      <c r="AU4771" s="226" t="s">
        <v>81</v>
      </c>
      <c r="AY4771" s="20" t="s">
        <v>204</v>
      </c>
      <c r="BE4771" s="227">
        <f>IF(N4771="základní",J4771,0)</f>
        <v>0</v>
      </c>
      <c r="BF4771" s="227">
        <f>IF(N4771="snížená",J4771,0)</f>
        <v>0</v>
      </c>
      <c r="BG4771" s="227">
        <f>IF(N4771="zákl. přenesená",J4771,0)</f>
        <v>0</v>
      </c>
      <c r="BH4771" s="227">
        <f>IF(N4771="sníž. přenesená",J4771,0)</f>
        <v>0</v>
      </c>
      <c r="BI4771" s="227">
        <f>IF(N4771="nulová",J4771,0)</f>
        <v>0</v>
      </c>
      <c r="BJ4771" s="20" t="s">
        <v>79</v>
      </c>
      <c r="BK4771" s="227">
        <f>ROUND(I4771*H4771,2)</f>
        <v>0</v>
      </c>
      <c r="BL4771" s="20" t="s">
        <v>354</v>
      </c>
      <c r="BM4771" s="226" t="s">
        <v>4521</v>
      </c>
    </row>
    <row r="4772" s="2" customFormat="1">
      <c r="A4772" s="41"/>
      <c r="B4772" s="42"/>
      <c r="C4772" s="43"/>
      <c r="D4772" s="228" t="s">
        <v>213</v>
      </c>
      <c r="E4772" s="43"/>
      <c r="F4772" s="229" t="s">
        <v>4520</v>
      </c>
      <c r="G4772" s="43"/>
      <c r="H4772" s="43"/>
      <c r="I4772" s="230"/>
      <c r="J4772" s="43"/>
      <c r="K4772" s="43"/>
      <c r="L4772" s="47"/>
      <c r="M4772" s="231"/>
      <c r="N4772" s="232"/>
      <c r="O4772" s="87"/>
      <c r="P4772" s="87"/>
      <c r="Q4772" s="87"/>
      <c r="R4772" s="87"/>
      <c r="S4772" s="87"/>
      <c r="T4772" s="88"/>
      <c r="U4772" s="41"/>
      <c r="V4772" s="41"/>
      <c r="W4772" s="41"/>
      <c r="X4772" s="41"/>
      <c r="Y4772" s="41"/>
      <c r="Z4772" s="41"/>
      <c r="AA4772" s="41"/>
      <c r="AB4772" s="41"/>
      <c r="AC4772" s="41"/>
      <c r="AD4772" s="41"/>
      <c r="AE4772" s="41"/>
      <c r="AT4772" s="20" t="s">
        <v>213</v>
      </c>
      <c r="AU4772" s="20" t="s">
        <v>81</v>
      </c>
    </row>
    <row r="4773" s="2" customFormat="1">
      <c r="A4773" s="41"/>
      <c r="B4773" s="42"/>
      <c r="C4773" s="43"/>
      <c r="D4773" s="228" t="s">
        <v>879</v>
      </c>
      <c r="E4773" s="43"/>
      <c r="F4773" s="288" t="s">
        <v>4522</v>
      </c>
      <c r="G4773" s="43"/>
      <c r="H4773" s="43"/>
      <c r="I4773" s="230"/>
      <c r="J4773" s="43"/>
      <c r="K4773" s="43"/>
      <c r="L4773" s="47"/>
      <c r="M4773" s="231"/>
      <c r="N4773" s="232"/>
      <c r="O4773" s="87"/>
      <c r="P4773" s="87"/>
      <c r="Q4773" s="87"/>
      <c r="R4773" s="87"/>
      <c r="S4773" s="87"/>
      <c r="T4773" s="88"/>
      <c r="U4773" s="41"/>
      <c r="V4773" s="41"/>
      <c r="W4773" s="41"/>
      <c r="X4773" s="41"/>
      <c r="Y4773" s="41"/>
      <c r="Z4773" s="41"/>
      <c r="AA4773" s="41"/>
      <c r="AB4773" s="41"/>
      <c r="AC4773" s="41"/>
      <c r="AD4773" s="41"/>
      <c r="AE4773" s="41"/>
      <c r="AT4773" s="20" t="s">
        <v>879</v>
      </c>
      <c r="AU4773" s="20" t="s">
        <v>81</v>
      </c>
    </row>
    <row r="4774" s="15" customFormat="1">
      <c r="A4774" s="15"/>
      <c r="B4774" s="257"/>
      <c r="C4774" s="258"/>
      <c r="D4774" s="228" t="s">
        <v>217</v>
      </c>
      <c r="E4774" s="259" t="s">
        <v>19</v>
      </c>
      <c r="F4774" s="260" t="s">
        <v>1790</v>
      </c>
      <c r="G4774" s="258"/>
      <c r="H4774" s="259" t="s">
        <v>19</v>
      </c>
      <c r="I4774" s="261"/>
      <c r="J4774" s="258"/>
      <c r="K4774" s="258"/>
      <c r="L4774" s="262"/>
      <c r="M4774" s="263"/>
      <c r="N4774" s="264"/>
      <c r="O4774" s="264"/>
      <c r="P4774" s="264"/>
      <c r="Q4774" s="264"/>
      <c r="R4774" s="264"/>
      <c r="S4774" s="264"/>
      <c r="T4774" s="265"/>
      <c r="U4774" s="15"/>
      <c r="V4774" s="15"/>
      <c r="W4774" s="15"/>
      <c r="X4774" s="15"/>
      <c r="Y4774" s="15"/>
      <c r="Z4774" s="15"/>
      <c r="AA4774" s="15"/>
      <c r="AB4774" s="15"/>
      <c r="AC4774" s="15"/>
      <c r="AD4774" s="15"/>
      <c r="AE4774" s="15"/>
      <c r="AT4774" s="266" t="s">
        <v>217</v>
      </c>
      <c r="AU4774" s="266" t="s">
        <v>81</v>
      </c>
      <c r="AV4774" s="15" t="s">
        <v>79</v>
      </c>
      <c r="AW4774" s="15" t="s">
        <v>33</v>
      </c>
      <c r="AX4774" s="15" t="s">
        <v>72</v>
      </c>
      <c r="AY4774" s="266" t="s">
        <v>204</v>
      </c>
    </row>
    <row r="4775" s="15" customFormat="1">
      <c r="A4775" s="15"/>
      <c r="B4775" s="257"/>
      <c r="C4775" s="258"/>
      <c r="D4775" s="228" t="s">
        <v>217</v>
      </c>
      <c r="E4775" s="259" t="s">
        <v>19</v>
      </c>
      <c r="F4775" s="260" t="s">
        <v>4523</v>
      </c>
      <c r="G4775" s="258"/>
      <c r="H4775" s="259" t="s">
        <v>19</v>
      </c>
      <c r="I4775" s="261"/>
      <c r="J4775" s="258"/>
      <c r="K4775" s="258"/>
      <c r="L4775" s="262"/>
      <c r="M4775" s="263"/>
      <c r="N4775" s="264"/>
      <c r="O4775" s="264"/>
      <c r="P4775" s="264"/>
      <c r="Q4775" s="264"/>
      <c r="R4775" s="264"/>
      <c r="S4775" s="264"/>
      <c r="T4775" s="265"/>
      <c r="U4775" s="15"/>
      <c r="V4775" s="15"/>
      <c r="W4775" s="15"/>
      <c r="X4775" s="15"/>
      <c r="Y4775" s="15"/>
      <c r="Z4775" s="15"/>
      <c r="AA4775" s="15"/>
      <c r="AB4775" s="15"/>
      <c r="AC4775" s="15"/>
      <c r="AD4775" s="15"/>
      <c r="AE4775" s="15"/>
      <c r="AT4775" s="266" t="s">
        <v>217</v>
      </c>
      <c r="AU4775" s="266" t="s">
        <v>81</v>
      </c>
      <c r="AV4775" s="15" t="s">
        <v>79</v>
      </c>
      <c r="AW4775" s="15" t="s">
        <v>33</v>
      </c>
      <c r="AX4775" s="15" t="s">
        <v>72</v>
      </c>
      <c r="AY4775" s="266" t="s">
        <v>204</v>
      </c>
    </row>
    <row r="4776" s="13" customFormat="1">
      <c r="A4776" s="13"/>
      <c r="B4776" s="235"/>
      <c r="C4776" s="236"/>
      <c r="D4776" s="228" t="s">
        <v>217</v>
      </c>
      <c r="E4776" s="237" t="s">
        <v>19</v>
      </c>
      <c r="F4776" s="238" t="s">
        <v>4524</v>
      </c>
      <c r="G4776" s="236"/>
      <c r="H4776" s="239">
        <v>4.9500000000000002</v>
      </c>
      <c r="I4776" s="240"/>
      <c r="J4776" s="236"/>
      <c r="K4776" s="236"/>
      <c r="L4776" s="241"/>
      <c r="M4776" s="242"/>
      <c r="N4776" s="243"/>
      <c r="O4776" s="243"/>
      <c r="P4776" s="243"/>
      <c r="Q4776" s="243"/>
      <c r="R4776" s="243"/>
      <c r="S4776" s="243"/>
      <c r="T4776" s="244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5" t="s">
        <v>217</v>
      </c>
      <c r="AU4776" s="245" t="s">
        <v>81</v>
      </c>
      <c r="AV4776" s="13" t="s">
        <v>81</v>
      </c>
      <c r="AW4776" s="13" t="s">
        <v>33</v>
      </c>
      <c r="AX4776" s="13" t="s">
        <v>72</v>
      </c>
      <c r="AY4776" s="245" t="s">
        <v>204</v>
      </c>
    </row>
    <row r="4777" s="13" customFormat="1">
      <c r="A4777" s="13"/>
      <c r="B4777" s="235"/>
      <c r="C4777" s="236"/>
      <c r="D4777" s="228" t="s">
        <v>217</v>
      </c>
      <c r="E4777" s="237" t="s">
        <v>19</v>
      </c>
      <c r="F4777" s="238" t="s">
        <v>4525</v>
      </c>
      <c r="G4777" s="236"/>
      <c r="H4777" s="239">
        <v>2.3399999999999999</v>
      </c>
      <c r="I4777" s="240"/>
      <c r="J4777" s="236"/>
      <c r="K4777" s="236"/>
      <c r="L4777" s="241"/>
      <c r="M4777" s="242"/>
      <c r="N4777" s="243"/>
      <c r="O4777" s="243"/>
      <c r="P4777" s="243"/>
      <c r="Q4777" s="243"/>
      <c r="R4777" s="243"/>
      <c r="S4777" s="243"/>
      <c r="T4777" s="244"/>
      <c r="U4777" s="13"/>
      <c r="V4777" s="13"/>
      <c r="W4777" s="13"/>
      <c r="X4777" s="13"/>
      <c r="Y4777" s="13"/>
      <c r="Z4777" s="13"/>
      <c r="AA4777" s="13"/>
      <c r="AB4777" s="13"/>
      <c r="AC4777" s="13"/>
      <c r="AD4777" s="13"/>
      <c r="AE4777" s="13"/>
      <c r="AT4777" s="245" t="s">
        <v>217</v>
      </c>
      <c r="AU4777" s="245" t="s">
        <v>81</v>
      </c>
      <c r="AV4777" s="13" t="s">
        <v>81</v>
      </c>
      <c r="AW4777" s="13" t="s">
        <v>33</v>
      </c>
      <c r="AX4777" s="13" t="s">
        <v>72</v>
      </c>
      <c r="AY4777" s="245" t="s">
        <v>204</v>
      </c>
    </row>
    <row r="4778" s="13" customFormat="1">
      <c r="A4778" s="13"/>
      <c r="B4778" s="235"/>
      <c r="C4778" s="236"/>
      <c r="D4778" s="228" t="s">
        <v>217</v>
      </c>
      <c r="E4778" s="237" t="s">
        <v>19</v>
      </c>
      <c r="F4778" s="238" t="s">
        <v>4526</v>
      </c>
      <c r="G4778" s="236"/>
      <c r="H4778" s="239">
        <v>5.0999999999999996</v>
      </c>
      <c r="I4778" s="240"/>
      <c r="J4778" s="236"/>
      <c r="K4778" s="236"/>
      <c r="L4778" s="241"/>
      <c r="M4778" s="242"/>
      <c r="N4778" s="243"/>
      <c r="O4778" s="243"/>
      <c r="P4778" s="243"/>
      <c r="Q4778" s="243"/>
      <c r="R4778" s="243"/>
      <c r="S4778" s="243"/>
      <c r="T4778" s="244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45" t="s">
        <v>217</v>
      </c>
      <c r="AU4778" s="245" t="s">
        <v>81</v>
      </c>
      <c r="AV4778" s="13" t="s">
        <v>81</v>
      </c>
      <c r="AW4778" s="13" t="s">
        <v>33</v>
      </c>
      <c r="AX4778" s="13" t="s">
        <v>72</v>
      </c>
      <c r="AY4778" s="245" t="s">
        <v>204</v>
      </c>
    </row>
    <row r="4779" s="13" customFormat="1">
      <c r="A4779" s="13"/>
      <c r="B4779" s="235"/>
      <c r="C4779" s="236"/>
      <c r="D4779" s="228" t="s">
        <v>217</v>
      </c>
      <c r="E4779" s="237" t="s">
        <v>19</v>
      </c>
      <c r="F4779" s="238" t="s">
        <v>1695</v>
      </c>
      <c r="G4779" s="236"/>
      <c r="H4779" s="239">
        <v>2.3450000000000002</v>
      </c>
      <c r="I4779" s="240"/>
      <c r="J4779" s="236"/>
      <c r="K4779" s="236"/>
      <c r="L4779" s="241"/>
      <c r="M4779" s="242"/>
      <c r="N4779" s="243"/>
      <c r="O4779" s="243"/>
      <c r="P4779" s="243"/>
      <c r="Q4779" s="243"/>
      <c r="R4779" s="243"/>
      <c r="S4779" s="243"/>
      <c r="T4779" s="244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5" t="s">
        <v>217</v>
      </c>
      <c r="AU4779" s="245" t="s">
        <v>81</v>
      </c>
      <c r="AV4779" s="13" t="s">
        <v>81</v>
      </c>
      <c r="AW4779" s="13" t="s">
        <v>33</v>
      </c>
      <c r="AX4779" s="13" t="s">
        <v>72</v>
      </c>
      <c r="AY4779" s="245" t="s">
        <v>204</v>
      </c>
    </row>
    <row r="4780" s="13" customFormat="1">
      <c r="A4780" s="13"/>
      <c r="B4780" s="235"/>
      <c r="C4780" s="236"/>
      <c r="D4780" s="228" t="s">
        <v>217</v>
      </c>
      <c r="E4780" s="237" t="s">
        <v>19</v>
      </c>
      <c r="F4780" s="238" t="s">
        <v>4527</v>
      </c>
      <c r="G4780" s="236"/>
      <c r="H4780" s="239">
        <v>7.0499999999999998</v>
      </c>
      <c r="I4780" s="240"/>
      <c r="J4780" s="236"/>
      <c r="K4780" s="236"/>
      <c r="L4780" s="241"/>
      <c r="M4780" s="242"/>
      <c r="N4780" s="243"/>
      <c r="O4780" s="243"/>
      <c r="P4780" s="243"/>
      <c r="Q4780" s="243"/>
      <c r="R4780" s="243"/>
      <c r="S4780" s="243"/>
      <c r="T4780" s="244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45" t="s">
        <v>217</v>
      </c>
      <c r="AU4780" s="245" t="s">
        <v>81</v>
      </c>
      <c r="AV4780" s="13" t="s">
        <v>81</v>
      </c>
      <c r="AW4780" s="13" t="s">
        <v>33</v>
      </c>
      <c r="AX4780" s="13" t="s">
        <v>72</v>
      </c>
      <c r="AY4780" s="245" t="s">
        <v>204</v>
      </c>
    </row>
    <row r="4781" s="13" customFormat="1">
      <c r="A4781" s="13"/>
      <c r="B4781" s="235"/>
      <c r="C4781" s="236"/>
      <c r="D4781" s="228" t="s">
        <v>217</v>
      </c>
      <c r="E4781" s="237" t="s">
        <v>19</v>
      </c>
      <c r="F4781" s="238" t="s">
        <v>4528</v>
      </c>
      <c r="G4781" s="236"/>
      <c r="H4781" s="239">
        <v>2.3399999999999999</v>
      </c>
      <c r="I4781" s="240"/>
      <c r="J4781" s="236"/>
      <c r="K4781" s="236"/>
      <c r="L4781" s="241"/>
      <c r="M4781" s="242"/>
      <c r="N4781" s="243"/>
      <c r="O4781" s="243"/>
      <c r="P4781" s="243"/>
      <c r="Q4781" s="243"/>
      <c r="R4781" s="243"/>
      <c r="S4781" s="243"/>
      <c r="T4781" s="244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5" t="s">
        <v>217</v>
      </c>
      <c r="AU4781" s="245" t="s">
        <v>81</v>
      </c>
      <c r="AV4781" s="13" t="s">
        <v>81</v>
      </c>
      <c r="AW4781" s="13" t="s">
        <v>33</v>
      </c>
      <c r="AX4781" s="13" t="s">
        <v>72</v>
      </c>
      <c r="AY4781" s="245" t="s">
        <v>204</v>
      </c>
    </row>
    <row r="4782" s="13" customFormat="1">
      <c r="A4782" s="13"/>
      <c r="B4782" s="235"/>
      <c r="C4782" s="236"/>
      <c r="D4782" s="228" t="s">
        <v>217</v>
      </c>
      <c r="E4782" s="237" t="s">
        <v>19</v>
      </c>
      <c r="F4782" s="238" t="s">
        <v>4526</v>
      </c>
      <c r="G4782" s="236"/>
      <c r="H4782" s="239">
        <v>5.0999999999999996</v>
      </c>
      <c r="I4782" s="240"/>
      <c r="J4782" s="236"/>
      <c r="K4782" s="236"/>
      <c r="L4782" s="241"/>
      <c r="M4782" s="242"/>
      <c r="N4782" s="243"/>
      <c r="O4782" s="243"/>
      <c r="P4782" s="243"/>
      <c r="Q4782" s="243"/>
      <c r="R4782" s="243"/>
      <c r="S4782" s="243"/>
      <c r="T4782" s="244"/>
      <c r="U4782" s="13"/>
      <c r="V4782" s="13"/>
      <c r="W4782" s="13"/>
      <c r="X4782" s="13"/>
      <c r="Y4782" s="13"/>
      <c r="Z4782" s="13"/>
      <c r="AA4782" s="13"/>
      <c r="AB4782" s="13"/>
      <c r="AC4782" s="13"/>
      <c r="AD4782" s="13"/>
      <c r="AE4782" s="13"/>
      <c r="AT4782" s="245" t="s">
        <v>217</v>
      </c>
      <c r="AU4782" s="245" t="s">
        <v>81</v>
      </c>
      <c r="AV4782" s="13" t="s">
        <v>81</v>
      </c>
      <c r="AW4782" s="13" t="s">
        <v>33</v>
      </c>
      <c r="AX4782" s="13" t="s">
        <v>72</v>
      </c>
      <c r="AY4782" s="245" t="s">
        <v>204</v>
      </c>
    </row>
    <row r="4783" s="13" customFormat="1">
      <c r="A4783" s="13"/>
      <c r="B4783" s="235"/>
      <c r="C4783" s="236"/>
      <c r="D4783" s="228" t="s">
        <v>217</v>
      </c>
      <c r="E4783" s="237" t="s">
        <v>19</v>
      </c>
      <c r="F4783" s="238" t="s">
        <v>1695</v>
      </c>
      <c r="G4783" s="236"/>
      <c r="H4783" s="239">
        <v>2.3450000000000002</v>
      </c>
      <c r="I4783" s="240"/>
      <c r="J4783" s="236"/>
      <c r="K4783" s="236"/>
      <c r="L4783" s="241"/>
      <c r="M4783" s="242"/>
      <c r="N4783" s="243"/>
      <c r="O4783" s="243"/>
      <c r="P4783" s="243"/>
      <c r="Q4783" s="243"/>
      <c r="R4783" s="243"/>
      <c r="S4783" s="243"/>
      <c r="T4783" s="244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45" t="s">
        <v>217</v>
      </c>
      <c r="AU4783" s="245" t="s">
        <v>81</v>
      </c>
      <c r="AV4783" s="13" t="s">
        <v>81</v>
      </c>
      <c r="AW4783" s="13" t="s">
        <v>33</v>
      </c>
      <c r="AX4783" s="13" t="s">
        <v>72</v>
      </c>
      <c r="AY4783" s="245" t="s">
        <v>204</v>
      </c>
    </row>
    <row r="4784" s="13" customFormat="1">
      <c r="A4784" s="13"/>
      <c r="B4784" s="235"/>
      <c r="C4784" s="236"/>
      <c r="D4784" s="228" t="s">
        <v>217</v>
      </c>
      <c r="E4784" s="237" t="s">
        <v>19</v>
      </c>
      <c r="F4784" s="238" t="s">
        <v>4529</v>
      </c>
      <c r="G4784" s="236"/>
      <c r="H4784" s="239">
        <v>30.41</v>
      </c>
      <c r="I4784" s="240"/>
      <c r="J4784" s="236"/>
      <c r="K4784" s="236"/>
      <c r="L4784" s="241"/>
      <c r="M4784" s="242"/>
      <c r="N4784" s="243"/>
      <c r="O4784" s="243"/>
      <c r="P4784" s="243"/>
      <c r="Q4784" s="243"/>
      <c r="R4784" s="243"/>
      <c r="S4784" s="243"/>
      <c r="T4784" s="244"/>
      <c r="U4784" s="13"/>
      <c r="V4784" s="13"/>
      <c r="W4784" s="13"/>
      <c r="X4784" s="13"/>
      <c r="Y4784" s="13"/>
      <c r="Z4784" s="13"/>
      <c r="AA4784" s="13"/>
      <c r="AB4784" s="13"/>
      <c r="AC4784" s="13"/>
      <c r="AD4784" s="13"/>
      <c r="AE4784" s="13"/>
      <c r="AT4784" s="245" t="s">
        <v>217</v>
      </c>
      <c r="AU4784" s="245" t="s">
        <v>81</v>
      </c>
      <c r="AV4784" s="13" t="s">
        <v>81</v>
      </c>
      <c r="AW4784" s="13" t="s">
        <v>33</v>
      </c>
      <c r="AX4784" s="13" t="s">
        <v>72</v>
      </c>
      <c r="AY4784" s="245" t="s">
        <v>204</v>
      </c>
    </row>
    <row r="4785" s="13" customFormat="1">
      <c r="A4785" s="13"/>
      <c r="B4785" s="235"/>
      <c r="C4785" s="236"/>
      <c r="D4785" s="228" t="s">
        <v>217</v>
      </c>
      <c r="E4785" s="237" t="s">
        <v>19</v>
      </c>
      <c r="F4785" s="238" t="s">
        <v>4530</v>
      </c>
      <c r="G4785" s="236"/>
      <c r="H4785" s="239">
        <v>43.159999999999997</v>
      </c>
      <c r="I4785" s="240"/>
      <c r="J4785" s="236"/>
      <c r="K4785" s="236"/>
      <c r="L4785" s="241"/>
      <c r="M4785" s="242"/>
      <c r="N4785" s="243"/>
      <c r="O4785" s="243"/>
      <c r="P4785" s="243"/>
      <c r="Q4785" s="243"/>
      <c r="R4785" s="243"/>
      <c r="S4785" s="243"/>
      <c r="T4785" s="244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5" t="s">
        <v>217</v>
      </c>
      <c r="AU4785" s="245" t="s">
        <v>81</v>
      </c>
      <c r="AV4785" s="13" t="s">
        <v>81</v>
      </c>
      <c r="AW4785" s="13" t="s">
        <v>33</v>
      </c>
      <c r="AX4785" s="13" t="s">
        <v>72</v>
      </c>
      <c r="AY4785" s="245" t="s">
        <v>204</v>
      </c>
    </row>
    <row r="4786" s="13" customFormat="1">
      <c r="A4786" s="13"/>
      <c r="B4786" s="235"/>
      <c r="C4786" s="236"/>
      <c r="D4786" s="228" t="s">
        <v>217</v>
      </c>
      <c r="E4786" s="237" t="s">
        <v>19</v>
      </c>
      <c r="F4786" s="238" t="s">
        <v>4531</v>
      </c>
      <c r="G4786" s="236"/>
      <c r="H4786" s="239">
        <v>49.909999999999997</v>
      </c>
      <c r="I4786" s="240"/>
      <c r="J4786" s="236"/>
      <c r="K4786" s="236"/>
      <c r="L4786" s="241"/>
      <c r="M4786" s="242"/>
      <c r="N4786" s="243"/>
      <c r="O4786" s="243"/>
      <c r="P4786" s="243"/>
      <c r="Q4786" s="243"/>
      <c r="R4786" s="243"/>
      <c r="S4786" s="243"/>
      <c r="T4786" s="244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5" t="s">
        <v>217</v>
      </c>
      <c r="AU4786" s="245" t="s">
        <v>81</v>
      </c>
      <c r="AV4786" s="13" t="s">
        <v>81</v>
      </c>
      <c r="AW4786" s="13" t="s">
        <v>33</v>
      </c>
      <c r="AX4786" s="13" t="s">
        <v>72</v>
      </c>
      <c r="AY4786" s="245" t="s">
        <v>204</v>
      </c>
    </row>
    <row r="4787" s="13" customFormat="1">
      <c r="A4787" s="13"/>
      <c r="B4787" s="235"/>
      <c r="C4787" s="236"/>
      <c r="D4787" s="228" t="s">
        <v>217</v>
      </c>
      <c r="E4787" s="237" t="s">
        <v>19</v>
      </c>
      <c r="F4787" s="238" t="s">
        <v>4532</v>
      </c>
      <c r="G4787" s="236"/>
      <c r="H4787" s="239">
        <v>27.960000000000001</v>
      </c>
      <c r="I4787" s="240"/>
      <c r="J4787" s="236"/>
      <c r="K4787" s="236"/>
      <c r="L4787" s="241"/>
      <c r="M4787" s="242"/>
      <c r="N4787" s="243"/>
      <c r="O4787" s="243"/>
      <c r="P4787" s="243"/>
      <c r="Q4787" s="243"/>
      <c r="R4787" s="243"/>
      <c r="S4787" s="243"/>
      <c r="T4787" s="244"/>
      <c r="U4787" s="13"/>
      <c r="V4787" s="13"/>
      <c r="W4787" s="13"/>
      <c r="X4787" s="13"/>
      <c r="Y4787" s="13"/>
      <c r="Z4787" s="13"/>
      <c r="AA4787" s="13"/>
      <c r="AB4787" s="13"/>
      <c r="AC4787" s="13"/>
      <c r="AD4787" s="13"/>
      <c r="AE4787" s="13"/>
      <c r="AT4787" s="245" t="s">
        <v>217</v>
      </c>
      <c r="AU4787" s="245" t="s">
        <v>81</v>
      </c>
      <c r="AV4787" s="13" t="s">
        <v>81</v>
      </c>
      <c r="AW4787" s="13" t="s">
        <v>33</v>
      </c>
      <c r="AX4787" s="13" t="s">
        <v>72</v>
      </c>
      <c r="AY4787" s="245" t="s">
        <v>204</v>
      </c>
    </row>
    <row r="4788" s="13" customFormat="1">
      <c r="A4788" s="13"/>
      <c r="B4788" s="235"/>
      <c r="C4788" s="236"/>
      <c r="D4788" s="228" t="s">
        <v>217</v>
      </c>
      <c r="E4788" s="237" t="s">
        <v>19</v>
      </c>
      <c r="F4788" s="238" t="s">
        <v>4533</v>
      </c>
      <c r="G4788" s="236"/>
      <c r="H4788" s="239">
        <v>261.74000000000001</v>
      </c>
      <c r="I4788" s="240"/>
      <c r="J4788" s="236"/>
      <c r="K4788" s="236"/>
      <c r="L4788" s="241"/>
      <c r="M4788" s="242"/>
      <c r="N4788" s="243"/>
      <c r="O4788" s="243"/>
      <c r="P4788" s="243"/>
      <c r="Q4788" s="243"/>
      <c r="R4788" s="243"/>
      <c r="S4788" s="243"/>
      <c r="T4788" s="244"/>
      <c r="U4788" s="13"/>
      <c r="V4788" s="13"/>
      <c r="W4788" s="13"/>
      <c r="X4788" s="13"/>
      <c r="Y4788" s="13"/>
      <c r="Z4788" s="13"/>
      <c r="AA4788" s="13"/>
      <c r="AB4788" s="13"/>
      <c r="AC4788" s="13"/>
      <c r="AD4788" s="13"/>
      <c r="AE4788" s="13"/>
      <c r="AT4788" s="245" t="s">
        <v>217</v>
      </c>
      <c r="AU4788" s="245" t="s">
        <v>81</v>
      </c>
      <c r="AV4788" s="13" t="s">
        <v>81</v>
      </c>
      <c r="AW4788" s="13" t="s">
        <v>33</v>
      </c>
      <c r="AX4788" s="13" t="s">
        <v>72</v>
      </c>
      <c r="AY4788" s="245" t="s">
        <v>204</v>
      </c>
    </row>
    <row r="4789" s="15" customFormat="1">
      <c r="A4789" s="15"/>
      <c r="B4789" s="257"/>
      <c r="C4789" s="258"/>
      <c r="D4789" s="228" t="s">
        <v>217</v>
      </c>
      <c r="E4789" s="259" t="s">
        <v>19</v>
      </c>
      <c r="F4789" s="260" t="s">
        <v>4534</v>
      </c>
      <c r="G4789" s="258"/>
      <c r="H4789" s="259" t="s">
        <v>19</v>
      </c>
      <c r="I4789" s="261"/>
      <c r="J4789" s="258"/>
      <c r="K4789" s="258"/>
      <c r="L4789" s="262"/>
      <c r="M4789" s="263"/>
      <c r="N4789" s="264"/>
      <c r="O4789" s="264"/>
      <c r="P4789" s="264"/>
      <c r="Q4789" s="264"/>
      <c r="R4789" s="264"/>
      <c r="S4789" s="264"/>
      <c r="T4789" s="265"/>
      <c r="U4789" s="15"/>
      <c r="V4789" s="15"/>
      <c r="W4789" s="15"/>
      <c r="X4789" s="15"/>
      <c r="Y4789" s="15"/>
      <c r="Z4789" s="15"/>
      <c r="AA4789" s="15"/>
      <c r="AB4789" s="15"/>
      <c r="AC4789" s="15"/>
      <c r="AD4789" s="15"/>
      <c r="AE4789" s="15"/>
      <c r="AT4789" s="266" t="s">
        <v>217</v>
      </c>
      <c r="AU4789" s="266" t="s">
        <v>81</v>
      </c>
      <c r="AV4789" s="15" t="s">
        <v>79</v>
      </c>
      <c r="AW4789" s="15" t="s">
        <v>33</v>
      </c>
      <c r="AX4789" s="15" t="s">
        <v>72</v>
      </c>
      <c r="AY4789" s="266" t="s">
        <v>204</v>
      </c>
    </row>
    <row r="4790" s="13" customFormat="1">
      <c r="A4790" s="13"/>
      <c r="B4790" s="235"/>
      <c r="C4790" s="236"/>
      <c r="D4790" s="228" t="s">
        <v>217</v>
      </c>
      <c r="E4790" s="237" t="s">
        <v>19</v>
      </c>
      <c r="F4790" s="238" t="s">
        <v>4535</v>
      </c>
      <c r="G4790" s="236"/>
      <c r="H4790" s="239">
        <v>25.140999999999998</v>
      </c>
      <c r="I4790" s="240"/>
      <c r="J4790" s="236"/>
      <c r="K4790" s="236"/>
      <c r="L4790" s="241"/>
      <c r="M4790" s="242"/>
      <c r="N4790" s="243"/>
      <c r="O4790" s="243"/>
      <c r="P4790" s="243"/>
      <c r="Q4790" s="243"/>
      <c r="R4790" s="243"/>
      <c r="S4790" s="243"/>
      <c r="T4790" s="244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45" t="s">
        <v>217</v>
      </c>
      <c r="AU4790" s="245" t="s">
        <v>81</v>
      </c>
      <c r="AV4790" s="13" t="s">
        <v>81</v>
      </c>
      <c r="AW4790" s="13" t="s">
        <v>33</v>
      </c>
      <c r="AX4790" s="13" t="s">
        <v>72</v>
      </c>
      <c r="AY4790" s="245" t="s">
        <v>204</v>
      </c>
    </row>
    <row r="4791" s="13" customFormat="1">
      <c r="A4791" s="13"/>
      <c r="B4791" s="235"/>
      <c r="C4791" s="236"/>
      <c r="D4791" s="228" t="s">
        <v>217</v>
      </c>
      <c r="E4791" s="237" t="s">
        <v>19</v>
      </c>
      <c r="F4791" s="238" t="s">
        <v>4536</v>
      </c>
      <c r="G4791" s="236"/>
      <c r="H4791" s="239">
        <v>27.59</v>
      </c>
      <c r="I4791" s="240"/>
      <c r="J4791" s="236"/>
      <c r="K4791" s="236"/>
      <c r="L4791" s="241"/>
      <c r="M4791" s="242"/>
      <c r="N4791" s="243"/>
      <c r="O4791" s="243"/>
      <c r="P4791" s="243"/>
      <c r="Q4791" s="243"/>
      <c r="R4791" s="243"/>
      <c r="S4791" s="243"/>
      <c r="T4791" s="244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5" t="s">
        <v>217</v>
      </c>
      <c r="AU4791" s="245" t="s">
        <v>81</v>
      </c>
      <c r="AV4791" s="13" t="s">
        <v>81</v>
      </c>
      <c r="AW4791" s="13" t="s">
        <v>33</v>
      </c>
      <c r="AX4791" s="13" t="s">
        <v>72</v>
      </c>
      <c r="AY4791" s="245" t="s">
        <v>204</v>
      </c>
    </row>
    <row r="4792" s="16" customFormat="1">
      <c r="A4792" s="16"/>
      <c r="B4792" s="267"/>
      <c r="C4792" s="268"/>
      <c r="D4792" s="228" t="s">
        <v>217</v>
      </c>
      <c r="E4792" s="269" t="s">
        <v>19</v>
      </c>
      <c r="F4792" s="270" t="s">
        <v>268</v>
      </c>
      <c r="G4792" s="268"/>
      <c r="H4792" s="271">
        <v>497.48099999999999</v>
      </c>
      <c r="I4792" s="272"/>
      <c r="J4792" s="268"/>
      <c r="K4792" s="268"/>
      <c r="L4792" s="273"/>
      <c r="M4792" s="274"/>
      <c r="N4792" s="275"/>
      <c r="O4792" s="275"/>
      <c r="P4792" s="275"/>
      <c r="Q4792" s="275"/>
      <c r="R4792" s="275"/>
      <c r="S4792" s="275"/>
      <c r="T4792" s="276"/>
      <c r="U4792" s="16"/>
      <c r="V4792" s="16"/>
      <c r="W4792" s="16"/>
      <c r="X4792" s="16"/>
      <c r="Y4792" s="16"/>
      <c r="Z4792" s="16"/>
      <c r="AA4792" s="16"/>
      <c r="AB4792" s="16"/>
      <c r="AC4792" s="16"/>
      <c r="AD4792" s="16"/>
      <c r="AE4792" s="16"/>
      <c r="AT4792" s="277" t="s">
        <v>217</v>
      </c>
      <c r="AU4792" s="277" t="s">
        <v>81</v>
      </c>
      <c r="AV4792" s="16" t="s">
        <v>227</v>
      </c>
      <c r="AW4792" s="16" t="s">
        <v>33</v>
      </c>
      <c r="AX4792" s="16" t="s">
        <v>72</v>
      </c>
      <c r="AY4792" s="277" t="s">
        <v>204</v>
      </c>
    </row>
    <row r="4793" s="15" customFormat="1">
      <c r="A4793" s="15"/>
      <c r="B4793" s="257"/>
      <c r="C4793" s="258"/>
      <c r="D4793" s="228" t="s">
        <v>217</v>
      </c>
      <c r="E4793" s="259" t="s">
        <v>19</v>
      </c>
      <c r="F4793" s="260" t="s">
        <v>738</v>
      </c>
      <c r="G4793" s="258"/>
      <c r="H4793" s="259" t="s">
        <v>19</v>
      </c>
      <c r="I4793" s="261"/>
      <c r="J4793" s="258"/>
      <c r="K4793" s="258"/>
      <c r="L4793" s="262"/>
      <c r="M4793" s="263"/>
      <c r="N4793" s="264"/>
      <c r="O4793" s="264"/>
      <c r="P4793" s="264"/>
      <c r="Q4793" s="264"/>
      <c r="R4793" s="264"/>
      <c r="S4793" s="264"/>
      <c r="T4793" s="265"/>
      <c r="U4793" s="15"/>
      <c r="V4793" s="15"/>
      <c r="W4793" s="15"/>
      <c r="X4793" s="15"/>
      <c r="Y4793" s="15"/>
      <c r="Z4793" s="15"/>
      <c r="AA4793" s="15"/>
      <c r="AB4793" s="15"/>
      <c r="AC4793" s="15"/>
      <c r="AD4793" s="15"/>
      <c r="AE4793" s="15"/>
      <c r="AT4793" s="266" t="s">
        <v>217</v>
      </c>
      <c r="AU4793" s="266" t="s">
        <v>81</v>
      </c>
      <c r="AV4793" s="15" t="s">
        <v>79</v>
      </c>
      <c r="AW4793" s="15" t="s">
        <v>33</v>
      </c>
      <c r="AX4793" s="15" t="s">
        <v>72</v>
      </c>
      <c r="AY4793" s="266" t="s">
        <v>204</v>
      </c>
    </row>
    <row r="4794" s="15" customFormat="1">
      <c r="A4794" s="15"/>
      <c r="B4794" s="257"/>
      <c r="C4794" s="258"/>
      <c r="D4794" s="228" t="s">
        <v>217</v>
      </c>
      <c r="E4794" s="259" t="s">
        <v>19</v>
      </c>
      <c r="F4794" s="260" t="s">
        <v>4523</v>
      </c>
      <c r="G4794" s="258"/>
      <c r="H4794" s="259" t="s">
        <v>19</v>
      </c>
      <c r="I4794" s="261"/>
      <c r="J4794" s="258"/>
      <c r="K4794" s="258"/>
      <c r="L4794" s="262"/>
      <c r="M4794" s="263"/>
      <c r="N4794" s="264"/>
      <c r="O4794" s="264"/>
      <c r="P4794" s="264"/>
      <c r="Q4794" s="264"/>
      <c r="R4794" s="264"/>
      <c r="S4794" s="264"/>
      <c r="T4794" s="265"/>
      <c r="U4794" s="15"/>
      <c r="V4794" s="15"/>
      <c r="W4794" s="15"/>
      <c r="X4794" s="15"/>
      <c r="Y4794" s="15"/>
      <c r="Z4794" s="15"/>
      <c r="AA4794" s="15"/>
      <c r="AB4794" s="15"/>
      <c r="AC4794" s="15"/>
      <c r="AD4794" s="15"/>
      <c r="AE4794" s="15"/>
      <c r="AT4794" s="266" t="s">
        <v>217</v>
      </c>
      <c r="AU4794" s="266" t="s">
        <v>81</v>
      </c>
      <c r="AV4794" s="15" t="s">
        <v>79</v>
      </c>
      <c r="AW4794" s="15" t="s">
        <v>33</v>
      </c>
      <c r="AX4794" s="15" t="s">
        <v>72</v>
      </c>
      <c r="AY4794" s="266" t="s">
        <v>204</v>
      </c>
    </row>
    <row r="4795" s="13" customFormat="1">
      <c r="A4795" s="13"/>
      <c r="B4795" s="235"/>
      <c r="C4795" s="236"/>
      <c r="D4795" s="228" t="s">
        <v>217</v>
      </c>
      <c r="E4795" s="237" t="s">
        <v>19</v>
      </c>
      <c r="F4795" s="238" t="s">
        <v>4537</v>
      </c>
      <c r="G4795" s="236"/>
      <c r="H4795" s="239">
        <v>5.8499999999999996</v>
      </c>
      <c r="I4795" s="240"/>
      <c r="J4795" s="236"/>
      <c r="K4795" s="236"/>
      <c r="L4795" s="241"/>
      <c r="M4795" s="242"/>
      <c r="N4795" s="243"/>
      <c r="O4795" s="243"/>
      <c r="P4795" s="243"/>
      <c r="Q4795" s="243"/>
      <c r="R4795" s="243"/>
      <c r="S4795" s="243"/>
      <c r="T4795" s="244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5" t="s">
        <v>217</v>
      </c>
      <c r="AU4795" s="245" t="s">
        <v>81</v>
      </c>
      <c r="AV4795" s="13" t="s">
        <v>81</v>
      </c>
      <c r="AW4795" s="13" t="s">
        <v>33</v>
      </c>
      <c r="AX4795" s="13" t="s">
        <v>72</v>
      </c>
      <c r="AY4795" s="245" t="s">
        <v>204</v>
      </c>
    </row>
    <row r="4796" s="13" customFormat="1">
      <c r="A4796" s="13"/>
      <c r="B4796" s="235"/>
      <c r="C4796" s="236"/>
      <c r="D4796" s="228" t="s">
        <v>217</v>
      </c>
      <c r="E4796" s="237" t="s">
        <v>19</v>
      </c>
      <c r="F4796" s="238" t="s">
        <v>4538</v>
      </c>
      <c r="G4796" s="236"/>
      <c r="H4796" s="239">
        <v>4.7999999999999998</v>
      </c>
      <c r="I4796" s="240"/>
      <c r="J4796" s="236"/>
      <c r="K4796" s="236"/>
      <c r="L4796" s="241"/>
      <c r="M4796" s="242"/>
      <c r="N4796" s="243"/>
      <c r="O4796" s="243"/>
      <c r="P4796" s="243"/>
      <c r="Q4796" s="243"/>
      <c r="R4796" s="243"/>
      <c r="S4796" s="243"/>
      <c r="T4796" s="244"/>
      <c r="U4796" s="13"/>
      <c r="V4796" s="13"/>
      <c r="W4796" s="13"/>
      <c r="X4796" s="13"/>
      <c r="Y4796" s="13"/>
      <c r="Z4796" s="13"/>
      <c r="AA4796" s="13"/>
      <c r="AB4796" s="13"/>
      <c r="AC4796" s="13"/>
      <c r="AD4796" s="13"/>
      <c r="AE4796" s="13"/>
      <c r="AT4796" s="245" t="s">
        <v>217</v>
      </c>
      <c r="AU4796" s="245" t="s">
        <v>81</v>
      </c>
      <c r="AV4796" s="13" t="s">
        <v>81</v>
      </c>
      <c r="AW4796" s="13" t="s">
        <v>33</v>
      </c>
      <c r="AX4796" s="13" t="s">
        <v>72</v>
      </c>
      <c r="AY4796" s="245" t="s">
        <v>204</v>
      </c>
    </row>
    <row r="4797" s="13" customFormat="1">
      <c r="A4797" s="13"/>
      <c r="B4797" s="235"/>
      <c r="C4797" s="236"/>
      <c r="D4797" s="228" t="s">
        <v>217</v>
      </c>
      <c r="E4797" s="237" t="s">
        <v>19</v>
      </c>
      <c r="F4797" s="238" t="s">
        <v>4539</v>
      </c>
      <c r="G4797" s="236"/>
      <c r="H4797" s="239">
        <v>4.9500000000000002</v>
      </c>
      <c r="I4797" s="240"/>
      <c r="J4797" s="236"/>
      <c r="K4797" s="236"/>
      <c r="L4797" s="241"/>
      <c r="M4797" s="242"/>
      <c r="N4797" s="243"/>
      <c r="O4797" s="243"/>
      <c r="P4797" s="243"/>
      <c r="Q4797" s="243"/>
      <c r="R4797" s="243"/>
      <c r="S4797" s="243"/>
      <c r="T4797" s="244"/>
      <c r="U4797" s="13"/>
      <c r="V4797" s="13"/>
      <c r="W4797" s="13"/>
      <c r="X4797" s="13"/>
      <c r="Y4797" s="13"/>
      <c r="Z4797" s="13"/>
      <c r="AA4797" s="13"/>
      <c r="AB4797" s="13"/>
      <c r="AC4797" s="13"/>
      <c r="AD4797" s="13"/>
      <c r="AE4797" s="13"/>
      <c r="AT4797" s="245" t="s">
        <v>217</v>
      </c>
      <c r="AU4797" s="245" t="s">
        <v>81</v>
      </c>
      <c r="AV4797" s="13" t="s">
        <v>81</v>
      </c>
      <c r="AW4797" s="13" t="s">
        <v>33</v>
      </c>
      <c r="AX4797" s="13" t="s">
        <v>72</v>
      </c>
      <c r="AY4797" s="245" t="s">
        <v>204</v>
      </c>
    </row>
    <row r="4798" s="13" customFormat="1">
      <c r="A4798" s="13"/>
      <c r="B4798" s="235"/>
      <c r="C4798" s="236"/>
      <c r="D4798" s="228" t="s">
        <v>217</v>
      </c>
      <c r="E4798" s="237" t="s">
        <v>19</v>
      </c>
      <c r="F4798" s="238" t="s">
        <v>1694</v>
      </c>
      <c r="G4798" s="236"/>
      <c r="H4798" s="239">
        <v>5.0999999999999996</v>
      </c>
      <c r="I4798" s="240"/>
      <c r="J4798" s="236"/>
      <c r="K4798" s="236"/>
      <c r="L4798" s="241"/>
      <c r="M4798" s="242"/>
      <c r="N4798" s="243"/>
      <c r="O4798" s="243"/>
      <c r="P4798" s="243"/>
      <c r="Q4798" s="243"/>
      <c r="R4798" s="243"/>
      <c r="S4798" s="243"/>
      <c r="T4798" s="244"/>
      <c r="U4798" s="13"/>
      <c r="V4798" s="13"/>
      <c r="W4798" s="13"/>
      <c r="X4798" s="13"/>
      <c r="Y4798" s="13"/>
      <c r="Z4798" s="13"/>
      <c r="AA4798" s="13"/>
      <c r="AB4798" s="13"/>
      <c r="AC4798" s="13"/>
      <c r="AD4798" s="13"/>
      <c r="AE4798" s="13"/>
      <c r="AT4798" s="245" t="s">
        <v>217</v>
      </c>
      <c r="AU4798" s="245" t="s">
        <v>81</v>
      </c>
      <c r="AV4798" s="13" t="s">
        <v>81</v>
      </c>
      <c r="AW4798" s="13" t="s">
        <v>33</v>
      </c>
      <c r="AX4798" s="13" t="s">
        <v>72</v>
      </c>
      <c r="AY4798" s="245" t="s">
        <v>204</v>
      </c>
    </row>
    <row r="4799" s="13" customFormat="1">
      <c r="A4799" s="13"/>
      <c r="B4799" s="235"/>
      <c r="C4799" s="236"/>
      <c r="D4799" s="228" t="s">
        <v>217</v>
      </c>
      <c r="E4799" s="237" t="s">
        <v>19</v>
      </c>
      <c r="F4799" s="238" t="s">
        <v>4540</v>
      </c>
      <c r="G4799" s="236"/>
      <c r="H4799" s="239">
        <v>2.3450000000000002</v>
      </c>
      <c r="I4799" s="240"/>
      <c r="J4799" s="236"/>
      <c r="K4799" s="236"/>
      <c r="L4799" s="241"/>
      <c r="M4799" s="242"/>
      <c r="N4799" s="243"/>
      <c r="O4799" s="243"/>
      <c r="P4799" s="243"/>
      <c r="Q4799" s="243"/>
      <c r="R4799" s="243"/>
      <c r="S4799" s="243"/>
      <c r="T4799" s="244"/>
      <c r="U4799" s="13"/>
      <c r="V4799" s="13"/>
      <c r="W4799" s="13"/>
      <c r="X4799" s="13"/>
      <c r="Y4799" s="13"/>
      <c r="Z4799" s="13"/>
      <c r="AA4799" s="13"/>
      <c r="AB4799" s="13"/>
      <c r="AC4799" s="13"/>
      <c r="AD4799" s="13"/>
      <c r="AE4799" s="13"/>
      <c r="AT4799" s="245" t="s">
        <v>217</v>
      </c>
      <c r="AU4799" s="245" t="s">
        <v>81</v>
      </c>
      <c r="AV4799" s="13" t="s">
        <v>81</v>
      </c>
      <c r="AW4799" s="13" t="s">
        <v>33</v>
      </c>
      <c r="AX4799" s="13" t="s">
        <v>72</v>
      </c>
      <c r="AY4799" s="245" t="s">
        <v>204</v>
      </c>
    </row>
    <row r="4800" s="13" customFormat="1">
      <c r="A4800" s="13"/>
      <c r="B4800" s="235"/>
      <c r="C4800" s="236"/>
      <c r="D4800" s="228" t="s">
        <v>217</v>
      </c>
      <c r="E4800" s="237" t="s">
        <v>19</v>
      </c>
      <c r="F4800" s="238" t="s">
        <v>4541</v>
      </c>
      <c r="G4800" s="236"/>
      <c r="H4800" s="239">
        <v>2.5950000000000002</v>
      </c>
      <c r="I4800" s="240"/>
      <c r="J4800" s="236"/>
      <c r="K4800" s="236"/>
      <c r="L4800" s="241"/>
      <c r="M4800" s="242"/>
      <c r="N4800" s="243"/>
      <c r="O4800" s="243"/>
      <c r="P4800" s="243"/>
      <c r="Q4800" s="243"/>
      <c r="R4800" s="243"/>
      <c r="S4800" s="243"/>
      <c r="T4800" s="244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5" t="s">
        <v>217</v>
      </c>
      <c r="AU4800" s="245" t="s">
        <v>81</v>
      </c>
      <c r="AV4800" s="13" t="s">
        <v>81</v>
      </c>
      <c r="AW4800" s="13" t="s">
        <v>33</v>
      </c>
      <c r="AX4800" s="13" t="s">
        <v>72</v>
      </c>
      <c r="AY4800" s="245" t="s">
        <v>204</v>
      </c>
    </row>
    <row r="4801" s="13" customFormat="1">
      <c r="A4801" s="13"/>
      <c r="B4801" s="235"/>
      <c r="C4801" s="236"/>
      <c r="D4801" s="228" t="s">
        <v>217</v>
      </c>
      <c r="E4801" s="237" t="s">
        <v>19</v>
      </c>
      <c r="F4801" s="238" t="s">
        <v>4542</v>
      </c>
      <c r="G4801" s="236"/>
      <c r="H4801" s="239">
        <v>4.9500000000000002</v>
      </c>
      <c r="I4801" s="240"/>
      <c r="J4801" s="236"/>
      <c r="K4801" s="236"/>
      <c r="L4801" s="241"/>
      <c r="M4801" s="242"/>
      <c r="N4801" s="243"/>
      <c r="O4801" s="243"/>
      <c r="P4801" s="243"/>
      <c r="Q4801" s="243"/>
      <c r="R4801" s="243"/>
      <c r="S4801" s="243"/>
      <c r="T4801" s="244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5" t="s">
        <v>217</v>
      </c>
      <c r="AU4801" s="245" t="s">
        <v>81</v>
      </c>
      <c r="AV4801" s="13" t="s">
        <v>81</v>
      </c>
      <c r="AW4801" s="13" t="s">
        <v>33</v>
      </c>
      <c r="AX4801" s="13" t="s">
        <v>72</v>
      </c>
      <c r="AY4801" s="245" t="s">
        <v>204</v>
      </c>
    </row>
    <row r="4802" s="13" customFormat="1">
      <c r="A4802" s="13"/>
      <c r="B4802" s="235"/>
      <c r="C4802" s="236"/>
      <c r="D4802" s="228" t="s">
        <v>217</v>
      </c>
      <c r="E4802" s="237" t="s">
        <v>19</v>
      </c>
      <c r="F4802" s="238" t="s">
        <v>4539</v>
      </c>
      <c r="G4802" s="236"/>
      <c r="H4802" s="239">
        <v>4.9500000000000002</v>
      </c>
      <c r="I4802" s="240"/>
      <c r="J4802" s="236"/>
      <c r="K4802" s="236"/>
      <c r="L4802" s="241"/>
      <c r="M4802" s="242"/>
      <c r="N4802" s="243"/>
      <c r="O4802" s="243"/>
      <c r="P4802" s="243"/>
      <c r="Q4802" s="243"/>
      <c r="R4802" s="243"/>
      <c r="S4802" s="243"/>
      <c r="T4802" s="244"/>
      <c r="U4802" s="13"/>
      <c r="V4802" s="13"/>
      <c r="W4802" s="13"/>
      <c r="X4802" s="13"/>
      <c r="Y4802" s="13"/>
      <c r="Z4802" s="13"/>
      <c r="AA4802" s="13"/>
      <c r="AB4802" s="13"/>
      <c r="AC4802" s="13"/>
      <c r="AD4802" s="13"/>
      <c r="AE4802" s="13"/>
      <c r="AT4802" s="245" t="s">
        <v>217</v>
      </c>
      <c r="AU4802" s="245" t="s">
        <v>81</v>
      </c>
      <c r="AV4802" s="13" t="s">
        <v>81</v>
      </c>
      <c r="AW4802" s="13" t="s">
        <v>33</v>
      </c>
      <c r="AX4802" s="13" t="s">
        <v>72</v>
      </c>
      <c r="AY4802" s="245" t="s">
        <v>204</v>
      </c>
    </row>
    <row r="4803" s="13" customFormat="1">
      <c r="A4803" s="13"/>
      <c r="B4803" s="235"/>
      <c r="C4803" s="236"/>
      <c r="D4803" s="228" t="s">
        <v>217</v>
      </c>
      <c r="E4803" s="237" t="s">
        <v>19</v>
      </c>
      <c r="F4803" s="238" t="s">
        <v>1694</v>
      </c>
      <c r="G4803" s="236"/>
      <c r="H4803" s="239">
        <v>5.0999999999999996</v>
      </c>
      <c r="I4803" s="240"/>
      <c r="J4803" s="236"/>
      <c r="K4803" s="236"/>
      <c r="L4803" s="241"/>
      <c r="M4803" s="242"/>
      <c r="N4803" s="243"/>
      <c r="O4803" s="243"/>
      <c r="P4803" s="243"/>
      <c r="Q4803" s="243"/>
      <c r="R4803" s="243"/>
      <c r="S4803" s="243"/>
      <c r="T4803" s="244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5" t="s">
        <v>217</v>
      </c>
      <c r="AU4803" s="245" t="s">
        <v>81</v>
      </c>
      <c r="AV4803" s="13" t="s">
        <v>81</v>
      </c>
      <c r="AW4803" s="13" t="s">
        <v>33</v>
      </c>
      <c r="AX4803" s="13" t="s">
        <v>72</v>
      </c>
      <c r="AY4803" s="245" t="s">
        <v>204</v>
      </c>
    </row>
    <row r="4804" s="13" customFormat="1">
      <c r="A4804" s="13"/>
      <c r="B4804" s="235"/>
      <c r="C4804" s="236"/>
      <c r="D4804" s="228" t="s">
        <v>217</v>
      </c>
      <c r="E4804" s="237" t="s">
        <v>19</v>
      </c>
      <c r="F4804" s="238" t="s">
        <v>4540</v>
      </c>
      <c r="G4804" s="236"/>
      <c r="H4804" s="239">
        <v>2.3450000000000002</v>
      </c>
      <c r="I4804" s="240"/>
      <c r="J4804" s="236"/>
      <c r="K4804" s="236"/>
      <c r="L4804" s="241"/>
      <c r="M4804" s="242"/>
      <c r="N4804" s="243"/>
      <c r="O4804" s="243"/>
      <c r="P4804" s="243"/>
      <c r="Q4804" s="243"/>
      <c r="R4804" s="243"/>
      <c r="S4804" s="243"/>
      <c r="T4804" s="244"/>
      <c r="U4804" s="13"/>
      <c r="V4804" s="13"/>
      <c r="W4804" s="13"/>
      <c r="X4804" s="13"/>
      <c r="Y4804" s="13"/>
      <c r="Z4804" s="13"/>
      <c r="AA4804" s="13"/>
      <c r="AB4804" s="13"/>
      <c r="AC4804" s="13"/>
      <c r="AD4804" s="13"/>
      <c r="AE4804" s="13"/>
      <c r="AT4804" s="245" t="s">
        <v>217</v>
      </c>
      <c r="AU4804" s="245" t="s">
        <v>81</v>
      </c>
      <c r="AV4804" s="13" t="s">
        <v>81</v>
      </c>
      <c r="AW4804" s="13" t="s">
        <v>33</v>
      </c>
      <c r="AX4804" s="13" t="s">
        <v>72</v>
      </c>
      <c r="AY4804" s="245" t="s">
        <v>204</v>
      </c>
    </row>
    <row r="4805" s="13" customFormat="1">
      <c r="A4805" s="13"/>
      <c r="B4805" s="235"/>
      <c r="C4805" s="236"/>
      <c r="D4805" s="228" t="s">
        <v>217</v>
      </c>
      <c r="E4805" s="237" t="s">
        <v>19</v>
      </c>
      <c r="F4805" s="238" t="s">
        <v>4543</v>
      </c>
      <c r="G4805" s="236"/>
      <c r="H4805" s="239">
        <v>108.05</v>
      </c>
      <c r="I4805" s="240"/>
      <c r="J4805" s="236"/>
      <c r="K4805" s="236"/>
      <c r="L4805" s="241"/>
      <c r="M4805" s="242"/>
      <c r="N4805" s="243"/>
      <c r="O4805" s="243"/>
      <c r="P4805" s="243"/>
      <c r="Q4805" s="243"/>
      <c r="R4805" s="243"/>
      <c r="S4805" s="243"/>
      <c r="T4805" s="244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5" t="s">
        <v>217</v>
      </c>
      <c r="AU4805" s="245" t="s">
        <v>81</v>
      </c>
      <c r="AV4805" s="13" t="s">
        <v>81</v>
      </c>
      <c r="AW4805" s="13" t="s">
        <v>33</v>
      </c>
      <c r="AX4805" s="13" t="s">
        <v>72</v>
      </c>
      <c r="AY4805" s="245" t="s">
        <v>204</v>
      </c>
    </row>
    <row r="4806" s="15" customFormat="1">
      <c r="A4806" s="15"/>
      <c r="B4806" s="257"/>
      <c r="C4806" s="258"/>
      <c r="D4806" s="228" t="s">
        <v>217</v>
      </c>
      <c r="E4806" s="259" t="s">
        <v>19</v>
      </c>
      <c r="F4806" s="260" t="s">
        <v>4544</v>
      </c>
      <c r="G4806" s="258"/>
      <c r="H4806" s="259" t="s">
        <v>19</v>
      </c>
      <c r="I4806" s="261"/>
      <c r="J4806" s="258"/>
      <c r="K4806" s="258"/>
      <c r="L4806" s="262"/>
      <c r="M4806" s="263"/>
      <c r="N4806" s="264"/>
      <c r="O4806" s="264"/>
      <c r="P4806" s="264"/>
      <c r="Q4806" s="264"/>
      <c r="R4806" s="264"/>
      <c r="S4806" s="264"/>
      <c r="T4806" s="265"/>
      <c r="U4806" s="15"/>
      <c r="V4806" s="15"/>
      <c r="W4806" s="15"/>
      <c r="X4806" s="15"/>
      <c r="Y4806" s="15"/>
      <c r="Z4806" s="15"/>
      <c r="AA4806" s="15"/>
      <c r="AB4806" s="15"/>
      <c r="AC4806" s="15"/>
      <c r="AD4806" s="15"/>
      <c r="AE4806" s="15"/>
      <c r="AT4806" s="266" t="s">
        <v>217</v>
      </c>
      <c r="AU4806" s="266" t="s">
        <v>81</v>
      </c>
      <c r="AV4806" s="15" t="s">
        <v>79</v>
      </c>
      <c r="AW4806" s="15" t="s">
        <v>33</v>
      </c>
      <c r="AX4806" s="15" t="s">
        <v>72</v>
      </c>
      <c r="AY4806" s="266" t="s">
        <v>204</v>
      </c>
    </row>
    <row r="4807" s="13" customFormat="1">
      <c r="A4807" s="13"/>
      <c r="B4807" s="235"/>
      <c r="C4807" s="236"/>
      <c r="D4807" s="228" t="s">
        <v>217</v>
      </c>
      <c r="E4807" s="237" t="s">
        <v>19</v>
      </c>
      <c r="F4807" s="238" t="s">
        <v>4545</v>
      </c>
      <c r="G4807" s="236"/>
      <c r="H4807" s="239">
        <v>28.734999999999999</v>
      </c>
      <c r="I4807" s="240"/>
      <c r="J4807" s="236"/>
      <c r="K4807" s="236"/>
      <c r="L4807" s="241"/>
      <c r="M4807" s="242"/>
      <c r="N4807" s="243"/>
      <c r="O4807" s="243"/>
      <c r="P4807" s="243"/>
      <c r="Q4807" s="243"/>
      <c r="R4807" s="243"/>
      <c r="S4807" s="243"/>
      <c r="T4807" s="244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5" t="s">
        <v>217</v>
      </c>
      <c r="AU4807" s="245" t="s">
        <v>81</v>
      </c>
      <c r="AV4807" s="13" t="s">
        <v>81</v>
      </c>
      <c r="AW4807" s="13" t="s">
        <v>33</v>
      </c>
      <c r="AX4807" s="13" t="s">
        <v>72</v>
      </c>
      <c r="AY4807" s="245" t="s">
        <v>204</v>
      </c>
    </row>
    <row r="4808" s="13" customFormat="1">
      <c r="A4808" s="13"/>
      <c r="B4808" s="235"/>
      <c r="C4808" s="236"/>
      <c r="D4808" s="228" t="s">
        <v>217</v>
      </c>
      <c r="E4808" s="237" t="s">
        <v>19</v>
      </c>
      <c r="F4808" s="238" t="s">
        <v>4546</v>
      </c>
      <c r="G4808" s="236"/>
      <c r="H4808" s="239">
        <v>31.149999999999999</v>
      </c>
      <c r="I4808" s="240"/>
      <c r="J4808" s="236"/>
      <c r="K4808" s="236"/>
      <c r="L4808" s="241"/>
      <c r="M4808" s="242"/>
      <c r="N4808" s="243"/>
      <c r="O4808" s="243"/>
      <c r="P4808" s="243"/>
      <c r="Q4808" s="243"/>
      <c r="R4808" s="243"/>
      <c r="S4808" s="243"/>
      <c r="T4808" s="244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45" t="s">
        <v>217</v>
      </c>
      <c r="AU4808" s="245" t="s">
        <v>81</v>
      </c>
      <c r="AV4808" s="13" t="s">
        <v>81</v>
      </c>
      <c r="AW4808" s="13" t="s">
        <v>33</v>
      </c>
      <c r="AX4808" s="13" t="s">
        <v>72</v>
      </c>
      <c r="AY4808" s="245" t="s">
        <v>204</v>
      </c>
    </row>
    <row r="4809" s="16" customFormat="1">
      <c r="A4809" s="16"/>
      <c r="B4809" s="267"/>
      <c r="C4809" s="268"/>
      <c r="D4809" s="228" t="s">
        <v>217</v>
      </c>
      <c r="E4809" s="269" t="s">
        <v>19</v>
      </c>
      <c r="F4809" s="270" t="s">
        <v>268</v>
      </c>
      <c r="G4809" s="268"/>
      <c r="H4809" s="271">
        <v>210.91999999999999</v>
      </c>
      <c r="I4809" s="272"/>
      <c r="J4809" s="268"/>
      <c r="K4809" s="268"/>
      <c r="L4809" s="273"/>
      <c r="M4809" s="274"/>
      <c r="N4809" s="275"/>
      <c r="O4809" s="275"/>
      <c r="P4809" s="275"/>
      <c r="Q4809" s="275"/>
      <c r="R4809" s="275"/>
      <c r="S4809" s="275"/>
      <c r="T4809" s="276"/>
      <c r="U4809" s="16"/>
      <c r="V4809" s="16"/>
      <c r="W4809" s="16"/>
      <c r="X4809" s="16"/>
      <c r="Y4809" s="16"/>
      <c r="Z4809" s="16"/>
      <c r="AA4809" s="16"/>
      <c r="AB4809" s="16"/>
      <c r="AC4809" s="16"/>
      <c r="AD4809" s="16"/>
      <c r="AE4809" s="16"/>
      <c r="AT4809" s="277" t="s">
        <v>217</v>
      </c>
      <c r="AU4809" s="277" t="s">
        <v>81</v>
      </c>
      <c r="AV4809" s="16" t="s">
        <v>227</v>
      </c>
      <c r="AW4809" s="16" t="s">
        <v>33</v>
      </c>
      <c r="AX4809" s="16" t="s">
        <v>72</v>
      </c>
      <c r="AY4809" s="277" t="s">
        <v>204</v>
      </c>
    </row>
    <row r="4810" s="15" customFormat="1">
      <c r="A4810" s="15"/>
      <c r="B4810" s="257"/>
      <c r="C4810" s="258"/>
      <c r="D4810" s="228" t="s">
        <v>217</v>
      </c>
      <c r="E4810" s="259" t="s">
        <v>19</v>
      </c>
      <c r="F4810" s="260" t="s">
        <v>743</v>
      </c>
      <c r="G4810" s="258"/>
      <c r="H4810" s="259" t="s">
        <v>19</v>
      </c>
      <c r="I4810" s="261"/>
      <c r="J4810" s="258"/>
      <c r="K4810" s="258"/>
      <c r="L4810" s="262"/>
      <c r="M4810" s="263"/>
      <c r="N4810" s="264"/>
      <c r="O4810" s="264"/>
      <c r="P4810" s="264"/>
      <c r="Q4810" s="264"/>
      <c r="R4810" s="264"/>
      <c r="S4810" s="264"/>
      <c r="T4810" s="265"/>
      <c r="U4810" s="15"/>
      <c r="V4810" s="15"/>
      <c r="W4810" s="15"/>
      <c r="X4810" s="15"/>
      <c r="Y4810" s="15"/>
      <c r="Z4810" s="15"/>
      <c r="AA4810" s="15"/>
      <c r="AB4810" s="15"/>
      <c r="AC4810" s="15"/>
      <c r="AD4810" s="15"/>
      <c r="AE4810" s="15"/>
      <c r="AT4810" s="266" t="s">
        <v>217</v>
      </c>
      <c r="AU4810" s="266" t="s">
        <v>81</v>
      </c>
      <c r="AV4810" s="15" t="s">
        <v>79</v>
      </c>
      <c r="AW4810" s="15" t="s">
        <v>33</v>
      </c>
      <c r="AX4810" s="15" t="s">
        <v>72</v>
      </c>
      <c r="AY4810" s="266" t="s">
        <v>204</v>
      </c>
    </row>
    <row r="4811" s="15" customFormat="1">
      <c r="A4811" s="15"/>
      <c r="B4811" s="257"/>
      <c r="C4811" s="258"/>
      <c r="D4811" s="228" t="s">
        <v>217</v>
      </c>
      <c r="E4811" s="259" t="s">
        <v>19</v>
      </c>
      <c r="F4811" s="260" t="s">
        <v>4523</v>
      </c>
      <c r="G4811" s="258"/>
      <c r="H4811" s="259" t="s">
        <v>19</v>
      </c>
      <c r="I4811" s="261"/>
      <c r="J4811" s="258"/>
      <c r="K4811" s="258"/>
      <c r="L4811" s="262"/>
      <c r="M4811" s="263"/>
      <c r="N4811" s="264"/>
      <c r="O4811" s="264"/>
      <c r="P4811" s="264"/>
      <c r="Q4811" s="264"/>
      <c r="R4811" s="264"/>
      <c r="S4811" s="264"/>
      <c r="T4811" s="265"/>
      <c r="U4811" s="15"/>
      <c r="V4811" s="15"/>
      <c r="W4811" s="15"/>
      <c r="X4811" s="15"/>
      <c r="Y4811" s="15"/>
      <c r="Z4811" s="15"/>
      <c r="AA4811" s="15"/>
      <c r="AB4811" s="15"/>
      <c r="AC4811" s="15"/>
      <c r="AD4811" s="15"/>
      <c r="AE4811" s="15"/>
      <c r="AT4811" s="266" t="s">
        <v>217</v>
      </c>
      <c r="AU4811" s="266" t="s">
        <v>81</v>
      </c>
      <c r="AV4811" s="15" t="s">
        <v>79</v>
      </c>
      <c r="AW4811" s="15" t="s">
        <v>33</v>
      </c>
      <c r="AX4811" s="15" t="s">
        <v>72</v>
      </c>
      <c r="AY4811" s="266" t="s">
        <v>204</v>
      </c>
    </row>
    <row r="4812" s="13" customFormat="1">
      <c r="A4812" s="13"/>
      <c r="B4812" s="235"/>
      <c r="C4812" s="236"/>
      <c r="D4812" s="228" t="s">
        <v>217</v>
      </c>
      <c r="E4812" s="237" t="s">
        <v>19</v>
      </c>
      <c r="F4812" s="238" t="s">
        <v>4547</v>
      </c>
      <c r="G4812" s="236"/>
      <c r="H4812" s="239">
        <v>5.1200000000000001</v>
      </c>
      <c r="I4812" s="240"/>
      <c r="J4812" s="236"/>
      <c r="K4812" s="236"/>
      <c r="L4812" s="241"/>
      <c r="M4812" s="242"/>
      <c r="N4812" s="243"/>
      <c r="O4812" s="243"/>
      <c r="P4812" s="243"/>
      <c r="Q4812" s="243"/>
      <c r="R4812" s="243"/>
      <c r="S4812" s="243"/>
      <c r="T4812" s="244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5" t="s">
        <v>217</v>
      </c>
      <c r="AU4812" s="245" t="s">
        <v>81</v>
      </c>
      <c r="AV4812" s="13" t="s">
        <v>81</v>
      </c>
      <c r="AW4812" s="13" t="s">
        <v>33</v>
      </c>
      <c r="AX4812" s="13" t="s">
        <v>72</v>
      </c>
      <c r="AY4812" s="245" t="s">
        <v>204</v>
      </c>
    </row>
    <row r="4813" s="13" customFormat="1">
      <c r="A4813" s="13"/>
      <c r="B4813" s="235"/>
      <c r="C4813" s="236"/>
      <c r="D4813" s="228" t="s">
        <v>217</v>
      </c>
      <c r="E4813" s="237" t="s">
        <v>19</v>
      </c>
      <c r="F4813" s="238" t="s">
        <v>4548</v>
      </c>
      <c r="G4813" s="236"/>
      <c r="H4813" s="239">
        <v>4.7999999999999998</v>
      </c>
      <c r="I4813" s="240"/>
      <c r="J4813" s="236"/>
      <c r="K4813" s="236"/>
      <c r="L4813" s="241"/>
      <c r="M4813" s="242"/>
      <c r="N4813" s="243"/>
      <c r="O4813" s="243"/>
      <c r="P4813" s="243"/>
      <c r="Q4813" s="243"/>
      <c r="R4813" s="243"/>
      <c r="S4813" s="243"/>
      <c r="T4813" s="244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5" t="s">
        <v>217</v>
      </c>
      <c r="AU4813" s="245" t="s">
        <v>81</v>
      </c>
      <c r="AV4813" s="13" t="s">
        <v>81</v>
      </c>
      <c r="AW4813" s="13" t="s">
        <v>33</v>
      </c>
      <c r="AX4813" s="13" t="s">
        <v>72</v>
      </c>
      <c r="AY4813" s="245" t="s">
        <v>204</v>
      </c>
    </row>
    <row r="4814" s="13" customFormat="1">
      <c r="A4814" s="13"/>
      <c r="B4814" s="235"/>
      <c r="C4814" s="236"/>
      <c r="D4814" s="228" t="s">
        <v>217</v>
      </c>
      <c r="E4814" s="237" t="s">
        <v>19</v>
      </c>
      <c r="F4814" s="238" t="s">
        <v>4539</v>
      </c>
      <c r="G4814" s="236"/>
      <c r="H4814" s="239">
        <v>4.9500000000000002</v>
      </c>
      <c r="I4814" s="240"/>
      <c r="J4814" s="236"/>
      <c r="K4814" s="236"/>
      <c r="L4814" s="241"/>
      <c r="M4814" s="242"/>
      <c r="N4814" s="243"/>
      <c r="O4814" s="243"/>
      <c r="P4814" s="243"/>
      <c r="Q4814" s="243"/>
      <c r="R4814" s="243"/>
      <c r="S4814" s="243"/>
      <c r="T4814" s="244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5" t="s">
        <v>217</v>
      </c>
      <c r="AU4814" s="245" t="s">
        <v>81</v>
      </c>
      <c r="AV4814" s="13" t="s">
        <v>81</v>
      </c>
      <c r="AW4814" s="13" t="s">
        <v>33</v>
      </c>
      <c r="AX4814" s="13" t="s">
        <v>72</v>
      </c>
      <c r="AY4814" s="245" t="s">
        <v>204</v>
      </c>
    </row>
    <row r="4815" s="13" customFormat="1">
      <c r="A4815" s="13"/>
      <c r="B4815" s="235"/>
      <c r="C4815" s="236"/>
      <c r="D4815" s="228" t="s">
        <v>217</v>
      </c>
      <c r="E4815" s="237" t="s">
        <v>19</v>
      </c>
      <c r="F4815" s="238" t="s">
        <v>1694</v>
      </c>
      <c r="G4815" s="236"/>
      <c r="H4815" s="239">
        <v>5.0999999999999996</v>
      </c>
      <c r="I4815" s="240"/>
      <c r="J4815" s="236"/>
      <c r="K4815" s="236"/>
      <c r="L4815" s="241"/>
      <c r="M4815" s="242"/>
      <c r="N4815" s="243"/>
      <c r="O4815" s="243"/>
      <c r="P4815" s="243"/>
      <c r="Q4815" s="243"/>
      <c r="R4815" s="243"/>
      <c r="S4815" s="243"/>
      <c r="T4815" s="244"/>
      <c r="U4815" s="13"/>
      <c r="V4815" s="13"/>
      <c r="W4815" s="13"/>
      <c r="X4815" s="13"/>
      <c r="Y4815" s="13"/>
      <c r="Z4815" s="13"/>
      <c r="AA4815" s="13"/>
      <c r="AB4815" s="13"/>
      <c r="AC4815" s="13"/>
      <c r="AD4815" s="13"/>
      <c r="AE4815" s="13"/>
      <c r="AT4815" s="245" t="s">
        <v>217</v>
      </c>
      <c r="AU4815" s="245" t="s">
        <v>81</v>
      </c>
      <c r="AV4815" s="13" t="s">
        <v>81</v>
      </c>
      <c r="AW4815" s="13" t="s">
        <v>33</v>
      </c>
      <c r="AX4815" s="13" t="s">
        <v>72</v>
      </c>
      <c r="AY4815" s="245" t="s">
        <v>204</v>
      </c>
    </row>
    <row r="4816" s="13" customFormat="1">
      <c r="A4816" s="13"/>
      <c r="B4816" s="235"/>
      <c r="C4816" s="236"/>
      <c r="D4816" s="228" t="s">
        <v>217</v>
      </c>
      <c r="E4816" s="237" t="s">
        <v>19</v>
      </c>
      <c r="F4816" s="238" t="s">
        <v>4540</v>
      </c>
      <c r="G4816" s="236"/>
      <c r="H4816" s="239">
        <v>2.3450000000000002</v>
      </c>
      <c r="I4816" s="240"/>
      <c r="J4816" s="236"/>
      <c r="K4816" s="236"/>
      <c r="L4816" s="241"/>
      <c r="M4816" s="242"/>
      <c r="N4816" s="243"/>
      <c r="O4816" s="243"/>
      <c r="P4816" s="243"/>
      <c r="Q4816" s="243"/>
      <c r="R4816" s="243"/>
      <c r="S4816" s="243"/>
      <c r="T4816" s="244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5" t="s">
        <v>217</v>
      </c>
      <c r="AU4816" s="245" t="s">
        <v>81</v>
      </c>
      <c r="AV4816" s="13" t="s">
        <v>81</v>
      </c>
      <c r="AW4816" s="13" t="s">
        <v>33</v>
      </c>
      <c r="AX4816" s="13" t="s">
        <v>72</v>
      </c>
      <c r="AY4816" s="245" t="s">
        <v>204</v>
      </c>
    </row>
    <row r="4817" s="13" customFormat="1">
      <c r="A4817" s="13"/>
      <c r="B4817" s="235"/>
      <c r="C4817" s="236"/>
      <c r="D4817" s="228" t="s">
        <v>217</v>
      </c>
      <c r="E4817" s="237" t="s">
        <v>19</v>
      </c>
      <c r="F4817" s="238" t="s">
        <v>4549</v>
      </c>
      <c r="G4817" s="236"/>
      <c r="H4817" s="239">
        <v>26.960000000000001</v>
      </c>
      <c r="I4817" s="240"/>
      <c r="J4817" s="236"/>
      <c r="K4817" s="236"/>
      <c r="L4817" s="241"/>
      <c r="M4817" s="242"/>
      <c r="N4817" s="243"/>
      <c r="O4817" s="243"/>
      <c r="P4817" s="243"/>
      <c r="Q4817" s="243"/>
      <c r="R4817" s="243"/>
      <c r="S4817" s="243"/>
      <c r="T4817" s="244"/>
      <c r="U4817" s="13"/>
      <c r="V4817" s="13"/>
      <c r="W4817" s="13"/>
      <c r="X4817" s="13"/>
      <c r="Y4817" s="13"/>
      <c r="Z4817" s="13"/>
      <c r="AA4817" s="13"/>
      <c r="AB4817" s="13"/>
      <c r="AC4817" s="13"/>
      <c r="AD4817" s="13"/>
      <c r="AE4817" s="13"/>
      <c r="AT4817" s="245" t="s">
        <v>217</v>
      </c>
      <c r="AU4817" s="245" t="s">
        <v>81</v>
      </c>
      <c r="AV4817" s="13" t="s">
        <v>81</v>
      </c>
      <c r="AW4817" s="13" t="s">
        <v>33</v>
      </c>
      <c r="AX4817" s="13" t="s">
        <v>72</v>
      </c>
      <c r="AY4817" s="245" t="s">
        <v>204</v>
      </c>
    </row>
    <row r="4818" s="15" customFormat="1">
      <c r="A4818" s="15"/>
      <c r="B4818" s="257"/>
      <c r="C4818" s="258"/>
      <c r="D4818" s="228" t="s">
        <v>217</v>
      </c>
      <c r="E4818" s="259" t="s">
        <v>19</v>
      </c>
      <c r="F4818" s="260" t="s">
        <v>4544</v>
      </c>
      <c r="G4818" s="258"/>
      <c r="H4818" s="259" t="s">
        <v>19</v>
      </c>
      <c r="I4818" s="261"/>
      <c r="J4818" s="258"/>
      <c r="K4818" s="258"/>
      <c r="L4818" s="262"/>
      <c r="M4818" s="263"/>
      <c r="N4818" s="264"/>
      <c r="O4818" s="264"/>
      <c r="P4818" s="264"/>
      <c r="Q4818" s="264"/>
      <c r="R4818" s="264"/>
      <c r="S4818" s="264"/>
      <c r="T4818" s="265"/>
      <c r="U4818" s="15"/>
      <c r="V4818" s="15"/>
      <c r="W4818" s="15"/>
      <c r="X4818" s="15"/>
      <c r="Y4818" s="15"/>
      <c r="Z4818" s="15"/>
      <c r="AA4818" s="15"/>
      <c r="AB4818" s="15"/>
      <c r="AC4818" s="15"/>
      <c r="AD4818" s="15"/>
      <c r="AE4818" s="15"/>
      <c r="AT4818" s="266" t="s">
        <v>217</v>
      </c>
      <c r="AU4818" s="266" t="s">
        <v>81</v>
      </c>
      <c r="AV4818" s="15" t="s">
        <v>79</v>
      </c>
      <c r="AW4818" s="15" t="s">
        <v>33</v>
      </c>
      <c r="AX4818" s="15" t="s">
        <v>72</v>
      </c>
      <c r="AY4818" s="266" t="s">
        <v>204</v>
      </c>
    </row>
    <row r="4819" s="13" customFormat="1">
      <c r="A4819" s="13"/>
      <c r="B4819" s="235"/>
      <c r="C4819" s="236"/>
      <c r="D4819" s="228" t="s">
        <v>217</v>
      </c>
      <c r="E4819" s="237" t="s">
        <v>19</v>
      </c>
      <c r="F4819" s="238" t="s">
        <v>4550</v>
      </c>
      <c r="G4819" s="236"/>
      <c r="H4819" s="239">
        <v>28.035</v>
      </c>
      <c r="I4819" s="240"/>
      <c r="J4819" s="236"/>
      <c r="K4819" s="236"/>
      <c r="L4819" s="241"/>
      <c r="M4819" s="242"/>
      <c r="N4819" s="243"/>
      <c r="O4819" s="243"/>
      <c r="P4819" s="243"/>
      <c r="Q4819" s="243"/>
      <c r="R4819" s="243"/>
      <c r="S4819" s="243"/>
      <c r="T4819" s="244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5" t="s">
        <v>217</v>
      </c>
      <c r="AU4819" s="245" t="s">
        <v>81</v>
      </c>
      <c r="AV4819" s="13" t="s">
        <v>81</v>
      </c>
      <c r="AW4819" s="13" t="s">
        <v>33</v>
      </c>
      <c r="AX4819" s="13" t="s">
        <v>72</v>
      </c>
      <c r="AY4819" s="245" t="s">
        <v>204</v>
      </c>
    </row>
    <row r="4820" s="13" customFormat="1">
      <c r="A4820" s="13"/>
      <c r="B4820" s="235"/>
      <c r="C4820" s="236"/>
      <c r="D4820" s="228" t="s">
        <v>217</v>
      </c>
      <c r="E4820" s="237" t="s">
        <v>19</v>
      </c>
      <c r="F4820" s="238" t="s">
        <v>4551</v>
      </c>
      <c r="G4820" s="236"/>
      <c r="H4820" s="239">
        <v>4.96</v>
      </c>
      <c r="I4820" s="240"/>
      <c r="J4820" s="236"/>
      <c r="K4820" s="236"/>
      <c r="L4820" s="241"/>
      <c r="M4820" s="242"/>
      <c r="N4820" s="243"/>
      <c r="O4820" s="243"/>
      <c r="P4820" s="243"/>
      <c r="Q4820" s="243"/>
      <c r="R4820" s="243"/>
      <c r="S4820" s="243"/>
      <c r="T4820" s="244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5" t="s">
        <v>217</v>
      </c>
      <c r="AU4820" s="245" t="s">
        <v>81</v>
      </c>
      <c r="AV4820" s="13" t="s">
        <v>81</v>
      </c>
      <c r="AW4820" s="13" t="s">
        <v>33</v>
      </c>
      <c r="AX4820" s="13" t="s">
        <v>72</v>
      </c>
      <c r="AY4820" s="245" t="s">
        <v>204</v>
      </c>
    </row>
    <row r="4821" s="13" customFormat="1">
      <c r="A4821" s="13"/>
      <c r="B4821" s="235"/>
      <c r="C4821" s="236"/>
      <c r="D4821" s="228" t="s">
        <v>217</v>
      </c>
      <c r="E4821" s="237" t="s">
        <v>19</v>
      </c>
      <c r="F4821" s="238" t="s">
        <v>4552</v>
      </c>
      <c r="G4821" s="236"/>
      <c r="H4821" s="239">
        <v>30.800000000000001</v>
      </c>
      <c r="I4821" s="240"/>
      <c r="J4821" s="236"/>
      <c r="K4821" s="236"/>
      <c r="L4821" s="241"/>
      <c r="M4821" s="242"/>
      <c r="N4821" s="243"/>
      <c r="O4821" s="243"/>
      <c r="P4821" s="243"/>
      <c r="Q4821" s="243"/>
      <c r="R4821" s="243"/>
      <c r="S4821" s="243"/>
      <c r="T4821" s="244"/>
      <c r="U4821" s="13"/>
      <c r="V4821" s="13"/>
      <c r="W4821" s="13"/>
      <c r="X4821" s="13"/>
      <c r="Y4821" s="13"/>
      <c r="Z4821" s="13"/>
      <c r="AA4821" s="13"/>
      <c r="AB4821" s="13"/>
      <c r="AC4821" s="13"/>
      <c r="AD4821" s="13"/>
      <c r="AE4821" s="13"/>
      <c r="AT4821" s="245" t="s">
        <v>217</v>
      </c>
      <c r="AU4821" s="245" t="s">
        <v>81</v>
      </c>
      <c r="AV4821" s="13" t="s">
        <v>81</v>
      </c>
      <c r="AW4821" s="13" t="s">
        <v>33</v>
      </c>
      <c r="AX4821" s="13" t="s">
        <v>72</v>
      </c>
      <c r="AY4821" s="245" t="s">
        <v>204</v>
      </c>
    </row>
    <row r="4822" s="13" customFormat="1">
      <c r="A4822" s="13"/>
      <c r="B4822" s="235"/>
      <c r="C4822" s="236"/>
      <c r="D4822" s="228" t="s">
        <v>217</v>
      </c>
      <c r="E4822" s="237" t="s">
        <v>19</v>
      </c>
      <c r="F4822" s="238" t="s">
        <v>4553</v>
      </c>
      <c r="G4822" s="236"/>
      <c r="H4822" s="239">
        <v>4.96</v>
      </c>
      <c r="I4822" s="240"/>
      <c r="J4822" s="236"/>
      <c r="K4822" s="236"/>
      <c r="L4822" s="241"/>
      <c r="M4822" s="242"/>
      <c r="N4822" s="243"/>
      <c r="O4822" s="243"/>
      <c r="P4822" s="243"/>
      <c r="Q4822" s="243"/>
      <c r="R4822" s="243"/>
      <c r="S4822" s="243"/>
      <c r="T4822" s="244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5" t="s">
        <v>217</v>
      </c>
      <c r="AU4822" s="245" t="s">
        <v>81</v>
      </c>
      <c r="AV4822" s="13" t="s">
        <v>81</v>
      </c>
      <c r="AW4822" s="13" t="s">
        <v>33</v>
      </c>
      <c r="AX4822" s="13" t="s">
        <v>72</v>
      </c>
      <c r="AY4822" s="245" t="s">
        <v>204</v>
      </c>
    </row>
    <row r="4823" s="16" customFormat="1">
      <c r="A4823" s="16"/>
      <c r="B4823" s="267"/>
      <c r="C4823" s="268"/>
      <c r="D4823" s="228" t="s">
        <v>217</v>
      </c>
      <c r="E4823" s="269" t="s">
        <v>19</v>
      </c>
      <c r="F4823" s="270" t="s">
        <v>268</v>
      </c>
      <c r="G4823" s="268"/>
      <c r="H4823" s="271">
        <v>118.03</v>
      </c>
      <c r="I4823" s="272"/>
      <c r="J4823" s="268"/>
      <c r="K4823" s="268"/>
      <c r="L4823" s="273"/>
      <c r="M4823" s="274"/>
      <c r="N4823" s="275"/>
      <c r="O4823" s="275"/>
      <c r="P4823" s="275"/>
      <c r="Q4823" s="275"/>
      <c r="R4823" s="275"/>
      <c r="S4823" s="275"/>
      <c r="T4823" s="276"/>
      <c r="U4823" s="16"/>
      <c r="V4823" s="16"/>
      <c r="W4823" s="16"/>
      <c r="X4823" s="16"/>
      <c r="Y4823" s="16"/>
      <c r="Z4823" s="16"/>
      <c r="AA4823" s="16"/>
      <c r="AB4823" s="16"/>
      <c r="AC4823" s="16"/>
      <c r="AD4823" s="16"/>
      <c r="AE4823" s="16"/>
      <c r="AT4823" s="277" t="s">
        <v>217</v>
      </c>
      <c r="AU4823" s="277" t="s">
        <v>81</v>
      </c>
      <c r="AV4823" s="16" t="s">
        <v>227</v>
      </c>
      <c r="AW4823" s="16" t="s">
        <v>33</v>
      </c>
      <c r="AX4823" s="16" t="s">
        <v>72</v>
      </c>
      <c r="AY4823" s="277" t="s">
        <v>204</v>
      </c>
    </row>
    <row r="4824" s="15" customFormat="1">
      <c r="A4824" s="15"/>
      <c r="B4824" s="257"/>
      <c r="C4824" s="258"/>
      <c r="D4824" s="228" t="s">
        <v>217</v>
      </c>
      <c r="E4824" s="259" t="s">
        <v>19</v>
      </c>
      <c r="F4824" s="260" t="s">
        <v>746</v>
      </c>
      <c r="G4824" s="258"/>
      <c r="H4824" s="259" t="s">
        <v>19</v>
      </c>
      <c r="I4824" s="261"/>
      <c r="J4824" s="258"/>
      <c r="K4824" s="258"/>
      <c r="L4824" s="262"/>
      <c r="M4824" s="263"/>
      <c r="N4824" s="264"/>
      <c r="O4824" s="264"/>
      <c r="P4824" s="264"/>
      <c r="Q4824" s="264"/>
      <c r="R4824" s="264"/>
      <c r="S4824" s="264"/>
      <c r="T4824" s="265"/>
      <c r="U4824" s="15"/>
      <c r="V4824" s="15"/>
      <c r="W4824" s="15"/>
      <c r="X4824" s="15"/>
      <c r="Y4824" s="15"/>
      <c r="Z4824" s="15"/>
      <c r="AA4824" s="15"/>
      <c r="AB4824" s="15"/>
      <c r="AC4824" s="15"/>
      <c r="AD4824" s="15"/>
      <c r="AE4824" s="15"/>
      <c r="AT4824" s="266" t="s">
        <v>217</v>
      </c>
      <c r="AU4824" s="266" t="s">
        <v>81</v>
      </c>
      <c r="AV4824" s="15" t="s">
        <v>79</v>
      </c>
      <c r="AW4824" s="15" t="s">
        <v>33</v>
      </c>
      <c r="AX4824" s="15" t="s">
        <v>72</v>
      </c>
      <c r="AY4824" s="266" t="s">
        <v>204</v>
      </c>
    </row>
    <row r="4825" s="15" customFormat="1">
      <c r="A4825" s="15"/>
      <c r="B4825" s="257"/>
      <c r="C4825" s="258"/>
      <c r="D4825" s="228" t="s">
        <v>217</v>
      </c>
      <c r="E4825" s="259" t="s">
        <v>19</v>
      </c>
      <c r="F4825" s="260" t="s">
        <v>4523</v>
      </c>
      <c r="G4825" s="258"/>
      <c r="H4825" s="259" t="s">
        <v>19</v>
      </c>
      <c r="I4825" s="261"/>
      <c r="J4825" s="258"/>
      <c r="K4825" s="258"/>
      <c r="L4825" s="262"/>
      <c r="M4825" s="263"/>
      <c r="N4825" s="264"/>
      <c r="O4825" s="264"/>
      <c r="P4825" s="264"/>
      <c r="Q4825" s="264"/>
      <c r="R4825" s="264"/>
      <c r="S4825" s="264"/>
      <c r="T4825" s="265"/>
      <c r="U4825" s="15"/>
      <c r="V4825" s="15"/>
      <c r="W4825" s="15"/>
      <c r="X4825" s="15"/>
      <c r="Y4825" s="15"/>
      <c r="Z4825" s="15"/>
      <c r="AA4825" s="15"/>
      <c r="AB4825" s="15"/>
      <c r="AC4825" s="15"/>
      <c r="AD4825" s="15"/>
      <c r="AE4825" s="15"/>
      <c r="AT4825" s="266" t="s">
        <v>217</v>
      </c>
      <c r="AU4825" s="266" t="s">
        <v>81</v>
      </c>
      <c r="AV4825" s="15" t="s">
        <v>79</v>
      </c>
      <c r="AW4825" s="15" t="s">
        <v>33</v>
      </c>
      <c r="AX4825" s="15" t="s">
        <v>72</v>
      </c>
      <c r="AY4825" s="266" t="s">
        <v>204</v>
      </c>
    </row>
    <row r="4826" s="13" customFormat="1">
      <c r="A4826" s="13"/>
      <c r="B4826" s="235"/>
      <c r="C4826" s="236"/>
      <c r="D4826" s="228" t="s">
        <v>217</v>
      </c>
      <c r="E4826" s="237" t="s">
        <v>19</v>
      </c>
      <c r="F4826" s="238" t="s">
        <v>4554</v>
      </c>
      <c r="G4826" s="236"/>
      <c r="H4826" s="239">
        <v>24.75</v>
      </c>
      <c r="I4826" s="240"/>
      <c r="J4826" s="236"/>
      <c r="K4826" s="236"/>
      <c r="L4826" s="241"/>
      <c r="M4826" s="242"/>
      <c r="N4826" s="243"/>
      <c r="O4826" s="243"/>
      <c r="P4826" s="243"/>
      <c r="Q4826" s="243"/>
      <c r="R4826" s="243"/>
      <c r="S4826" s="243"/>
      <c r="T4826" s="244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5" t="s">
        <v>217</v>
      </c>
      <c r="AU4826" s="245" t="s">
        <v>81</v>
      </c>
      <c r="AV4826" s="13" t="s">
        <v>81</v>
      </c>
      <c r="AW4826" s="13" t="s">
        <v>33</v>
      </c>
      <c r="AX4826" s="13" t="s">
        <v>72</v>
      </c>
      <c r="AY4826" s="245" t="s">
        <v>204</v>
      </c>
    </row>
    <row r="4827" s="15" customFormat="1">
      <c r="A4827" s="15"/>
      <c r="B4827" s="257"/>
      <c r="C4827" s="258"/>
      <c r="D4827" s="228" t="s">
        <v>217</v>
      </c>
      <c r="E4827" s="259" t="s">
        <v>19</v>
      </c>
      <c r="F4827" s="260" t="s">
        <v>4544</v>
      </c>
      <c r="G4827" s="258"/>
      <c r="H4827" s="259" t="s">
        <v>19</v>
      </c>
      <c r="I4827" s="261"/>
      <c r="J4827" s="258"/>
      <c r="K4827" s="258"/>
      <c r="L4827" s="262"/>
      <c r="M4827" s="263"/>
      <c r="N4827" s="264"/>
      <c r="O4827" s="264"/>
      <c r="P4827" s="264"/>
      <c r="Q4827" s="264"/>
      <c r="R4827" s="264"/>
      <c r="S4827" s="264"/>
      <c r="T4827" s="265"/>
      <c r="U4827" s="15"/>
      <c r="V4827" s="15"/>
      <c r="W4827" s="15"/>
      <c r="X4827" s="15"/>
      <c r="Y4827" s="15"/>
      <c r="Z4827" s="15"/>
      <c r="AA4827" s="15"/>
      <c r="AB4827" s="15"/>
      <c r="AC4827" s="15"/>
      <c r="AD4827" s="15"/>
      <c r="AE4827" s="15"/>
      <c r="AT4827" s="266" t="s">
        <v>217</v>
      </c>
      <c r="AU4827" s="266" t="s">
        <v>81</v>
      </c>
      <c r="AV4827" s="15" t="s">
        <v>79</v>
      </c>
      <c r="AW4827" s="15" t="s">
        <v>33</v>
      </c>
      <c r="AX4827" s="15" t="s">
        <v>72</v>
      </c>
      <c r="AY4827" s="266" t="s">
        <v>204</v>
      </c>
    </row>
    <row r="4828" s="13" customFormat="1">
      <c r="A4828" s="13"/>
      <c r="B4828" s="235"/>
      <c r="C4828" s="236"/>
      <c r="D4828" s="228" t="s">
        <v>217</v>
      </c>
      <c r="E4828" s="237" t="s">
        <v>19</v>
      </c>
      <c r="F4828" s="238" t="s">
        <v>4555</v>
      </c>
      <c r="G4828" s="236"/>
      <c r="H4828" s="239">
        <v>30.437999999999999</v>
      </c>
      <c r="I4828" s="240"/>
      <c r="J4828" s="236"/>
      <c r="K4828" s="236"/>
      <c r="L4828" s="241"/>
      <c r="M4828" s="242"/>
      <c r="N4828" s="243"/>
      <c r="O4828" s="243"/>
      <c r="P4828" s="243"/>
      <c r="Q4828" s="243"/>
      <c r="R4828" s="243"/>
      <c r="S4828" s="243"/>
      <c r="T4828" s="244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5" t="s">
        <v>217</v>
      </c>
      <c r="AU4828" s="245" t="s">
        <v>81</v>
      </c>
      <c r="AV4828" s="13" t="s">
        <v>81</v>
      </c>
      <c r="AW4828" s="13" t="s">
        <v>33</v>
      </c>
      <c r="AX4828" s="13" t="s">
        <v>72</v>
      </c>
      <c r="AY4828" s="245" t="s">
        <v>204</v>
      </c>
    </row>
    <row r="4829" s="13" customFormat="1">
      <c r="A4829" s="13"/>
      <c r="B4829" s="235"/>
      <c r="C4829" s="236"/>
      <c r="D4829" s="228" t="s">
        <v>217</v>
      </c>
      <c r="E4829" s="237" t="s">
        <v>19</v>
      </c>
      <c r="F4829" s="238" t="s">
        <v>4556</v>
      </c>
      <c r="G4829" s="236"/>
      <c r="H4829" s="239">
        <v>5.4400000000000004</v>
      </c>
      <c r="I4829" s="240"/>
      <c r="J4829" s="236"/>
      <c r="K4829" s="236"/>
      <c r="L4829" s="241"/>
      <c r="M4829" s="242"/>
      <c r="N4829" s="243"/>
      <c r="O4829" s="243"/>
      <c r="P4829" s="243"/>
      <c r="Q4829" s="243"/>
      <c r="R4829" s="243"/>
      <c r="S4829" s="243"/>
      <c r="T4829" s="244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5" t="s">
        <v>217</v>
      </c>
      <c r="AU4829" s="245" t="s">
        <v>81</v>
      </c>
      <c r="AV4829" s="13" t="s">
        <v>81</v>
      </c>
      <c r="AW4829" s="13" t="s">
        <v>33</v>
      </c>
      <c r="AX4829" s="13" t="s">
        <v>72</v>
      </c>
      <c r="AY4829" s="245" t="s">
        <v>204</v>
      </c>
    </row>
    <row r="4830" s="16" customFormat="1">
      <c r="A4830" s="16"/>
      <c r="B4830" s="267"/>
      <c r="C4830" s="268"/>
      <c r="D4830" s="228" t="s">
        <v>217</v>
      </c>
      <c r="E4830" s="269" t="s">
        <v>19</v>
      </c>
      <c r="F4830" s="270" t="s">
        <v>268</v>
      </c>
      <c r="G4830" s="268"/>
      <c r="H4830" s="271">
        <v>60.628</v>
      </c>
      <c r="I4830" s="272"/>
      <c r="J4830" s="268"/>
      <c r="K4830" s="268"/>
      <c r="L4830" s="273"/>
      <c r="M4830" s="274"/>
      <c r="N4830" s="275"/>
      <c r="O4830" s="275"/>
      <c r="P4830" s="275"/>
      <c r="Q4830" s="275"/>
      <c r="R4830" s="275"/>
      <c r="S4830" s="275"/>
      <c r="T4830" s="276"/>
      <c r="U4830" s="16"/>
      <c r="V4830" s="16"/>
      <c r="W4830" s="16"/>
      <c r="X4830" s="16"/>
      <c r="Y4830" s="16"/>
      <c r="Z4830" s="16"/>
      <c r="AA4830" s="16"/>
      <c r="AB4830" s="16"/>
      <c r="AC4830" s="16"/>
      <c r="AD4830" s="16"/>
      <c r="AE4830" s="16"/>
      <c r="AT4830" s="277" t="s">
        <v>217</v>
      </c>
      <c r="AU4830" s="277" t="s">
        <v>81</v>
      </c>
      <c r="AV4830" s="16" t="s">
        <v>227</v>
      </c>
      <c r="AW4830" s="16" t="s">
        <v>33</v>
      </c>
      <c r="AX4830" s="16" t="s">
        <v>72</v>
      </c>
      <c r="AY4830" s="277" t="s">
        <v>204</v>
      </c>
    </row>
    <row r="4831" s="14" customFormat="1">
      <c r="A4831" s="14"/>
      <c r="B4831" s="246"/>
      <c r="C4831" s="247"/>
      <c r="D4831" s="228" t="s">
        <v>217</v>
      </c>
      <c r="E4831" s="248" t="s">
        <v>19</v>
      </c>
      <c r="F4831" s="249" t="s">
        <v>220</v>
      </c>
      <c r="G4831" s="247"/>
      <c r="H4831" s="250">
        <v>887.05899999999997</v>
      </c>
      <c r="I4831" s="251"/>
      <c r="J4831" s="247"/>
      <c r="K4831" s="247"/>
      <c r="L4831" s="252"/>
      <c r="M4831" s="253"/>
      <c r="N4831" s="254"/>
      <c r="O4831" s="254"/>
      <c r="P4831" s="254"/>
      <c r="Q4831" s="254"/>
      <c r="R4831" s="254"/>
      <c r="S4831" s="254"/>
      <c r="T4831" s="255"/>
      <c r="U4831" s="14"/>
      <c r="V4831" s="14"/>
      <c r="W4831" s="14"/>
      <c r="X4831" s="14"/>
      <c r="Y4831" s="14"/>
      <c r="Z4831" s="14"/>
      <c r="AA4831" s="14"/>
      <c r="AB4831" s="14"/>
      <c r="AC4831" s="14"/>
      <c r="AD4831" s="14"/>
      <c r="AE4831" s="14"/>
      <c r="AT4831" s="256" t="s">
        <v>217</v>
      </c>
      <c r="AU4831" s="256" t="s">
        <v>81</v>
      </c>
      <c r="AV4831" s="14" t="s">
        <v>211</v>
      </c>
      <c r="AW4831" s="14" t="s">
        <v>33</v>
      </c>
      <c r="AX4831" s="14" t="s">
        <v>79</v>
      </c>
      <c r="AY4831" s="256" t="s">
        <v>204</v>
      </c>
    </row>
    <row r="4832" s="12" customFormat="1" ht="22.8" customHeight="1">
      <c r="A4832" s="12"/>
      <c r="B4832" s="199"/>
      <c r="C4832" s="200"/>
      <c r="D4832" s="201" t="s">
        <v>71</v>
      </c>
      <c r="E4832" s="213" t="s">
        <v>4557</v>
      </c>
      <c r="F4832" s="213" t="s">
        <v>4558</v>
      </c>
      <c r="G4832" s="200"/>
      <c r="H4832" s="200"/>
      <c r="I4832" s="203"/>
      <c r="J4832" s="214">
        <f>BK4832</f>
        <v>0</v>
      </c>
      <c r="K4832" s="200"/>
      <c r="L4832" s="205"/>
      <c r="M4832" s="206"/>
      <c r="N4832" s="207"/>
      <c r="O4832" s="207"/>
      <c r="P4832" s="208">
        <f>SUM(P4833:P5159)</f>
        <v>0</v>
      </c>
      <c r="Q4832" s="207"/>
      <c r="R4832" s="208">
        <f>SUM(R4833:R5159)</f>
        <v>1.5366154399999998</v>
      </c>
      <c r="S4832" s="207"/>
      <c r="T4832" s="209">
        <f>SUM(T4833:T5159)</f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0" t="s">
        <v>81</v>
      </c>
      <c r="AT4832" s="211" t="s">
        <v>71</v>
      </c>
      <c r="AU4832" s="211" t="s">
        <v>79</v>
      </c>
      <c r="AY4832" s="210" t="s">
        <v>204</v>
      </c>
      <c r="BK4832" s="212">
        <f>SUM(BK4833:BK5159)</f>
        <v>0</v>
      </c>
    </row>
    <row r="4833" s="2" customFormat="1" ht="24.15" customHeight="1">
      <c r="A4833" s="41"/>
      <c r="B4833" s="42"/>
      <c r="C4833" s="215" t="s">
        <v>4559</v>
      </c>
      <c r="D4833" s="215" t="s">
        <v>206</v>
      </c>
      <c r="E4833" s="216" t="s">
        <v>4560</v>
      </c>
      <c r="F4833" s="217" t="s">
        <v>4561</v>
      </c>
      <c r="G4833" s="218" t="s">
        <v>323</v>
      </c>
      <c r="H4833" s="219">
        <v>1502.5699999999999</v>
      </c>
      <c r="I4833" s="220"/>
      <c r="J4833" s="221">
        <f>ROUND(I4833*H4833,2)</f>
        <v>0</v>
      </c>
      <c r="K4833" s="217" t="s">
        <v>210</v>
      </c>
      <c r="L4833" s="47"/>
      <c r="M4833" s="222" t="s">
        <v>19</v>
      </c>
      <c r="N4833" s="223" t="s">
        <v>43</v>
      </c>
      <c r="O4833" s="87"/>
      <c r="P4833" s="224">
        <f>O4833*H4833</f>
        <v>0</v>
      </c>
      <c r="Q4833" s="224">
        <v>0.00020000000000000001</v>
      </c>
      <c r="R4833" s="224">
        <f>Q4833*H4833</f>
        <v>0.300514</v>
      </c>
      <c r="S4833" s="224">
        <v>0</v>
      </c>
      <c r="T4833" s="225">
        <f>S4833*H4833</f>
        <v>0</v>
      </c>
      <c r="U4833" s="41"/>
      <c r="V4833" s="41"/>
      <c r="W4833" s="41"/>
      <c r="X4833" s="41"/>
      <c r="Y4833" s="41"/>
      <c r="Z4833" s="41"/>
      <c r="AA4833" s="41"/>
      <c r="AB4833" s="41"/>
      <c r="AC4833" s="41"/>
      <c r="AD4833" s="41"/>
      <c r="AE4833" s="41"/>
      <c r="AR4833" s="226" t="s">
        <v>354</v>
      </c>
      <c r="AT4833" s="226" t="s">
        <v>206</v>
      </c>
      <c r="AU4833" s="226" t="s">
        <v>81</v>
      </c>
      <c r="AY4833" s="20" t="s">
        <v>204</v>
      </c>
      <c r="BE4833" s="227">
        <f>IF(N4833="základní",J4833,0)</f>
        <v>0</v>
      </c>
      <c r="BF4833" s="227">
        <f>IF(N4833="snížená",J4833,0)</f>
        <v>0</v>
      </c>
      <c r="BG4833" s="227">
        <f>IF(N4833="zákl. přenesená",J4833,0)</f>
        <v>0</v>
      </c>
      <c r="BH4833" s="227">
        <f>IF(N4833="sníž. přenesená",J4833,0)</f>
        <v>0</v>
      </c>
      <c r="BI4833" s="227">
        <f>IF(N4833="nulová",J4833,0)</f>
        <v>0</v>
      </c>
      <c r="BJ4833" s="20" t="s">
        <v>79</v>
      </c>
      <c r="BK4833" s="227">
        <f>ROUND(I4833*H4833,2)</f>
        <v>0</v>
      </c>
      <c r="BL4833" s="20" t="s">
        <v>354</v>
      </c>
      <c r="BM4833" s="226" t="s">
        <v>4562</v>
      </c>
    </row>
    <row r="4834" s="2" customFormat="1">
      <c r="A4834" s="41"/>
      <c r="B4834" s="42"/>
      <c r="C4834" s="43"/>
      <c r="D4834" s="228" t="s">
        <v>213</v>
      </c>
      <c r="E4834" s="43"/>
      <c r="F4834" s="229" t="s">
        <v>4563</v>
      </c>
      <c r="G4834" s="43"/>
      <c r="H4834" s="43"/>
      <c r="I4834" s="230"/>
      <c r="J4834" s="43"/>
      <c r="K4834" s="43"/>
      <c r="L4834" s="47"/>
      <c r="M4834" s="231"/>
      <c r="N4834" s="232"/>
      <c r="O4834" s="87"/>
      <c r="P4834" s="87"/>
      <c r="Q4834" s="87"/>
      <c r="R4834" s="87"/>
      <c r="S4834" s="87"/>
      <c r="T4834" s="88"/>
      <c r="U4834" s="41"/>
      <c r="V4834" s="41"/>
      <c r="W4834" s="41"/>
      <c r="X4834" s="41"/>
      <c r="Y4834" s="41"/>
      <c r="Z4834" s="41"/>
      <c r="AA4834" s="41"/>
      <c r="AB4834" s="41"/>
      <c r="AC4834" s="41"/>
      <c r="AD4834" s="41"/>
      <c r="AE4834" s="41"/>
      <c r="AT4834" s="20" t="s">
        <v>213</v>
      </c>
      <c r="AU4834" s="20" t="s">
        <v>81</v>
      </c>
    </row>
    <row r="4835" s="2" customFormat="1">
      <c r="A4835" s="41"/>
      <c r="B4835" s="42"/>
      <c r="C4835" s="43"/>
      <c r="D4835" s="233" t="s">
        <v>215</v>
      </c>
      <c r="E4835" s="43"/>
      <c r="F4835" s="234" t="s">
        <v>4564</v>
      </c>
      <c r="G4835" s="43"/>
      <c r="H4835" s="43"/>
      <c r="I4835" s="230"/>
      <c r="J4835" s="43"/>
      <c r="K4835" s="43"/>
      <c r="L4835" s="47"/>
      <c r="M4835" s="231"/>
      <c r="N4835" s="232"/>
      <c r="O4835" s="87"/>
      <c r="P4835" s="87"/>
      <c r="Q4835" s="87"/>
      <c r="R4835" s="87"/>
      <c r="S4835" s="87"/>
      <c r="T4835" s="88"/>
      <c r="U4835" s="41"/>
      <c r="V4835" s="41"/>
      <c r="W4835" s="41"/>
      <c r="X4835" s="41"/>
      <c r="Y4835" s="41"/>
      <c r="Z4835" s="41"/>
      <c r="AA4835" s="41"/>
      <c r="AB4835" s="41"/>
      <c r="AC4835" s="41"/>
      <c r="AD4835" s="41"/>
      <c r="AE4835" s="41"/>
      <c r="AT4835" s="20" t="s">
        <v>215</v>
      </c>
      <c r="AU4835" s="20" t="s">
        <v>81</v>
      </c>
    </row>
    <row r="4836" s="15" customFormat="1">
      <c r="A4836" s="15"/>
      <c r="B4836" s="257"/>
      <c r="C4836" s="258"/>
      <c r="D4836" s="228" t="s">
        <v>217</v>
      </c>
      <c r="E4836" s="259" t="s">
        <v>19</v>
      </c>
      <c r="F4836" s="260" t="s">
        <v>1790</v>
      </c>
      <c r="G4836" s="258"/>
      <c r="H4836" s="259" t="s">
        <v>19</v>
      </c>
      <c r="I4836" s="261"/>
      <c r="J4836" s="258"/>
      <c r="K4836" s="258"/>
      <c r="L4836" s="262"/>
      <c r="M4836" s="263"/>
      <c r="N4836" s="264"/>
      <c r="O4836" s="264"/>
      <c r="P4836" s="264"/>
      <c r="Q4836" s="264"/>
      <c r="R4836" s="264"/>
      <c r="S4836" s="264"/>
      <c r="T4836" s="265"/>
      <c r="U4836" s="15"/>
      <c r="V4836" s="15"/>
      <c r="W4836" s="15"/>
      <c r="X4836" s="15"/>
      <c r="Y4836" s="15"/>
      <c r="Z4836" s="15"/>
      <c r="AA4836" s="15"/>
      <c r="AB4836" s="15"/>
      <c r="AC4836" s="15"/>
      <c r="AD4836" s="15"/>
      <c r="AE4836" s="15"/>
      <c r="AT4836" s="266" t="s">
        <v>217</v>
      </c>
      <c r="AU4836" s="266" t="s">
        <v>81</v>
      </c>
      <c r="AV4836" s="15" t="s">
        <v>79</v>
      </c>
      <c r="AW4836" s="15" t="s">
        <v>33</v>
      </c>
      <c r="AX4836" s="15" t="s">
        <v>72</v>
      </c>
      <c r="AY4836" s="266" t="s">
        <v>204</v>
      </c>
    </row>
    <row r="4837" s="13" customFormat="1">
      <c r="A4837" s="13"/>
      <c r="B4837" s="235"/>
      <c r="C4837" s="236"/>
      <c r="D4837" s="228" t="s">
        <v>217</v>
      </c>
      <c r="E4837" s="237" t="s">
        <v>19</v>
      </c>
      <c r="F4837" s="238" t="s">
        <v>1791</v>
      </c>
      <c r="G4837" s="236"/>
      <c r="H4837" s="239">
        <v>20.460000000000001</v>
      </c>
      <c r="I4837" s="240"/>
      <c r="J4837" s="236"/>
      <c r="K4837" s="236"/>
      <c r="L4837" s="241"/>
      <c r="M4837" s="242"/>
      <c r="N4837" s="243"/>
      <c r="O4837" s="243"/>
      <c r="P4837" s="243"/>
      <c r="Q4837" s="243"/>
      <c r="R4837" s="243"/>
      <c r="S4837" s="243"/>
      <c r="T4837" s="244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5" t="s">
        <v>217</v>
      </c>
      <c r="AU4837" s="245" t="s">
        <v>81</v>
      </c>
      <c r="AV4837" s="13" t="s">
        <v>81</v>
      </c>
      <c r="AW4837" s="13" t="s">
        <v>33</v>
      </c>
      <c r="AX4837" s="13" t="s">
        <v>72</v>
      </c>
      <c r="AY4837" s="245" t="s">
        <v>204</v>
      </c>
    </row>
    <row r="4838" s="13" customFormat="1">
      <c r="A4838" s="13"/>
      <c r="B4838" s="235"/>
      <c r="C4838" s="236"/>
      <c r="D4838" s="228" t="s">
        <v>217</v>
      </c>
      <c r="E4838" s="237" t="s">
        <v>19</v>
      </c>
      <c r="F4838" s="238" t="s">
        <v>1793</v>
      </c>
      <c r="G4838" s="236"/>
      <c r="H4838" s="239">
        <v>12.09</v>
      </c>
      <c r="I4838" s="240"/>
      <c r="J4838" s="236"/>
      <c r="K4838" s="236"/>
      <c r="L4838" s="241"/>
      <c r="M4838" s="242"/>
      <c r="N4838" s="243"/>
      <c r="O4838" s="243"/>
      <c r="P4838" s="243"/>
      <c r="Q4838" s="243"/>
      <c r="R4838" s="243"/>
      <c r="S4838" s="243"/>
      <c r="T4838" s="244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5" t="s">
        <v>217</v>
      </c>
      <c r="AU4838" s="245" t="s">
        <v>81</v>
      </c>
      <c r="AV4838" s="13" t="s">
        <v>81</v>
      </c>
      <c r="AW4838" s="13" t="s">
        <v>33</v>
      </c>
      <c r="AX4838" s="13" t="s">
        <v>72</v>
      </c>
      <c r="AY4838" s="245" t="s">
        <v>204</v>
      </c>
    </row>
    <row r="4839" s="13" customFormat="1">
      <c r="A4839" s="13"/>
      <c r="B4839" s="235"/>
      <c r="C4839" s="236"/>
      <c r="D4839" s="228" t="s">
        <v>217</v>
      </c>
      <c r="E4839" s="237" t="s">
        <v>19</v>
      </c>
      <c r="F4839" s="238" t="s">
        <v>1796</v>
      </c>
      <c r="G4839" s="236"/>
      <c r="H4839" s="239">
        <v>9.2750000000000004</v>
      </c>
      <c r="I4839" s="240"/>
      <c r="J4839" s="236"/>
      <c r="K4839" s="236"/>
      <c r="L4839" s="241"/>
      <c r="M4839" s="242"/>
      <c r="N4839" s="243"/>
      <c r="O4839" s="243"/>
      <c r="P4839" s="243"/>
      <c r="Q4839" s="243"/>
      <c r="R4839" s="243"/>
      <c r="S4839" s="243"/>
      <c r="T4839" s="244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45" t="s">
        <v>217</v>
      </c>
      <c r="AU4839" s="245" t="s">
        <v>81</v>
      </c>
      <c r="AV4839" s="13" t="s">
        <v>81</v>
      </c>
      <c r="AW4839" s="13" t="s">
        <v>33</v>
      </c>
      <c r="AX4839" s="13" t="s">
        <v>72</v>
      </c>
      <c r="AY4839" s="245" t="s">
        <v>204</v>
      </c>
    </row>
    <row r="4840" s="13" customFormat="1">
      <c r="A4840" s="13"/>
      <c r="B4840" s="235"/>
      <c r="C4840" s="236"/>
      <c r="D4840" s="228" t="s">
        <v>217</v>
      </c>
      <c r="E4840" s="237" t="s">
        <v>19</v>
      </c>
      <c r="F4840" s="238" t="s">
        <v>1797</v>
      </c>
      <c r="G4840" s="236"/>
      <c r="H4840" s="239">
        <v>5.8300000000000001</v>
      </c>
      <c r="I4840" s="240"/>
      <c r="J4840" s="236"/>
      <c r="K4840" s="236"/>
      <c r="L4840" s="241"/>
      <c r="M4840" s="242"/>
      <c r="N4840" s="243"/>
      <c r="O4840" s="243"/>
      <c r="P4840" s="243"/>
      <c r="Q4840" s="243"/>
      <c r="R4840" s="243"/>
      <c r="S4840" s="243"/>
      <c r="T4840" s="244"/>
      <c r="U4840" s="13"/>
      <c r="V4840" s="13"/>
      <c r="W4840" s="13"/>
      <c r="X4840" s="13"/>
      <c r="Y4840" s="13"/>
      <c r="Z4840" s="13"/>
      <c r="AA4840" s="13"/>
      <c r="AB4840" s="13"/>
      <c r="AC4840" s="13"/>
      <c r="AD4840" s="13"/>
      <c r="AE4840" s="13"/>
      <c r="AT4840" s="245" t="s">
        <v>217</v>
      </c>
      <c r="AU4840" s="245" t="s">
        <v>81</v>
      </c>
      <c r="AV4840" s="13" t="s">
        <v>81</v>
      </c>
      <c r="AW4840" s="13" t="s">
        <v>33</v>
      </c>
      <c r="AX4840" s="13" t="s">
        <v>72</v>
      </c>
      <c r="AY4840" s="245" t="s">
        <v>204</v>
      </c>
    </row>
    <row r="4841" s="13" customFormat="1">
      <c r="A4841" s="13"/>
      <c r="B4841" s="235"/>
      <c r="C4841" s="236"/>
      <c r="D4841" s="228" t="s">
        <v>217</v>
      </c>
      <c r="E4841" s="237" t="s">
        <v>19</v>
      </c>
      <c r="F4841" s="238" t="s">
        <v>1798</v>
      </c>
      <c r="G4841" s="236"/>
      <c r="H4841" s="239">
        <v>11.528000000000001</v>
      </c>
      <c r="I4841" s="240"/>
      <c r="J4841" s="236"/>
      <c r="K4841" s="236"/>
      <c r="L4841" s="241"/>
      <c r="M4841" s="242"/>
      <c r="N4841" s="243"/>
      <c r="O4841" s="243"/>
      <c r="P4841" s="243"/>
      <c r="Q4841" s="243"/>
      <c r="R4841" s="243"/>
      <c r="S4841" s="243"/>
      <c r="T4841" s="244"/>
      <c r="U4841" s="13"/>
      <c r="V4841" s="13"/>
      <c r="W4841" s="13"/>
      <c r="X4841" s="13"/>
      <c r="Y4841" s="13"/>
      <c r="Z4841" s="13"/>
      <c r="AA4841" s="13"/>
      <c r="AB4841" s="13"/>
      <c r="AC4841" s="13"/>
      <c r="AD4841" s="13"/>
      <c r="AE4841" s="13"/>
      <c r="AT4841" s="245" t="s">
        <v>217</v>
      </c>
      <c r="AU4841" s="245" t="s">
        <v>81</v>
      </c>
      <c r="AV4841" s="13" t="s">
        <v>81</v>
      </c>
      <c r="AW4841" s="13" t="s">
        <v>33</v>
      </c>
      <c r="AX4841" s="13" t="s">
        <v>72</v>
      </c>
      <c r="AY4841" s="245" t="s">
        <v>204</v>
      </c>
    </row>
    <row r="4842" s="13" customFormat="1">
      <c r="A4842" s="13"/>
      <c r="B4842" s="235"/>
      <c r="C4842" s="236"/>
      <c r="D4842" s="228" t="s">
        <v>217</v>
      </c>
      <c r="E4842" s="237" t="s">
        <v>19</v>
      </c>
      <c r="F4842" s="238" t="s">
        <v>1799</v>
      </c>
      <c r="G4842" s="236"/>
      <c r="H4842" s="239">
        <v>17.824000000000002</v>
      </c>
      <c r="I4842" s="240"/>
      <c r="J4842" s="236"/>
      <c r="K4842" s="236"/>
      <c r="L4842" s="241"/>
      <c r="M4842" s="242"/>
      <c r="N4842" s="243"/>
      <c r="O4842" s="243"/>
      <c r="P4842" s="243"/>
      <c r="Q4842" s="243"/>
      <c r="R4842" s="243"/>
      <c r="S4842" s="243"/>
      <c r="T4842" s="244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5" t="s">
        <v>217</v>
      </c>
      <c r="AU4842" s="245" t="s">
        <v>81</v>
      </c>
      <c r="AV4842" s="13" t="s">
        <v>81</v>
      </c>
      <c r="AW4842" s="13" t="s">
        <v>33</v>
      </c>
      <c r="AX4842" s="13" t="s">
        <v>72</v>
      </c>
      <c r="AY4842" s="245" t="s">
        <v>204</v>
      </c>
    </row>
    <row r="4843" s="13" customFormat="1">
      <c r="A4843" s="13"/>
      <c r="B4843" s="235"/>
      <c r="C4843" s="236"/>
      <c r="D4843" s="228" t="s">
        <v>217</v>
      </c>
      <c r="E4843" s="237" t="s">
        <v>19</v>
      </c>
      <c r="F4843" s="238" t="s">
        <v>1800</v>
      </c>
      <c r="G4843" s="236"/>
      <c r="H4843" s="239">
        <v>24.497</v>
      </c>
      <c r="I4843" s="240"/>
      <c r="J4843" s="236"/>
      <c r="K4843" s="236"/>
      <c r="L4843" s="241"/>
      <c r="M4843" s="242"/>
      <c r="N4843" s="243"/>
      <c r="O4843" s="243"/>
      <c r="P4843" s="243"/>
      <c r="Q4843" s="243"/>
      <c r="R4843" s="243"/>
      <c r="S4843" s="243"/>
      <c r="T4843" s="244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5" t="s">
        <v>217</v>
      </c>
      <c r="AU4843" s="245" t="s">
        <v>81</v>
      </c>
      <c r="AV4843" s="13" t="s">
        <v>81</v>
      </c>
      <c r="AW4843" s="13" t="s">
        <v>33</v>
      </c>
      <c r="AX4843" s="13" t="s">
        <v>72</v>
      </c>
      <c r="AY4843" s="245" t="s">
        <v>204</v>
      </c>
    </row>
    <row r="4844" s="13" customFormat="1">
      <c r="A4844" s="13"/>
      <c r="B4844" s="235"/>
      <c r="C4844" s="236"/>
      <c r="D4844" s="228" t="s">
        <v>217</v>
      </c>
      <c r="E4844" s="237" t="s">
        <v>19</v>
      </c>
      <c r="F4844" s="238" t="s">
        <v>4565</v>
      </c>
      <c r="G4844" s="236"/>
      <c r="H4844" s="239">
        <v>-0.20000000000000001</v>
      </c>
      <c r="I4844" s="240"/>
      <c r="J4844" s="236"/>
      <c r="K4844" s="236"/>
      <c r="L4844" s="241"/>
      <c r="M4844" s="242"/>
      <c r="N4844" s="243"/>
      <c r="O4844" s="243"/>
      <c r="P4844" s="243"/>
      <c r="Q4844" s="243"/>
      <c r="R4844" s="243"/>
      <c r="S4844" s="243"/>
      <c r="T4844" s="244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5" t="s">
        <v>217</v>
      </c>
      <c r="AU4844" s="245" t="s">
        <v>81</v>
      </c>
      <c r="AV4844" s="13" t="s">
        <v>81</v>
      </c>
      <c r="AW4844" s="13" t="s">
        <v>33</v>
      </c>
      <c r="AX4844" s="13" t="s">
        <v>72</v>
      </c>
      <c r="AY4844" s="245" t="s">
        <v>204</v>
      </c>
    </row>
    <row r="4845" s="13" customFormat="1">
      <c r="A4845" s="13"/>
      <c r="B4845" s="235"/>
      <c r="C4845" s="236"/>
      <c r="D4845" s="228" t="s">
        <v>217</v>
      </c>
      <c r="E4845" s="237" t="s">
        <v>19</v>
      </c>
      <c r="F4845" s="238" t="s">
        <v>1802</v>
      </c>
      <c r="G4845" s="236"/>
      <c r="H4845" s="239">
        <v>12.19</v>
      </c>
      <c r="I4845" s="240"/>
      <c r="J4845" s="236"/>
      <c r="K4845" s="236"/>
      <c r="L4845" s="241"/>
      <c r="M4845" s="242"/>
      <c r="N4845" s="243"/>
      <c r="O4845" s="243"/>
      <c r="P4845" s="243"/>
      <c r="Q4845" s="243"/>
      <c r="R4845" s="243"/>
      <c r="S4845" s="243"/>
      <c r="T4845" s="244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5" t="s">
        <v>217</v>
      </c>
      <c r="AU4845" s="245" t="s">
        <v>81</v>
      </c>
      <c r="AV4845" s="13" t="s">
        <v>81</v>
      </c>
      <c r="AW4845" s="13" t="s">
        <v>33</v>
      </c>
      <c r="AX4845" s="13" t="s">
        <v>72</v>
      </c>
      <c r="AY4845" s="245" t="s">
        <v>204</v>
      </c>
    </row>
    <row r="4846" s="13" customFormat="1">
      <c r="A4846" s="13"/>
      <c r="B4846" s="235"/>
      <c r="C4846" s="236"/>
      <c r="D4846" s="228" t="s">
        <v>217</v>
      </c>
      <c r="E4846" s="237" t="s">
        <v>19</v>
      </c>
      <c r="F4846" s="238" t="s">
        <v>4566</v>
      </c>
      <c r="G4846" s="236"/>
      <c r="H4846" s="239">
        <v>20.495000000000001</v>
      </c>
      <c r="I4846" s="240"/>
      <c r="J4846" s="236"/>
      <c r="K4846" s="236"/>
      <c r="L4846" s="241"/>
      <c r="M4846" s="242"/>
      <c r="N4846" s="243"/>
      <c r="O4846" s="243"/>
      <c r="P4846" s="243"/>
      <c r="Q4846" s="243"/>
      <c r="R4846" s="243"/>
      <c r="S4846" s="243"/>
      <c r="T4846" s="244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5" t="s">
        <v>217</v>
      </c>
      <c r="AU4846" s="245" t="s">
        <v>81</v>
      </c>
      <c r="AV4846" s="13" t="s">
        <v>81</v>
      </c>
      <c r="AW4846" s="13" t="s">
        <v>33</v>
      </c>
      <c r="AX4846" s="13" t="s">
        <v>72</v>
      </c>
      <c r="AY4846" s="245" t="s">
        <v>204</v>
      </c>
    </row>
    <row r="4847" s="13" customFormat="1">
      <c r="A4847" s="13"/>
      <c r="B4847" s="235"/>
      <c r="C4847" s="236"/>
      <c r="D4847" s="228" t="s">
        <v>217</v>
      </c>
      <c r="E4847" s="237" t="s">
        <v>19</v>
      </c>
      <c r="F4847" s="238" t="s">
        <v>4567</v>
      </c>
      <c r="G4847" s="236"/>
      <c r="H4847" s="239">
        <v>24.902999999999999</v>
      </c>
      <c r="I4847" s="240"/>
      <c r="J4847" s="236"/>
      <c r="K4847" s="236"/>
      <c r="L4847" s="241"/>
      <c r="M4847" s="242"/>
      <c r="N4847" s="243"/>
      <c r="O4847" s="243"/>
      <c r="P4847" s="243"/>
      <c r="Q4847" s="243"/>
      <c r="R4847" s="243"/>
      <c r="S4847" s="243"/>
      <c r="T4847" s="244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45" t="s">
        <v>217</v>
      </c>
      <c r="AU4847" s="245" t="s">
        <v>81</v>
      </c>
      <c r="AV4847" s="13" t="s">
        <v>81</v>
      </c>
      <c r="AW4847" s="13" t="s">
        <v>33</v>
      </c>
      <c r="AX4847" s="13" t="s">
        <v>72</v>
      </c>
      <c r="AY4847" s="245" t="s">
        <v>204</v>
      </c>
    </row>
    <row r="4848" s="13" customFormat="1">
      <c r="A4848" s="13"/>
      <c r="B4848" s="235"/>
      <c r="C4848" s="236"/>
      <c r="D4848" s="228" t="s">
        <v>217</v>
      </c>
      <c r="E4848" s="237" t="s">
        <v>19</v>
      </c>
      <c r="F4848" s="238" t="s">
        <v>4568</v>
      </c>
      <c r="G4848" s="236"/>
      <c r="H4848" s="239">
        <v>-2.8420000000000001</v>
      </c>
      <c r="I4848" s="240"/>
      <c r="J4848" s="236"/>
      <c r="K4848" s="236"/>
      <c r="L4848" s="241"/>
      <c r="M4848" s="242"/>
      <c r="N4848" s="243"/>
      <c r="O4848" s="243"/>
      <c r="P4848" s="243"/>
      <c r="Q4848" s="243"/>
      <c r="R4848" s="243"/>
      <c r="S4848" s="243"/>
      <c r="T4848" s="244"/>
      <c r="U4848" s="13"/>
      <c r="V4848" s="13"/>
      <c r="W4848" s="13"/>
      <c r="X4848" s="13"/>
      <c r="Y4848" s="13"/>
      <c r="Z4848" s="13"/>
      <c r="AA4848" s="13"/>
      <c r="AB4848" s="13"/>
      <c r="AC4848" s="13"/>
      <c r="AD4848" s="13"/>
      <c r="AE4848" s="13"/>
      <c r="AT4848" s="245" t="s">
        <v>217</v>
      </c>
      <c r="AU4848" s="245" t="s">
        <v>81</v>
      </c>
      <c r="AV4848" s="13" t="s">
        <v>81</v>
      </c>
      <c r="AW4848" s="13" t="s">
        <v>33</v>
      </c>
      <c r="AX4848" s="13" t="s">
        <v>72</v>
      </c>
      <c r="AY4848" s="245" t="s">
        <v>204</v>
      </c>
    </row>
    <row r="4849" s="13" customFormat="1">
      <c r="A4849" s="13"/>
      <c r="B4849" s="235"/>
      <c r="C4849" s="236"/>
      <c r="D4849" s="228" t="s">
        <v>217</v>
      </c>
      <c r="E4849" s="237" t="s">
        <v>19</v>
      </c>
      <c r="F4849" s="238" t="s">
        <v>4569</v>
      </c>
      <c r="G4849" s="236"/>
      <c r="H4849" s="239">
        <v>13.089</v>
      </c>
      <c r="I4849" s="240"/>
      <c r="J4849" s="236"/>
      <c r="K4849" s="236"/>
      <c r="L4849" s="241"/>
      <c r="M4849" s="242"/>
      <c r="N4849" s="243"/>
      <c r="O4849" s="243"/>
      <c r="P4849" s="243"/>
      <c r="Q4849" s="243"/>
      <c r="R4849" s="243"/>
      <c r="S4849" s="243"/>
      <c r="T4849" s="244"/>
      <c r="U4849" s="13"/>
      <c r="V4849" s="13"/>
      <c r="W4849" s="13"/>
      <c r="X4849" s="13"/>
      <c r="Y4849" s="13"/>
      <c r="Z4849" s="13"/>
      <c r="AA4849" s="13"/>
      <c r="AB4849" s="13"/>
      <c r="AC4849" s="13"/>
      <c r="AD4849" s="13"/>
      <c r="AE4849" s="13"/>
      <c r="AT4849" s="245" t="s">
        <v>217</v>
      </c>
      <c r="AU4849" s="245" t="s">
        <v>81</v>
      </c>
      <c r="AV4849" s="13" t="s">
        <v>81</v>
      </c>
      <c r="AW4849" s="13" t="s">
        <v>33</v>
      </c>
      <c r="AX4849" s="13" t="s">
        <v>72</v>
      </c>
      <c r="AY4849" s="245" t="s">
        <v>204</v>
      </c>
    </row>
    <row r="4850" s="13" customFormat="1">
      <c r="A4850" s="13"/>
      <c r="B4850" s="235"/>
      <c r="C4850" s="236"/>
      <c r="D4850" s="228" t="s">
        <v>217</v>
      </c>
      <c r="E4850" s="237" t="s">
        <v>19</v>
      </c>
      <c r="F4850" s="238" t="s">
        <v>4568</v>
      </c>
      <c r="G4850" s="236"/>
      <c r="H4850" s="239">
        <v>-2.8420000000000001</v>
      </c>
      <c r="I4850" s="240"/>
      <c r="J4850" s="236"/>
      <c r="K4850" s="236"/>
      <c r="L4850" s="241"/>
      <c r="M4850" s="242"/>
      <c r="N4850" s="243"/>
      <c r="O4850" s="243"/>
      <c r="P4850" s="243"/>
      <c r="Q4850" s="243"/>
      <c r="R4850" s="243"/>
      <c r="S4850" s="243"/>
      <c r="T4850" s="244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5" t="s">
        <v>217</v>
      </c>
      <c r="AU4850" s="245" t="s">
        <v>81</v>
      </c>
      <c r="AV4850" s="13" t="s">
        <v>81</v>
      </c>
      <c r="AW4850" s="13" t="s">
        <v>33</v>
      </c>
      <c r="AX4850" s="13" t="s">
        <v>72</v>
      </c>
      <c r="AY4850" s="245" t="s">
        <v>204</v>
      </c>
    </row>
    <row r="4851" s="13" customFormat="1">
      <c r="A4851" s="13"/>
      <c r="B4851" s="235"/>
      <c r="C4851" s="236"/>
      <c r="D4851" s="228" t="s">
        <v>217</v>
      </c>
      <c r="E4851" s="237" t="s">
        <v>19</v>
      </c>
      <c r="F4851" s="238" t="s">
        <v>4570</v>
      </c>
      <c r="G4851" s="236"/>
      <c r="H4851" s="239">
        <v>11.4</v>
      </c>
      <c r="I4851" s="240"/>
      <c r="J4851" s="236"/>
      <c r="K4851" s="236"/>
      <c r="L4851" s="241"/>
      <c r="M4851" s="242"/>
      <c r="N4851" s="243"/>
      <c r="O4851" s="243"/>
      <c r="P4851" s="243"/>
      <c r="Q4851" s="243"/>
      <c r="R4851" s="243"/>
      <c r="S4851" s="243"/>
      <c r="T4851" s="244"/>
      <c r="U4851" s="13"/>
      <c r="V4851" s="13"/>
      <c r="W4851" s="13"/>
      <c r="X4851" s="13"/>
      <c r="Y4851" s="13"/>
      <c r="Z4851" s="13"/>
      <c r="AA4851" s="13"/>
      <c r="AB4851" s="13"/>
      <c r="AC4851" s="13"/>
      <c r="AD4851" s="13"/>
      <c r="AE4851" s="13"/>
      <c r="AT4851" s="245" t="s">
        <v>217</v>
      </c>
      <c r="AU4851" s="245" t="s">
        <v>81</v>
      </c>
      <c r="AV4851" s="13" t="s">
        <v>81</v>
      </c>
      <c r="AW4851" s="13" t="s">
        <v>33</v>
      </c>
      <c r="AX4851" s="13" t="s">
        <v>72</v>
      </c>
      <c r="AY4851" s="245" t="s">
        <v>204</v>
      </c>
    </row>
    <row r="4852" s="13" customFormat="1">
      <c r="A4852" s="13"/>
      <c r="B4852" s="235"/>
      <c r="C4852" s="236"/>
      <c r="D4852" s="228" t="s">
        <v>217</v>
      </c>
      <c r="E4852" s="237" t="s">
        <v>19</v>
      </c>
      <c r="F4852" s="238" t="s">
        <v>4571</v>
      </c>
      <c r="G4852" s="236"/>
      <c r="H4852" s="239">
        <v>10.619999999999999</v>
      </c>
      <c r="I4852" s="240"/>
      <c r="J4852" s="236"/>
      <c r="K4852" s="236"/>
      <c r="L4852" s="241"/>
      <c r="M4852" s="242"/>
      <c r="N4852" s="243"/>
      <c r="O4852" s="243"/>
      <c r="P4852" s="243"/>
      <c r="Q4852" s="243"/>
      <c r="R4852" s="243"/>
      <c r="S4852" s="243"/>
      <c r="T4852" s="244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45" t="s">
        <v>217</v>
      </c>
      <c r="AU4852" s="245" t="s">
        <v>81</v>
      </c>
      <c r="AV4852" s="13" t="s">
        <v>81</v>
      </c>
      <c r="AW4852" s="13" t="s">
        <v>33</v>
      </c>
      <c r="AX4852" s="13" t="s">
        <v>72</v>
      </c>
      <c r="AY4852" s="245" t="s">
        <v>204</v>
      </c>
    </row>
    <row r="4853" s="13" customFormat="1">
      <c r="A4853" s="13"/>
      <c r="B4853" s="235"/>
      <c r="C4853" s="236"/>
      <c r="D4853" s="228" t="s">
        <v>217</v>
      </c>
      <c r="E4853" s="237" t="s">
        <v>19</v>
      </c>
      <c r="F4853" s="238" t="s">
        <v>4572</v>
      </c>
      <c r="G4853" s="236"/>
      <c r="H4853" s="239">
        <v>2.5499999999999998</v>
      </c>
      <c r="I4853" s="240"/>
      <c r="J4853" s="236"/>
      <c r="K4853" s="236"/>
      <c r="L4853" s="241"/>
      <c r="M4853" s="242"/>
      <c r="N4853" s="243"/>
      <c r="O4853" s="243"/>
      <c r="P4853" s="243"/>
      <c r="Q4853" s="243"/>
      <c r="R4853" s="243"/>
      <c r="S4853" s="243"/>
      <c r="T4853" s="244"/>
      <c r="U4853" s="13"/>
      <c r="V4853" s="13"/>
      <c r="W4853" s="13"/>
      <c r="X4853" s="13"/>
      <c r="Y4853" s="13"/>
      <c r="Z4853" s="13"/>
      <c r="AA4853" s="13"/>
      <c r="AB4853" s="13"/>
      <c r="AC4853" s="13"/>
      <c r="AD4853" s="13"/>
      <c r="AE4853" s="13"/>
      <c r="AT4853" s="245" t="s">
        <v>217</v>
      </c>
      <c r="AU4853" s="245" t="s">
        <v>81</v>
      </c>
      <c r="AV4853" s="13" t="s">
        <v>81</v>
      </c>
      <c r="AW4853" s="13" t="s">
        <v>33</v>
      </c>
      <c r="AX4853" s="13" t="s">
        <v>72</v>
      </c>
      <c r="AY4853" s="245" t="s">
        <v>204</v>
      </c>
    </row>
    <row r="4854" s="13" customFormat="1">
      <c r="A4854" s="13"/>
      <c r="B4854" s="235"/>
      <c r="C4854" s="236"/>
      <c r="D4854" s="228" t="s">
        <v>217</v>
      </c>
      <c r="E4854" s="237" t="s">
        <v>19</v>
      </c>
      <c r="F4854" s="238" t="s">
        <v>1812</v>
      </c>
      <c r="G4854" s="236"/>
      <c r="H4854" s="239">
        <v>29.140000000000001</v>
      </c>
      <c r="I4854" s="240"/>
      <c r="J4854" s="236"/>
      <c r="K4854" s="236"/>
      <c r="L4854" s="241"/>
      <c r="M4854" s="242"/>
      <c r="N4854" s="243"/>
      <c r="O4854" s="243"/>
      <c r="P4854" s="243"/>
      <c r="Q4854" s="243"/>
      <c r="R4854" s="243"/>
      <c r="S4854" s="243"/>
      <c r="T4854" s="244"/>
      <c r="U4854" s="13"/>
      <c r="V4854" s="13"/>
      <c r="W4854" s="13"/>
      <c r="X4854" s="13"/>
      <c r="Y4854" s="13"/>
      <c r="Z4854" s="13"/>
      <c r="AA4854" s="13"/>
      <c r="AB4854" s="13"/>
      <c r="AC4854" s="13"/>
      <c r="AD4854" s="13"/>
      <c r="AE4854" s="13"/>
      <c r="AT4854" s="245" t="s">
        <v>217</v>
      </c>
      <c r="AU4854" s="245" t="s">
        <v>81</v>
      </c>
      <c r="AV4854" s="13" t="s">
        <v>81</v>
      </c>
      <c r="AW4854" s="13" t="s">
        <v>33</v>
      </c>
      <c r="AX4854" s="13" t="s">
        <v>72</v>
      </c>
      <c r="AY4854" s="245" t="s">
        <v>204</v>
      </c>
    </row>
    <row r="4855" s="13" customFormat="1">
      <c r="A4855" s="13"/>
      <c r="B4855" s="235"/>
      <c r="C4855" s="236"/>
      <c r="D4855" s="228" t="s">
        <v>217</v>
      </c>
      <c r="E4855" s="237" t="s">
        <v>19</v>
      </c>
      <c r="F4855" s="238" t="s">
        <v>1792</v>
      </c>
      <c r="G4855" s="236"/>
      <c r="H4855" s="239">
        <v>-1.744</v>
      </c>
      <c r="I4855" s="240"/>
      <c r="J4855" s="236"/>
      <c r="K4855" s="236"/>
      <c r="L4855" s="241"/>
      <c r="M4855" s="242"/>
      <c r="N4855" s="243"/>
      <c r="O4855" s="243"/>
      <c r="P4855" s="243"/>
      <c r="Q4855" s="243"/>
      <c r="R4855" s="243"/>
      <c r="S4855" s="243"/>
      <c r="T4855" s="244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5" t="s">
        <v>217</v>
      </c>
      <c r="AU4855" s="245" t="s">
        <v>81</v>
      </c>
      <c r="AV4855" s="13" t="s">
        <v>81</v>
      </c>
      <c r="AW4855" s="13" t="s">
        <v>33</v>
      </c>
      <c r="AX4855" s="13" t="s">
        <v>72</v>
      </c>
      <c r="AY4855" s="245" t="s">
        <v>204</v>
      </c>
    </row>
    <row r="4856" s="13" customFormat="1">
      <c r="A4856" s="13"/>
      <c r="B4856" s="235"/>
      <c r="C4856" s="236"/>
      <c r="D4856" s="228" t="s">
        <v>217</v>
      </c>
      <c r="E4856" s="237" t="s">
        <v>19</v>
      </c>
      <c r="F4856" s="238" t="s">
        <v>1813</v>
      </c>
      <c r="G4856" s="236"/>
      <c r="H4856" s="239">
        <v>-0.95999999999999996</v>
      </c>
      <c r="I4856" s="240"/>
      <c r="J4856" s="236"/>
      <c r="K4856" s="236"/>
      <c r="L4856" s="241"/>
      <c r="M4856" s="242"/>
      <c r="N4856" s="243"/>
      <c r="O4856" s="243"/>
      <c r="P4856" s="243"/>
      <c r="Q4856" s="243"/>
      <c r="R4856" s="243"/>
      <c r="S4856" s="243"/>
      <c r="T4856" s="244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5" t="s">
        <v>217</v>
      </c>
      <c r="AU4856" s="245" t="s">
        <v>81</v>
      </c>
      <c r="AV4856" s="13" t="s">
        <v>81</v>
      </c>
      <c r="AW4856" s="13" t="s">
        <v>33</v>
      </c>
      <c r="AX4856" s="13" t="s">
        <v>72</v>
      </c>
      <c r="AY4856" s="245" t="s">
        <v>204</v>
      </c>
    </row>
    <row r="4857" s="13" customFormat="1">
      <c r="A4857" s="13"/>
      <c r="B4857" s="235"/>
      <c r="C4857" s="236"/>
      <c r="D4857" s="228" t="s">
        <v>217</v>
      </c>
      <c r="E4857" s="237" t="s">
        <v>19</v>
      </c>
      <c r="F4857" s="238" t="s">
        <v>940</v>
      </c>
      <c r="G4857" s="236"/>
      <c r="H4857" s="239">
        <v>0.59999999999999998</v>
      </c>
      <c r="I4857" s="240"/>
      <c r="J4857" s="236"/>
      <c r="K4857" s="236"/>
      <c r="L4857" s="241"/>
      <c r="M4857" s="242"/>
      <c r="N4857" s="243"/>
      <c r="O4857" s="243"/>
      <c r="P4857" s="243"/>
      <c r="Q4857" s="243"/>
      <c r="R4857" s="243"/>
      <c r="S4857" s="243"/>
      <c r="T4857" s="244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5" t="s">
        <v>217</v>
      </c>
      <c r="AU4857" s="245" t="s">
        <v>81</v>
      </c>
      <c r="AV4857" s="13" t="s">
        <v>81</v>
      </c>
      <c r="AW4857" s="13" t="s">
        <v>33</v>
      </c>
      <c r="AX4857" s="13" t="s">
        <v>72</v>
      </c>
      <c r="AY4857" s="245" t="s">
        <v>204</v>
      </c>
    </row>
    <row r="4858" s="13" customFormat="1">
      <c r="A4858" s="13"/>
      <c r="B4858" s="235"/>
      <c r="C4858" s="236"/>
      <c r="D4858" s="228" t="s">
        <v>217</v>
      </c>
      <c r="E4858" s="237" t="s">
        <v>19</v>
      </c>
      <c r="F4858" s="238" t="s">
        <v>4573</v>
      </c>
      <c r="G4858" s="236"/>
      <c r="H4858" s="239">
        <v>12.307</v>
      </c>
      <c r="I4858" s="240"/>
      <c r="J4858" s="236"/>
      <c r="K4858" s="236"/>
      <c r="L4858" s="241"/>
      <c r="M4858" s="242"/>
      <c r="N4858" s="243"/>
      <c r="O4858" s="243"/>
      <c r="P4858" s="243"/>
      <c r="Q4858" s="243"/>
      <c r="R4858" s="243"/>
      <c r="S4858" s="243"/>
      <c r="T4858" s="244"/>
      <c r="U4858" s="13"/>
      <c r="V4858" s="13"/>
      <c r="W4858" s="13"/>
      <c r="X4858" s="13"/>
      <c r="Y4858" s="13"/>
      <c r="Z4858" s="13"/>
      <c r="AA4858" s="13"/>
      <c r="AB4858" s="13"/>
      <c r="AC4858" s="13"/>
      <c r="AD4858" s="13"/>
      <c r="AE4858" s="13"/>
      <c r="AT4858" s="245" t="s">
        <v>217</v>
      </c>
      <c r="AU4858" s="245" t="s">
        <v>81</v>
      </c>
      <c r="AV4858" s="13" t="s">
        <v>81</v>
      </c>
      <c r="AW4858" s="13" t="s">
        <v>33</v>
      </c>
      <c r="AX4858" s="13" t="s">
        <v>72</v>
      </c>
      <c r="AY4858" s="245" t="s">
        <v>204</v>
      </c>
    </row>
    <row r="4859" s="13" customFormat="1">
      <c r="A4859" s="13"/>
      <c r="B4859" s="235"/>
      <c r="C4859" s="236"/>
      <c r="D4859" s="228" t="s">
        <v>217</v>
      </c>
      <c r="E4859" s="237" t="s">
        <v>19</v>
      </c>
      <c r="F4859" s="238" t="s">
        <v>4574</v>
      </c>
      <c r="G4859" s="236"/>
      <c r="H4859" s="239">
        <v>30.876000000000001</v>
      </c>
      <c r="I4859" s="240"/>
      <c r="J4859" s="236"/>
      <c r="K4859" s="236"/>
      <c r="L4859" s="241"/>
      <c r="M4859" s="242"/>
      <c r="N4859" s="243"/>
      <c r="O4859" s="243"/>
      <c r="P4859" s="243"/>
      <c r="Q4859" s="243"/>
      <c r="R4859" s="243"/>
      <c r="S4859" s="243"/>
      <c r="T4859" s="244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5" t="s">
        <v>217</v>
      </c>
      <c r="AU4859" s="245" t="s">
        <v>81</v>
      </c>
      <c r="AV4859" s="13" t="s">
        <v>81</v>
      </c>
      <c r="AW4859" s="13" t="s">
        <v>33</v>
      </c>
      <c r="AX4859" s="13" t="s">
        <v>72</v>
      </c>
      <c r="AY4859" s="245" t="s">
        <v>204</v>
      </c>
    </row>
    <row r="4860" s="13" customFormat="1">
      <c r="A4860" s="13"/>
      <c r="B4860" s="235"/>
      <c r="C4860" s="236"/>
      <c r="D4860" s="228" t="s">
        <v>217</v>
      </c>
      <c r="E4860" s="237" t="s">
        <v>19</v>
      </c>
      <c r="F4860" s="238" t="s">
        <v>1816</v>
      </c>
      <c r="G4860" s="236"/>
      <c r="H4860" s="239">
        <v>117.20999999999999</v>
      </c>
      <c r="I4860" s="240"/>
      <c r="J4860" s="236"/>
      <c r="K4860" s="236"/>
      <c r="L4860" s="241"/>
      <c r="M4860" s="242"/>
      <c r="N4860" s="243"/>
      <c r="O4860" s="243"/>
      <c r="P4860" s="243"/>
      <c r="Q4860" s="243"/>
      <c r="R4860" s="243"/>
      <c r="S4860" s="243"/>
      <c r="T4860" s="244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5" t="s">
        <v>217</v>
      </c>
      <c r="AU4860" s="245" t="s">
        <v>81</v>
      </c>
      <c r="AV4860" s="13" t="s">
        <v>81</v>
      </c>
      <c r="AW4860" s="13" t="s">
        <v>33</v>
      </c>
      <c r="AX4860" s="13" t="s">
        <v>72</v>
      </c>
      <c r="AY4860" s="245" t="s">
        <v>204</v>
      </c>
    </row>
    <row r="4861" s="13" customFormat="1">
      <c r="A4861" s="13"/>
      <c r="B4861" s="235"/>
      <c r="C4861" s="236"/>
      <c r="D4861" s="228" t="s">
        <v>217</v>
      </c>
      <c r="E4861" s="237" t="s">
        <v>19</v>
      </c>
      <c r="F4861" s="238" t="s">
        <v>1817</v>
      </c>
      <c r="G4861" s="236"/>
      <c r="H4861" s="239">
        <v>84.506</v>
      </c>
      <c r="I4861" s="240"/>
      <c r="J4861" s="236"/>
      <c r="K4861" s="236"/>
      <c r="L4861" s="241"/>
      <c r="M4861" s="242"/>
      <c r="N4861" s="243"/>
      <c r="O4861" s="243"/>
      <c r="P4861" s="243"/>
      <c r="Q4861" s="243"/>
      <c r="R4861" s="243"/>
      <c r="S4861" s="243"/>
      <c r="T4861" s="244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5" t="s">
        <v>217</v>
      </c>
      <c r="AU4861" s="245" t="s">
        <v>81</v>
      </c>
      <c r="AV4861" s="13" t="s">
        <v>81</v>
      </c>
      <c r="AW4861" s="13" t="s">
        <v>33</v>
      </c>
      <c r="AX4861" s="13" t="s">
        <v>72</v>
      </c>
      <c r="AY4861" s="245" t="s">
        <v>204</v>
      </c>
    </row>
    <row r="4862" s="13" customFormat="1">
      <c r="A4862" s="13"/>
      <c r="B4862" s="235"/>
      <c r="C4862" s="236"/>
      <c r="D4862" s="228" t="s">
        <v>217</v>
      </c>
      <c r="E4862" s="237" t="s">
        <v>19</v>
      </c>
      <c r="F4862" s="238" t="s">
        <v>1819</v>
      </c>
      <c r="G4862" s="236"/>
      <c r="H4862" s="239">
        <v>41.810000000000002</v>
      </c>
      <c r="I4862" s="240"/>
      <c r="J4862" s="236"/>
      <c r="K4862" s="236"/>
      <c r="L4862" s="241"/>
      <c r="M4862" s="242"/>
      <c r="N4862" s="243"/>
      <c r="O4862" s="243"/>
      <c r="P4862" s="243"/>
      <c r="Q4862" s="243"/>
      <c r="R4862" s="243"/>
      <c r="S4862" s="243"/>
      <c r="T4862" s="244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5" t="s">
        <v>217</v>
      </c>
      <c r="AU4862" s="245" t="s">
        <v>81</v>
      </c>
      <c r="AV4862" s="13" t="s">
        <v>81</v>
      </c>
      <c r="AW4862" s="13" t="s">
        <v>33</v>
      </c>
      <c r="AX4862" s="13" t="s">
        <v>72</v>
      </c>
      <c r="AY4862" s="245" t="s">
        <v>204</v>
      </c>
    </row>
    <row r="4863" s="15" customFormat="1">
      <c r="A4863" s="15"/>
      <c r="B4863" s="257"/>
      <c r="C4863" s="258"/>
      <c r="D4863" s="228" t="s">
        <v>217</v>
      </c>
      <c r="E4863" s="259" t="s">
        <v>19</v>
      </c>
      <c r="F4863" s="260" t="s">
        <v>409</v>
      </c>
      <c r="G4863" s="258"/>
      <c r="H4863" s="259" t="s">
        <v>19</v>
      </c>
      <c r="I4863" s="261"/>
      <c r="J4863" s="258"/>
      <c r="K4863" s="258"/>
      <c r="L4863" s="262"/>
      <c r="M4863" s="263"/>
      <c r="N4863" s="264"/>
      <c r="O4863" s="264"/>
      <c r="P4863" s="264"/>
      <c r="Q4863" s="264"/>
      <c r="R4863" s="264"/>
      <c r="S4863" s="264"/>
      <c r="T4863" s="265"/>
      <c r="U4863" s="15"/>
      <c r="V4863" s="15"/>
      <c r="W4863" s="15"/>
      <c r="X4863" s="15"/>
      <c r="Y4863" s="15"/>
      <c r="Z4863" s="15"/>
      <c r="AA4863" s="15"/>
      <c r="AB4863" s="15"/>
      <c r="AC4863" s="15"/>
      <c r="AD4863" s="15"/>
      <c r="AE4863" s="15"/>
      <c r="AT4863" s="266" t="s">
        <v>217</v>
      </c>
      <c r="AU4863" s="266" t="s">
        <v>81</v>
      </c>
      <c r="AV4863" s="15" t="s">
        <v>79</v>
      </c>
      <c r="AW4863" s="15" t="s">
        <v>33</v>
      </c>
      <c r="AX4863" s="15" t="s">
        <v>72</v>
      </c>
      <c r="AY4863" s="266" t="s">
        <v>204</v>
      </c>
    </row>
    <row r="4864" s="13" customFormat="1">
      <c r="A4864" s="13"/>
      <c r="B4864" s="235"/>
      <c r="C4864" s="236"/>
      <c r="D4864" s="228" t="s">
        <v>217</v>
      </c>
      <c r="E4864" s="237" t="s">
        <v>19</v>
      </c>
      <c r="F4864" s="238" t="s">
        <v>1933</v>
      </c>
      <c r="G4864" s="236"/>
      <c r="H4864" s="239">
        <v>5.2999999999999998</v>
      </c>
      <c r="I4864" s="240"/>
      <c r="J4864" s="236"/>
      <c r="K4864" s="236"/>
      <c r="L4864" s="241"/>
      <c r="M4864" s="242"/>
      <c r="N4864" s="243"/>
      <c r="O4864" s="243"/>
      <c r="P4864" s="243"/>
      <c r="Q4864" s="243"/>
      <c r="R4864" s="243"/>
      <c r="S4864" s="243"/>
      <c r="T4864" s="244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5" t="s">
        <v>217</v>
      </c>
      <c r="AU4864" s="245" t="s">
        <v>81</v>
      </c>
      <c r="AV4864" s="13" t="s">
        <v>81</v>
      </c>
      <c r="AW4864" s="13" t="s">
        <v>33</v>
      </c>
      <c r="AX4864" s="13" t="s">
        <v>72</v>
      </c>
      <c r="AY4864" s="245" t="s">
        <v>204</v>
      </c>
    </row>
    <row r="4865" s="13" customFormat="1">
      <c r="A4865" s="13"/>
      <c r="B4865" s="235"/>
      <c r="C4865" s="236"/>
      <c r="D4865" s="228" t="s">
        <v>217</v>
      </c>
      <c r="E4865" s="237" t="s">
        <v>19</v>
      </c>
      <c r="F4865" s="238" t="s">
        <v>1934</v>
      </c>
      <c r="G4865" s="236"/>
      <c r="H4865" s="239">
        <v>4.9950000000000001</v>
      </c>
      <c r="I4865" s="240"/>
      <c r="J4865" s="236"/>
      <c r="K4865" s="236"/>
      <c r="L4865" s="241"/>
      <c r="M4865" s="242"/>
      <c r="N4865" s="243"/>
      <c r="O4865" s="243"/>
      <c r="P4865" s="243"/>
      <c r="Q4865" s="243"/>
      <c r="R4865" s="243"/>
      <c r="S4865" s="243"/>
      <c r="T4865" s="244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5" t="s">
        <v>217</v>
      </c>
      <c r="AU4865" s="245" t="s">
        <v>81</v>
      </c>
      <c r="AV4865" s="13" t="s">
        <v>81</v>
      </c>
      <c r="AW4865" s="13" t="s">
        <v>33</v>
      </c>
      <c r="AX4865" s="13" t="s">
        <v>72</v>
      </c>
      <c r="AY4865" s="245" t="s">
        <v>204</v>
      </c>
    </row>
    <row r="4866" s="13" customFormat="1">
      <c r="A4866" s="13"/>
      <c r="B4866" s="235"/>
      <c r="C4866" s="236"/>
      <c r="D4866" s="228" t="s">
        <v>217</v>
      </c>
      <c r="E4866" s="237" t="s">
        <v>19</v>
      </c>
      <c r="F4866" s="238" t="s">
        <v>1935</v>
      </c>
      <c r="G4866" s="236"/>
      <c r="H4866" s="239">
        <v>2.9220000000000002</v>
      </c>
      <c r="I4866" s="240"/>
      <c r="J4866" s="236"/>
      <c r="K4866" s="236"/>
      <c r="L4866" s="241"/>
      <c r="M4866" s="242"/>
      <c r="N4866" s="243"/>
      <c r="O4866" s="243"/>
      <c r="P4866" s="243"/>
      <c r="Q4866" s="243"/>
      <c r="R4866" s="243"/>
      <c r="S4866" s="243"/>
      <c r="T4866" s="244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5" t="s">
        <v>217</v>
      </c>
      <c r="AU4866" s="245" t="s">
        <v>81</v>
      </c>
      <c r="AV4866" s="13" t="s">
        <v>81</v>
      </c>
      <c r="AW4866" s="13" t="s">
        <v>33</v>
      </c>
      <c r="AX4866" s="13" t="s">
        <v>72</v>
      </c>
      <c r="AY4866" s="245" t="s">
        <v>204</v>
      </c>
    </row>
    <row r="4867" s="16" customFormat="1">
      <c r="A4867" s="16"/>
      <c r="B4867" s="267"/>
      <c r="C4867" s="268"/>
      <c r="D4867" s="228" t="s">
        <v>217</v>
      </c>
      <c r="E4867" s="269" t="s">
        <v>19</v>
      </c>
      <c r="F4867" s="270" t="s">
        <v>268</v>
      </c>
      <c r="G4867" s="268"/>
      <c r="H4867" s="271">
        <v>517.82899999999995</v>
      </c>
      <c r="I4867" s="272"/>
      <c r="J4867" s="268"/>
      <c r="K4867" s="268"/>
      <c r="L4867" s="273"/>
      <c r="M4867" s="274"/>
      <c r="N4867" s="275"/>
      <c r="O4867" s="275"/>
      <c r="P4867" s="275"/>
      <c r="Q4867" s="275"/>
      <c r="R4867" s="275"/>
      <c r="S4867" s="275"/>
      <c r="T4867" s="276"/>
      <c r="U4867" s="16"/>
      <c r="V4867" s="16"/>
      <c r="W4867" s="16"/>
      <c r="X4867" s="16"/>
      <c r="Y4867" s="16"/>
      <c r="Z4867" s="16"/>
      <c r="AA4867" s="16"/>
      <c r="AB4867" s="16"/>
      <c r="AC4867" s="16"/>
      <c r="AD4867" s="16"/>
      <c r="AE4867" s="16"/>
      <c r="AT4867" s="277" t="s">
        <v>217</v>
      </c>
      <c r="AU4867" s="277" t="s">
        <v>81</v>
      </c>
      <c r="AV4867" s="16" t="s">
        <v>227</v>
      </c>
      <c r="AW4867" s="16" t="s">
        <v>33</v>
      </c>
      <c r="AX4867" s="16" t="s">
        <v>72</v>
      </c>
      <c r="AY4867" s="277" t="s">
        <v>204</v>
      </c>
    </row>
    <row r="4868" s="15" customFormat="1">
      <c r="A4868" s="15"/>
      <c r="B4868" s="257"/>
      <c r="C4868" s="258"/>
      <c r="D4868" s="228" t="s">
        <v>217</v>
      </c>
      <c r="E4868" s="259" t="s">
        <v>19</v>
      </c>
      <c r="F4868" s="260" t="s">
        <v>738</v>
      </c>
      <c r="G4868" s="258"/>
      <c r="H4868" s="259" t="s">
        <v>19</v>
      </c>
      <c r="I4868" s="261"/>
      <c r="J4868" s="258"/>
      <c r="K4868" s="258"/>
      <c r="L4868" s="262"/>
      <c r="M4868" s="263"/>
      <c r="N4868" s="264"/>
      <c r="O4868" s="264"/>
      <c r="P4868" s="264"/>
      <c r="Q4868" s="264"/>
      <c r="R4868" s="264"/>
      <c r="S4868" s="264"/>
      <c r="T4868" s="265"/>
      <c r="U4868" s="15"/>
      <c r="V4868" s="15"/>
      <c r="W4868" s="15"/>
      <c r="X4868" s="15"/>
      <c r="Y4868" s="15"/>
      <c r="Z4868" s="15"/>
      <c r="AA4868" s="15"/>
      <c r="AB4868" s="15"/>
      <c r="AC4868" s="15"/>
      <c r="AD4868" s="15"/>
      <c r="AE4868" s="15"/>
      <c r="AT4868" s="266" t="s">
        <v>217</v>
      </c>
      <c r="AU4868" s="266" t="s">
        <v>81</v>
      </c>
      <c r="AV4868" s="15" t="s">
        <v>79</v>
      </c>
      <c r="AW4868" s="15" t="s">
        <v>33</v>
      </c>
      <c r="AX4868" s="15" t="s">
        <v>72</v>
      </c>
      <c r="AY4868" s="266" t="s">
        <v>204</v>
      </c>
    </row>
    <row r="4869" s="13" customFormat="1">
      <c r="A4869" s="13"/>
      <c r="B4869" s="235"/>
      <c r="C4869" s="236"/>
      <c r="D4869" s="228" t="s">
        <v>217</v>
      </c>
      <c r="E4869" s="237" t="s">
        <v>19</v>
      </c>
      <c r="F4869" s="238" t="s">
        <v>1821</v>
      </c>
      <c r="G4869" s="236"/>
      <c r="H4869" s="239">
        <v>11.199999999999999</v>
      </c>
      <c r="I4869" s="240"/>
      <c r="J4869" s="236"/>
      <c r="K4869" s="236"/>
      <c r="L4869" s="241"/>
      <c r="M4869" s="242"/>
      <c r="N4869" s="243"/>
      <c r="O4869" s="243"/>
      <c r="P4869" s="243"/>
      <c r="Q4869" s="243"/>
      <c r="R4869" s="243"/>
      <c r="S4869" s="243"/>
      <c r="T4869" s="244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5" t="s">
        <v>217</v>
      </c>
      <c r="AU4869" s="245" t="s">
        <v>81</v>
      </c>
      <c r="AV4869" s="13" t="s">
        <v>81</v>
      </c>
      <c r="AW4869" s="13" t="s">
        <v>33</v>
      </c>
      <c r="AX4869" s="13" t="s">
        <v>72</v>
      </c>
      <c r="AY4869" s="245" t="s">
        <v>204</v>
      </c>
    </row>
    <row r="4870" s="13" customFormat="1">
      <c r="A4870" s="13"/>
      <c r="B4870" s="235"/>
      <c r="C4870" s="236"/>
      <c r="D4870" s="228" t="s">
        <v>217</v>
      </c>
      <c r="E4870" s="237" t="s">
        <v>19</v>
      </c>
      <c r="F4870" s="238" t="s">
        <v>1822</v>
      </c>
      <c r="G4870" s="236"/>
      <c r="H4870" s="239">
        <v>1.2749999999999999</v>
      </c>
      <c r="I4870" s="240"/>
      <c r="J4870" s="236"/>
      <c r="K4870" s="236"/>
      <c r="L4870" s="241"/>
      <c r="M4870" s="242"/>
      <c r="N4870" s="243"/>
      <c r="O4870" s="243"/>
      <c r="P4870" s="243"/>
      <c r="Q4870" s="243"/>
      <c r="R4870" s="243"/>
      <c r="S4870" s="243"/>
      <c r="T4870" s="244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5" t="s">
        <v>217</v>
      </c>
      <c r="AU4870" s="245" t="s">
        <v>81</v>
      </c>
      <c r="AV4870" s="13" t="s">
        <v>81</v>
      </c>
      <c r="AW4870" s="13" t="s">
        <v>33</v>
      </c>
      <c r="AX4870" s="13" t="s">
        <v>72</v>
      </c>
      <c r="AY4870" s="245" t="s">
        <v>204</v>
      </c>
    </row>
    <row r="4871" s="13" customFormat="1">
      <c r="A4871" s="13"/>
      <c r="B4871" s="235"/>
      <c r="C4871" s="236"/>
      <c r="D4871" s="228" t="s">
        <v>217</v>
      </c>
      <c r="E4871" s="237" t="s">
        <v>19</v>
      </c>
      <c r="F4871" s="238" t="s">
        <v>1823</v>
      </c>
      <c r="G4871" s="236"/>
      <c r="H4871" s="239">
        <v>14.305999999999999</v>
      </c>
      <c r="I4871" s="240"/>
      <c r="J4871" s="236"/>
      <c r="K4871" s="236"/>
      <c r="L4871" s="241"/>
      <c r="M4871" s="242"/>
      <c r="N4871" s="243"/>
      <c r="O4871" s="243"/>
      <c r="P4871" s="243"/>
      <c r="Q4871" s="243"/>
      <c r="R4871" s="243"/>
      <c r="S4871" s="243"/>
      <c r="T4871" s="244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5" t="s">
        <v>217</v>
      </c>
      <c r="AU4871" s="245" t="s">
        <v>81</v>
      </c>
      <c r="AV4871" s="13" t="s">
        <v>81</v>
      </c>
      <c r="AW4871" s="13" t="s">
        <v>33</v>
      </c>
      <c r="AX4871" s="13" t="s">
        <v>72</v>
      </c>
      <c r="AY4871" s="245" t="s">
        <v>204</v>
      </c>
    </row>
    <row r="4872" s="13" customFormat="1">
      <c r="A4872" s="13"/>
      <c r="B4872" s="235"/>
      <c r="C4872" s="236"/>
      <c r="D4872" s="228" t="s">
        <v>217</v>
      </c>
      <c r="E4872" s="237" t="s">
        <v>19</v>
      </c>
      <c r="F4872" s="238" t="s">
        <v>4575</v>
      </c>
      <c r="G4872" s="236"/>
      <c r="H4872" s="239">
        <v>9.7579999999999991</v>
      </c>
      <c r="I4872" s="240"/>
      <c r="J4872" s="236"/>
      <c r="K4872" s="236"/>
      <c r="L4872" s="241"/>
      <c r="M4872" s="242"/>
      <c r="N4872" s="243"/>
      <c r="O4872" s="243"/>
      <c r="P4872" s="243"/>
      <c r="Q4872" s="243"/>
      <c r="R4872" s="243"/>
      <c r="S4872" s="243"/>
      <c r="T4872" s="244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5" t="s">
        <v>217</v>
      </c>
      <c r="AU4872" s="245" t="s">
        <v>81</v>
      </c>
      <c r="AV4872" s="13" t="s">
        <v>81</v>
      </c>
      <c r="AW4872" s="13" t="s">
        <v>33</v>
      </c>
      <c r="AX4872" s="13" t="s">
        <v>72</v>
      </c>
      <c r="AY4872" s="245" t="s">
        <v>204</v>
      </c>
    </row>
    <row r="4873" s="13" customFormat="1">
      <c r="A4873" s="13"/>
      <c r="B4873" s="235"/>
      <c r="C4873" s="236"/>
      <c r="D4873" s="228" t="s">
        <v>217</v>
      </c>
      <c r="E4873" s="237" t="s">
        <v>19</v>
      </c>
      <c r="F4873" s="238" t="s">
        <v>4576</v>
      </c>
      <c r="G4873" s="236"/>
      <c r="H4873" s="239">
        <v>14.964</v>
      </c>
      <c r="I4873" s="240"/>
      <c r="J4873" s="236"/>
      <c r="K4873" s="236"/>
      <c r="L4873" s="241"/>
      <c r="M4873" s="242"/>
      <c r="N4873" s="243"/>
      <c r="O4873" s="243"/>
      <c r="P4873" s="243"/>
      <c r="Q4873" s="243"/>
      <c r="R4873" s="243"/>
      <c r="S4873" s="243"/>
      <c r="T4873" s="244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5" t="s">
        <v>217</v>
      </c>
      <c r="AU4873" s="245" t="s">
        <v>81</v>
      </c>
      <c r="AV4873" s="13" t="s">
        <v>81</v>
      </c>
      <c r="AW4873" s="13" t="s">
        <v>33</v>
      </c>
      <c r="AX4873" s="13" t="s">
        <v>72</v>
      </c>
      <c r="AY4873" s="245" t="s">
        <v>204</v>
      </c>
    </row>
    <row r="4874" s="13" customFormat="1">
      <c r="A4874" s="13"/>
      <c r="B4874" s="235"/>
      <c r="C4874" s="236"/>
      <c r="D4874" s="228" t="s">
        <v>217</v>
      </c>
      <c r="E4874" s="237" t="s">
        <v>19</v>
      </c>
      <c r="F4874" s="238" t="s">
        <v>1826</v>
      </c>
      <c r="G4874" s="236"/>
      <c r="H4874" s="239">
        <v>5.3799999999999999</v>
      </c>
      <c r="I4874" s="240"/>
      <c r="J4874" s="236"/>
      <c r="K4874" s="236"/>
      <c r="L4874" s="241"/>
      <c r="M4874" s="242"/>
      <c r="N4874" s="243"/>
      <c r="O4874" s="243"/>
      <c r="P4874" s="243"/>
      <c r="Q4874" s="243"/>
      <c r="R4874" s="243"/>
      <c r="S4874" s="243"/>
      <c r="T4874" s="244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5" t="s">
        <v>217</v>
      </c>
      <c r="AU4874" s="245" t="s">
        <v>81</v>
      </c>
      <c r="AV4874" s="13" t="s">
        <v>81</v>
      </c>
      <c r="AW4874" s="13" t="s">
        <v>33</v>
      </c>
      <c r="AX4874" s="13" t="s">
        <v>72</v>
      </c>
      <c r="AY4874" s="245" t="s">
        <v>204</v>
      </c>
    </row>
    <row r="4875" s="13" customFormat="1">
      <c r="A4875" s="13"/>
      <c r="B4875" s="235"/>
      <c r="C4875" s="236"/>
      <c r="D4875" s="228" t="s">
        <v>217</v>
      </c>
      <c r="E4875" s="237" t="s">
        <v>19</v>
      </c>
      <c r="F4875" s="238" t="s">
        <v>1827</v>
      </c>
      <c r="G4875" s="236"/>
      <c r="H4875" s="239">
        <v>11.550000000000001</v>
      </c>
      <c r="I4875" s="240"/>
      <c r="J4875" s="236"/>
      <c r="K4875" s="236"/>
      <c r="L4875" s="241"/>
      <c r="M4875" s="242"/>
      <c r="N4875" s="243"/>
      <c r="O4875" s="243"/>
      <c r="P4875" s="243"/>
      <c r="Q4875" s="243"/>
      <c r="R4875" s="243"/>
      <c r="S4875" s="243"/>
      <c r="T4875" s="244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5" t="s">
        <v>217</v>
      </c>
      <c r="AU4875" s="245" t="s">
        <v>81</v>
      </c>
      <c r="AV4875" s="13" t="s">
        <v>81</v>
      </c>
      <c r="AW4875" s="13" t="s">
        <v>33</v>
      </c>
      <c r="AX4875" s="13" t="s">
        <v>72</v>
      </c>
      <c r="AY4875" s="245" t="s">
        <v>204</v>
      </c>
    </row>
    <row r="4876" s="13" customFormat="1">
      <c r="A4876" s="13"/>
      <c r="B4876" s="235"/>
      <c r="C4876" s="236"/>
      <c r="D4876" s="228" t="s">
        <v>217</v>
      </c>
      <c r="E4876" s="237" t="s">
        <v>19</v>
      </c>
      <c r="F4876" s="238" t="s">
        <v>4577</v>
      </c>
      <c r="G4876" s="236"/>
      <c r="H4876" s="239">
        <v>30.416</v>
      </c>
      <c r="I4876" s="240"/>
      <c r="J4876" s="236"/>
      <c r="K4876" s="236"/>
      <c r="L4876" s="241"/>
      <c r="M4876" s="242"/>
      <c r="N4876" s="243"/>
      <c r="O4876" s="243"/>
      <c r="P4876" s="243"/>
      <c r="Q4876" s="243"/>
      <c r="R4876" s="243"/>
      <c r="S4876" s="243"/>
      <c r="T4876" s="244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5" t="s">
        <v>217</v>
      </c>
      <c r="AU4876" s="245" t="s">
        <v>81</v>
      </c>
      <c r="AV4876" s="13" t="s">
        <v>81</v>
      </c>
      <c r="AW4876" s="13" t="s">
        <v>33</v>
      </c>
      <c r="AX4876" s="13" t="s">
        <v>72</v>
      </c>
      <c r="AY4876" s="245" t="s">
        <v>204</v>
      </c>
    </row>
    <row r="4877" s="13" customFormat="1">
      <c r="A4877" s="13"/>
      <c r="B4877" s="235"/>
      <c r="C4877" s="236"/>
      <c r="D4877" s="228" t="s">
        <v>217</v>
      </c>
      <c r="E4877" s="237" t="s">
        <v>19</v>
      </c>
      <c r="F4877" s="238" t="s">
        <v>4578</v>
      </c>
      <c r="G4877" s="236"/>
      <c r="H4877" s="239">
        <v>61.216999999999999</v>
      </c>
      <c r="I4877" s="240"/>
      <c r="J4877" s="236"/>
      <c r="K4877" s="236"/>
      <c r="L4877" s="241"/>
      <c r="M4877" s="242"/>
      <c r="N4877" s="243"/>
      <c r="O4877" s="243"/>
      <c r="P4877" s="243"/>
      <c r="Q4877" s="243"/>
      <c r="R4877" s="243"/>
      <c r="S4877" s="243"/>
      <c r="T4877" s="244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5" t="s">
        <v>217</v>
      </c>
      <c r="AU4877" s="245" t="s">
        <v>81</v>
      </c>
      <c r="AV4877" s="13" t="s">
        <v>81</v>
      </c>
      <c r="AW4877" s="13" t="s">
        <v>33</v>
      </c>
      <c r="AX4877" s="13" t="s">
        <v>72</v>
      </c>
      <c r="AY4877" s="245" t="s">
        <v>204</v>
      </c>
    </row>
    <row r="4878" s="13" customFormat="1">
      <c r="A4878" s="13"/>
      <c r="B4878" s="235"/>
      <c r="C4878" s="236"/>
      <c r="D4878" s="228" t="s">
        <v>217</v>
      </c>
      <c r="E4878" s="237" t="s">
        <v>19</v>
      </c>
      <c r="F4878" s="238" t="s">
        <v>4579</v>
      </c>
      <c r="G4878" s="236"/>
      <c r="H4878" s="239">
        <v>-4.1269999999999998</v>
      </c>
      <c r="I4878" s="240"/>
      <c r="J4878" s="236"/>
      <c r="K4878" s="236"/>
      <c r="L4878" s="241"/>
      <c r="M4878" s="242"/>
      <c r="N4878" s="243"/>
      <c r="O4878" s="243"/>
      <c r="P4878" s="243"/>
      <c r="Q4878" s="243"/>
      <c r="R4878" s="243"/>
      <c r="S4878" s="243"/>
      <c r="T4878" s="244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5" t="s">
        <v>217</v>
      </c>
      <c r="AU4878" s="245" t="s">
        <v>81</v>
      </c>
      <c r="AV4878" s="13" t="s">
        <v>81</v>
      </c>
      <c r="AW4878" s="13" t="s">
        <v>33</v>
      </c>
      <c r="AX4878" s="13" t="s">
        <v>72</v>
      </c>
      <c r="AY4878" s="245" t="s">
        <v>204</v>
      </c>
    </row>
    <row r="4879" s="13" customFormat="1">
      <c r="A4879" s="13"/>
      <c r="B4879" s="235"/>
      <c r="C4879" s="236"/>
      <c r="D4879" s="228" t="s">
        <v>217</v>
      </c>
      <c r="E4879" s="237" t="s">
        <v>19</v>
      </c>
      <c r="F4879" s="238" t="s">
        <v>4580</v>
      </c>
      <c r="G4879" s="236"/>
      <c r="H4879" s="239">
        <v>-16.789999999999999</v>
      </c>
      <c r="I4879" s="240"/>
      <c r="J4879" s="236"/>
      <c r="K4879" s="236"/>
      <c r="L4879" s="241"/>
      <c r="M4879" s="242"/>
      <c r="N4879" s="243"/>
      <c r="O4879" s="243"/>
      <c r="P4879" s="243"/>
      <c r="Q4879" s="243"/>
      <c r="R4879" s="243"/>
      <c r="S4879" s="243"/>
      <c r="T4879" s="244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5" t="s">
        <v>217</v>
      </c>
      <c r="AU4879" s="245" t="s">
        <v>81</v>
      </c>
      <c r="AV4879" s="13" t="s">
        <v>81</v>
      </c>
      <c r="AW4879" s="13" t="s">
        <v>33</v>
      </c>
      <c r="AX4879" s="13" t="s">
        <v>72</v>
      </c>
      <c r="AY4879" s="245" t="s">
        <v>204</v>
      </c>
    </row>
    <row r="4880" s="13" customFormat="1">
      <c r="A4880" s="13"/>
      <c r="B4880" s="235"/>
      <c r="C4880" s="236"/>
      <c r="D4880" s="228" t="s">
        <v>217</v>
      </c>
      <c r="E4880" s="237" t="s">
        <v>19</v>
      </c>
      <c r="F4880" s="238" t="s">
        <v>4581</v>
      </c>
      <c r="G4880" s="236"/>
      <c r="H4880" s="239">
        <v>-15.44</v>
      </c>
      <c r="I4880" s="240"/>
      <c r="J4880" s="236"/>
      <c r="K4880" s="236"/>
      <c r="L4880" s="241"/>
      <c r="M4880" s="242"/>
      <c r="N4880" s="243"/>
      <c r="O4880" s="243"/>
      <c r="P4880" s="243"/>
      <c r="Q4880" s="243"/>
      <c r="R4880" s="243"/>
      <c r="S4880" s="243"/>
      <c r="T4880" s="244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45" t="s">
        <v>217</v>
      </c>
      <c r="AU4880" s="245" t="s">
        <v>81</v>
      </c>
      <c r="AV4880" s="13" t="s">
        <v>81</v>
      </c>
      <c r="AW4880" s="13" t="s">
        <v>33</v>
      </c>
      <c r="AX4880" s="13" t="s">
        <v>72</v>
      </c>
      <c r="AY4880" s="245" t="s">
        <v>204</v>
      </c>
    </row>
    <row r="4881" s="13" customFormat="1">
      <c r="A4881" s="13"/>
      <c r="B4881" s="235"/>
      <c r="C4881" s="236"/>
      <c r="D4881" s="228" t="s">
        <v>217</v>
      </c>
      <c r="E4881" s="237" t="s">
        <v>19</v>
      </c>
      <c r="F4881" s="238" t="s">
        <v>4582</v>
      </c>
      <c r="G4881" s="236"/>
      <c r="H4881" s="239">
        <v>81.995000000000005</v>
      </c>
      <c r="I4881" s="240"/>
      <c r="J4881" s="236"/>
      <c r="K4881" s="236"/>
      <c r="L4881" s="241"/>
      <c r="M4881" s="242"/>
      <c r="N4881" s="243"/>
      <c r="O4881" s="243"/>
      <c r="P4881" s="243"/>
      <c r="Q4881" s="243"/>
      <c r="R4881" s="243"/>
      <c r="S4881" s="243"/>
      <c r="T4881" s="244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5" t="s">
        <v>217</v>
      </c>
      <c r="AU4881" s="245" t="s">
        <v>81</v>
      </c>
      <c r="AV4881" s="13" t="s">
        <v>81</v>
      </c>
      <c r="AW4881" s="13" t="s">
        <v>33</v>
      </c>
      <c r="AX4881" s="13" t="s">
        <v>72</v>
      </c>
      <c r="AY4881" s="245" t="s">
        <v>204</v>
      </c>
    </row>
    <row r="4882" s="13" customFormat="1">
      <c r="A4882" s="13"/>
      <c r="B4882" s="235"/>
      <c r="C4882" s="236"/>
      <c r="D4882" s="228" t="s">
        <v>217</v>
      </c>
      <c r="E4882" s="237" t="s">
        <v>19</v>
      </c>
      <c r="F4882" s="238" t="s">
        <v>4580</v>
      </c>
      <c r="G4882" s="236"/>
      <c r="H4882" s="239">
        <v>-16.789999999999999</v>
      </c>
      <c r="I4882" s="240"/>
      <c r="J4882" s="236"/>
      <c r="K4882" s="236"/>
      <c r="L4882" s="241"/>
      <c r="M4882" s="242"/>
      <c r="N4882" s="243"/>
      <c r="O4882" s="243"/>
      <c r="P4882" s="243"/>
      <c r="Q4882" s="243"/>
      <c r="R4882" s="243"/>
      <c r="S4882" s="243"/>
      <c r="T4882" s="244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5" t="s">
        <v>217</v>
      </c>
      <c r="AU4882" s="245" t="s">
        <v>81</v>
      </c>
      <c r="AV4882" s="13" t="s">
        <v>81</v>
      </c>
      <c r="AW4882" s="13" t="s">
        <v>33</v>
      </c>
      <c r="AX4882" s="13" t="s">
        <v>72</v>
      </c>
      <c r="AY4882" s="245" t="s">
        <v>204</v>
      </c>
    </row>
    <row r="4883" s="13" customFormat="1">
      <c r="A4883" s="13"/>
      <c r="B4883" s="235"/>
      <c r="C4883" s="236"/>
      <c r="D4883" s="228" t="s">
        <v>217</v>
      </c>
      <c r="E4883" s="237" t="s">
        <v>19</v>
      </c>
      <c r="F4883" s="238" t="s">
        <v>4583</v>
      </c>
      <c r="G4883" s="236"/>
      <c r="H4883" s="239">
        <v>-16.169</v>
      </c>
      <c r="I4883" s="240"/>
      <c r="J4883" s="236"/>
      <c r="K4883" s="236"/>
      <c r="L4883" s="241"/>
      <c r="M4883" s="242"/>
      <c r="N4883" s="243"/>
      <c r="O4883" s="243"/>
      <c r="P4883" s="243"/>
      <c r="Q4883" s="243"/>
      <c r="R4883" s="243"/>
      <c r="S4883" s="243"/>
      <c r="T4883" s="244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5" t="s">
        <v>217</v>
      </c>
      <c r="AU4883" s="245" t="s">
        <v>81</v>
      </c>
      <c r="AV4883" s="13" t="s">
        <v>81</v>
      </c>
      <c r="AW4883" s="13" t="s">
        <v>33</v>
      </c>
      <c r="AX4883" s="13" t="s">
        <v>72</v>
      </c>
      <c r="AY4883" s="245" t="s">
        <v>204</v>
      </c>
    </row>
    <row r="4884" s="13" customFormat="1">
      <c r="A4884" s="13"/>
      <c r="B4884" s="235"/>
      <c r="C4884" s="236"/>
      <c r="D4884" s="228" t="s">
        <v>217</v>
      </c>
      <c r="E4884" s="237" t="s">
        <v>19</v>
      </c>
      <c r="F4884" s="238" t="s">
        <v>4584</v>
      </c>
      <c r="G4884" s="236"/>
      <c r="H4884" s="239">
        <v>17.672000000000001</v>
      </c>
      <c r="I4884" s="240"/>
      <c r="J4884" s="236"/>
      <c r="K4884" s="236"/>
      <c r="L4884" s="241"/>
      <c r="M4884" s="242"/>
      <c r="N4884" s="243"/>
      <c r="O4884" s="243"/>
      <c r="P4884" s="243"/>
      <c r="Q4884" s="243"/>
      <c r="R4884" s="243"/>
      <c r="S4884" s="243"/>
      <c r="T4884" s="244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5" t="s">
        <v>217</v>
      </c>
      <c r="AU4884" s="245" t="s">
        <v>81</v>
      </c>
      <c r="AV4884" s="13" t="s">
        <v>81</v>
      </c>
      <c r="AW4884" s="13" t="s">
        <v>33</v>
      </c>
      <c r="AX4884" s="13" t="s">
        <v>72</v>
      </c>
      <c r="AY4884" s="245" t="s">
        <v>204</v>
      </c>
    </row>
    <row r="4885" s="13" customFormat="1">
      <c r="A4885" s="13"/>
      <c r="B4885" s="235"/>
      <c r="C4885" s="236"/>
      <c r="D4885" s="228" t="s">
        <v>217</v>
      </c>
      <c r="E4885" s="237" t="s">
        <v>19</v>
      </c>
      <c r="F4885" s="238" t="s">
        <v>4585</v>
      </c>
      <c r="G4885" s="236"/>
      <c r="H4885" s="239">
        <v>-4.4489999999999998</v>
      </c>
      <c r="I4885" s="240"/>
      <c r="J4885" s="236"/>
      <c r="K4885" s="236"/>
      <c r="L4885" s="241"/>
      <c r="M4885" s="242"/>
      <c r="N4885" s="243"/>
      <c r="O4885" s="243"/>
      <c r="P4885" s="243"/>
      <c r="Q4885" s="243"/>
      <c r="R4885" s="243"/>
      <c r="S4885" s="243"/>
      <c r="T4885" s="244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5" t="s">
        <v>217</v>
      </c>
      <c r="AU4885" s="245" t="s">
        <v>81</v>
      </c>
      <c r="AV4885" s="13" t="s">
        <v>81</v>
      </c>
      <c r="AW4885" s="13" t="s">
        <v>33</v>
      </c>
      <c r="AX4885" s="13" t="s">
        <v>72</v>
      </c>
      <c r="AY4885" s="245" t="s">
        <v>204</v>
      </c>
    </row>
    <row r="4886" s="13" customFormat="1">
      <c r="A4886" s="13"/>
      <c r="B4886" s="235"/>
      <c r="C4886" s="236"/>
      <c r="D4886" s="228" t="s">
        <v>217</v>
      </c>
      <c r="E4886" s="237" t="s">
        <v>19</v>
      </c>
      <c r="F4886" s="238" t="s">
        <v>1841</v>
      </c>
      <c r="G4886" s="236"/>
      <c r="H4886" s="239">
        <v>62.106999999999999</v>
      </c>
      <c r="I4886" s="240"/>
      <c r="J4886" s="236"/>
      <c r="K4886" s="236"/>
      <c r="L4886" s="241"/>
      <c r="M4886" s="242"/>
      <c r="N4886" s="243"/>
      <c r="O4886" s="243"/>
      <c r="P4886" s="243"/>
      <c r="Q4886" s="243"/>
      <c r="R4886" s="243"/>
      <c r="S4886" s="243"/>
      <c r="T4886" s="244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5" t="s">
        <v>217</v>
      </c>
      <c r="AU4886" s="245" t="s">
        <v>81</v>
      </c>
      <c r="AV4886" s="13" t="s">
        <v>81</v>
      </c>
      <c r="AW4886" s="13" t="s">
        <v>33</v>
      </c>
      <c r="AX4886" s="13" t="s">
        <v>72</v>
      </c>
      <c r="AY4886" s="245" t="s">
        <v>204</v>
      </c>
    </row>
    <row r="4887" s="13" customFormat="1">
      <c r="A4887" s="13"/>
      <c r="B4887" s="235"/>
      <c r="C4887" s="236"/>
      <c r="D4887" s="228" t="s">
        <v>217</v>
      </c>
      <c r="E4887" s="237" t="s">
        <v>19</v>
      </c>
      <c r="F4887" s="238" t="s">
        <v>1842</v>
      </c>
      <c r="G4887" s="236"/>
      <c r="H4887" s="239">
        <v>-11.818</v>
      </c>
      <c r="I4887" s="240"/>
      <c r="J4887" s="236"/>
      <c r="K4887" s="236"/>
      <c r="L4887" s="241"/>
      <c r="M4887" s="242"/>
      <c r="N4887" s="243"/>
      <c r="O4887" s="243"/>
      <c r="P4887" s="243"/>
      <c r="Q4887" s="243"/>
      <c r="R4887" s="243"/>
      <c r="S4887" s="243"/>
      <c r="T4887" s="244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5" t="s">
        <v>217</v>
      </c>
      <c r="AU4887" s="245" t="s">
        <v>81</v>
      </c>
      <c r="AV4887" s="13" t="s">
        <v>81</v>
      </c>
      <c r="AW4887" s="13" t="s">
        <v>33</v>
      </c>
      <c r="AX4887" s="13" t="s">
        <v>72</v>
      </c>
      <c r="AY4887" s="245" t="s">
        <v>204</v>
      </c>
    </row>
    <row r="4888" s="13" customFormat="1">
      <c r="A4888" s="13"/>
      <c r="B4888" s="235"/>
      <c r="C4888" s="236"/>
      <c r="D4888" s="228" t="s">
        <v>217</v>
      </c>
      <c r="E4888" s="237" t="s">
        <v>19</v>
      </c>
      <c r="F4888" s="238" t="s">
        <v>4586</v>
      </c>
      <c r="G4888" s="236"/>
      <c r="H4888" s="239">
        <v>15.863</v>
      </c>
      <c r="I4888" s="240"/>
      <c r="J4888" s="236"/>
      <c r="K4888" s="236"/>
      <c r="L4888" s="241"/>
      <c r="M4888" s="242"/>
      <c r="N4888" s="243"/>
      <c r="O4888" s="243"/>
      <c r="P4888" s="243"/>
      <c r="Q4888" s="243"/>
      <c r="R4888" s="243"/>
      <c r="S4888" s="243"/>
      <c r="T4888" s="244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45" t="s">
        <v>217</v>
      </c>
      <c r="AU4888" s="245" t="s">
        <v>81</v>
      </c>
      <c r="AV4888" s="13" t="s">
        <v>81</v>
      </c>
      <c r="AW4888" s="13" t="s">
        <v>33</v>
      </c>
      <c r="AX4888" s="13" t="s">
        <v>72</v>
      </c>
      <c r="AY4888" s="245" t="s">
        <v>204</v>
      </c>
    </row>
    <row r="4889" s="15" customFormat="1">
      <c r="A4889" s="15"/>
      <c r="B4889" s="257"/>
      <c r="C4889" s="258"/>
      <c r="D4889" s="228" t="s">
        <v>217</v>
      </c>
      <c r="E4889" s="259" t="s">
        <v>19</v>
      </c>
      <c r="F4889" s="260" t="s">
        <v>409</v>
      </c>
      <c r="G4889" s="258"/>
      <c r="H4889" s="259" t="s">
        <v>19</v>
      </c>
      <c r="I4889" s="261"/>
      <c r="J4889" s="258"/>
      <c r="K4889" s="258"/>
      <c r="L4889" s="262"/>
      <c r="M4889" s="263"/>
      <c r="N4889" s="264"/>
      <c r="O4889" s="264"/>
      <c r="P4889" s="264"/>
      <c r="Q4889" s="264"/>
      <c r="R4889" s="264"/>
      <c r="S4889" s="264"/>
      <c r="T4889" s="265"/>
      <c r="U4889" s="15"/>
      <c r="V4889" s="15"/>
      <c r="W4889" s="15"/>
      <c r="X4889" s="15"/>
      <c r="Y4889" s="15"/>
      <c r="Z4889" s="15"/>
      <c r="AA4889" s="15"/>
      <c r="AB4889" s="15"/>
      <c r="AC4889" s="15"/>
      <c r="AD4889" s="15"/>
      <c r="AE4889" s="15"/>
      <c r="AT4889" s="266" t="s">
        <v>217</v>
      </c>
      <c r="AU4889" s="266" t="s">
        <v>81</v>
      </c>
      <c r="AV4889" s="15" t="s">
        <v>79</v>
      </c>
      <c r="AW4889" s="15" t="s">
        <v>33</v>
      </c>
      <c r="AX4889" s="15" t="s">
        <v>72</v>
      </c>
      <c r="AY4889" s="266" t="s">
        <v>204</v>
      </c>
    </row>
    <row r="4890" s="13" customFormat="1">
      <c r="A4890" s="13"/>
      <c r="B4890" s="235"/>
      <c r="C4890" s="236"/>
      <c r="D4890" s="228" t="s">
        <v>217</v>
      </c>
      <c r="E4890" s="237" t="s">
        <v>19</v>
      </c>
      <c r="F4890" s="238" t="s">
        <v>4587</v>
      </c>
      <c r="G4890" s="236"/>
      <c r="H4890" s="239">
        <v>2.7749999999999999</v>
      </c>
      <c r="I4890" s="240"/>
      <c r="J4890" s="236"/>
      <c r="K4890" s="236"/>
      <c r="L4890" s="241"/>
      <c r="M4890" s="242"/>
      <c r="N4890" s="243"/>
      <c r="O4890" s="243"/>
      <c r="P4890" s="243"/>
      <c r="Q4890" s="243"/>
      <c r="R4890" s="243"/>
      <c r="S4890" s="243"/>
      <c r="T4890" s="244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5" t="s">
        <v>217</v>
      </c>
      <c r="AU4890" s="245" t="s">
        <v>81</v>
      </c>
      <c r="AV4890" s="13" t="s">
        <v>81</v>
      </c>
      <c r="AW4890" s="13" t="s">
        <v>33</v>
      </c>
      <c r="AX4890" s="13" t="s">
        <v>72</v>
      </c>
      <c r="AY4890" s="245" t="s">
        <v>204</v>
      </c>
    </row>
    <row r="4891" s="13" customFormat="1">
      <c r="A4891" s="13"/>
      <c r="B4891" s="235"/>
      <c r="C4891" s="236"/>
      <c r="D4891" s="228" t="s">
        <v>217</v>
      </c>
      <c r="E4891" s="237" t="s">
        <v>19</v>
      </c>
      <c r="F4891" s="238" t="s">
        <v>4588</v>
      </c>
      <c r="G4891" s="236"/>
      <c r="H4891" s="239">
        <v>2.6150000000000002</v>
      </c>
      <c r="I4891" s="240"/>
      <c r="J4891" s="236"/>
      <c r="K4891" s="236"/>
      <c r="L4891" s="241"/>
      <c r="M4891" s="242"/>
      <c r="N4891" s="243"/>
      <c r="O4891" s="243"/>
      <c r="P4891" s="243"/>
      <c r="Q4891" s="243"/>
      <c r="R4891" s="243"/>
      <c r="S4891" s="243"/>
      <c r="T4891" s="244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5" t="s">
        <v>217</v>
      </c>
      <c r="AU4891" s="245" t="s">
        <v>81</v>
      </c>
      <c r="AV4891" s="13" t="s">
        <v>81</v>
      </c>
      <c r="AW4891" s="13" t="s">
        <v>33</v>
      </c>
      <c r="AX4891" s="13" t="s">
        <v>72</v>
      </c>
      <c r="AY4891" s="245" t="s">
        <v>204</v>
      </c>
    </row>
    <row r="4892" s="13" customFormat="1">
      <c r="A4892" s="13"/>
      <c r="B4892" s="235"/>
      <c r="C4892" s="236"/>
      <c r="D4892" s="228" t="s">
        <v>217</v>
      </c>
      <c r="E4892" s="237" t="s">
        <v>19</v>
      </c>
      <c r="F4892" s="238" t="s">
        <v>4589</v>
      </c>
      <c r="G4892" s="236"/>
      <c r="H4892" s="239">
        <v>2.5</v>
      </c>
      <c r="I4892" s="240"/>
      <c r="J4892" s="236"/>
      <c r="K4892" s="236"/>
      <c r="L4892" s="241"/>
      <c r="M4892" s="242"/>
      <c r="N4892" s="243"/>
      <c r="O4892" s="243"/>
      <c r="P4892" s="243"/>
      <c r="Q4892" s="243"/>
      <c r="R4892" s="243"/>
      <c r="S4892" s="243"/>
      <c r="T4892" s="244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5" t="s">
        <v>217</v>
      </c>
      <c r="AU4892" s="245" t="s">
        <v>81</v>
      </c>
      <c r="AV4892" s="13" t="s">
        <v>81</v>
      </c>
      <c r="AW4892" s="13" t="s">
        <v>33</v>
      </c>
      <c r="AX4892" s="13" t="s">
        <v>72</v>
      </c>
      <c r="AY4892" s="245" t="s">
        <v>204</v>
      </c>
    </row>
    <row r="4893" s="13" customFormat="1">
      <c r="A4893" s="13"/>
      <c r="B4893" s="235"/>
      <c r="C4893" s="236"/>
      <c r="D4893" s="228" t="s">
        <v>217</v>
      </c>
      <c r="E4893" s="237" t="s">
        <v>19</v>
      </c>
      <c r="F4893" s="238" t="s">
        <v>4590</v>
      </c>
      <c r="G4893" s="236"/>
      <c r="H4893" s="239">
        <v>2.9750000000000001</v>
      </c>
      <c r="I4893" s="240"/>
      <c r="J4893" s="236"/>
      <c r="K4893" s="236"/>
      <c r="L4893" s="241"/>
      <c r="M4893" s="242"/>
      <c r="N4893" s="243"/>
      <c r="O4893" s="243"/>
      <c r="P4893" s="243"/>
      <c r="Q4893" s="243"/>
      <c r="R4893" s="243"/>
      <c r="S4893" s="243"/>
      <c r="T4893" s="244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45" t="s">
        <v>217</v>
      </c>
      <c r="AU4893" s="245" t="s">
        <v>81</v>
      </c>
      <c r="AV4893" s="13" t="s">
        <v>81</v>
      </c>
      <c r="AW4893" s="13" t="s">
        <v>33</v>
      </c>
      <c r="AX4893" s="13" t="s">
        <v>72</v>
      </c>
      <c r="AY4893" s="245" t="s">
        <v>204</v>
      </c>
    </row>
    <row r="4894" s="13" customFormat="1">
      <c r="A4894" s="13"/>
      <c r="B4894" s="235"/>
      <c r="C4894" s="236"/>
      <c r="D4894" s="228" t="s">
        <v>217</v>
      </c>
      <c r="E4894" s="237" t="s">
        <v>19</v>
      </c>
      <c r="F4894" s="238" t="s">
        <v>4591</v>
      </c>
      <c r="G4894" s="236"/>
      <c r="H4894" s="239">
        <v>2.8039999999999998</v>
      </c>
      <c r="I4894" s="240"/>
      <c r="J4894" s="236"/>
      <c r="K4894" s="236"/>
      <c r="L4894" s="241"/>
      <c r="M4894" s="242"/>
      <c r="N4894" s="243"/>
      <c r="O4894" s="243"/>
      <c r="P4894" s="243"/>
      <c r="Q4894" s="243"/>
      <c r="R4894" s="243"/>
      <c r="S4894" s="243"/>
      <c r="T4894" s="244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5" t="s">
        <v>217</v>
      </c>
      <c r="AU4894" s="245" t="s">
        <v>81</v>
      </c>
      <c r="AV4894" s="13" t="s">
        <v>81</v>
      </c>
      <c r="AW4894" s="13" t="s">
        <v>33</v>
      </c>
      <c r="AX4894" s="13" t="s">
        <v>72</v>
      </c>
      <c r="AY4894" s="245" t="s">
        <v>204</v>
      </c>
    </row>
    <row r="4895" s="13" customFormat="1">
      <c r="A4895" s="13"/>
      <c r="B4895" s="235"/>
      <c r="C4895" s="236"/>
      <c r="D4895" s="228" t="s">
        <v>217</v>
      </c>
      <c r="E4895" s="237" t="s">
        <v>19</v>
      </c>
      <c r="F4895" s="238" t="s">
        <v>1940</v>
      </c>
      <c r="G4895" s="236"/>
      <c r="H4895" s="239">
        <v>2.931</v>
      </c>
      <c r="I4895" s="240"/>
      <c r="J4895" s="236"/>
      <c r="K4895" s="236"/>
      <c r="L4895" s="241"/>
      <c r="M4895" s="242"/>
      <c r="N4895" s="243"/>
      <c r="O4895" s="243"/>
      <c r="P4895" s="243"/>
      <c r="Q4895" s="243"/>
      <c r="R4895" s="243"/>
      <c r="S4895" s="243"/>
      <c r="T4895" s="244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5" t="s">
        <v>217</v>
      </c>
      <c r="AU4895" s="245" t="s">
        <v>81</v>
      </c>
      <c r="AV4895" s="13" t="s">
        <v>81</v>
      </c>
      <c r="AW4895" s="13" t="s">
        <v>33</v>
      </c>
      <c r="AX4895" s="13" t="s">
        <v>72</v>
      </c>
      <c r="AY4895" s="245" t="s">
        <v>204</v>
      </c>
    </row>
    <row r="4896" s="16" customFormat="1">
      <c r="A4896" s="16"/>
      <c r="B4896" s="267"/>
      <c r="C4896" s="268"/>
      <c r="D4896" s="228" t="s">
        <v>217</v>
      </c>
      <c r="E4896" s="269" t="s">
        <v>19</v>
      </c>
      <c r="F4896" s="270" t="s">
        <v>268</v>
      </c>
      <c r="G4896" s="268"/>
      <c r="H4896" s="271">
        <v>268.72000000000003</v>
      </c>
      <c r="I4896" s="272"/>
      <c r="J4896" s="268"/>
      <c r="K4896" s="268"/>
      <c r="L4896" s="273"/>
      <c r="M4896" s="274"/>
      <c r="N4896" s="275"/>
      <c r="O4896" s="275"/>
      <c r="P4896" s="275"/>
      <c r="Q4896" s="275"/>
      <c r="R4896" s="275"/>
      <c r="S4896" s="275"/>
      <c r="T4896" s="276"/>
      <c r="U4896" s="16"/>
      <c r="V4896" s="16"/>
      <c r="W4896" s="16"/>
      <c r="X4896" s="16"/>
      <c r="Y4896" s="16"/>
      <c r="Z4896" s="16"/>
      <c r="AA4896" s="16"/>
      <c r="AB4896" s="16"/>
      <c r="AC4896" s="16"/>
      <c r="AD4896" s="16"/>
      <c r="AE4896" s="16"/>
      <c r="AT4896" s="277" t="s">
        <v>217</v>
      </c>
      <c r="AU4896" s="277" t="s">
        <v>81</v>
      </c>
      <c r="AV4896" s="16" t="s">
        <v>227</v>
      </c>
      <c r="AW4896" s="16" t="s">
        <v>33</v>
      </c>
      <c r="AX4896" s="16" t="s">
        <v>72</v>
      </c>
      <c r="AY4896" s="277" t="s">
        <v>204</v>
      </c>
    </row>
    <row r="4897" s="15" customFormat="1">
      <c r="A4897" s="15"/>
      <c r="B4897" s="257"/>
      <c r="C4897" s="258"/>
      <c r="D4897" s="228" t="s">
        <v>217</v>
      </c>
      <c r="E4897" s="259" t="s">
        <v>19</v>
      </c>
      <c r="F4897" s="260" t="s">
        <v>743</v>
      </c>
      <c r="G4897" s="258"/>
      <c r="H4897" s="259" t="s">
        <v>19</v>
      </c>
      <c r="I4897" s="261"/>
      <c r="J4897" s="258"/>
      <c r="K4897" s="258"/>
      <c r="L4897" s="262"/>
      <c r="M4897" s="263"/>
      <c r="N4897" s="264"/>
      <c r="O4897" s="264"/>
      <c r="P4897" s="264"/>
      <c r="Q4897" s="264"/>
      <c r="R4897" s="264"/>
      <c r="S4897" s="264"/>
      <c r="T4897" s="265"/>
      <c r="U4897" s="15"/>
      <c r="V4897" s="15"/>
      <c r="W4897" s="15"/>
      <c r="X4897" s="15"/>
      <c r="Y4897" s="15"/>
      <c r="Z4897" s="15"/>
      <c r="AA4897" s="15"/>
      <c r="AB4897" s="15"/>
      <c r="AC4897" s="15"/>
      <c r="AD4897" s="15"/>
      <c r="AE4897" s="15"/>
      <c r="AT4897" s="266" t="s">
        <v>217</v>
      </c>
      <c r="AU4897" s="266" t="s">
        <v>81</v>
      </c>
      <c r="AV4897" s="15" t="s">
        <v>79</v>
      </c>
      <c r="AW4897" s="15" t="s">
        <v>33</v>
      </c>
      <c r="AX4897" s="15" t="s">
        <v>72</v>
      </c>
      <c r="AY4897" s="266" t="s">
        <v>204</v>
      </c>
    </row>
    <row r="4898" s="13" customFormat="1">
      <c r="A4898" s="13"/>
      <c r="B4898" s="235"/>
      <c r="C4898" s="236"/>
      <c r="D4898" s="228" t="s">
        <v>217</v>
      </c>
      <c r="E4898" s="237" t="s">
        <v>19</v>
      </c>
      <c r="F4898" s="238" t="s">
        <v>1845</v>
      </c>
      <c r="G4898" s="236"/>
      <c r="H4898" s="239">
        <v>11.183</v>
      </c>
      <c r="I4898" s="240"/>
      <c r="J4898" s="236"/>
      <c r="K4898" s="236"/>
      <c r="L4898" s="241"/>
      <c r="M4898" s="242"/>
      <c r="N4898" s="243"/>
      <c r="O4898" s="243"/>
      <c r="P4898" s="243"/>
      <c r="Q4898" s="243"/>
      <c r="R4898" s="243"/>
      <c r="S4898" s="243"/>
      <c r="T4898" s="244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5" t="s">
        <v>217</v>
      </c>
      <c r="AU4898" s="245" t="s">
        <v>81</v>
      </c>
      <c r="AV4898" s="13" t="s">
        <v>81</v>
      </c>
      <c r="AW4898" s="13" t="s">
        <v>33</v>
      </c>
      <c r="AX4898" s="13" t="s">
        <v>72</v>
      </c>
      <c r="AY4898" s="245" t="s">
        <v>204</v>
      </c>
    </row>
    <row r="4899" s="13" customFormat="1">
      <c r="A4899" s="13"/>
      <c r="B4899" s="235"/>
      <c r="C4899" s="236"/>
      <c r="D4899" s="228" t="s">
        <v>217</v>
      </c>
      <c r="E4899" s="237" t="s">
        <v>19</v>
      </c>
      <c r="F4899" s="238" t="s">
        <v>1848</v>
      </c>
      <c r="G4899" s="236"/>
      <c r="H4899" s="239">
        <v>7.1689999999999996</v>
      </c>
      <c r="I4899" s="240"/>
      <c r="J4899" s="236"/>
      <c r="K4899" s="236"/>
      <c r="L4899" s="241"/>
      <c r="M4899" s="242"/>
      <c r="N4899" s="243"/>
      <c r="O4899" s="243"/>
      <c r="P4899" s="243"/>
      <c r="Q4899" s="243"/>
      <c r="R4899" s="243"/>
      <c r="S4899" s="243"/>
      <c r="T4899" s="244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5" t="s">
        <v>217</v>
      </c>
      <c r="AU4899" s="245" t="s">
        <v>81</v>
      </c>
      <c r="AV4899" s="13" t="s">
        <v>81</v>
      </c>
      <c r="AW4899" s="13" t="s">
        <v>33</v>
      </c>
      <c r="AX4899" s="13" t="s">
        <v>72</v>
      </c>
      <c r="AY4899" s="245" t="s">
        <v>204</v>
      </c>
    </row>
    <row r="4900" s="13" customFormat="1">
      <c r="A4900" s="13"/>
      <c r="B4900" s="235"/>
      <c r="C4900" s="236"/>
      <c r="D4900" s="228" t="s">
        <v>217</v>
      </c>
      <c r="E4900" s="237" t="s">
        <v>19</v>
      </c>
      <c r="F4900" s="238" t="s">
        <v>1850</v>
      </c>
      <c r="G4900" s="236"/>
      <c r="H4900" s="239">
        <v>8.2420000000000009</v>
      </c>
      <c r="I4900" s="240"/>
      <c r="J4900" s="236"/>
      <c r="K4900" s="236"/>
      <c r="L4900" s="241"/>
      <c r="M4900" s="242"/>
      <c r="N4900" s="243"/>
      <c r="O4900" s="243"/>
      <c r="P4900" s="243"/>
      <c r="Q4900" s="243"/>
      <c r="R4900" s="243"/>
      <c r="S4900" s="243"/>
      <c r="T4900" s="244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5" t="s">
        <v>217</v>
      </c>
      <c r="AU4900" s="245" t="s">
        <v>81</v>
      </c>
      <c r="AV4900" s="13" t="s">
        <v>81</v>
      </c>
      <c r="AW4900" s="13" t="s">
        <v>33</v>
      </c>
      <c r="AX4900" s="13" t="s">
        <v>72</v>
      </c>
      <c r="AY4900" s="245" t="s">
        <v>204</v>
      </c>
    </row>
    <row r="4901" s="13" customFormat="1">
      <c r="A4901" s="13"/>
      <c r="B4901" s="235"/>
      <c r="C4901" s="236"/>
      <c r="D4901" s="228" t="s">
        <v>217</v>
      </c>
      <c r="E4901" s="237" t="s">
        <v>19</v>
      </c>
      <c r="F4901" s="238" t="s">
        <v>4592</v>
      </c>
      <c r="G4901" s="236"/>
      <c r="H4901" s="239">
        <v>54.770000000000003</v>
      </c>
      <c r="I4901" s="240"/>
      <c r="J4901" s="236"/>
      <c r="K4901" s="236"/>
      <c r="L4901" s="241"/>
      <c r="M4901" s="242"/>
      <c r="N4901" s="243"/>
      <c r="O4901" s="243"/>
      <c r="P4901" s="243"/>
      <c r="Q4901" s="243"/>
      <c r="R4901" s="243"/>
      <c r="S4901" s="243"/>
      <c r="T4901" s="244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5" t="s">
        <v>217</v>
      </c>
      <c r="AU4901" s="245" t="s">
        <v>81</v>
      </c>
      <c r="AV4901" s="13" t="s">
        <v>81</v>
      </c>
      <c r="AW4901" s="13" t="s">
        <v>33</v>
      </c>
      <c r="AX4901" s="13" t="s">
        <v>72</v>
      </c>
      <c r="AY4901" s="245" t="s">
        <v>204</v>
      </c>
    </row>
    <row r="4902" s="13" customFormat="1">
      <c r="A4902" s="13"/>
      <c r="B4902" s="235"/>
      <c r="C4902" s="236"/>
      <c r="D4902" s="228" t="s">
        <v>217</v>
      </c>
      <c r="E4902" s="237" t="s">
        <v>19</v>
      </c>
      <c r="F4902" s="238" t="s">
        <v>4593</v>
      </c>
      <c r="G4902" s="236"/>
      <c r="H4902" s="239">
        <v>-2.8999999999999999</v>
      </c>
      <c r="I4902" s="240"/>
      <c r="J4902" s="236"/>
      <c r="K4902" s="236"/>
      <c r="L4902" s="241"/>
      <c r="M4902" s="242"/>
      <c r="N4902" s="243"/>
      <c r="O4902" s="243"/>
      <c r="P4902" s="243"/>
      <c r="Q4902" s="243"/>
      <c r="R4902" s="243"/>
      <c r="S4902" s="243"/>
      <c r="T4902" s="244"/>
      <c r="U4902" s="13"/>
      <c r="V4902" s="13"/>
      <c r="W4902" s="13"/>
      <c r="X4902" s="13"/>
      <c r="Y4902" s="13"/>
      <c r="Z4902" s="13"/>
      <c r="AA4902" s="13"/>
      <c r="AB4902" s="13"/>
      <c r="AC4902" s="13"/>
      <c r="AD4902" s="13"/>
      <c r="AE4902" s="13"/>
      <c r="AT4902" s="245" t="s">
        <v>217</v>
      </c>
      <c r="AU4902" s="245" t="s">
        <v>81</v>
      </c>
      <c r="AV4902" s="13" t="s">
        <v>81</v>
      </c>
      <c r="AW4902" s="13" t="s">
        <v>33</v>
      </c>
      <c r="AX4902" s="13" t="s">
        <v>72</v>
      </c>
      <c r="AY4902" s="245" t="s">
        <v>204</v>
      </c>
    </row>
    <row r="4903" s="13" customFormat="1">
      <c r="A4903" s="13"/>
      <c r="B4903" s="235"/>
      <c r="C4903" s="236"/>
      <c r="D4903" s="228" t="s">
        <v>217</v>
      </c>
      <c r="E4903" s="237" t="s">
        <v>19</v>
      </c>
      <c r="F4903" s="238" t="s">
        <v>4594</v>
      </c>
      <c r="G4903" s="236"/>
      <c r="H4903" s="239">
        <v>-20.164999999999999</v>
      </c>
      <c r="I4903" s="240"/>
      <c r="J4903" s="236"/>
      <c r="K4903" s="236"/>
      <c r="L4903" s="241"/>
      <c r="M4903" s="242"/>
      <c r="N4903" s="243"/>
      <c r="O4903" s="243"/>
      <c r="P4903" s="243"/>
      <c r="Q4903" s="243"/>
      <c r="R4903" s="243"/>
      <c r="S4903" s="243"/>
      <c r="T4903" s="244"/>
      <c r="U4903" s="13"/>
      <c r="V4903" s="13"/>
      <c r="W4903" s="13"/>
      <c r="X4903" s="13"/>
      <c r="Y4903" s="13"/>
      <c r="Z4903" s="13"/>
      <c r="AA4903" s="13"/>
      <c r="AB4903" s="13"/>
      <c r="AC4903" s="13"/>
      <c r="AD4903" s="13"/>
      <c r="AE4903" s="13"/>
      <c r="AT4903" s="245" t="s">
        <v>217</v>
      </c>
      <c r="AU4903" s="245" t="s">
        <v>81</v>
      </c>
      <c r="AV4903" s="13" t="s">
        <v>81</v>
      </c>
      <c r="AW4903" s="13" t="s">
        <v>33</v>
      </c>
      <c r="AX4903" s="13" t="s">
        <v>72</v>
      </c>
      <c r="AY4903" s="245" t="s">
        <v>204</v>
      </c>
    </row>
    <row r="4904" s="13" customFormat="1">
      <c r="A4904" s="13"/>
      <c r="B4904" s="235"/>
      <c r="C4904" s="236"/>
      <c r="D4904" s="228" t="s">
        <v>217</v>
      </c>
      <c r="E4904" s="237" t="s">
        <v>19</v>
      </c>
      <c r="F4904" s="238" t="s">
        <v>4595</v>
      </c>
      <c r="G4904" s="236"/>
      <c r="H4904" s="239">
        <v>5.8499999999999996</v>
      </c>
      <c r="I4904" s="240"/>
      <c r="J4904" s="236"/>
      <c r="K4904" s="236"/>
      <c r="L4904" s="241"/>
      <c r="M4904" s="242"/>
      <c r="N4904" s="243"/>
      <c r="O4904" s="243"/>
      <c r="P4904" s="243"/>
      <c r="Q4904" s="243"/>
      <c r="R4904" s="243"/>
      <c r="S4904" s="243"/>
      <c r="T4904" s="244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5" t="s">
        <v>217</v>
      </c>
      <c r="AU4904" s="245" t="s">
        <v>81</v>
      </c>
      <c r="AV4904" s="13" t="s">
        <v>81</v>
      </c>
      <c r="AW4904" s="13" t="s">
        <v>33</v>
      </c>
      <c r="AX4904" s="13" t="s">
        <v>72</v>
      </c>
      <c r="AY4904" s="245" t="s">
        <v>204</v>
      </c>
    </row>
    <row r="4905" s="13" customFormat="1">
      <c r="A4905" s="13"/>
      <c r="B4905" s="235"/>
      <c r="C4905" s="236"/>
      <c r="D4905" s="228" t="s">
        <v>217</v>
      </c>
      <c r="E4905" s="237" t="s">
        <v>19</v>
      </c>
      <c r="F4905" s="238" t="s">
        <v>4596</v>
      </c>
      <c r="G4905" s="236"/>
      <c r="H4905" s="239">
        <v>2.0830000000000002</v>
      </c>
      <c r="I4905" s="240"/>
      <c r="J4905" s="236"/>
      <c r="K4905" s="236"/>
      <c r="L4905" s="241"/>
      <c r="M4905" s="242"/>
      <c r="N4905" s="243"/>
      <c r="O4905" s="243"/>
      <c r="P4905" s="243"/>
      <c r="Q4905" s="243"/>
      <c r="R4905" s="243"/>
      <c r="S4905" s="243"/>
      <c r="T4905" s="244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5" t="s">
        <v>217</v>
      </c>
      <c r="AU4905" s="245" t="s">
        <v>81</v>
      </c>
      <c r="AV4905" s="13" t="s">
        <v>81</v>
      </c>
      <c r="AW4905" s="13" t="s">
        <v>33</v>
      </c>
      <c r="AX4905" s="13" t="s">
        <v>72</v>
      </c>
      <c r="AY4905" s="245" t="s">
        <v>204</v>
      </c>
    </row>
    <row r="4906" s="13" customFormat="1">
      <c r="A4906" s="13"/>
      <c r="B4906" s="235"/>
      <c r="C4906" s="236"/>
      <c r="D4906" s="228" t="s">
        <v>217</v>
      </c>
      <c r="E4906" s="237" t="s">
        <v>19</v>
      </c>
      <c r="F4906" s="238" t="s">
        <v>1861</v>
      </c>
      <c r="G4906" s="236"/>
      <c r="H4906" s="239">
        <v>8.1839999999999993</v>
      </c>
      <c r="I4906" s="240"/>
      <c r="J4906" s="236"/>
      <c r="K4906" s="236"/>
      <c r="L4906" s="241"/>
      <c r="M4906" s="242"/>
      <c r="N4906" s="243"/>
      <c r="O4906" s="243"/>
      <c r="P4906" s="243"/>
      <c r="Q4906" s="243"/>
      <c r="R4906" s="243"/>
      <c r="S4906" s="243"/>
      <c r="T4906" s="244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5" t="s">
        <v>217</v>
      </c>
      <c r="AU4906" s="245" t="s">
        <v>81</v>
      </c>
      <c r="AV4906" s="13" t="s">
        <v>81</v>
      </c>
      <c r="AW4906" s="13" t="s">
        <v>33</v>
      </c>
      <c r="AX4906" s="13" t="s">
        <v>72</v>
      </c>
      <c r="AY4906" s="245" t="s">
        <v>204</v>
      </c>
    </row>
    <row r="4907" s="13" customFormat="1">
      <c r="A4907" s="13"/>
      <c r="B4907" s="235"/>
      <c r="C4907" s="236"/>
      <c r="D4907" s="228" t="s">
        <v>217</v>
      </c>
      <c r="E4907" s="237" t="s">
        <v>19</v>
      </c>
      <c r="F4907" s="238" t="s">
        <v>4597</v>
      </c>
      <c r="G4907" s="236"/>
      <c r="H4907" s="239">
        <v>5.8630000000000004</v>
      </c>
      <c r="I4907" s="240"/>
      <c r="J4907" s="236"/>
      <c r="K4907" s="236"/>
      <c r="L4907" s="241"/>
      <c r="M4907" s="242"/>
      <c r="N4907" s="243"/>
      <c r="O4907" s="243"/>
      <c r="P4907" s="243"/>
      <c r="Q4907" s="243"/>
      <c r="R4907" s="243"/>
      <c r="S4907" s="243"/>
      <c r="T4907" s="244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5" t="s">
        <v>217</v>
      </c>
      <c r="AU4907" s="245" t="s">
        <v>81</v>
      </c>
      <c r="AV4907" s="13" t="s">
        <v>81</v>
      </c>
      <c r="AW4907" s="13" t="s">
        <v>33</v>
      </c>
      <c r="AX4907" s="13" t="s">
        <v>72</v>
      </c>
      <c r="AY4907" s="245" t="s">
        <v>204</v>
      </c>
    </row>
    <row r="4908" s="13" customFormat="1">
      <c r="A4908" s="13"/>
      <c r="B4908" s="235"/>
      <c r="C4908" s="236"/>
      <c r="D4908" s="228" t="s">
        <v>217</v>
      </c>
      <c r="E4908" s="237" t="s">
        <v>19</v>
      </c>
      <c r="F4908" s="238" t="s">
        <v>1864</v>
      </c>
      <c r="G4908" s="236"/>
      <c r="H4908" s="239">
        <v>4.3540000000000001</v>
      </c>
      <c r="I4908" s="240"/>
      <c r="J4908" s="236"/>
      <c r="K4908" s="236"/>
      <c r="L4908" s="241"/>
      <c r="M4908" s="242"/>
      <c r="N4908" s="243"/>
      <c r="O4908" s="243"/>
      <c r="P4908" s="243"/>
      <c r="Q4908" s="243"/>
      <c r="R4908" s="243"/>
      <c r="S4908" s="243"/>
      <c r="T4908" s="244"/>
      <c r="U4908" s="13"/>
      <c r="V4908" s="13"/>
      <c r="W4908" s="13"/>
      <c r="X4908" s="13"/>
      <c r="Y4908" s="13"/>
      <c r="Z4908" s="13"/>
      <c r="AA4908" s="13"/>
      <c r="AB4908" s="13"/>
      <c r="AC4908" s="13"/>
      <c r="AD4908" s="13"/>
      <c r="AE4908" s="13"/>
      <c r="AT4908" s="245" t="s">
        <v>217</v>
      </c>
      <c r="AU4908" s="245" t="s">
        <v>81</v>
      </c>
      <c r="AV4908" s="13" t="s">
        <v>81</v>
      </c>
      <c r="AW4908" s="13" t="s">
        <v>33</v>
      </c>
      <c r="AX4908" s="13" t="s">
        <v>72</v>
      </c>
      <c r="AY4908" s="245" t="s">
        <v>204</v>
      </c>
    </row>
    <row r="4909" s="13" customFormat="1">
      <c r="A4909" s="13"/>
      <c r="B4909" s="235"/>
      <c r="C4909" s="236"/>
      <c r="D4909" s="228" t="s">
        <v>217</v>
      </c>
      <c r="E4909" s="237" t="s">
        <v>19</v>
      </c>
      <c r="F4909" s="238" t="s">
        <v>1865</v>
      </c>
      <c r="G4909" s="236"/>
      <c r="H4909" s="239">
        <v>11.550000000000001</v>
      </c>
      <c r="I4909" s="240"/>
      <c r="J4909" s="236"/>
      <c r="K4909" s="236"/>
      <c r="L4909" s="241"/>
      <c r="M4909" s="242"/>
      <c r="N4909" s="243"/>
      <c r="O4909" s="243"/>
      <c r="P4909" s="243"/>
      <c r="Q4909" s="243"/>
      <c r="R4909" s="243"/>
      <c r="S4909" s="243"/>
      <c r="T4909" s="244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5" t="s">
        <v>217</v>
      </c>
      <c r="AU4909" s="245" t="s">
        <v>81</v>
      </c>
      <c r="AV4909" s="13" t="s">
        <v>81</v>
      </c>
      <c r="AW4909" s="13" t="s">
        <v>33</v>
      </c>
      <c r="AX4909" s="13" t="s">
        <v>72</v>
      </c>
      <c r="AY4909" s="245" t="s">
        <v>204</v>
      </c>
    </row>
    <row r="4910" s="13" customFormat="1">
      <c r="A4910" s="13"/>
      <c r="B4910" s="235"/>
      <c r="C4910" s="236"/>
      <c r="D4910" s="228" t="s">
        <v>217</v>
      </c>
      <c r="E4910" s="237" t="s">
        <v>19</v>
      </c>
      <c r="F4910" s="238" t="s">
        <v>4598</v>
      </c>
      <c r="G4910" s="236"/>
      <c r="H4910" s="239">
        <v>-0.41599999999999998</v>
      </c>
      <c r="I4910" s="240"/>
      <c r="J4910" s="236"/>
      <c r="K4910" s="236"/>
      <c r="L4910" s="241"/>
      <c r="M4910" s="242"/>
      <c r="N4910" s="243"/>
      <c r="O4910" s="243"/>
      <c r="P4910" s="243"/>
      <c r="Q4910" s="243"/>
      <c r="R4910" s="243"/>
      <c r="S4910" s="243"/>
      <c r="T4910" s="244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5" t="s">
        <v>217</v>
      </c>
      <c r="AU4910" s="245" t="s">
        <v>81</v>
      </c>
      <c r="AV4910" s="13" t="s">
        <v>81</v>
      </c>
      <c r="AW4910" s="13" t="s">
        <v>33</v>
      </c>
      <c r="AX4910" s="13" t="s">
        <v>72</v>
      </c>
      <c r="AY4910" s="245" t="s">
        <v>204</v>
      </c>
    </row>
    <row r="4911" s="13" customFormat="1">
      <c r="A4911" s="13"/>
      <c r="B4911" s="235"/>
      <c r="C4911" s="236"/>
      <c r="D4911" s="228" t="s">
        <v>217</v>
      </c>
      <c r="E4911" s="237" t="s">
        <v>19</v>
      </c>
      <c r="F4911" s="238" t="s">
        <v>4599</v>
      </c>
      <c r="G4911" s="236"/>
      <c r="H4911" s="239">
        <v>35.756999999999998</v>
      </c>
      <c r="I4911" s="240"/>
      <c r="J4911" s="236"/>
      <c r="K4911" s="236"/>
      <c r="L4911" s="241"/>
      <c r="M4911" s="242"/>
      <c r="N4911" s="243"/>
      <c r="O4911" s="243"/>
      <c r="P4911" s="243"/>
      <c r="Q4911" s="243"/>
      <c r="R4911" s="243"/>
      <c r="S4911" s="243"/>
      <c r="T4911" s="244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5" t="s">
        <v>217</v>
      </c>
      <c r="AU4911" s="245" t="s">
        <v>81</v>
      </c>
      <c r="AV4911" s="13" t="s">
        <v>81</v>
      </c>
      <c r="AW4911" s="13" t="s">
        <v>33</v>
      </c>
      <c r="AX4911" s="13" t="s">
        <v>72</v>
      </c>
      <c r="AY4911" s="245" t="s">
        <v>204</v>
      </c>
    </row>
    <row r="4912" s="13" customFormat="1">
      <c r="A4912" s="13"/>
      <c r="B4912" s="235"/>
      <c r="C4912" s="236"/>
      <c r="D4912" s="228" t="s">
        <v>217</v>
      </c>
      <c r="E4912" s="237" t="s">
        <v>19</v>
      </c>
      <c r="F4912" s="238" t="s">
        <v>4600</v>
      </c>
      <c r="G4912" s="236"/>
      <c r="H4912" s="239">
        <v>-4.625</v>
      </c>
      <c r="I4912" s="240"/>
      <c r="J4912" s="236"/>
      <c r="K4912" s="236"/>
      <c r="L4912" s="241"/>
      <c r="M4912" s="242"/>
      <c r="N4912" s="243"/>
      <c r="O4912" s="243"/>
      <c r="P4912" s="243"/>
      <c r="Q4912" s="243"/>
      <c r="R4912" s="243"/>
      <c r="S4912" s="243"/>
      <c r="T4912" s="244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5" t="s">
        <v>217</v>
      </c>
      <c r="AU4912" s="245" t="s">
        <v>81</v>
      </c>
      <c r="AV4912" s="13" t="s">
        <v>81</v>
      </c>
      <c r="AW4912" s="13" t="s">
        <v>33</v>
      </c>
      <c r="AX4912" s="13" t="s">
        <v>72</v>
      </c>
      <c r="AY4912" s="245" t="s">
        <v>204</v>
      </c>
    </row>
    <row r="4913" s="13" customFormat="1">
      <c r="A4913" s="13"/>
      <c r="B4913" s="235"/>
      <c r="C4913" s="236"/>
      <c r="D4913" s="228" t="s">
        <v>217</v>
      </c>
      <c r="E4913" s="237" t="s">
        <v>19</v>
      </c>
      <c r="F4913" s="238" t="s">
        <v>4601</v>
      </c>
      <c r="G4913" s="236"/>
      <c r="H4913" s="239">
        <v>4.125</v>
      </c>
      <c r="I4913" s="240"/>
      <c r="J4913" s="236"/>
      <c r="K4913" s="236"/>
      <c r="L4913" s="241"/>
      <c r="M4913" s="242"/>
      <c r="N4913" s="243"/>
      <c r="O4913" s="243"/>
      <c r="P4913" s="243"/>
      <c r="Q4913" s="243"/>
      <c r="R4913" s="243"/>
      <c r="S4913" s="243"/>
      <c r="T4913" s="244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5" t="s">
        <v>217</v>
      </c>
      <c r="AU4913" s="245" t="s">
        <v>81</v>
      </c>
      <c r="AV4913" s="13" t="s">
        <v>81</v>
      </c>
      <c r="AW4913" s="13" t="s">
        <v>33</v>
      </c>
      <c r="AX4913" s="13" t="s">
        <v>72</v>
      </c>
      <c r="AY4913" s="245" t="s">
        <v>204</v>
      </c>
    </row>
    <row r="4914" s="13" customFormat="1">
      <c r="A4914" s="13"/>
      <c r="B4914" s="235"/>
      <c r="C4914" s="236"/>
      <c r="D4914" s="228" t="s">
        <v>217</v>
      </c>
      <c r="E4914" s="237" t="s">
        <v>19</v>
      </c>
      <c r="F4914" s="238" t="s">
        <v>4602</v>
      </c>
      <c r="G4914" s="236"/>
      <c r="H4914" s="239">
        <v>111.801</v>
      </c>
      <c r="I4914" s="240"/>
      <c r="J4914" s="236"/>
      <c r="K4914" s="236"/>
      <c r="L4914" s="241"/>
      <c r="M4914" s="242"/>
      <c r="N4914" s="243"/>
      <c r="O4914" s="243"/>
      <c r="P4914" s="243"/>
      <c r="Q4914" s="243"/>
      <c r="R4914" s="243"/>
      <c r="S4914" s="243"/>
      <c r="T4914" s="244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5" t="s">
        <v>217</v>
      </c>
      <c r="AU4914" s="245" t="s">
        <v>81</v>
      </c>
      <c r="AV4914" s="13" t="s">
        <v>81</v>
      </c>
      <c r="AW4914" s="13" t="s">
        <v>33</v>
      </c>
      <c r="AX4914" s="13" t="s">
        <v>72</v>
      </c>
      <c r="AY4914" s="245" t="s">
        <v>204</v>
      </c>
    </row>
    <row r="4915" s="13" customFormat="1">
      <c r="A4915" s="13"/>
      <c r="B4915" s="235"/>
      <c r="C4915" s="236"/>
      <c r="D4915" s="228" t="s">
        <v>217</v>
      </c>
      <c r="E4915" s="237" t="s">
        <v>19</v>
      </c>
      <c r="F4915" s="238" t="s">
        <v>4603</v>
      </c>
      <c r="G4915" s="236"/>
      <c r="H4915" s="239">
        <v>-9.8689999999999998</v>
      </c>
      <c r="I4915" s="240"/>
      <c r="J4915" s="236"/>
      <c r="K4915" s="236"/>
      <c r="L4915" s="241"/>
      <c r="M4915" s="242"/>
      <c r="N4915" s="243"/>
      <c r="O4915" s="243"/>
      <c r="P4915" s="243"/>
      <c r="Q4915" s="243"/>
      <c r="R4915" s="243"/>
      <c r="S4915" s="243"/>
      <c r="T4915" s="244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5" t="s">
        <v>217</v>
      </c>
      <c r="AU4915" s="245" t="s">
        <v>81</v>
      </c>
      <c r="AV4915" s="13" t="s">
        <v>81</v>
      </c>
      <c r="AW4915" s="13" t="s">
        <v>33</v>
      </c>
      <c r="AX4915" s="13" t="s">
        <v>72</v>
      </c>
      <c r="AY4915" s="245" t="s">
        <v>204</v>
      </c>
    </row>
    <row r="4916" s="13" customFormat="1">
      <c r="A4916" s="13"/>
      <c r="B4916" s="235"/>
      <c r="C4916" s="236"/>
      <c r="D4916" s="228" t="s">
        <v>217</v>
      </c>
      <c r="E4916" s="237" t="s">
        <v>19</v>
      </c>
      <c r="F4916" s="238" t="s">
        <v>1842</v>
      </c>
      <c r="G4916" s="236"/>
      <c r="H4916" s="239">
        <v>-11.818</v>
      </c>
      <c r="I4916" s="240"/>
      <c r="J4916" s="236"/>
      <c r="K4916" s="236"/>
      <c r="L4916" s="241"/>
      <c r="M4916" s="242"/>
      <c r="N4916" s="243"/>
      <c r="O4916" s="243"/>
      <c r="P4916" s="243"/>
      <c r="Q4916" s="243"/>
      <c r="R4916" s="243"/>
      <c r="S4916" s="243"/>
      <c r="T4916" s="244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5" t="s">
        <v>217</v>
      </c>
      <c r="AU4916" s="245" t="s">
        <v>81</v>
      </c>
      <c r="AV4916" s="13" t="s">
        <v>81</v>
      </c>
      <c r="AW4916" s="13" t="s">
        <v>33</v>
      </c>
      <c r="AX4916" s="13" t="s">
        <v>72</v>
      </c>
      <c r="AY4916" s="245" t="s">
        <v>204</v>
      </c>
    </row>
    <row r="4917" s="13" customFormat="1">
      <c r="A4917" s="13"/>
      <c r="B4917" s="235"/>
      <c r="C4917" s="236"/>
      <c r="D4917" s="228" t="s">
        <v>217</v>
      </c>
      <c r="E4917" s="237" t="s">
        <v>19</v>
      </c>
      <c r="F4917" s="238" t="s">
        <v>4604</v>
      </c>
      <c r="G4917" s="236"/>
      <c r="H4917" s="239">
        <v>-1.94</v>
      </c>
      <c r="I4917" s="240"/>
      <c r="J4917" s="236"/>
      <c r="K4917" s="236"/>
      <c r="L4917" s="241"/>
      <c r="M4917" s="242"/>
      <c r="N4917" s="243"/>
      <c r="O4917" s="243"/>
      <c r="P4917" s="243"/>
      <c r="Q4917" s="243"/>
      <c r="R4917" s="243"/>
      <c r="S4917" s="243"/>
      <c r="T4917" s="244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5" t="s">
        <v>217</v>
      </c>
      <c r="AU4917" s="245" t="s">
        <v>81</v>
      </c>
      <c r="AV4917" s="13" t="s">
        <v>81</v>
      </c>
      <c r="AW4917" s="13" t="s">
        <v>33</v>
      </c>
      <c r="AX4917" s="13" t="s">
        <v>72</v>
      </c>
      <c r="AY4917" s="245" t="s">
        <v>204</v>
      </c>
    </row>
    <row r="4918" s="13" customFormat="1">
      <c r="A4918" s="13"/>
      <c r="B4918" s="235"/>
      <c r="C4918" s="236"/>
      <c r="D4918" s="228" t="s">
        <v>217</v>
      </c>
      <c r="E4918" s="237" t="s">
        <v>19</v>
      </c>
      <c r="F4918" s="238" t="s">
        <v>4605</v>
      </c>
      <c r="G4918" s="236"/>
      <c r="H4918" s="239">
        <v>50.604999999999997</v>
      </c>
      <c r="I4918" s="240"/>
      <c r="J4918" s="236"/>
      <c r="K4918" s="236"/>
      <c r="L4918" s="241"/>
      <c r="M4918" s="242"/>
      <c r="N4918" s="243"/>
      <c r="O4918" s="243"/>
      <c r="P4918" s="243"/>
      <c r="Q4918" s="243"/>
      <c r="R4918" s="243"/>
      <c r="S4918" s="243"/>
      <c r="T4918" s="244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5" t="s">
        <v>217</v>
      </c>
      <c r="AU4918" s="245" t="s">
        <v>81</v>
      </c>
      <c r="AV4918" s="13" t="s">
        <v>81</v>
      </c>
      <c r="AW4918" s="13" t="s">
        <v>33</v>
      </c>
      <c r="AX4918" s="13" t="s">
        <v>72</v>
      </c>
      <c r="AY4918" s="245" t="s">
        <v>204</v>
      </c>
    </row>
    <row r="4919" s="15" customFormat="1">
      <c r="A4919" s="15"/>
      <c r="B4919" s="257"/>
      <c r="C4919" s="258"/>
      <c r="D4919" s="228" t="s">
        <v>217</v>
      </c>
      <c r="E4919" s="259" t="s">
        <v>19</v>
      </c>
      <c r="F4919" s="260" t="s">
        <v>409</v>
      </c>
      <c r="G4919" s="258"/>
      <c r="H4919" s="259" t="s">
        <v>19</v>
      </c>
      <c r="I4919" s="261"/>
      <c r="J4919" s="258"/>
      <c r="K4919" s="258"/>
      <c r="L4919" s="262"/>
      <c r="M4919" s="263"/>
      <c r="N4919" s="264"/>
      <c r="O4919" s="264"/>
      <c r="P4919" s="264"/>
      <c r="Q4919" s="264"/>
      <c r="R4919" s="264"/>
      <c r="S4919" s="264"/>
      <c r="T4919" s="265"/>
      <c r="U4919" s="15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T4919" s="266" t="s">
        <v>217</v>
      </c>
      <c r="AU4919" s="266" t="s">
        <v>81</v>
      </c>
      <c r="AV4919" s="15" t="s">
        <v>79</v>
      </c>
      <c r="AW4919" s="15" t="s">
        <v>33</v>
      </c>
      <c r="AX4919" s="15" t="s">
        <v>72</v>
      </c>
      <c r="AY4919" s="266" t="s">
        <v>204</v>
      </c>
    </row>
    <row r="4920" s="13" customFormat="1">
      <c r="A4920" s="13"/>
      <c r="B4920" s="235"/>
      <c r="C4920" s="236"/>
      <c r="D4920" s="228" t="s">
        <v>217</v>
      </c>
      <c r="E4920" s="237" t="s">
        <v>19</v>
      </c>
      <c r="F4920" s="238" t="s">
        <v>4606</v>
      </c>
      <c r="G4920" s="236"/>
      <c r="H4920" s="239">
        <v>9.282</v>
      </c>
      <c r="I4920" s="240"/>
      <c r="J4920" s="236"/>
      <c r="K4920" s="236"/>
      <c r="L4920" s="241"/>
      <c r="M4920" s="242"/>
      <c r="N4920" s="243"/>
      <c r="O4920" s="243"/>
      <c r="P4920" s="243"/>
      <c r="Q4920" s="243"/>
      <c r="R4920" s="243"/>
      <c r="S4920" s="243"/>
      <c r="T4920" s="244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5" t="s">
        <v>217</v>
      </c>
      <c r="AU4920" s="245" t="s">
        <v>81</v>
      </c>
      <c r="AV4920" s="13" t="s">
        <v>81</v>
      </c>
      <c r="AW4920" s="13" t="s">
        <v>33</v>
      </c>
      <c r="AX4920" s="13" t="s">
        <v>72</v>
      </c>
      <c r="AY4920" s="245" t="s">
        <v>204</v>
      </c>
    </row>
    <row r="4921" s="13" customFormat="1">
      <c r="A4921" s="13"/>
      <c r="B4921" s="235"/>
      <c r="C4921" s="236"/>
      <c r="D4921" s="228" t="s">
        <v>217</v>
      </c>
      <c r="E4921" s="237" t="s">
        <v>19</v>
      </c>
      <c r="F4921" s="238" t="s">
        <v>4607</v>
      </c>
      <c r="G4921" s="236"/>
      <c r="H4921" s="239">
        <v>3.0939999999999999</v>
      </c>
      <c r="I4921" s="240"/>
      <c r="J4921" s="236"/>
      <c r="K4921" s="236"/>
      <c r="L4921" s="241"/>
      <c r="M4921" s="242"/>
      <c r="N4921" s="243"/>
      <c r="O4921" s="243"/>
      <c r="P4921" s="243"/>
      <c r="Q4921" s="243"/>
      <c r="R4921" s="243"/>
      <c r="S4921" s="243"/>
      <c r="T4921" s="244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5" t="s">
        <v>217</v>
      </c>
      <c r="AU4921" s="245" t="s">
        <v>81</v>
      </c>
      <c r="AV4921" s="13" t="s">
        <v>81</v>
      </c>
      <c r="AW4921" s="13" t="s">
        <v>33</v>
      </c>
      <c r="AX4921" s="13" t="s">
        <v>72</v>
      </c>
      <c r="AY4921" s="245" t="s">
        <v>204</v>
      </c>
    </row>
    <row r="4922" s="13" customFormat="1">
      <c r="A4922" s="13"/>
      <c r="B4922" s="235"/>
      <c r="C4922" s="236"/>
      <c r="D4922" s="228" t="s">
        <v>217</v>
      </c>
      <c r="E4922" s="237" t="s">
        <v>19</v>
      </c>
      <c r="F4922" s="238" t="s">
        <v>4591</v>
      </c>
      <c r="G4922" s="236"/>
      <c r="H4922" s="239">
        <v>2.8039999999999998</v>
      </c>
      <c r="I4922" s="240"/>
      <c r="J4922" s="236"/>
      <c r="K4922" s="236"/>
      <c r="L4922" s="241"/>
      <c r="M4922" s="242"/>
      <c r="N4922" s="243"/>
      <c r="O4922" s="243"/>
      <c r="P4922" s="243"/>
      <c r="Q4922" s="243"/>
      <c r="R4922" s="243"/>
      <c r="S4922" s="243"/>
      <c r="T4922" s="244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5" t="s">
        <v>217</v>
      </c>
      <c r="AU4922" s="245" t="s">
        <v>81</v>
      </c>
      <c r="AV4922" s="13" t="s">
        <v>81</v>
      </c>
      <c r="AW4922" s="13" t="s">
        <v>33</v>
      </c>
      <c r="AX4922" s="13" t="s">
        <v>72</v>
      </c>
      <c r="AY4922" s="245" t="s">
        <v>204</v>
      </c>
    </row>
    <row r="4923" s="13" customFormat="1">
      <c r="A4923" s="13"/>
      <c r="B4923" s="235"/>
      <c r="C4923" s="236"/>
      <c r="D4923" s="228" t="s">
        <v>217</v>
      </c>
      <c r="E4923" s="237" t="s">
        <v>19</v>
      </c>
      <c r="F4923" s="238" t="s">
        <v>4608</v>
      </c>
      <c r="G4923" s="236"/>
      <c r="H4923" s="239">
        <v>2.8079999999999998</v>
      </c>
      <c r="I4923" s="240"/>
      <c r="J4923" s="236"/>
      <c r="K4923" s="236"/>
      <c r="L4923" s="241"/>
      <c r="M4923" s="242"/>
      <c r="N4923" s="243"/>
      <c r="O4923" s="243"/>
      <c r="P4923" s="243"/>
      <c r="Q4923" s="243"/>
      <c r="R4923" s="243"/>
      <c r="S4923" s="243"/>
      <c r="T4923" s="244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5" t="s">
        <v>217</v>
      </c>
      <c r="AU4923" s="245" t="s">
        <v>81</v>
      </c>
      <c r="AV4923" s="13" t="s">
        <v>81</v>
      </c>
      <c r="AW4923" s="13" t="s">
        <v>33</v>
      </c>
      <c r="AX4923" s="13" t="s">
        <v>72</v>
      </c>
      <c r="AY4923" s="245" t="s">
        <v>204</v>
      </c>
    </row>
    <row r="4924" s="13" customFormat="1">
      <c r="A4924" s="13"/>
      <c r="B4924" s="235"/>
      <c r="C4924" s="236"/>
      <c r="D4924" s="228" t="s">
        <v>217</v>
      </c>
      <c r="E4924" s="237" t="s">
        <v>19</v>
      </c>
      <c r="F4924" s="238" t="s">
        <v>4609</v>
      </c>
      <c r="G4924" s="236"/>
      <c r="H4924" s="239">
        <v>9.282</v>
      </c>
      <c r="I4924" s="240"/>
      <c r="J4924" s="236"/>
      <c r="K4924" s="236"/>
      <c r="L4924" s="241"/>
      <c r="M4924" s="242"/>
      <c r="N4924" s="243"/>
      <c r="O4924" s="243"/>
      <c r="P4924" s="243"/>
      <c r="Q4924" s="243"/>
      <c r="R4924" s="243"/>
      <c r="S4924" s="243"/>
      <c r="T4924" s="244"/>
      <c r="U4924" s="13"/>
      <c r="V4924" s="13"/>
      <c r="W4924" s="13"/>
      <c r="X4924" s="13"/>
      <c r="Y4924" s="13"/>
      <c r="Z4924" s="13"/>
      <c r="AA4924" s="13"/>
      <c r="AB4924" s="13"/>
      <c r="AC4924" s="13"/>
      <c r="AD4924" s="13"/>
      <c r="AE4924" s="13"/>
      <c r="AT4924" s="245" t="s">
        <v>217</v>
      </c>
      <c r="AU4924" s="245" t="s">
        <v>81</v>
      </c>
      <c r="AV4924" s="13" t="s">
        <v>81</v>
      </c>
      <c r="AW4924" s="13" t="s">
        <v>33</v>
      </c>
      <c r="AX4924" s="13" t="s">
        <v>72</v>
      </c>
      <c r="AY4924" s="245" t="s">
        <v>204</v>
      </c>
    </row>
    <row r="4925" s="13" customFormat="1">
      <c r="A4925" s="13"/>
      <c r="B4925" s="235"/>
      <c r="C4925" s="236"/>
      <c r="D4925" s="228" t="s">
        <v>217</v>
      </c>
      <c r="E4925" s="237" t="s">
        <v>19</v>
      </c>
      <c r="F4925" s="238" t="s">
        <v>4591</v>
      </c>
      <c r="G4925" s="236"/>
      <c r="H4925" s="239">
        <v>2.8039999999999998</v>
      </c>
      <c r="I4925" s="240"/>
      <c r="J4925" s="236"/>
      <c r="K4925" s="236"/>
      <c r="L4925" s="241"/>
      <c r="M4925" s="242"/>
      <c r="N4925" s="243"/>
      <c r="O4925" s="243"/>
      <c r="P4925" s="243"/>
      <c r="Q4925" s="243"/>
      <c r="R4925" s="243"/>
      <c r="S4925" s="243"/>
      <c r="T4925" s="244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5" t="s">
        <v>217</v>
      </c>
      <c r="AU4925" s="245" t="s">
        <v>81</v>
      </c>
      <c r="AV4925" s="13" t="s">
        <v>81</v>
      </c>
      <c r="AW4925" s="13" t="s">
        <v>33</v>
      </c>
      <c r="AX4925" s="13" t="s">
        <v>72</v>
      </c>
      <c r="AY4925" s="245" t="s">
        <v>204</v>
      </c>
    </row>
    <row r="4926" s="13" customFormat="1">
      <c r="A4926" s="13"/>
      <c r="B4926" s="235"/>
      <c r="C4926" s="236"/>
      <c r="D4926" s="228" t="s">
        <v>217</v>
      </c>
      <c r="E4926" s="237" t="s">
        <v>19</v>
      </c>
      <c r="F4926" s="238" t="s">
        <v>4610</v>
      </c>
      <c r="G4926" s="236"/>
      <c r="H4926" s="239">
        <v>2.6000000000000001</v>
      </c>
      <c r="I4926" s="240"/>
      <c r="J4926" s="236"/>
      <c r="K4926" s="236"/>
      <c r="L4926" s="241"/>
      <c r="M4926" s="242"/>
      <c r="N4926" s="243"/>
      <c r="O4926" s="243"/>
      <c r="P4926" s="243"/>
      <c r="Q4926" s="243"/>
      <c r="R4926" s="243"/>
      <c r="S4926" s="243"/>
      <c r="T4926" s="244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5" t="s">
        <v>217</v>
      </c>
      <c r="AU4926" s="245" t="s">
        <v>81</v>
      </c>
      <c r="AV4926" s="13" t="s">
        <v>81</v>
      </c>
      <c r="AW4926" s="13" t="s">
        <v>33</v>
      </c>
      <c r="AX4926" s="13" t="s">
        <v>72</v>
      </c>
      <c r="AY4926" s="245" t="s">
        <v>204</v>
      </c>
    </row>
    <row r="4927" s="13" customFormat="1">
      <c r="A4927" s="13"/>
      <c r="B4927" s="235"/>
      <c r="C4927" s="236"/>
      <c r="D4927" s="228" t="s">
        <v>217</v>
      </c>
      <c r="E4927" s="237" t="s">
        <v>19</v>
      </c>
      <c r="F4927" s="238" t="s">
        <v>4611</v>
      </c>
      <c r="G4927" s="236"/>
      <c r="H4927" s="239">
        <v>1.95</v>
      </c>
      <c r="I4927" s="240"/>
      <c r="J4927" s="236"/>
      <c r="K4927" s="236"/>
      <c r="L4927" s="241"/>
      <c r="M4927" s="242"/>
      <c r="N4927" s="243"/>
      <c r="O4927" s="243"/>
      <c r="P4927" s="243"/>
      <c r="Q4927" s="243"/>
      <c r="R4927" s="243"/>
      <c r="S4927" s="243"/>
      <c r="T4927" s="244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5" t="s">
        <v>217</v>
      </c>
      <c r="AU4927" s="245" t="s">
        <v>81</v>
      </c>
      <c r="AV4927" s="13" t="s">
        <v>81</v>
      </c>
      <c r="AW4927" s="13" t="s">
        <v>33</v>
      </c>
      <c r="AX4927" s="13" t="s">
        <v>72</v>
      </c>
      <c r="AY4927" s="245" t="s">
        <v>204</v>
      </c>
    </row>
    <row r="4928" s="13" customFormat="1">
      <c r="A4928" s="13"/>
      <c r="B4928" s="235"/>
      <c r="C4928" s="236"/>
      <c r="D4928" s="228" t="s">
        <v>217</v>
      </c>
      <c r="E4928" s="237" t="s">
        <v>19</v>
      </c>
      <c r="F4928" s="238" t="s">
        <v>4612</v>
      </c>
      <c r="G4928" s="236"/>
      <c r="H4928" s="239">
        <v>2.3559999999999999</v>
      </c>
      <c r="I4928" s="240"/>
      <c r="J4928" s="236"/>
      <c r="K4928" s="236"/>
      <c r="L4928" s="241"/>
      <c r="M4928" s="242"/>
      <c r="N4928" s="243"/>
      <c r="O4928" s="243"/>
      <c r="P4928" s="243"/>
      <c r="Q4928" s="243"/>
      <c r="R4928" s="243"/>
      <c r="S4928" s="243"/>
      <c r="T4928" s="244"/>
      <c r="U4928" s="13"/>
      <c r="V4928" s="13"/>
      <c r="W4928" s="13"/>
      <c r="X4928" s="13"/>
      <c r="Y4928" s="13"/>
      <c r="Z4928" s="13"/>
      <c r="AA4928" s="13"/>
      <c r="AB4928" s="13"/>
      <c r="AC4928" s="13"/>
      <c r="AD4928" s="13"/>
      <c r="AE4928" s="13"/>
      <c r="AT4928" s="245" t="s">
        <v>217</v>
      </c>
      <c r="AU4928" s="245" t="s">
        <v>81</v>
      </c>
      <c r="AV4928" s="13" t="s">
        <v>81</v>
      </c>
      <c r="AW4928" s="13" t="s">
        <v>33</v>
      </c>
      <c r="AX4928" s="13" t="s">
        <v>72</v>
      </c>
      <c r="AY4928" s="245" t="s">
        <v>204</v>
      </c>
    </row>
    <row r="4929" s="13" customFormat="1">
      <c r="A4929" s="13"/>
      <c r="B4929" s="235"/>
      <c r="C4929" s="236"/>
      <c r="D4929" s="228" t="s">
        <v>217</v>
      </c>
      <c r="E4929" s="237" t="s">
        <v>19</v>
      </c>
      <c r="F4929" s="238" t="s">
        <v>4613</v>
      </c>
      <c r="G4929" s="236"/>
      <c r="H4929" s="239">
        <v>2.8039999999999998</v>
      </c>
      <c r="I4929" s="240"/>
      <c r="J4929" s="236"/>
      <c r="K4929" s="236"/>
      <c r="L4929" s="241"/>
      <c r="M4929" s="242"/>
      <c r="N4929" s="243"/>
      <c r="O4929" s="243"/>
      <c r="P4929" s="243"/>
      <c r="Q4929" s="243"/>
      <c r="R4929" s="243"/>
      <c r="S4929" s="243"/>
      <c r="T4929" s="244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5" t="s">
        <v>217</v>
      </c>
      <c r="AU4929" s="245" t="s">
        <v>81</v>
      </c>
      <c r="AV4929" s="13" t="s">
        <v>81</v>
      </c>
      <c r="AW4929" s="13" t="s">
        <v>33</v>
      </c>
      <c r="AX4929" s="13" t="s">
        <v>72</v>
      </c>
      <c r="AY4929" s="245" t="s">
        <v>204</v>
      </c>
    </row>
    <row r="4930" s="13" customFormat="1">
      <c r="A4930" s="13"/>
      <c r="B4930" s="235"/>
      <c r="C4930" s="236"/>
      <c r="D4930" s="228" t="s">
        <v>217</v>
      </c>
      <c r="E4930" s="237" t="s">
        <v>19</v>
      </c>
      <c r="F4930" s="238" t="s">
        <v>4614</v>
      </c>
      <c r="G4930" s="236"/>
      <c r="H4930" s="239">
        <v>2.3210000000000002</v>
      </c>
      <c r="I4930" s="240"/>
      <c r="J4930" s="236"/>
      <c r="K4930" s="236"/>
      <c r="L4930" s="241"/>
      <c r="M4930" s="242"/>
      <c r="N4930" s="243"/>
      <c r="O4930" s="243"/>
      <c r="P4930" s="243"/>
      <c r="Q4930" s="243"/>
      <c r="R4930" s="243"/>
      <c r="S4930" s="243"/>
      <c r="T4930" s="244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45" t="s">
        <v>217</v>
      </c>
      <c r="AU4930" s="245" t="s">
        <v>81</v>
      </c>
      <c r="AV4930" s="13" t="s">
        <v>81</v>
      </c>
      <c r="AW4930" s="13" t="s">
        <v>33</v>
      </c>
      <c r="AX4930" s="13" t="s">
        <v>72</v>
      </c>
      <c r="AY4930" s="245" t="s">
        <v>204</v>
      </c>
    </row>
    <row r="4931" s="13" customFormat="1">
      <c r="A4931" s="13"/>
      <c r="B4931" s="235"/>
      <c r="C4931" s="236"/>
      <c r="D4931" s="228" t="s">
        <v>217</v>
      </c>
      <c r="E4931" s="237" t="s">
        <v>19</v>
      </c>
      <c r="F4931" s="238" t="s">
        <v>4615</v>
      </c>
      <c r="G4931" s="236"/>
      <c r="H4931" s="239">
        <v>2.8039999999999998</v>
      </c>
      <c r="I4931" s="240"/>
      <c r="J4931" s="236"/>
      <c r="K4931" s="236"/>
      <c r="L4931" s="241"/>
      <c r="M4931" s="242"/>
      <c r="N4931" s="243"/>
      <c r="O4931" s="243"/>
      <c r="P4931" s="243"/>
      <c r="Q4931" s="243"/>
      <c r="R4931" s="243"/>
      <c r="S4931" s="243"/>
      <c r="T4931" s="244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5" t="s">
        <v>217</v>
      </c>
      <c r="AU4931" s="245" t="s">
        <v>81</v>
      </c>
      <c r="AV4931" s="13" t="s">
        <v>81</v>
      </c>
      <c r="AW4931" s="13" t="s">
        <v>33</v>
      </c>
      <c r="AX4931" s="13" t="s">
        <v>72</v>
      </c>
      <c r="AY4931" s="245" t="s">
        <v>204</v>
      </c>
    </row>
    <row r="4932" s="16" customFormat="1">
      <c r="A4932" s="16"/>
      <c r="B4932" s="267"/>
      <c r="C4932" s="268"/>
      <c r="D4932" s="228" t="s">
        <v>217</v>
      </c>
      <c r="E4932" s="269" t="s">
        <v>19</v>
      </c>
      <c r="F4932" s="270" t="s">
        <v>268</v>
      </c>
      <c r="G4932" s="268"/>
      <c r="H4932" s="271">
        <v>314.71199999999999</v>
      </c>
      <c r="I4932" s="272"/>
      <c r="J4932" s="268"/>
      <c r="K4932" s="268"/>
      <c r="L4932" s="273"/>
      <c r="M4932" s="274"/>
      <c r="N4932" s="275"/>
      <c r="O4932" s="275"/>
      <c r="P4932" s="275"/>
      <c r="Q4932" s="275"/>
      <c r="R4932" s="275"/>
      <c r="S4932" s="275"/>
      <c r="T4932" s="276"/>
      <c r="U4932" s="16"/>
      <c r="V4932" s="16"/>
      <c r="W4932" s="16"/>
      <c r="X4932" s="16"/>
      <c r="Y4932" s="16"/>
      <c r="Z4932" s="16"/>
      <c r="AA4932" s="16"/>
      <c r="AB4932" s="16"/>
      <c r="AC4932" s="16"/>
      <c r="AD4932" s="16"/>
      <c r="AE4932" s="16"/>
      <c r="AT4932" s="277" t="s">
        <v>217</v>
      </c>
      <c r="AU4932" s="277" t="s">
        <v>81</v>
      </c>
      <c r="AV4932" s="16" t="s">
        <v>227</v>
      </c>
      <c r="AW4932" s="16" t="s">
        <v>33</v>
      </c>
      <c r="AX4932" s="16" t="s">
        <v>72</v>
      </c>
      <c r="AY4932" s="277" t="s">
        <v>204</v>
      </c>
    </row>
    <row r="4933" s="15" customFormat="1">
      <c r="A4933" s="15"/>
      <c r="B4933" s="257"/>
      <c r="C4933" s="258"/>
      <c r="D4933" s="228" t="s">
        <v>217</v>
      </c>
      <c r="E4933" s="259" t="s">
        <v>19</v>
      </c>
      <c r="F4933" s="260" t="s">
        <v>746</v>
      </c>
      <c r="G4933" s="258"/>
      <c r="H4933" s="259" t="s">
        <v>19</v>
      </c>
      <c r="I4933" s="261"/>
      <c r="J4933" s="258"/>
      <c r="K4933" s="258"/>
      <c r="L4933" s="262"/>
      <c r="M4933" s="263"/>
      <c r="N4933" s="264"/>
      <c r="O4933" s="264"/>
      <c r="P4933" s="264"/>
      <c r="Q4933" s="264"/>
      <c r="R4933" s="264"/>
      <c r="S4933" s="264"/>
      <c r="T4933" s="265"/>
      <c r="U4933" s="15"/>
      <c r="V4933" s="15"/>
      <c r="W4933" s="15"/>
      <c r="X4933" s="15"/>
      <c r="Y4933" s="15"/>
      <c r="Z4933" s="15"/>
      <c r="AA4933" s="15"/>
      <c r="AB4933" s="15"/>
      <c r="AC4933" s="15"/>
      <c r="AD4933" s="15"/>
      <c r="AE4933" s="15"/>
      <c r="AT4933" s="266" t="s">
        <v>217</v>
      </c>
      <c r="AU4933" s="266" t="s">
        <v>81</v>
      </c>
      <c r="AV4933" s="15" t="s">
        <v>79</v>
      </c>
      <c r="AW4933" s="15" t="s">
        <v>33</v>
      </c>
      <c r="AX4933" s="15" t="s">
        <v>72</v>
      </c>
      <c r="AY4933" s="266" t="s">
        <v>204</v>
      </c>
    </row>
    <row r="4934" s="13" customFormat="1">
      <c r="A4934" s="13"/>
      <c r="B4934" s="235"/>
      <c r="C4934" s="236"/>
      <c r="D4934" s="228" t="s">
        <v>217</v>
      </c>
      <c r="E4934" s="237" t="s">
        <v>19</v>
      </c>
      <c r="F4934" s="238" t="s">
        <v>1875</v>
      </c>
      <c r="G4934" s="236"/>
      <c r="H4934" s="239">
        <v>12.16</v>
      </c>
      <c r="I4934" s="240"/>
      <c r="J4934" s="236"/>
      <c r="K4934" s="236"/>
      <c r="L4934" s="241"/>
      <c r="M4934" s="242"/>
      <c r="N4934" s="243"/>
      <c r="O4934" s="243"/>
      <c r="P4934" s="243"/>
      <c r="Q4934" s="243"/>
      <c r="R4934" s="243"/>
      <c r="S4934" s="243"/>
      <c r="T4934" s="244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5" t="s">
        <v>217</v>
      </c>
      <c r="AU4934" s="245" t="s">
        <v>81</v>
      </c>
      <c r="AV4934" s="13" t="s">
        <v>81</v>
      </c>
      <c r="AW4934" s="13" t="s">
        <v>33</v>
      </c>
      <c r="AX4934" s="13" t="s">
        <v>72</v>
      </c>
      <c r="AY4934" s="245" t="s">
        <v>204</v>
      </c>
    </row>
    <row r="4935" s="13" customFormat="1">
      <c r="A4935" s="13"/>
      <c r="B4935" s="235"/>
      <c r="C4935" s="236"/>
      <c r="D4935" s="228" t="s">
        <v>217</v>
      </c>
      <c r="E4935" s="237" t="s">
        <v>19</v>
      </c>
      <c r="F4935" s="238" t="s">
        <v>4616</v>
      </c>
      <c r="G4935" s="236"/>
      <c r="H4935" s="239">
        <v>-0.82999999999999996</v>
      </c>
      <c r="I4935" s="240"/>
      <c r="J4935" s="236"/>
      <c r="K4935" s="236"/>
      <c r="L4935" s="241"/>
      <c r="M4935" s="242"/>
      <c r="N4935" s="243"/>
      <c r="O4935" s="243"/>
      <c r="P4935" s="243"/>
      <c r="Q4935" s="243"/>
      <c r="R4935" s="243"/>
      <c r="S4935" s="243"/>
      <c r="T4935" s="244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5" t="s">
        <v>217</v>
      </c>
      <c r="AU4935" s="245" t="s">
        <v>81</v>
      </c>
      <c r="AV4935" s="13" t="s">
        <v>81</v>
      </c>
      <c r="AW4935" s="13" t="s">
        <v>33</v>
      </c>
      <c r="AX4935" s="13" t="s">
        <v>72</v>
      </c>
      <c r="AY4935" s="245" t="s">
        <v>204</v>
      </c>
    </row>
    <row r="4936" s="13" customFormat="1">
      <c r="A4936" s="13"/>
      <c r="B4936" s="235"/>
      <c r="C4936" s="236"/>
      <c r="D4936" s="228" t="s">
        <v>217</v>
      </c>
      <c r="E4936" s="237" t="s">
        <v>19</v>
      </c>
      <c r="F4936" s="238" t="s">
        <v>1878</v>
      </c>
      <c r="G4936" s="236"/>
      <c r="H4936" s="239">
        <v>8.1839999999999993</v>
      </c>
      <c r="I4936" s="240"/>
      <c r="J4936" s="236"/>
      <c r="K4936" s="236"/>
      <c r="L4936" s="241"/>
      <c r="M4936" s="242"/>
      <c r="N4936" s="243"/>
      <c r="O4936" s="243"/>
      <c r="P4936" s="243"/>
      <c r="Q4936" s="243"/>
      <c r="R4936" s="243"/>
      <c r="S4936" s="243"/>
      <c r="T4936" s="244"/>
      <c r="U4936" s="13"/>
      <c r="V4936" s="13"/>
      <c r="W4936" s="13"/>
      <c r="X4936" s="13"/>
      <c r="Y4936" s="13"/>
      <c r="Z4936" s="13"/>
      <c r="AA4936" s="13"/>
      <c r="AB4936" s="13"/>
      <c r="AC4936" s="13"/>
      <c r="AD4936" s="13"/>
      <c r="AE4936" s="13"/>
      <c r="AT4936" s="245" t="s">
        <v>217</v>
      </c>
      <c r="AU4936" s="245" t="s">
        <v>81</v>
      </c>
      <c r="AV4936" s="13" t="s">
        <v>81</v>
      </c>
      <c r="AW4936" s="13" t="s">
        <v>33</v>
      </c>
      <c r="AX4936" s="13" t="s">
        <v>72</v>
      </c>
      <c r="AY4936" s="245" t="s">
        <v>204</v>
      </c>
    </row>
    <row r="4937" s="13" customFormat="1">
      <c r="A4937" s="13"/>
      <c r="B4937" s="235"/>
      <c r="C4937" s="236"/>
      <c r="D4937" s="228" t="s">
        <v>217</v>
      </c>
      <c r="E4937" s="237" t="s">
        <v>19</v>
      </c>
      <c r="F4937" s="238" t="s">
        <v>4617</v>
      </c>
      <c r="G4937" s="236"/>
      <c r="H4937" s="239">
        <v>42.182000000000002</v>
      </c>
      <c r="I4937" s="240"/>
      <c r="J4937" s="236"/>
      <c r="K4937" s="236"/>
      <c r="L4937" s="241"/>
      <c r="M4937" s="242"/>
      <c r="N4937" s="243"/>
      <c r="O4937" s="243"/>
      <c r="P4937" s="243"/>
      <c r="Q4937" s="243"/>
      <c r="R4937" s="243"/>
      <c r="S4937" s="243"/>
      <c r="T4937" s="244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5" t="s">
        <v>217</v>
      </c>
      <c r="AU4937" s="245" t="s">
        <v>81</v>
      </c>
      <c r="AV4937" s="13" t="s">
        <v>81</v>
      </c>
      <c r="AW4937" s="13" t="s">
        <v>33</v>
      </c>
      <c r="AX4937" s="13" t="s">
        <v>72</v>
      </c>
      <c r="AY4937" s="245" t="s">
        <v>204</v>
      </c>
    </row>
    <row r="4938" s="13" customFormat="1">
      <c r="A4938" s="13"/>
      <c r="B4938" s="235"/>
      <c r="C4938" s="236"/>
      <c r="D4938" s="228" t="s">
        <v>217</v>
      </c>
      <c r="E4938" s="237" t="s">
        <v>19</v>
      </c>
      <c r="F4938" s="238" t="s">
        <v>4600</v>
      </c>
      <c r="G4938" s="236"/>
      <c r="H4938" s="239">
        <v>-4.625</v>
      </c>
      <c r="I4938" s="240"/>
      <c r="J4938" s="236"/>
      <c r="K4938" s="236"/>
      <c r="L4938" s="241"/>
      <c r="M4938" s="242"/>
      <c r="N4938" s="243"/>
      <c r="O4938" s="243"/>
      <c r="P4938" s="243"/>
      <c r="Q4938" s="243"/>
      <c r="R4938" s="243"/>
      <c r="S4938" s="243"/>
      <c r="T4938" s="244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5" t="s">
        <v>217</v>
      </c>
      <c r="AU4938" s="245" t="s">
        <v>81</v>
      </c>
      <c r="AV4938" s="13" t="s">
        <v>81</v>
      </c>
      <c r="AW4938" s="13" t="s">
        <v>33</v>
      </c>
      <c r="AX4938" s="13" t="s">
        <v>72</v>
      </c>
      <c r="AY4938" s="245" t="s">
        <v>204</v>
      </c>
    </row>
    <row r="4939" s="13" customFormat="1">
      <c r="A4939" s="13"/>
      <c r="B4939" s="235"/>
      <c r="C4939" s="236"/>
      <c r="D4939" s="228" t="s">
        <v>217</v>
      </c>
      <c r="E4939" s="237" t="s">
        <v>19</v>
      </c>
      <c r="F4939" s="238" t="s">
        <v>4598</v>
      </c>
      <c r="G4939" s="236"/>
      <c r="H4939" s="239">
        <v>-0.41599999999999998</v>
      </c>
      <c r="I4939" s="240"/>
      <c r="J4939" s="236"/>
      <c r="K4939" s="236"/>
      <c r="L4939" s="241"/>
      <c r="M4939" s="242"/>
      <c r="N4939" s="243"/>
      <c r="O4939" s="243"/>
      <c r="P4939" s="243"/>
      <c r="Q4939" s="243"/>
      <c r="R4939" s="243"/>
      <c r="S4939" s="243"/>
      <c r="T4939" s="244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5" t="s">
        <v>217</v>
      </c>
      <c r="AU4939" s="245" t="s">
        <v>81</v>
      </c>
      <c r="AV4939" s="13" t="s">
        <v>81</v>
      </c>
      <c r="AW4939" s="13" t="s">
        <v>33</v>
      </c>
      <c r="AX4939" s="13" t="s">
        <v>72</v>
      </c>
      <c r="AY4939" s="245" t="s">
        <v>204</v>
      </c>
    </row>
    <row r="4940" s="13" customFormat="1">
      <c r="A4940" s="13"/>
      <c r="B4940" s="235"/>
      <c r="C4940" s="236"/>
      <c r="D4940" s="228" t="s">
        <v>217</v>
      </c>
      <c r="E4940" s="237" t="s">
        <v>19</v>
      </c>
      <c r="F4940" s="238" t="s">
        <v>4618</v>
      </c>
      <c r="G4940" s="236"/>
      <c r="H4940" s="239">
        <v>13.35</v>
      </c>
      <c r="I4940" s="240"/>
      <c r="J4940" s="236"/>
      <c r="K4940" s="236"/>
      <c r="L4940" s="241"/>
      <c r="M4940" s="242"/>
      <c r="N4940" s="243"/>
      <c r="O4940" s="243"/>
      <c r="P4940" s="243"/>
      <c r="Q4940" s="243"/>
      <c r="R4940" s="243"/>
      <c r="S4940" s="243"/>
      <c r="T4940" s="244"/>
      <c r="U4940" s="13"/>
      <c r="V4940" s="13"/>
      <c r="W4940" s="13"/>
      <c r="X4940" s="13"/>
      <c r="Y4940" s="13"/>
      <c r="Z4940" s="13"/>
      <c r="AA4940" s="13"/>
      <c r="AB4940" s="13"/>
      <c r="AC4940" s="13"/>
      <c r="AD4940" s="13"/>
      <c r="AE4940" s="13"/>
      <c r="AT4940" s="245" t="s">
        <v>217</v>
      </c>
      <c r="AU4940" s="245" t="s">
        <v>81</v>
      </c>
      <c r="AV4940" s="13" t="s">
        <v>81</v>
      </c>
      <c r="AW4940" s="13" t="s">
        <v>33</v>
      </c>
      <c r="AX4940" s="13" t="s">
        <v>72</v>
      </c>
      <c r="AY4940" s="245" t="s">
        <v>204</v>
      </c>
    </row>
    <row r="4941" s="13" customFormat="1">
      <c r="A4941" s="13"/>
      <c r="B4941" s="235"/>
      <c r="C4941" s="236"/>
      <c r="D4941" s="228" t="s">
        <v>217</v>
      </c>
      <c r="E4941" s="237" t="s">
        <v>19</v>
      </c>
      <c r="F4941" s="238" t="s">
        <v>4619</v>
      </c>
      <c r="G4941" s="236"/>
      <c r="H4941" s="239">
        <v>9.25</v>
      </c>
      <c r="I4941" s="240"/>
      <c r="J4941" s="236"/>
      <c r="K4941" s="236"/>
      <c r="L4941" s="241"/>
      <c r="M4941" s="242"/>
      <c r="N4941" s="243"/>
      <c r="O4941" s="243"/>
      <c r="P4941" s="243"/>
      <c r="Q4941" s="243"/>
      <c r="R4941" s="243"/>
      <c r="S4941" s="243"/>
      <c r="T4941" s="244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5" t="s">
        <v>217</v>
      </c>
      <c r="AU4941" s="245" t="s">
        <v>81</v>
      </c>
      <c r="AV4941" s="13" t="s">
        <v>81</v>
      </c>
      <c r="AW4941" s="13" t="s">
        <v>33</v>
      </c>
      <c r="AX4941" s="13" t="s">
        <v>72</v>
      </c>
      <c r="AY4941" s="245" t="s">
        <v>204</v>
      </c>
    </row>
    <row r="4942" s="13" customFormat="1">
      <c r="A4942" s="13"/>
      <c r="B4942" s="235"/>
      <c r="C4942" s="236"/>
      <c r="D4942" s="228" t="s">
        <v>217</v>
      </c>
      <c r="E4942" s="237" t="s">
        <v>19</v>
      </c>
      <c r="F4942" s="238" t="s">
        <v>4620</v>
      </c>
      <c r="G4942" s="236"/>
      <c r="H4942" s="239">
        <v>11.6</v>
      </c>
      <c r="I4942" s="240"/>
      <c r="J4942" s="236"/>
      <c r="K4942" s="236"/>
      <c r="L4942" s="241"/>
      <c r="M4942" s="242"/>
      <c r="N4942" s="243"/>
      <c r="O4942" s="243"/>
      <c r="P4942" s="243"/>
      <c r="Q4942" s="243"/>
      <c r="R4942" s="243"/>
      <c r="S4942" s="243"/>
      <c r="T4942" s="244"/>
      <c r="U4942" s="13"/>
      <c r="V4942" s="13"/>
      <c r="W4942" s="13"/>
      <c r="X4942" s="13"/>
      <c r="Y4942" s="13"/>
      <c r="Z4942" s="13"/>
      <c r="AA4942" s="13"/>
      <c r="AB4942" s="13"/>
      <c r="AC4942" s="13"/>
      <c r="AD4942" s="13"/>
      <c r="AE4942" s="13"/>
      <c r="AT4942" s="245" t="s">
        <v>217</v>
      </c>
      <c r="AU4942" s="245" t="s">
        <v>81</v>
      </c>
      <c r="AV4942" s="13" t="s">
        <v>81</v>
      </c>
      <c r="AW4942" s="13" t="s">
        <v>33</v>
      </c>
      <c r="AX4942" s="13" t="s">
        <v>72</v>
      </c>
      <c r="AY4942" s="245" t="s">
        <v>204</v>
      </c>
    </row>
    <row r="4943" s="13" customFormat="1">
      <c r="A4943" s="13"/>
      <c r="B4943" s="235"/>
      <c r="C4943" s="236"/>
      <c r="D4943" s="228" t="s">
        <v>217</v>
      </c>
      <c r="E4943" s="237" t="s">
        <v>19</v>
      </c>
      <c r="F4943" s="238" t="s">
        <v>4593</v>
      </c>
      <c r="G4943" s="236"/>
      <c r="H4943" s="239">
        <v>-2.8999999999999999</v>
      </c>
      <c r="I4943" s="240"/>
      <c r="J4943" s="236"/>
      <c r="K4943" s="236"/>
      <c r="L4943" s="241"/>
      <c r="M4943" s="242"/>
      <c r="N4943" s="243"/>
      <c r="O4943" s="243"/>
      <c r="P4943" s="243"/>
      <c r="Q4943" s="243"/>
      <c r="R4943" s="243"/>
      <c r="S4943" s="243"/>
      <c r="T4943" s="244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45" t="s">
        <v>217</v>
      </c>
      <c r="AU4943" s="245" t="s">
        <v>81</v>
      </c>
      <c r="AV4943" s="13" t="s">
        <v>81</v>
      </c>
      <c r="AW4943" s="13" t="s">
        <v>33</v>
      </c>
      <c r="AX4943" s="13" t="s">
        <v>72</v>
      </c>
      <c r="AY4943" s="245" t="s">
        <v>204</v>
      </c>
    </row>
    <row r="4944" s="13" customFormat="1">
      <c r="A4944" s="13"/>
      <c r="B4944" s="235"/>
      <c r="C4944" s="236"/>
      <c r="D4944" s="228" t="s">
        <v>217</v>
      </c>
      <c r="E4944" s="237" t="s">
        <v>19</v>
      </c>
      <c r="F4944" s="238" t="s">
        <v>4621</v>
      </c>
      <c r="G4944" s="236"/>
      <c r="H4944" s="239">
        <v>81.161000000000001</v>
      </c>
      <c r="I4944" s="240"/>
      <c r="J4944" s="236"/>
      <c r="K4944" s="236"/>
      <c r="L4944" s="241"/>
      <c r="M4944" s="242"/>
      <c r="N4944" s="243"/>
      <c r="O4944" s="243"/>
      <c r="P4944" s="243"/>
      <c r="Q4944" s="243"/>
      <c r="R4944" s="243"/>
      <c r="S4944" s="243"/>
      <c r="T4944" s="244"/>
      <c r="U4944" s="13"/>
      <c r="V4944" s="13"/>
      <c r="W4944" s="13"/>
      <c r="X4944" s="13"/>
      <c r="Y4944" s="13"/>
      <c r="Z4944" s="13"/>
      <c r="AA4944" s="13"/>
      <c r="AB4944" s="13"/>
      <c r="AC4944" s="13"/>
      <c r="AD4944" s="13"/>
      <c r="AE4944" s="13"/>
      <c r="AT4944" s="245" t="s">
        <v>217</v>
      </c>
      <c r="AU4944" s="245" t="s">
        <v>81</v>
      </c>
      <c r="AV4944" s="13" t="s">
        <v>81</v>
      </c>
      <c r="AW4944" s="13" t="s">
        <v>33</v>
      </c>
      <c r="AX4944" s="13" t="s">
        <v>72</v>
      </c>
      <c r="AY4944" s="245" t="s">
        <v>204</v>
      </c>
    </row>
    <row r="4945" s="13" customFormat="1">
      <c r="A4945" s="13"/>
      <c r="B4945" s="235"/>
      <c r="C4945" s="236"/>
      <c r="D4945" s="228" t="s">
        <v>217</v>
      </c>
      <c r="E4945" s="237" t="s">
        <v>19</v>
      </c>
      <c r="F4945" s="238" t="s">
        <v>4622</v>
      </c>
      <c r="G4945" s="236"/>
      <c r="H4945" s="239">
        <v>-5.7999999999999998</v>
      </c>
      <c r="I4945" s="240"/>
      <c r="J4945" s="236"/>
      <c r="K4945" s="236"/>
      <c r="L4945" s="241"/>
      <c r="M4945" s="242"/>
      <c r="N4945" s="243"/>
      <c r="O4945" s="243"/>
      <c r="P4945" s="243"/>
      <c r="Q4945" s="243"/>
      <c r="R4945" s="243"/>
      <c r="S4945" s="243"/>
      <c r="T4945" s="244"/>
      <c r="U4945" s="13"/>
      <c r="V4945" s="13"/>
      <c r="W4945" s="13"/>
      <c r="X4945" s="13"/>
      <c r="Y4945" s="13"/>
      <c r="Z4945" s="13"/>
      <c r="AA4945" s="13"/>
      <c r="AB4945" s="13"/>
      <c r="AC4945" s="13"/>
      <c r="AD4945" s="13"/>
      <c r="AE4945" s="13"/>
      <c r="AT4945" s="245" t="s">
        <v>217</v>
      </c>
      <c r="AU4945" s="245" t="s">
        <v>81</v>
      </c>
      <c r="AV4945" s="13" t="s">
        <v>81</v>
      </c>
      <c r="AW4945" s="13" t="s">
        <v>33</v>
      </c>
      <c r="AX4945" s="13" t="s">
        <v>72</v>
      </c>
      <c r="AY4945" s="245" t="s">
        <v>204</v>
      </c>
    </row>
    <row r="4946" s="13" customFormat="1">
      <c r="A4946" s="13"/>
      <c r="B4946" s="235"/>
      <c r="C4946" s="236"/>
      <c r="D4946" s="228" t="s">
        <v>217</v>
      </c>
      <c r="E4946" s="237" t="s">
        <v>19</v>
      </c>
      <c r="F4946" s="238" t="s">
        <v>4623</v>
      </c>
      <c r="G4946" s="236"/>
      <c r="H4946" s="239">
        <v>-16.585000000000001</v>
      </c>
      <c r="I4946" s="240"/>
      <c r="J4946" s="236"/>
      <c r="K4946" s="236"/>
      <c r="L4946" s="241"/>
      <c r="M4946" s="242"/>
      <c r="N4946" s="243"/>
      <c r="O4946" s="243"/>
      <c r="P4946" s="243"/>
      <c r="Q4946" s="243"/>
      <c r="R4946" s="243"/>
      <c r="S4946" s="243"/>
      <c r="T4946" s="244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45" t="s">
        <v>217</v>
      </c>
      <c r="AU4946" s="245" t="s">
        <v>81</v>
      </c>
      <c r="AV4946" s="13" t="s">
        <v>81</v>
      </c>
      <c r="AW4946" s="13" t="s">
        <v>33</v>
      </c>
      <c r="AX4946" s="13" t="s">
        <v>72</v>
      </c>
      <c r="AY4946" s="245" t="s">
        <v>204</v>
      </c>
    </row>
    <row r="4947" s="13" customFormat="1">
      <c r="A4947" s="13"/>
      <c r="B4947" s="235"/>
      <c r="C4947" s="236"/>
      <c r="D4947" s="228" t="s">
        <v>217</v>
      </c>
      <c r="E4947" s="237" t="s">
        <v>19</v>
      </c>
      <c r="F4947" s="238" t="s">
        <v>4624</v>
      </c>
      <c r="G4947" s="236"/>
      <c r="H4947" s="239">
        <v>67.192999999999998</v>
      </c>
      <c r="I4947" s="240"/>
      <c r="J4947" s="236"/>
      <c r="K4947" s="236"/>
      <c r="L4947" s="241"/>
      <c r="M4947" s="242"/>
      <c r="N4947" s="243"/>
      <c r="O4947" s="243"/>
      <c r="P4947" s="243"/>
      <c r="Q4947" s="243"/>
      <c r="R4947" s="243"/>
      <c r="S4947" s="243"/>
      <c r="T4947" s="244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5" t="s">
        <v>217</v>
      </c>
      <c r="AU4947" s="245" t="s">
        <v>81</v>
      </c>
      <c r="AV4947" s="13" t="s">
        <v>81</v>
      </c>
      <c r="AW4947" s="13" t="s">
        <v>33</v>
      </c>
      <c r="AX4947" s="13" t="s">
        <v>72</v>
      </c>
      <c r="AY4947" s="245" t="s">
        <v>204</v>
      </c>
    </row>
    <row r="4948" s="13" customFormat="1">
      <c r="A4948" s="13"/>
      <c r="B4948" s="235"/>
      <c r="C4948" s="236"/>
      <c r="D4948" s="228" t="s">
        <v>217</v>
      </c>
      <c r="E4948" s="237" t="s">
        <v>19</v>
      </c>
      <c r="F4948" s="238" t="s">
        <v>4625</v>
      </c>
      <c r="G4948" s="236"/>
      <c r="H4948" s="239">
        <v>-16.125</v>
      </c>
      <c r="I4948" s="240"/>
      <c r="J4948" s="236"/>
      <c r="K4948" s="236"/>
      <c r="L4948" s="241"/>
      <c r="M4948" s="242"/>
      <c r="N4948" s="243"/>
      <c r="O4948" s="243"/>
      <c r="P4948" s="243"/>
      <c r="Q4948" s="243"/>
      <c r="R4948" s="243"/>
      <c r="S4948" s="243"/>
      <c r="T4948" s="244"/>
      <c r="U4948" s="13"/>
      <c r="V4948" s="13"/>
      <c r="W4948" s="13"/>
      <c r="X4948" s="13"/>
      <c r="Y4948" s="13"/>
      <c r="Z4948" s="13"/>
      <c r="AA4948" s="13"/>
      <c r="AB4948" s="13"/>
      <c r="AC4948" s="13"/>
      <c r="AD4948" s="13"/>
      <c r="AE4948" s="13"/>
      <c r="AT4948" s="245" t="s">
        <v>217</v>
      </c>
      <c r="AU4948" s="245" t="s">
        <v>81</v>
      </c>
      <c r="AV4948" s="13" t="s">
        <v>81</v>
      </c>
      <c r="AW4948" s="13" t="s">
        <v>33</v>
      </c>
      <c r="AX4948" s="13" t="s">
        <v>72</v>
      </c>
      <c r="AY4948" s="245" t="s">
        <v>204</v>
      </c>
    </row>
    <row r="4949" s="13" customFormat="1">
      <c r="A4949" s="13"/>
      <c r="B4949" s="235"/>
      <c r="C4949" s="236"/>
      <c r="D4949" s="228" t="s">
        <v>217</v>
      </c>
      <c r="E4949" s="237" t="s">
        <v>19</v>
      </c>
      <c r="F4949" s="238" t="s">
        <v>4626</v>
      </c>
      <c r="G4949" s="236"/>
      <c r="H4949" s="239">
        <v>-22.219999999999999</v>
      </c>
      <c r="I4949" s="240"/>
      <c r="J4949" s="236"/>
      <c r="K4949" s="236"/>
      <c r="L4949" s="241"/>
      <c r="M4949" s="242"/>
      <c r="N4949" s="243"/>
      <c r="O4949" s="243"/>
      <c r="P4949" s="243"/>
      <c r="Q4949" s="243"/>
      <c r="R4949" s="243"/>
      <c r="S4949" s="243"/>
      <c r="T4949" s="244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45" t="s">
        <v>217</v>
      </c>
      <c r="AU4949" s="245" t="s">
        <v>81</v>
      </c>
      <c r="AV4949" s="13" t="s">
        <v>81</v>
      </c>
      <c r="AW4949" s="13" t="s">
        <v>33</v>
      </c>
      <c r="AX4949" s="13" t="s">
        <v>72</v>
      </c>
      <c r="AY4949" s="245" t="s">
        <v>204</v>
      </c>
    </row>
    <row r="4950" s="13" customFormat="1">
      <c r="A4950" s="13"/>
      <c r="B4950" s="235"/>
      <c r="C4950" s="236"/>
      <c r="D4950" s="228" t="s">
        <v>217</v>
      </c>
      <c r="E4950" s="237" t="s">
        <v>19</v>
      </c>
      <c r="F4950" s="238" t="s">
        <v>1896</v>
      </c>
      <c r="G4950" s="236"/>
      <c r="H4950" s="239">
        <v>15.071999999999999</v>
      </c>
      <c r="I4950" s="240"/>
      <c r="J4950" s="236"/>
      <c r="K4950" s="236"/>
      <c r="L4950" s="241"/>
      <c r="M4950" s="242"/>
      <c r="N4950" s="243"/>
      <c r="O4950" s="243"/>
      <c r="P4950" s="243"/>
      <c r="Q4950" s="243"/>
      <c r="R4950" s="243"/>
      <c r="S4950" s="243"/>
      <c r="T4950" s="244"/>
      <c r="U4950" s="13"/>
      <c r="V4950" s="13"/>
      <c r="W4950" s="13"/>
      <c r="X4950" s="13"/>
      <c r="Y4950" s="13"/>
      <c r="Z4950" s="13"/>
      <c r="AA4950" s="13"/>
      <c r="AB4950" s="13"/>
      <c r="AC4950" s="13"/>
      <c r="AD4950" s="13"/>
      <c r="AE4950" s="13"/>
      <c r="AT4950" s="245" t="s">
        <v>217</v>
      </c>
      <c r="AU4950" s="245" t="s">
        <v>81</v>
      </c>
      <c r="AV4950" s="13" t="s">
        <v>81</v>
      </c>
      <c r="AW4950" s="13" t="s">
        <v>33</v>
      </c>
      <c r="AX4950" s="13" t="s">
        <v>72</v>
      </c>
      <c r="AY4950" s="245" t="s">
        <v>204</v>
      </c>
    </row>
    <row r="4951" s="13" customFormat="1">
      <c r="A4951" s="13"/>
      <c r="B4951" s="235"/>
      <c r="C4951" s="236"/>
      <c r="D4951" s="228" t="s">
        <v>217</v>
      </c>
      <c r="E4951" s="237" t="s">
        <v>19</v>
      </c>
      <c r="F4951" s="238" t="s">
        <v>4627</v>
      </c>
      <c r="G4951" s="236"/>
      <c r="H4951" s="239">
        <v>122.437</v>
      </c>
      <c r="I4951" s="240"/>
      <c r="J4951" s="236"/>
      <c r="K4951" s="236"/>
      <c r="L4951" s="241"/>
      <c r="M4951" s="242"/>
      <c r="N4951" s="243"/>
      <c r="O4951" s="243"/>
      <c r="P4951" s="243"/>
      <c r="Q4951" s="243"/>
      <c r="R4951" s="243"/>
      <c r="S4951" s="243"/>
      <c r="T4951" s="244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45" t="s">
        <v>217</v>
      </c>
      <c r="AU4951" s="245" t="s">
        <v>81</v>
      </c>
      <c r="AV4951" s="13" t="s">
        <v>81</v>
      </c>
      <c r="AW4951" s="13" t="s">
        <v>33</v>
      </c>
      <c r="AX4951" s="13" t="s">
        <v>72</v>
      </c>
      <c r="AY4951" s="245" t="s">
        <v>204</v>
      </c>
    </row>
    <row r="4952" s="13" customFormat="1">
      <c r="A4952" s="13"/>
      <c r="B4952" s="235"/>
      <c r="C4952" s="236"/>
      <c r="D4952" s="228" t="s">
        <v>217</v>
      </c>
      <c r="E4952" s="237" t="s">
        <v>19</v>
      </c>
      <c r="F4952" s="238" t="s">
        <v>1898</v>
      </c>
      <c r="G4952" s="236"/>
      <c r="H4952" s="239">
        <v>-6.4790000000000001</v>
      </c>
      <c r="I4952" s="240"/>
      <c r="J4952" s="236"/>
      <c r="K4952" s="236"/>
      <c r="L4952" s="241"/>
      <c r="M4952" s="242"/>
      <c r="N4952" s="243"/>
      <c r="O4952" s="243"/>
      <c r="P4952" s="243"/>
      <c r="Q4952" s="243"/>
      <c r="R4952" s="243"/>
      <c r="S4952" s="243"/>
      <c r="T4952" s="244"/>
      <c r="U4952" s="13"/>
      <c r="V4952" s="13"/>
      <c r="W4952" s="13"/>
      <c r="X4952" s="13"/>
      <c r="Y4952" s="13"/>
      <c r="Z4952" s="13"/>
      <c r="AA4952" s="13"/>
      <c r="AB4952" s="13"/>
      <c r="AC4952" s="13"/>
      <c r="AD4952" s="13"/>
      <c r="AE4952" s="13"/>
      <c r="AT4952" s="245" t="s">
        <v>217</v>
      </c>
      <c r="AU4952" s="245" t="s">
        <v>81</v>
      </c>
      <c r="AV4952" s="13" t="s">
        <v>81</v>
      </c>
      <c r="AW4952" s="13" t="s">
        <v>33</v>
      </c>
      <c r="AX4952" s="13" t="s">
        <v>72</v>
      </c>
      <c r="AY4952" s="245" t="s">
        <v>204</v>
      </c>
    </row>
    <row r="4953" s="13" customFormat="1">
      <c r="A4953" s="13"/>
      <c r="B4953" s="235"/>
      <c r="C4953" s="236"/>
      <c r="D4953" s="228" t="s">
        <v>217</v>
      </c>
      <c r="E4953" s="237" t="s">
        <v>19</v>
      </c>
      <c r="F4953" s="238" t="s">
        <v>4603</v>
      </c>
      <c r="G4953" s="236"/>
      <c r="H4953" s="239">
        <v>-9.8689999999999998</v>
      </c>
      <c r="I4953" s="240"/>
      <c r="J4953" s="236"/>
      <c r="K4953" s="236"/>
      <c r="L4953" s="241"/>
      <c r="M4953" s="242"/>
      <c r="N4953" s="243"/>
      <c r="O4953" s="243"/>
      <c r="P4953" s="243"/>
      <c r="Q4953" s="243"/>
      <c r="R4953" s="243"/>
      <c r="S4953" s="243"/>
      <c r="T4953" s="244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5" t="s">
        <v>217</v>
      </c>
      <c r="AU4953" s="245" t="s">
        <v>81</v>
      </c>
      <c r="AV4953" s="13" t="s">
        <v>81</v>
      </c>
      <c r="AW4953" s="13" t="s">
        <v>33</v>
      </c>
      <c r="AX4953" s="13" t="s">
        <v>72</v>
      </c>
      <c r="AY4953" s="245" t="s">
        <v>204</v>
      </c>
    </row>
    <row r="4954" s="13" customFormat="1">
      <c r="A4954" s="13"/>
      <c r="B4954" s="235"/>
      <c r="C4954" s="236"/>
      <c r="D4954" s="228" t="s">
        <v>217</v>
      </c>
      <c r="E4954" s="237" t="s">
        <v>19</v>
      </c>
      <c r="F4954" s="238" t="s">
        <v>4604</v>
      </c>
      <c r="G4954" s="236"/>
      <c r="H4954" s="239">
        <v>-1.94</v>
      </c>
      <c r="I4954" s="240"/>
      <c r="J4954" s="236"/>
      <c r="K4954" s="236"/>
      <c r="L4954" s="241"/>
      <c r="M4954" s="242"/>
      <c r="N4954" s="243"/>
      <c r="O4954" s="243"/>
      <c r="P4954" s="243"/>
      <c r="Q4954" s="243"/>
      <c r="R4954" s="243"/>
      <c r="S4954" s="243"/>
      <c r="T4954" s="244"/>
      <c r="U4954" s="13"/>
      <c r="V4954" s="13"/>
      <c r="W4954" s="13"/>
      <c r="X4954" s="13"/>
      <c r="Y4954" s="13"/>
      <c r="Z4954" s="13"/>
      <c r="AA4954" s="13"/>
      <c r="AB4954" s="13"/>
      <c r="AC4954" s="13"/>
      <c r="AD4954" s="13"/>
      <c r="AE4954" s="13"/>
      <c r="AT4954" s="245" t="s">
        <v>217</v>
      </c>
      <c r="AU4954" s="245" t="s">
        <v>81</v>
      </c>
      <c r="AV4954" s="13" t="s">
        <v>81</v>
      </c>
      <c r="AW4954" s="13" t="s">
        <v>33</v>
      </c>
      <c r="AX4954" s="13" t="s">
        <v>72</v>
      </c>
      <c r="AY4954" s="245" t="s">
        <v>204</v>
      </c>
    </row>
    <row r="4955" s="13" customFormat="1">
      <c r="A4955" s="13"/>
      <c r="B4955" s="235"/>
      <c r="C4955" s="236"/>
      <c r="D4955" s="228" t="s">
        <v>217</v>
      </c>
      <c r="E4955" s="237" t="s">
        <v>19</v>
      </c>
      <c r="F4955" s="238" t="s">
        <v>4628</v>
      </c>
      <c r="G4955" s="236"/>
      <c r="H4955" s="239">
        <v>41.643999999999998</v>
      </c>
      <c r="I4955" s="240"/>
      <c r="J4955" s="236"/>
      <c r="K4955" s="236"/>
      <c r="L4955" s="241"/>
      <c r="M4955" s="242"/>
      <c r="N4955" s="243"/>
      <c r="O4955" s="243"/>
      <c r="P4955" s="243"/>
      <c r="Q4955" s="243"/>
      <c r="R4955" s="243"/>
      <c r="S4955" s="243"/>
      <c r="T4955" s="244"/>
      <c r="U4955" s="13"/>
      <c r="V4955" s="13"/>
      <c r="W4955" s="13"/>
      <c r="X4955" s="13"/>
      <c r="Y4955" s="13"/>
      <c r="Z4955" s="13"/>
      <c r="AA4955" s="13"/>
      <c r="AB4955" s="13"/>
      <c r="AC4955" s="13"/>
      <c r="AD4955" s="13"/>
      <c r="AE4955" s="13"/>
      <c r="AT4955" s="245" t="s">
        <v>217</v>
      </c>
      <c r="AU4955" s="245" t="s">
        <v>81</v>
      </c>
      <c r="AV4955" s="13" t="s">
        <v>81</v>
      </c>
      <c r="AW4955" s="13" t="s">
        <v>33</v>
      </c>
      <c r="AX4955" s="13" t="s">
        <v>72</v>
      </c>
      <c r="AY4955" s="245" t="s">
        <v>204</v>
      </c>
    </row>
    <row r="4956" s="13" customFormat="1">
      <c r="A4956" s="13"/>
      <c r="B4956" s="235"/>
      <c r="C4956" s="236"/>
      <c r="D4956" s="228" t="s">
        <v>217</v>
      </c>
      <c r="E4956" s="237" t="s">
        <v>19</v>
      </c>
      <c r="F4956" s="238" t="s">
        <v>4629</v>
      </c>
      <c r="G4956" s="236"/>
      <c r="H4956" s="239">
        <v>8.218</v>
      </c>
      <c r="I4956" s="240"/>
      <c r="J4956" s="236"/>
      <c r="K4956" s="236"/>
      <c r="L4956" s="241"/>
      <c r="M4956" s="242"/>
      <c r="N4956" s="243"/>
      <c r="O4956" s="243"/>
      <c r="P4956" s="243"/>
      <c r="Q4956" s="243"/>
      <c r="R4956" s="243"/>
      <c r="S4956" s="243"/>
      <c r="T4956" s="244"/>
      <c r="U4956" s="13"/>
      <c r="V4956" s="13"/>
      <c r="W4956" s="13"/>
      <c r="X4956" s="13"/>
      <c r="Y4956" s="13"/>
      <c r="Z4956" s="13"/>
      <c r="AA4956" s="13"/>
      <c r="AB4956" s="13"/>
      <c r="AC4956" s="13"/>
      <c r="AD4956" s="13"/>
      <c r="AE4956" s="13"/>
      <c r="AT4956" s="245" t="s">
        <v>217</v>
      </c>
      <c r="AU4956" s="245" t="s">
        <v>81</v>
      </c>
      <c r="AV4956" s="13" t="s">
        <v>81</v>
      </c>
      <c r="AW4956" s="13" t="s">
        <v>33</v>
      </c>
      <c r="AX4956" s="13" t="s">
        <v>72</v>
      </c>
      <c r="AY4956" s="245" t="s">
        <v>204</v>
      </c>
    </row>
    <row r="4957" s="15" customFormat="1">
      <c r="A4957" s="15"/>
      <c r="B4957" s="257"/>
      <c r="C4957" s="258"/>
      <c r="D4957" s="228" t="s">
        <v>217</v>
      </c>
      <c r="E4957" s="259" t="s">
        <v>19</v>
      </c>
      <c r="F4957" s="260" t="s">
        <v>409</v>
      </c>
      <c r="G4957" s="258"/>
      <c r="H4957" s="259" t="s">
        <v>19</v>
      </c>
      <c r="I4957" s="261"/>
      <c r="J4957" s="258"/>
      <c r="K4957" s="258"/>
      <c r="L4957" s="262"/>
      <c r="M4957" s="263"/>
      <c r="N4957" s="264"/>
      <c r="O4957" s="264"/>
      <c r="P4957" s="264"/>
      <c r="Q4957" s="264"/>
      <c r="R4957" s="264"/>
      <c r="S4957" s="264"/>
      <c r="T4957" s="265"/>
      <c r="U4957" s="15"/>
      <c r="V4957" s="15"/>
      <c r="W4957" s="15"/>
      <c r="X4957" s="15"/>
      <c r="Y4957" s="15"/>
      <c r="Z4957" s="15"/>
      <c r="AA4957" s="15"/>
      <c r="AB4957" s="15"/>
      <c r="AC4957" s="15"/>
      <c r="AD4957" s="15"/>
      <c r="AE4957" s="15"/>
      <c r="AT4957" s="266" t="s">
        <v>217</v>
      </c>
      <c r="AU4957" s="266" t="s">
        <v>81</v>
      </c>
      <c r="AV4957" s="15" t="s">
        <v>79</v>
      </c>
      <c r="AW4957" s="15" t="s">
        <v>33</v>
      </c>
      <c r="AX4957" s="15" t="s">
        <v>72</v>
      </c>
      <c r="AY4957" s="266" t="s">
        <v>204</v>
      </c>
    </row>
    <row r="4958" s="13" customFormat="1">
      <c r="A4958" s="13"/>
      <c r="B4958" s="235"/>
      <c r="C4958" s="236"/>
      <c r="D4958" s="228" t="s">
        <v>217</v>
      </c>
      <c r="E4958" s="237" t="s">
        <v>19</v>
      </c>
      <c r="F4958" s="238" t="s">
        <v>4630</v>
      </c>
      <c r="G4958" s="236"/>
      <c r="H4958" s="239">
        <v>9.2599999999999998</v>
      </c>
      <c r="I4958" s="240"/>
      <c r="J4958" s="236"/>
      <c r="K4958" s="236"/>
      <c r="L4958" s="241"/>
      <c r="M4958" s="242"/>
      <c r="N4958" s="243"/>
      <c r="O4958" s="243"/>
      <c r="P4958" s="243"/>
      <c r="Q4958" s="243"/>
      <c r="R4958" s="243"/>
      <c r="S4958" s="243"/>
      <c r="T4958" s="244"/>
      <c r="U4958" s="13"/>
      <c r="V4958" s="13"/>
      <c r="W4958" s="13"/>
      <c r="X4958" s="13"/>
      <c r="Y4958" s="13"/>
      <c r="Z4958" s="13"/>
      <c r="AA4958" s="13"/>
      <c r="AB4958" s="13"/>
      <c r="AC4958" s="13"/>
      <c r="AD4958" s="13"/>
      <c r="AE4958" s="13"/>
      <c r="AT4958" s="245" t="s">
        <v>217</v>
      </c>
      <c r="AU4958" s="245" t="s">
        <v>81</v>
      </c>
      <c r="AV4958" s="13" t="s">
        <v>81</v>
      </c>
      <c r="AW4958" s="13" t="s">
        <v>33</v>
      </c>
      <c r="AX4958" s="13" t="s">
        <v>72</v>
      </c>
      <c r="AY4958" s="245" t="s">
        <v>204</v>
      </c>
    </row>
    <row r="4959" s="13" customFormat="1">
      <c r="A4959" s="13"/>
      <c r="B4959" s="235"/>
      <c r="C4959" s="236"/>
      <c r="D4959" s="228" t="s">
        <v>217</v>
      </c>
      <c r="E4959" s="237" t="s">
        <v>19</v>
      </c>
      <c r="F4959" s="238" t="s">
        <v>4631</v>
      </c>
      <c r="G4959" s="236"/>
      <c r="H4959" s="239">
        <v>5.9610000000000003</v>
      </c>
      <c r="I4959" s="240"/>
      <c r="J4959" s="236"/>
      <c r="K4959" s="236"/>
      <c r="L4959" s="241"/>
      <c r="M4959" s="242"/>
      <c r="N4959" s="243"/>
      <c r="O4959" s="243"/>
      <c r="P4959" s="243"/>
      <c r="Q4959" s="243"/>
      <c r="R4959" s="243"/>
      <c r="S4959" s="243"/>
      <c r="T4959" s="244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5" t="s">
        <v>217</v>
      </c>
      <c r="AU4959" s="245" t="s">
        <v>81</v>
      </c>
      <c r="AV4959" s="13" t="s">
        <v>81</v>
      </c>
      <c r="AW4959" s="13" t="s">
        <v>33</v>
      </c>
      <c r="AX4959" s="13" t="s">
        <v>72</v>
      </c>
      <c r="AY4959" s="245" t="s">
        <v>204</v>
      </c>
    </row>
    <row r="4960" s="13" customFormat="1">
      <c r="A4960" s="13"/>
      <c r="B4960" s="235"/>
      <c r="C4960" s="236"/>
      <c r="D4960" s="228" t="s">
        <v>217</v>
      </c>
      <c r="E4960" s="237" t="s">
        <v>19</v>
      </c>
      <c r="F4960" s="238" t="s">
        <v>4632</v>
      </c>
      <c r="G4960" s="236"/>
      <c r="H4960" s="239">
        <v>6.2389999999999999</v>
      </c>
      <c r="I4960" s="240"/>
      <c r="J4960" s="236"/>
      <c r="K4960" s="236"/>
      <c r="L4960" s="241"/>
      <c r="M4960" s="242"/>
      <c r="N4960" s="243"/>
      <c r="O4960" s="243"/>
      <c r="P4960" s="243"/>
      <c r="Q4960" s="243"/>
      <c r="R4960" s="243"/>
      <c r="S4960" s="243"/>
      <c r="T4960" s="244"/>
      <c r="U4960" s="13"/>
      <c r="V4960" s="13"/>
      <c r="W4960" s="13"/>
      <c r="X4960" s="13"/>
      <c r="Y4960" s="13"/>
      <c r="Z4960" s="13"/>
      <c r="AA4960" s="13"/>
      <c r="AB4960" s="13"/>
      <c r="AC4960" s="13"/>
      <c r="AD4960" s="13"/>
      <c r="AE4960" s="13"/>
      <c r="AT4960" s="245" t="s">
        <v>217</v>
      </c>
      <c r="AU4960" s="245" t="s">
        <v>81</v>
      </c>
      <c r="AV4960" s="13" t="s">
        <v>81</v>
      </c>
      <c r="AW4960" s="13" t="s">
        <v>33</v>
      </c>
      <c r="AX4960" s="13" t="s">
        <v>72</v>
      </c>
      <c r="AY4960" s="245" t="s">
        <v>204</v>
      </c>
    </row>
    <row r="4961" s="13" customFormat="1">
      <c r="A4961" s="13"/>
      <c r="B4961" s="235"/>
      <c r="C4961" s="236"/>
      <c r="D4961" s="228" t="s">
        <v>217</v>
      </c>
      <c r="E4961" s="237" t="s">
        <v>19</v>
      </c>
      <c r="F4961" s="238" t="s">
        <v>4633</v>
      </c>
      <c r="G4961" s="236"/>
      <c r="H4961" s="239">
        <v>3.4420000000000002</v>
      </c>
      <c r="I4961" s="240"/>
      <c r="J4961" s="236"/>
      <c r="K4961" s="236"/>
      <c r="L4961" s="241"/>
      <c r="M4961" s="242"/>
      <c r="N4961" s="243"/>
      <c r="O4961" s="243"/>
      <c r="P4961" s="243"/>
      <c r="Q4961" s="243"/>
      <c r="R4961" s="243"/>
      <c r="S4961" s="243"/>
      <c r="T4961" s="244"/>
      <c r="U4961" s="13"/>
      <c r="V4961" s="13"/>
      <c r="W4961" s="13"/>
      <c r="X4961" s="13"/>
      <c r="Y4961" s="13"/>
      <c r="Z4961" s="13"/>
      <c r="AA4961" s="13"/>
      <c r="AB4961" s="13"/>
      <c r="AC4961" s="13"/>
      <c r="AD4961" s="13"/>
      <c r="AE4961" s="13"/>
      <c r="AT4961" s="245" t="s">
        <v>217</v>
      </c>
      <c r="AU4961" s="245" t="s">
        <v>81</v>
      </c>
      <c r="AV4961" s="13" t="s">
        <v>81</v>
      </c>
      <c r="AW4961" s="13" t="s">
        <v>33</v>
      </c>
      <c r="AX4961" s="13" t="s">
        <v>72</v>
      </c>
      <c r="AY4961" s="245" t="s">
        <v>204</v>
      </c>
    </row>
    <row r="4962" s="13" customFormat="1">
      <c r="A4962" s="13"/>
      <c r="B4962" s="235"/>
      <c r="C4962" s="236"/>
      <c r="D4962" s="228" t="s">
        <v>217</v>
      </c>
      <c r="E4962" s="237" t="s">
        <v>19</v>
      </c>
      <c r="F4962" s="238" t="s">
        <v>4634</v>
      </c>
      <c r="G4962" s="236"/>
      <c r="H4962" s="239">
        <v>3.1200000000000001</v>
      </c>
      <c r="I4962" s="240"/>
      <c r="J4962" s="236"/>
      <c r="K4962" s="236"/>
      <c r="L4962" s="241"/>
      <c r="M4962" s="242"/>
      <c r="N4962" s="243"/>
      <c r="O4962" s="243"/>
      <c r="P4962" s="243"/>
      <c r="Q4962" s="243"/>
      <c r="R4962" s="243"/>
      <c r="S4962" s="243"/>
      <c r="T4962" s="244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45" t="s">
        <v>217</v>
      </c>
      <c r="AU4962" s="245" t="s">
        <v>81</v>
      </c>
      <c r="AV4962" s="13" t="s">
        <v>81</v>
      </c>
      <c r="AW4962" s="13" t="s">
        <v>33</v>
      </c>
      <c r="AX4962" s="13" t="s">
        <v>72</v>
      </c>
      <c r="AY4962" s="245" t="s">
        <v>204</v>
      </c>
    </row>
    <row r="4963" s="13" customFormat="1">
      <c r="A4963" s="13"/>
      <c r="B4963" s="235"/>
      <c r="C4963" s="236"/>
      <c r="D4963" s="228" t="s">
        <v>217</v>
      </c>
      <c r="E4963" s="237" t="s">
        <v>19</v>
      </c>
      <c r="F4963" s="238" t="s">
        <v>4635</v>
      </c>
      <c r="G4963" s="236"/>
      <c r="H4963" s="239">
        <v>10.327</v>
      </c>
      <c r="I4963" s="240"/>
      <c r="J4963" s="236"/>
      <c r="K4963" s="236"/>
      <c r="L4963" s="241"/>
      <c r="M4963" s="242"/>
      <c r="N4963" s="243"/>
      <c r="O4963" s="243"/>
      <c r="P4963" s="243"/>
      <c r="Q4963" s="243"/>
      <c r="R4963" s="243"/>
      <c r="S4963" s="243"/>
      <c r="T4963" s="244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5" t="s">
        <v>217</v>
      </c>
      <c r="AU4963" s="245" t="s">
        <v>81</v>
      </c>
      <c r="AV4963" s="13" t="s">
        <v>81</v>
      </c>
      <c r="AW4963" s="13" t="s">
        <v>33</v>
      </c>
      <c r="AX4963" s="13" t="s">
        <v>72</v>
      </c>
      <c r="AY4963" s="245" t="s">
        <v>204</v>
      </c>
    </row>
    <row r="4964" s="13" customFormat="1">
      <c r="A4964" s="13"/>
      <c r="B4964" s="235"/>
      <c r="C4964" s="236"/>
      <c r="D4964" s="228" t="s">
        <v>217</v>
      </c>
      <c r="E4964" s="237" t="s">
        <v>19</v>
      </c>
      <c r="F4964" s="238" t="s">
        <v>1957</v>
      </c>
      <c r="G4964" s="236"/>
      <c r="H4964" s="239">
        <v>6.2060000000000004</v>
      </c>
      <c r="I4964" s="240"/>
      <c r="J4964" s="236"/>
      <c r="K4964" s="236"/>
      <c r="L4964" s="241"/>
      <c r="M4964" s="242"/>
      <c r="N4964" s="243"/>
      <c r="O4964" s="243"/>
      <c r="P4964" s="243"/>
      <c r="Q4964" s="243"/>
      <c r="R4964" s="243"/>
      <c r="S4964" s="243"/>
      <c r="T4964" s="244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5" t="s">
        <v>217</v>
      </c>
      <c r="AU4964" s="245" t="s">
        <v>81</v>
      </c>
      <c r="AV4964" s="13" t="s">
        <v>81</v>
      </c>
      <c r="AW4964" s="13" t="s">
        <v>33</v>
      </c>
      <c r="AX4964" s="13" t="s">
        <v>72</v>
      </c>
      <c r="AY4964" s="245" t="s">
        <v>204</v>
      </c>
    </row>
    <row r="4965" s="13" customFormat="1">
      <c r="A4965" s="13"/>
      <c r="B4965" s="235"/>
      <c r="C4965" s="236"/>
      <c r="D4965" s="228" t="s">
        <v>217</v>
      </c>
      <c r="E4965" s="237" t="s">
        <v>19</v>
      </c>
      <c r="F4965" s="238" t="s">
        <v>4636</v>
      </c>
      <c r="G4965" s="236"/>
      <c r="H4965" s="239">
        <v>9.359</v>
      </c>
      <c r="I4965" s="240"/>
      <c r="J4965" s="236"/>
      <c r="K4965" s="236"/>
      <c r="L4965" s="241"/>
      <c r="M4965" s="242"/>
      <c r="N4965" s="243"/>
      <c r="O4965" s="243"/>
      <c r="P4965" s="243"/>
      <c r="Q4965" s="243"/>
      <c r="R4965" s="243"/>
      <c r="S4965" s="243"/>
      <c r="T4965" s="244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5" t="s">
        <v>217</v>
      </c>
      <c r="AU4965" s="245" t="s">
        <v>81</v>
      </c>
      <c r="AV4965" s="13" t="s">
        <v>81</v>
      </c>
      <c r="AW4965" s="13" t="s">
        <v>33</v>
      </c>
      <c r="AX4965" s="13" t="s">
        <v>72</v>
      </c>
      <c r="AY4965" s="245" t="s">
        <v>204</v>
      </c>
    </row>
    <row r="4966" s="13" customFormat="1">
      <c r="A4966" s="13"/>
      <c r="B4966" s="235"/>
      <c r="C4966" s="236"/>
      <c r="D4966" s="228" t="s">
        <v>217</v>
      </c>
      <c r="E4966" s="237" t="s">
        <v>19</v>
      </c>
      <c r="F4966" s="238" t="s">
        <v>4637</v>
      </c>
      <c r="G4966" s="236"/>
      <c r="H4966" s="239">
        <v>2.7330000000000001</v>
      </c>
      <c r="I4966" s="240"/>
      <c r="J4966" s="236"/>
      <c r="K4966" s="236"/>
      <c r="L4966" s="241"/>
      <c r="M4966" s="242"/>
      <c r="N4966" s="243"/>
      <c r="O4966" s="243"/>
      <c r="P4966" s="243"/>
      <c r="Q4966" s="243"/>
      <c r="R4966" s="243"/>
      <c r="S4966" s="243"/>
      <c r="T4966" s="244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5" t="s">
        <v>217</v>
      </c>
      <c r="AU4966" s="245" t="s">
        <v>81</v>
      </c>
      <c r="AV4966" s="13" t="s">
        <v>81</v>
      </c>
      <c r="AW4966" s="13" t="s">
        <v>33</v>
      </c>
      <c r="AX4966" s="13" t="s">
        <v>72</v>
      </c>
      <c r="AY4966" s="245" t="s">
        <v>204</v>
      </c>
    </row>
    <row r="4967" s="16" customFormat="1">
      <c r="A4967" s="16"/>
      <c r="B4967" s="267"/>
      <c r="C4967" s="268"/>
      <c r="D4967" s="228" t="s">
        <v>217</v>
      </c>
      <c r="E4967" s="269" t="s">
        <v>19</v>
      </c>
      <c r="F4967" s="270" t="s">
        <v>268</v>
      </c>
      <c r="G4967" s="268"/>
      <c r="H4967" s="271">
        <v>401.30900000000003</v>
      </c>
      <c r="I4967" s="272"/>
      <c r="J4967" s="268"/>
      <c r="K4967" s="268"/>
      <c r="L4967" s="273"/>
      <c r="M4967" s="274"/>
      <c r="N4967" s="275"/>
      <c r="O4967" s="275"/>
      <c r="P4967" s="275"/>
      <c r="Q4967" s="275"/>
      <c r="R4967" s="275"/>
      <c r="S4967" s="275"/>
      <c r="T4967" s="276"/>
      <c r="U4967" s="16"/>
      <c r="V4967" s="16"/>
      <c r="W4967" s="16"/>
      <c r="X4967" s="16"/>
      <c r="Y4967" s="16"/>
      <c r="Z4967" s="16"/>
      <c r="AA4967" s="16"/>
      <c r="AB4967" s="16"/>
      <c r="AC4967" s="16"/>
      <c r="AD4967" s="16"/>
      <c r="AE4967" s="16"/>
      <c r="AT4967" s="277" t="s">
        <v>217</v>
      </c>
      <c r="AU4967" s="277" t="s">
        <v>81</v>
      </c>
      <c r="AV4967" s="16" t="s">
        <v>227</v>
      </c>
      <c r="AW4967" s="16" t="s">
        <v>33</v>
      </c>
      <c r="AX4967" s="16" t="s">
        <v>72</v>
      </c>
      <c r="AY4967" s="277" t="s">
        <v>204</v>
      </c>
    </row>
    <row r="4968" s="14" customFormat="1">
      <c r="A4968" s="14"/>
      <c r="B4968" s="246"/>
      <c r="C4968" s="247"/>
      <c r="D4968" s="228" t="s">
        <v>217</v>
      </c>
      <c r="E4968" s="248" t="s">
        <v>19</v>
      </c>
      <c r="F4968" s="249" t="s">
        <v>220</v>
      </c>
      <c r="G4968" s="247"/>
      <c r="H4968" s="250">
        <v>1502.5699999999999</v>
      </c>
      <c r="I4968" s="251"/>
      <c r="J4968" s="247"/>
      <c r="K4968" s="247"/>
      <c r="L4968" s="252"/>
      <c r="M4968" s="253"/>
      <c r="N4968" s="254"/>
      <c r="O4968" s="254"/>
      <c r="P4968" s="254"/>
      <c r="Q4968" s="254"/>
      <c r="R4968" s="254"/>
      <c r="S4968" s="254"/>
      <c r="T4968" s="255"/>
      <c r="U4968" s="14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T4968" s="256" t="s">
        <v>217</v>
      </c>
      <c r="AU4968" s="256" t="s">
        <v>81</v>
      </c>
      <c r="AV4968" s="14" t="s">
        <v>211</v>
      </c>
      <c r="AW4968" s="14" t="s">
        <v>33</v>
      </c>
      <c r="AX4968" s="14" t="s">
        <v>79</v>
      </c>
      <c r="AY4968" s="256" t="s">
        <v>204</v>
      </c>
    </row>
    <row r="4969" s="2" customFormat="1" ht="24.15" customHeight="1">
      <c r="A4969" s="41"/>
      <c r="B4969" s="42"/>
      <c r="C4969" s="215" t="s">
        <v>4638</v>
      </c>
      <c r="D4969" s="215" t="s">
        <v>206</v>
      </c>
      <c r="E4969" s="216" t="s">
        <v>4639</v>
      </c>
      <c r="F4969" s="217" t="s">
        <v>4640</v>
      </c>
      <c r="G4969" s="218" t="s">
        <v>323</v>
      </c>
      <c r="H4969" s="219">
        <v>2812.1900000000001</v>
      </c>
      <c r="I4969" s="220"/>
      <c r="J4969" s="221">
        <f>ROUND(I4969*H4969,2)</f>
        <v>0</v>
      </c>
      <c r="K4969" s="217" t="s">
        <v>19</v>
      </c>
      <c r="L4969" s="47"/>
      <c r="M4969" s="222" t="s">
        <v>19</v>
      </c>
      <c r="N4969" s="223" t="s">
        <v>43</v>
      </c>
      <c r="O4969" s="87"/>
      <c r="P4969" s="224">
        <f>O4969*H4969</f>
        <v>0</v>
      </c>
      <c r="Q4969" s="224">
        <v>0.00025999999999999998</v>
      </c>
      <c r="R4969" s="224">
        <f>Q4969*H4969</f>
        <v>0.73116939999999997</v>
      </c>
      <c r="S4969" s="224">
        <v>0</v>
      </c>
      <c r="T4969" s="225">
        <f>S4969*H4969</f>
        <v>0</v>
      </c>
      <c r="U4969" s="41"/>
      <c r="V4969" s="41"/>
      <c r="W4969" s="41"/>
      <c r="X4969" s="41"/>
      <c r="Y4969" s="41"/>
      <c r="Z4969" s="41"/>
      <c r="AA4969" s="41"/>
      <c r="AB4969" s="41"/>
      <c r="AC4969" s="41"/>
      <c r="AD4969" s="41"/>
      <c r="AE4969" s="41"/>
      <c r="AR4969" s="226" t="s">
        <v>354</v>
      </c>
      <c r="AT4969" s="226" t="s">
        <v>206</v>
      </c>
      <c r="AU4969" s="226" t="s">
        <v>81</v>
      </c>
      <c r="AY4969" s="20" t="s">
        <v>204</v>
      </c>
      <c r="BE4969" s="227">
        <f>IF(N4969="základní",J4969,0)</f>
        <v>0</v>
      </c>
      <c r="BF4969" s="227">
        <f>IF(N4969="snížená",J4969,0)</f>
        <v>0</v>
      </c>
      <c r="BG4969" s="227">
        <f>IF(N4969="zákl. přenesená",J4969,0)</f>
        <v>0</v>
      </c>
      <c r="BH4969" s="227">
        <f>IF(N4969="sníž. přenesená",J4969,0)</f>
        <v>0</v>
      </c>
      <c r="BI4969" s="227">
        <f>IF(N4969="nulová",J4969,0)</f>
        <v>0</v>
      </c>
      <c r="BJ4969" s="20" t="s">
        <v>79</v>
      </c>
      <c r="BK4969" s="227">
        <f>ROUND(I4969*H4969,2)</f>
        <v>0</v>
      </c>
      <c r="BL4969" s="20" t="s">
        <v>354</v>
      </c>
      <c r="BM4969" s="226" t="s">
        <v>4641</v>
      </c>
    </row>
    <row r="4970" s="2" customFormat="1">
      <c r="A4970" s="41"/>
      <c r="B4970" s="42"/>
      <c r="C4970" s="43"/>
      <c r="D4970" s="228" t="s">
        <v>213</v>
      </c>
      <c r="E4970" s="43"/>
      <c r="F4970" s="229" t="s">
        <v>4642</v>
      </c>
      <c r="G4970" s="43"/>
      <c r="H4970" s="43"/>
      <c r="I4970" s="230"/>
      <c r="J4970" s="43"/>
      <c r="K4970" s="43"/>
      <c r="L4970" s="47"/>
      <c r="M4970" s="231"/>
      <c r="N4970" s="232"/>
      <c r="O4970" s="87"/>
      <c r="P4970" s="87"/>
      <c r="Q4970" s="87"/>
      <c r="R4970" s="87"/>
      <c r="S4970" s="87"/>
      <c r="T4970" s="88"/>
      <c r="U4970" s="41"/>
      <c r="V4970" s="41"/>
      <c r="W4970" s="41"/>
      <c r="X4970" s="41"/>
      <c r="Y4970" s="41"/>
      <c r="Z4970" s="41"/>
      <c r="AA4970" s="41"/>
      <c r="AB4970" s="41"/>
      <c r="AC4970" s="41"/>
      <c r="AD4970" s="41"/>
      <c r="AE4970" s="41"/>
      <c r="AT4970" s="20" t="s">
        <v>213</v>
      </c>
      <c r="AU4970" s="20" t="s">
        <v>81</v>
      </c>
    </row>
    <row r="4971" s="13" customFormat="1">
      <c r="A4971" s="13"/>
      <c r="B4971" s="235"/>
      <c r="C4971" s="236"/>
      <c r="D4971" s="228" t="s">
        <v>217</v>
      </c>
      <c r="E4971" s="237" t="s">
        <v>19</v>
      </c>
      <c r="F4971" s="238" t="s">
        <v>4643</v>
      </c>
      <c r="G4971" s="236"/>
      <c r="H4971" s="239">
        <v>285.81799999999998</v>
      </c>
      <c r="I4971" s="240"/>
      <c r="J4971" s="236"/>
      <c r="K4971" s="236"/>
      <c r="L4971" s="241"/>
      <c r="M4971" s="242"/>
      <c r="N4971" s="243"/>
      <c r="O4971" s="243"/>
      <c r="P4971" s="243"/>
      <c r="Q4971" s="243"/>
      <c r="R4971" s="243"/>
      <c r="S4971" s="243"/>
      <c r="T4971" s="244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5" t="s">
        <v>217</v>
      </c>
      <c r="AU4971" s="245" t="s">
        <v>81</v>
      </c>
      <c r="AV4971" s="13" t="s">
        <v>81</v>
      </c>
      <c r="AW4971" s="13" t="s">
        <v>33</v>
      </c>
      <c r="AX4971" s="13" t="s">
        <v>72</v>
      </c>
      <c r="AY4971" s="245" t="s">
        <v>204</v>
      </c>
    </row>
    <row r="4972" s="15" customFormat="1">
      <c r="A4972" s="15"/>
      <c r="B4972" s="257"/>
      <c r="C4972" s="258"/>
      <c r="D4972" s="228" t="s">
        <v>217</v>
      </c>
      <c r="E4972" s="259" t="s">
        <v>19</v>
      </c>
      <c r="F4972" s="260" t="s">
        <v>1790</v>
      </c>
      <c r="G4972" s="258"/>
      <c r="H4972" s="259" t="s">
        <v>19</v>
      </c>
      <c r="I4972" s="261"/>
      <c r="J4972" s="258"/>
      <c r="K4972" s="258"/>
      <c r="L4972" s="262"/>
      <c r="M4972" s="263"/>
      <c r="N4972" s="264"/>
      <c r="O4972" s="264"/>
      <c r="P4972" s="264"/>
      <c r="Q4972" s="264"/>
      <c r="R4972" s="264"/>
      <c r="S4972" s="264"/>
      <c r="T4972" s="265"/>
      <c r="U4972" s="15"/>
      <c r="V4972" s="15"/>
      <c r="W4972" s="15"/>
      <c r="X4972" s="15"/>
      <c r="Y4972" s="15"/>
      <c r="Z4972" s="15"/>
      <c r="AA4972" s="15"/>
      <c r="AB4972" s="15"/>
      <c r="AC4972" s="15"/>
      <c r="AD4972" s="15"/>
      <c r="AE4972" s="15"/>
      <c r="AT4972" s="266" t="s">
        <v>217</v>
      </c>
      <c r="AU4972" s="266" t="s">
        <v>81</v>
      </c>
      <c r="AV4972" s="15" t="s">
        <v>79</v>
      </c>
      <c r="AW4972" s="15" t="s">
        <v>33</v>
      </c>
      <c r="AX4972" s="15" t="s">
        <v>72</v>
      </c>
      <c r="AY4972" s="266" t="s">
        <v>204</v>
      </c>
    </row>
    <row r="4973" s="13" customFormat="1">
      <c r="A4973" s="13"/>
      <c r="B4973" s="235"/>
      <c r="C4973" s="236"/>
      <c r="D4973" s="228" t="s">
        <v>217</v>
      </c>
      <c r="E4973" s="237" t="s">
        <v>19</v>
      </c>
      <c r="F4973" s="238" t="s">
        <v>4644</v>
      </c>
      <c r="G4973" s="236"/>
      <c r="H4973" s="239">
        <v>32.209000000000003</v>
      </c>
      <c r="I4973" s="240"/>
      <c r="J4973" s="236"/>
      <c r="K4973" s="236"/>
      <c r="L4973" s="241"/>
      <c r="M4973" s="242"/>
      <c r="N4973" s="243"/>
      <c r="O4973" s="243"/>
      <c r="P4973" s="243"/>
      <c r="Q4973" s="243"/>
      <c r="R4973" s="243"/>
      <c r="S4973" s="243"/>
      <c r="T4973" s="244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5" t="s">
        <v>217</v>
      </c>
      <c r="AU4973" s="245" t="s">
        <v>81</v>
      </c>
      <c r="AV4973" s="13" t="s">
        <v>81</v>
      </c>
      <c r="AW4973" s="13" t="s">
        <v>33</v>
      </c>
      <c r="AX4973" s="13" t="s">
        <v>72</v>
      </c>
      <c r="AY4973" s="245" t="s">
        <v>204</v>
      </c>
    </row>
    <row r="4974" s="13" customFormat="1">
      <c r="A4974" s="13"/>
      <c r="B4974" s="235"/>
      <c r="C4974" s="236"/>
      <c r="D4974" s="228" t="s">
        <v>217</v>
      </c>
      <c r="E4974" s="237" t="s">
        <v>19</v>
      </c>
      <c r="F4974" s="238" t="s">
        <v>4645</v>
      </c>
      <c r="G4974" s="236"/>
      <c r="H4974" s="239">
        <v>2.3849999999999998</v>
      </c>
      <c r="I4974" s="240"/>
      <c r="J4974" s="236"/>
      <c r="K4974" s="236"/>
      <c r="L4974" s="241"/>
      <c r="M4974" s="242"/>
      <c r="N4974" s="243"/>
      <c r="O4974" s="243"/>
      <c r="P4974" s="243"/>
      <c r="Q4974" s="243"/>
      <c r="R4974" s="243"/>
      <c r="S4974" s="243"/>
      <c r="T4974" s="244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5" t="s">
        <v>217</v>
      </c>
      <c r="AU4974" s="245" t="s">
        <v>81</v>
      </c>
      <c r="AV4974" s="13" t="s">
        <v>81</v>
      </c>
      <c r="AW4974" s="13" t="s">
        <v>33</v>
      </c>
      <c r="AX4974" s="13" t="s">
        <v>72</v>
      </c>
      <c r="AY4974" s="245" t="s">
        <v>204</v>
      </c>
    </row>
    <row r="4975" s="13" customFormat="1">
      <c r="A4975" s="13"/>
      <c r="B4975" s="235"/>
      <c r="C4975" s="236"/>
      <c r="D4975" s="228" t="s">
        <v>217</v>
      </c>
      <c r="E4975" s="237" t="s">
        <v>19</v>
      </c>
      <c r="F4975" s="238" t="s">
        <v>4646</v>
      </c>
      <c r="G4975" s="236"/>
      <c r="H4975" s="239">
        <v>26.288</v>
      </c>
      <c r="I4975" s="240"/>
      <c r="J4975" s="236"/>
      <c r="K4975" s="236"/>
      <c r="L4975" s="241"/>
      <c r="M4975" s="242"/>
      <c r="N4975" s="243"/>
      <c r="O4975" s="243"/>
      <c r="P4975" s="243"/>
      <c r="Q4975" s="243"/>
      <c r="R4975" s="243"/>
      <c r="S4975" s="243"/>
      <c r="T4975" s="244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5" t="s">
        <v>217</v>
      </c>
      <c r="AU4975" s="245" t="s">
        <v>81</v>
      </c>
      <c r="AV4975" s="13" t="s">
        <v>81</v>
      </c>
      <c r="AW4975" s="13" t="s">
        <v>33</v>
      </c>
      <c r="AX4975" s="13" t="s">
        <v>72</v>
      </c>
      <c r="AY4975" s="245" t="s">
        <v>204</v>
      </c>
    </row>
    <row r="4976" s="13" customFormat="1">
      <c r="A4976" s="13"/>
      <c r="B4976" s="235"/>
      <c r="C4976" s="236"/>
      <c r="D4976" s="228" t="s">
        <v>217</v>
      </c>
      <c r="E4976" s="237" t="s">
        <v>19</v>
      </c>
      <c r="F4976" s="238" t="s">
        <v>4647</v>
      </c>
      <c r="G4976" s="236"/>
      <c r="H4976" s="239">
        <v>33.479999999999997</v>
      </c>
      <c r="I4976" s="240"/>
      <c r="J4976" s="236"/>
      <c r="K4976" s="236"/>
      <c r="L4976" s="241"/>
      <c r="M4976" s="242"/>
      <c r="N4976" s="243"/>
      <c r="O4976" s="243"/>
      <c r="P4976" s="243"/>
      <c r="Q4976" s="243"/>
      <c r="R4976" s="243"/>
      <c r="S4976" s="243"/>
      <c r="T4976" s="244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45" t="s">
        <v>217</v>
      </c>
      <c r="AU4976" s="245" t="s">
        <v>81</v>
      </c>
      <c r="AV4976" s="13" t="s">
        <v>81</v>
      </c>
      <c r="AW4976" s="13" t="s">
        <v>33</v>
      </c>
      <c r="AX4976" s="13" t="s">
        <v>72</v>
      </c>
      <c r="AY4976" s="245" t="s">
        <v>204</v>
      </c>
    </row>
    <row r="4977" s="13" customFormat="1">
      <c r="A4977" s="13"/>
      <c r="B4977" s="235"/>
      <c r="C4977" s="236"/>
      <c r="D4977" s="228" t="s">
        <v>217</v>
      </c>
      <c r="E4977" s="237" t="s">
        <v>19</v>
      </c>
      <c r="F4977" s="238" t="s">
        <v>4645</v>
      </c>
      <c r="G4977" s="236"/>
      <c r="H4977" s="239">
        <v>2.3849999999999998</v>
      </c>
      <c r="I4977" s="240"/>
      <c r="J4977" s="236"/>
      <c r="K4977" s="236"/>
      <c r="L4977" s="241"/>
      <c r="M4977" s="242"/>
      <c r="N4977" s="243"/>
      <c r="O4977" s="243"/>
      <c r="P4977" s="243"/>
      <c r="Q4977" s="243"/>
      <c r="R4977" s="243"/>
      <c r="S4977" s="243"/>
      <c r="T4977" s="244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5" t="s">
        <v>217</v>
      </c>
      <c r="AU4977" s="245" t="s">
        <v>81</v>
      </c>
      <c r="AV4977" s="13" t="s">
        <v>81</v>
      </c>
      <c r="AW4977" s="13" t="s">
        <v>33</v>
      </c>
      <c r="AX4977" s="13" t="s">
        <v>72</v>
      </c>
      <c r="AY4977" s="245" t="s">
        <v>204</v>
      </c>
    </row>
    <row r="4978" s="13" customFormat="1">
      <c r="A4978" s="13"/>
      <c r="B4978" s="235"/>
      <c r="C4978" s="236"/>
      <c r="D4978" s="228" t="s">
        <v>217</v>
      </c>
      <c r="E4978" s="237" t="s">
        <v>19</v>
      </c>
      <c r="F4978" s="238" t="s">
        <v>4648</v>
      </c>
      <c r="G4978" s="236"/>
      <c r="H4978" s="239">
        <v>33.914000000000001</v>
      </c>
      <c r="I4978" s="240"/>
      <c r="J4978" s="236"/>
      <c r="K4978" s="236"/>
      <c r="L4978" s="241"/>
      <c r="M4978" s="242"/>
      <c r="N4978" s="243"/>
      <c r="O4978" s="243"/>
      <c r="P4978" s="243"/>
      <c r="Q4978" s="243"/>
      <c r="R4978" s="243"/>
      <c r="S4978" s="243"/>
      <c r="T4978" s="244"/>
      <c r="U4978" s="13"/>
      <c r="V4978" s="13"/>
      <c r="W4978" s="13"/>
      <c r="X4978" s="13"/>
      <c r="Y4978" s="13"/>
      <c r="Z4978" s="13"/>
      <c r="AA4978" s="13"/>
      <c r="AB4978" s="13"/>
      <c r="AC4978" s="13"/>
      <c r="AD4978" s="13"/>
      <c r="AE4978" s="13"/>
      <c r="AT4978" s="245" t="s">
        <v>217</v>
      </c>
      <c r="AU4978" s="245" t="s">
        <v>81</v>
      </c>
      <c r="AV4978" s="13" t="s">
        <v>81</v>
      </c>
      <c r="AW4978" s="13" t="s">
        <v>33</v>
      </c>
      <c r="AX4978" s="13" t="s">
        <v>72</v>
      </c>
      <c r="AY4978" s="245" t="s">
        <v>204</v>
      </c>
    </row>
    <row r="4979" s="13" customFormat="1">
      <c r="A4979" s="13"/>
      <c r="B4979" s="235"/>
      <c r="C4979" s="236"/>
      <c r="D4979" s="228" t="s">
        <v>217</v>
      </c>
      <c r="E4979" s="237" t="s">
        <v>19</v>
      </c>
      <c r="F4979" s="238" t="s">
        <v>4649</v>
      </c>
      <c r="G4979" s="236"/>
      <c r="H4979" s="239">
        <v>47.616</v>
      </c>
      <c r="I4979" s="240"/>
      <c r="J4979" s="236"/>
      <c r="K4979" s="236"/>
      <c r="L4979" s="241"/>
      <c r="M4979" s="242"/>
      <c r="N4979" s="243"/>
      <c r="O4979" s="243"/>
      <c r="P4979" s="243"/>
      <c r="Q4979" s="243"/>
      <c r="R4979" s="243"/>
      <c r="S4979" s="243"/>
      <c r="T4979" s="244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5" t="s">
        <v>217</v>
      </c>
      <c r="AU4979" s="245" t="s">
        <v>81</v>
      </c>
      <c r="AV4979" s="13" t="s">
        <v>81</v>
      </c>
      <c r="AW4979" s="13" t="s">
        <v>33</v>
      </c>
      <c r="AX4979" s="13" t="s">
        <v>72</v>
      </c>
      <c r="AY4979" s="245" t="s">
        <v>204</v>
      </c>
    </row>
    <row r="4980" s="13" customFormat="1">
      <c r="A4980" s="13"/>
      <c r="B4980" s="235"/>
      <c r="C4980" s="236"/>
      <c r="D4980" s="228" t="s">
        <v>217</v>
      </c>
      <c r="E4980" s="237" t="s">
        <v>19</v>
      </c>
      <c r="F4980" s="238" t="s">
        <v>4650</v>
      </c>
      <c r="G4980" s="236"/>
      <c r="H4980" s="239">
        <v>116.282</v>
      </c>
      <c r="I4980" s="240"/>
      <c r="J4980" s="236"/>
      <c r="K4980" s="236"/>
      <c r="L4980" s="241"/>
      <c r="M4980" s="242"/>
      <c r="N4980" s="243"/>
      <c r="O4980" s="243"/>
      <c r="P4980" s="243"/>
      <c r="Q4980" s="243"/>
      <c r="R4980" s="243"/>
      <c r="S4980" s="243"/>
      <c r="T4980" s="244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5" t="s">
        <v>217</v>
      </c>
      <c r="AU4980" s="245" t="s">
        <v>81</v>
      </c>
      <c r="AV4980" s="13" t="s">
        <v>81</v>
      </c>
      <c r="AW4980" s="13" t="s">
        <v>33</v>
      </c>
      <c r="AX4980" s="13" t="s">
        <v>72</v>
      </c>
      <c r="AY4980" s="245" t="s">
        <v>204</v>
      </c>
    </row>
    <row r="4981" s="13" customFormat="1">
      <c r="A4981" s="13"/>
      <c r="B4981" s="235"/>
      <c r="C4981" s="236"/>
      <c r="D4981" s="228" t="s">
        <v>217</v>
      </c>
      <c r="E4981" s="237" t="s">
        <v>19</v>
      </c>
      <c r="F4981" s="238" t="s">
        <v>4651</v>
      </c>
      <c r="G4981" s="236"/>
      <c r="H4981" s="239">
        <v>67.774000000000001</v>
      </c>
      <c r="I4981" s="240"/>
      <c r="J4981" s="236"/>
      <c r="K4981" s="236"/>
      <c r="L4981" s="241"/>
      <c r="M4981" s="242"/>
      <c r="N4981" s="243"/>
      <c r="O4981" s="243"/>
      <c r="P4981" s="243"/>
      <c r="Q4981" s="243"/>
      <c r="R4981" s="243"/>
      <c r="S4981" s="243"/>
      <c r="T4981" s="244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5" t="s">
        <v>217</v>
      </c>
      <c r="AU4981" s="245" t="s">
        <v>81</v>
      </c>
      <c r="AV4981" s="13" t="s">
        <v>81</v>
      </c>
      <c r="AW4981" s="13" t="s">
        <v>33</v>
      </c>
      <c r="AX4981" s="13" t="s">
        <v>72</v>
      </c>
      <c r="AY4981" s="245" t="s">
        <v>204</v>
      </c>
    </row>
    <row r="4982" s="13" customFormat="1">
      <c r="A4982" s="13"/>
      <c r="B4982" s="235"/>
      <c r="C4982" s="236"/>
      <c r="D4982" s="228" t="s">
        <v>217</v>
      </c>
      <c r="E4982" s="237" t="s">
        <v>19</v>
      </c>
      <c r="F4982" s="238" t="s">
        <v>4652</v>
      </c>
      <c r="G4982" s="236"/>
      <c r="H4982" s="239">
        <v>5.2999999999999998</v>
      </c>
      <c r="I4982" s="240"/>
      <c r="J4982" s="236"/>
      <c r="K4982" s="236"/>
      <c r="L4982" s="241"/>
      <c r="M4982" s="242"/>
      <c r="N4982" s="243"/>
      <c r="O4982" s="243"/>
      <c r="P4982" s="243"/>
      <c r="Q4982" s="243"/>
      <c r="R4982" s="243"/>
      <c r="S4982" s="243"/>
      <c r="T4982" s="244"/>
      <c r="U4982" s="13"/>
      <c r="V4982" s="13"/>
      <c r="W4982" s="13"/>
      <c r="X4982" s="13"/>
      <c r="Y4982" s="13"/>
      <c r="Z4982" s="13"/>
      <c r="AA4982" s="13"/>
      <c r="AB4982" s="13"/>
      <c r="AC4982" s="13"/>
      <c r="AD4982" s="13"/>
      <c r="AE4982" s="13"/>
      <c r="AT4982" s="245" t="s">
        <v>217</v>
      </c>
      <c r="AU4982" s="245" t="s">
        <v>81</v>
      </c>
      <c r="AV4982" s="13" t="s">
        <v>81</v>
      </c>
      <c r="AW4982" s="13" t="s">
        <v>33</v>
      </c>
      <c r="AX4982" s="13" t="s">
        <v>72</v>
      </c>
      <c r="AY4982" s="245" t="s">
        <v>204</v>
      </c>
    </row>
    <row r="4983" s="13" customFormat="1">
      <c r="A4983" s="13"/>
      <c r="B4983" s="235"/>
      <c r="C4983" s="236"/>
      <c r="D4983" s="228" t="s">
        <v>217</v>
      </c>
      <c r="E4983" s="237" t="s">
        <v>19</v>
      </c>
      <c r="F4983" s="238" t="s">
        <v>1934</v>
      </c>
      <c r="G4983" s="236"/>
      <c r="H4983" s="239">
        <v>4.9950000000000001</v>
      </c>
      <c r="I4983" s="240"/>
      <c r="J4983" s="236"/>
      <c r="K4983" s="236"/>
      <c r="L4983" s="241"/>
      <c r="M4983" s="242"/>
      <c r="N4983" s="243"/>
      <c r="O4983" s="243"/>
      <c r="P4983" s="243"/>
      <c r="Q4983" s="243"/>
      <c r="R4983" s="243"/>
      <c r="S4983" s="243"/>
      <c r="T4983" s="244"/>
      <c r="U4983" s="13"/>
      <c r="V4983" s="13"/>
      <c r="W4983" s="13"/>
      <c r="X4983" s="13"/>
      <c r="Y4983" s="13"/>
      <c r="Z4983" s="13"/>
      <c r="AA4983" s="13"/>
      <c r="AB4983" s="13"/>
      <c r="AC4983" s="13"/>
      <c r="AD4983" s="13"/>
      <c r="AE4983" s="13"/>
      <c r="AT4983" s="245" t="s">
        <v>217</v>
      </c>
      <c r="AU4983" s="245" t="s">
        <v>81</v>
      </c>
      <c r="AV4983" s="13" t="s">
        <v>81</v>
      </c>
      <c r="AW4983" s="13" t="s">
        <v>33</v>
      </c>
      <c r="AX4983" s="13" t="s">
        <v>72</v>
      </c>
      <c r="AY4983" s="245" t="s">
        <v>204</v>
      </c>
    </row>
    <row r="4984" s="13" customFormat="1">
      <c r="A4984" s="13"/>
      <c r="B4984" s="235"/>
      <c r="C4984" s="236"/>
      <c r="D4984" s="228" t="s">
        <v>217</v>
      </c>
      <c r="E4984" s="237" t="s">
        <v>19</v>
      </c>
      <c r="F4984" s="238" t="s">
        <v>4653</v>
      </c>
      <c r="G4984" s="236"/>
      <c r="H4984" s="239">
        <v>89.156000000000006</v>
      </c>
      <c r="I4984" s="240"/>
      <c r="J4984" s="236"/>
      <c r="K4984" s="236"/>
      <c r="L4984" s="241"/>
      <c r="M4984" s="242"/>
      <c r="N4984" s="243"/>
      <c r="O4984" s="243"/>
      <c r="P4984" s="243"/>
      <c r="Q4984" s="243"/>
      <c r="R4984" s="243"/>
      <c r="S4984" s="243"/>
      <c r="T4984" s="244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5" t="s">
        <v>217</v>
      </c>
      <c r="AU4984" s="245" t="s">
        <v>81</v>
      </c>
      <c r="AV4984" s="13" t="s">
        <v>81</v>
      </c>
      <c r="AW4984" s="13" t="s">
        <v>33</v>
      </c>
      <c r="AX4984" s="13" t="s">
        <v>72</v>
      </c>
      <c r="AY4984" s="245" t="s">
        <v>204</v>
      </c>
    </row>
    <row r="4985" s="13" customFormat="1">
      <c r="A4985" s="13"/>
      <c r="B4985" s="235"/>
      <c r="C4985" s="236"/>
      <c r="D4985" s="228" t="s">
        <v>217</v>
      </c>
      <c r="E4985" s="237" t="s">
        <v>19</v>
      </c>
      <c r="F4985" s="238" t="s">
        <v>1935</v>
      </c>
      <c r="G4985" s="236"/>
      <c r="H4985" s="239">
        <v>2.9220000000000002</v>
      </c>
      <c r="I4985" s="240"/>
      <c r="J4985" s="236"/>
      <c r="K4985" s="236"/>
      <c r="L4985" s="241"/>
      <c r="M4985" s="242"/>
      <c r="N4985" s="243"/>
      <c r="O4985" s="243"/>
      <c r="P4985" s="243"/>
      <c r="Q4985" s="243"/>
      <c r="R4985" s="243"/>
      <c r="S4985" s="243"/>
      <c r="T4985" s="244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5" t="s">
        <v>217</v>
      </c>
      <c r="AU4985" s="245" t="s">
        <v>81</v>
      </c>
      <c r="AV4985" s="13" t="s">
        <v>81</v>
      </c>
      <c r="AW4985" s="13" t="s">
        <v>33</v>
      </c>
      <c r="AX4985" s="13" t="s">
        <v>72</v>
      </c>
      <c r="AY4985" s="245" t="s">
        <v>204</v>
      </c>
    </row>
    <row r="4986" s="13" customFormat="1">
      <c r="A4986" s="13"/>
      <c r="B4986" s="235"/>
      <c r="C4986" s="236"/>
      <c r="D4986" s="228" t="s">
        <v>217</v>
      </c>
      <c r="E4986" s="237" t="s">
        <v>19</v>
      </c>
      <c r="F4986" s="238" t="s">
        <v>4654</v>
      </c>
      <c r="G4986" s="236"/>
      <c r="H4986" s="239">
        <v>7.0789999999999997</v>
      </c>
      <c r="I4986" s="240"/>
      <c r="J4986" s="236"/>
      <c r="K4986" s="236"/>
      <c r="L4986" s="241"/>
      <c r="M4986" s="242"/>
      <c r="N4986" s="243"/>
      <c r="O4986" s="243"/>
      <c r="P4986" s="243"/>
      <c r="Q4986" s="243"/>
      <c r="R4986" s="243"/>
      <c r="S4986" s="243"/>
      <c r="T4986" s="244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5" t="s">
        <v>217</v>
      </c>
      <c r="AU4986" s="245" t="s">
        <v>81</v>
      </c>
      <c r="AV4986" s="13" t="s">
        <v>81</v>
      </c>
      <c r="AW4986" s="13" t="s">
        <v>33</v>
      </c>
      <c r="AX4986" s="13" t="s">
        <v>72</v>
      </c>
      <c r="AY4986" s="245" t="s">
        <v>204</v>
      </c>
    </row>
    <row r="4987" s="13" customFormat="1">
      <c r="A4987" s="13"/>
      <c r="B4987" s="235"/>
      <c r="C4987" s="236"/>
      <c r="D4987" s="228" t="s">
        <v>217</v>
      </c>
      <c r="E4987" s="237" t="s">
        <v>19</v>
      </c>
      <c r="F4987" s="238" t="s">
        <v>4655</v>
      </c>
      <c r="G4987" s="236"/>
      <c r="H4987" s="239">
        <v>92.299000000000007</v>
      </c>
      <c r="I4987" s="240"/>
      <c r="J4987" s="236"/>
      <c r="K4987" s="236"/>
      <c r="L4987" s="241"/>
      <c r="M4987" s="242"/>
      <c r="N4987" s="243"/>
      <c r="O4987" s="243"/>
      <c r="P4987" s="243"/>
      <c r="Q4987" s="243"/>
      <c r="R4987" s="243"/>
      <c r="S4987" s="243"/>
      <c r="T4987" s="244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45" t="s">
        <v>217</v>
      </c>
      <c r="AU4987" s="245" t="s">
        <v>81</v>
      </c>
      <c r="AV4987" s="13" t="s">
        <v>81</v>
      </c>
      <c r="AW4987" s="13" t="s">
        <v>33</v>
      </c>
      <c r="AX4987" s="13" t="s">
        <v>72</v>
      </c>
      <c r="AY4987" s="245" t="s">
        <v>204</v>
      </c>
    </row>
    <row r="4988" s="16" customFormat="1">
      <c r="A4988" s="16"/>
      <c r="B4988" s="267"/>
      <c r="C4988" s="268"/>
      <c r="D4988" s="228" t="s">
        <v>217</v>
      </c>
      <c r="E4988" s="269" t="s">
        <v>19</v>
      </c>
      <c r="F4988" s="270" t="s">
        <v>268</v>
      </c>
      <c r="G4988" s="268"/>
      <c r="H4988" s="271">
        <v>849.90199999999982</v>
      </c>
      <c r="I4988" s="272"/>
      <c r="J4988" s="268"/>
      <c r="K4988" s="268"/>
      <c r="L4988" s="273"/>
      <c r="M4988" s="274"/>
      <c r="N4988" s="275"/>
      <c r="O4988" s="275"/>
      <c r="P4988" s="275"/>
      <c r="Q4988" s="275"/>
      <c r="R4988" s="275"/>
      <c r="S4988" s="275"/>
      <c r="T4988" s="276"/>
      <c r="U4988" s="16"/>
      <c r="V4988" s="16"/>
      <c r="W4988" s="16"/>
      <c r="X4988" s="16"/>
      <c r="Y4988" s="16"/>
      <c r="Z4988" s="16"/>
      <c r="AA4988" s="16"/>
      <c r="AB4988" s="16"/>
      <c r="AC4988" s="16"/>
      <c r="AD4988" s="16"/>
      <c r="AE4988" s="16"/>
      <c r="AT4988" s="277" t="s">
        <v>217</v>
      </c>
      <c r="AU4988" s="277" t="s">
        <v>81</v>
      </c>
      <c r="AV4988" s="16" t="s">
        <v>227</v>
      </c>
      <c r="AW4988" s="16" t="s">
        <v>33</v>
      </c>
      <c r="AX4988" s="16" t="s">
        <v>72</v>
      </c>
      <c r="AY4988" s="277" t="s">
        <v>204</v>
      </c>
    </row>
    <row r="4989" s="15" customFormat="1">
      <c r="A4989" s="15"/>
      <c r="B4989" s="257"/>
      <c r="C4989" s="258"/>
      <c r="D4989" s="228" t="s">
        <v>217</v>
      </c>
      <c r="E4989" s="259" t="s">
        <v>19</v>
      </c>
      <c r="F4989" s="260" t="s">
        <v>738</v>
      </c>
      <c r="G4989" s="258"/>
      <c r="H4989" s="259" t="s">
        <v>19</v>
      </c>
      <c r="I4989" s="261"/>
      <c r="J4989" s="258"/>
      <c r="K4989" s="258"/>
      <c r="L4989" s="262"/>
      <c r="M4989" s="263"/>
      <c r="N4989" s="264"/>
      <c r="O4989" s="264"/>
      <c r="P4989" s="264"/>
      <c r="Q4989" s="264"/>
      <c r="R4989" s="264"/>
      <c r="S4989" s="264"/>
      <c r="T4989" s="265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T4989" s="266" t="s">
        <v>217</v>
      </c>
      <c r="AU4989" s="266" t="s">
        <v>81</v>
      </c>
      <c r="AV4989" s="15" t="s">
        <v>79</v>
      </c>
      <c r="AW4989" s="15" t="s">
        <v>33</v>
      </c>
      <c r="AX4989" s="15" t="s">
        <v>72</v>
      </c>
      <c r="AY4989" s="266" t="s">
        <v>204</v>
      </c>
    </row>
    <row r="4990" s="13" customFormat="1">
      <c r="A4990" s="13"/>
      <c r="B4990" s="235"/>
      <c r="C4990" s="236"/>
      <c r="D4990" s="228" t="s">
        <v>217</v>
      </c>
      <c r="E4990" s="237" t="s">
        <v>19</v>
      </c>
      <c r="F4990" s="238" t="s">
        <v>4656</v>
      </c>
      <c r="G4990" s="236"/>
      <c r="H4990" s="239">
        <v>11.199999999999999</v>
      </c>
      <c r="I4990" s="240"/>
      <c r="J4990" s="236"/>
      <c r="K4990" s="236"/>
      <c r="L4990" s="241"/>
      <c r="M4990" s="242"/>
      <c r="N4990" s="243"/>
      <c r="O4990" s="243"/>
      <c r="P4990" s="243"/>
      <c r="Q4990" s="243"/>
      <c r="R4990" s="243"/>
      <c r="S4990" s="243"/>
      <c r="T4990" s="244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5" t="s">
        <v>217</v>
      </c>
      <c r="AU4990" s="245" t="s">
        <v>81</v>
      </c>
      <c r="AV4990" s="13" t="s">
        <v>81</v>
      </c>
      <c r="AW4990" s="13" t="s">
        <v>33</v>
      </c>
      <c r="AX4990" s="13" t="s">
        <v>72</v>
      </c>
      <c r="AY4990" s="245" t="s">
        <v>204</v>
      </c>
    </row>
    <row r="4991" s="13" customFormat="1">
      <c r="A4991" s="13"/>
      <c r="B4991" s="235"/>
      <c r="C4991" s="236"/>
      <c r="D4991" s="228" t="s">
        <v>217</v>
      </c>
      <c r="E4991" s="237" t="s">
        <v>19</v>
      </c>
      <c r="F4991" s="238" t="s">
        <v>4657</v>
      </c>
      <c r="G4991" s="236"/>
      <c r="H4991" s="239">
        <v>11.550000000000001</v>
      </c>
      <c r="I4991" s="240"/>
      <c r="J4991" s="236"/>
      <c r="K4991" s="236"/>
      <c r="L4991" s="241"/>
      <c r="M4991" s="242"/>
      <c r="N4991" s="243"/>
      <c r="O4991" s="243"/>
      <c r="P4991" s="243"/>
      <c r="Q4991" s="243"/>
      <c r="R4991" s="243"/>
      <c r="S4991" s="243"/>
      <c r="T4991" s="244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45" t="s">
        <v>217</v>
      </c>
      <c r="AU4991" s="245" t="s">
        <v>81</v>
      </c>
      <c r="AV4991" s="13" t="s">
        <v>81</v>
      </c>
      <c r="AW4991" s="13" t="s">
        <v>33</v>
      </c>
      <c r="AX4991" s="13" t="s">
        <v>72</v>
      </c>
      <c r="AY4991" s="245" t="s">
        <v>204</v>
      </c>
    </row>
    <row r="4992" s="15" customFormat="1">
      <c r="A4992" s="15"/>
      <c r="B4992" s="257"/>
      <c r="C4992" s="258"/>
      <c r="D4992" s="228" t="s">
        <v>217</v>
      </c>
      <c r="E4992" s="259" t="s">
        <v>19</v>
      </c>
      <c r="F4992" s="260" t="s">
        <v>743</v>
      </c>
      <c r="G4992" s="258"/>
      <c r="H4992" s="259" t="s">
        <v>19</v>
      </c>
      <c r="I4992" s="261"/>
      <c r="J4992" s="258"/>
      <c r="K4992" s="258"/>
      <c r="L4992" s="262"/>
      <c r="M4992" s="263"/>
      <c r="N4992" s="264"/>
      <c r="O4992" s="264"/>
      <c r="P4992" s="264"/>
      <c r="Q4992" s="264"/>
      <c r="R4992" s="264"/>
      <c r="S4992" s="264"/>
      <c r="T4992" s="265"/>
      <c r="U4992" s="15"/>
      <c r="V4992" s="15"/>
      <c r="W4992" s="15"/>
      <c r="X4992" s="15"/>
      <c r="Y4992" s="15"/>
      <c r="Z4992" s="15"/>
      <c r="AA4992" s="15"/>
      <c r="AB4992" s="15"/>
      <c r="AC4992" s="15"/>
      <c r="AD4992" s="15"/>
      <c r="AE4992" s="15"/>
      <c r="AT4992" s="266" t="s">
        <v>217</v>
      </c>
      <c r="AU4992" s="266" t="s">
        <v>81</v>
      </c>
      <c r="AV4992" s="15" t="s">
        <v>79</v>
      </c>
      <c r="AW4992" s="15" t="s">
        <v>33</v>
      </c>
      <c r="AX4992" s="15" t="s">
        <v>72</v>
      </c>
      <c r="AY4992" s="266" t="s">
        <v>204</v>
      </c>
    </row>
    <row r="4993" s="13" customFormat="1">
      <c r="A4993" s="13"/>
      <c r="B4993" s="235"/>
      <c r="C4993" s="236"/>
      <c r="D4993" s="228" t="s">
        <v>217</v>
      </c>
      <c r="E4993" s="237" t="s">
        <v>19</v>
      </c>
      <c r="F4993" s="238" t="s">
        <v>4658</v>
      </c>
      <c r="G4993" s="236"/>
      <c r="H4993" s="239">
        <v>11.199999999999999</v>
      </c>
      <c r="I4993" s="240"/>
      <c r="J4993" s="236"/>
      <c r="K4993" s="236"/>
      <c r="L4993" s="241"/>
      <c r="M4993" s="242"/>
      <c r="N4993" s="243"/>
      <c r="O4993" s="243"/>
      <c r="P4993" s="243"/>
      <c r="Q4993" s="243"/>
      <c r="R4993" s="243"/>
      <c r="S4993" s="243"/>
      <c r="T4993" s="244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45" t="s">
        <v>217</v>
      </c>
      <c r="AU4993" s="245" t="s">
        <v>81</v>
      </c>
      <c r="AV4993" s="13" t="s">
        <v>81</v>
      </c>
      <c r="AW4993" s="13" t="s">
        <v>33</v>
      </c>
      <c r="AX4993" s="13" t="s">
        <v>72</v>
      </c>
      <c r="AY4993" s="245" t="s">
        <v>204</v>
      </c>
    </row>
    <row r="4994" s="13" customFormat="1">
      <c r="A4994" s="13"/>
      <c r="B4994" s="235"/>
      <c r="C4994" s="236"/>
      <c r="D4994" s="228" t="s">
        <v>217</v>
      </c>
      <c r="E4994" s="237" t="s">
        <v>19</v>
      </c>
      <c r="F4994" s="238" t="s">
        <v>4659</v>
      </c>
      <c r="G4994" s="236"/>
      <c r="H4994" s="239">
        <v>17.314</v>
      </c>
      <c r="I4994" s="240"/>
      <c r="J4994" s="236"/>
      <c r="K4994" s="236"/>
      <c r="L4994" s="241"/>
      <c r="M4994" s="242"/>
      <c r="N4994" s="243"/>
      <c r="O4994" s="243"/>
      <c r="P4994" s="243"/>
      <c r="Q4994" s="243"/>
      <c r="R4994" s="243"/>
      <c r="S4994" s="243"/>
      <c r="T4994" s="244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5" t="s">
        <v>217</v>
      </c>
      <c r="AU4994" s="245" t="s">
        <v>81</v>
      </c>
      <c r="AV4994" s="13" t="s">
        <v>81</v>
      </c>
      <c r="AW4994" s="13" t="s">
        <v>33</v>
      </c>
      <c r="AX4994" s="13" t="s">
        <v>72</v>
      </c>
      <c r="AY4994" s="245" t="s">
        <v>204</v>
      </c>
    </row>
    <row r="4995" s="13" customFormat="1">
      <c r="A4995" s="13"/>
      <c r="B4995" s="235"/>
      <c r="C4995" s="236"/>
      <c r="D4995" s="228" t="s">
        <v>217</v>
      </c>
      <c r="E4995" s="237" t="s">
        <v>19</v>
      </c>
      <c r="F4995" s="238" t="s">
        <v>4660</v>
      </c>
      <c r="G4995" s="236"/>
      <c r="H4995" s="239">
        <v>-3.3490000000000002</v>
      </c>
      <c r="I4995" s="240"/>
      <c r="J4995" s="236"/>
      <c r="K4995" s="236"/>
      <c r="L4995" s="241"/>
      <c r="M4995" s="242"/>
      <c r="N4995" s="243"/>
      <c r="O4995" s="243"/>
      <c r="P4995" s="243"/>
      <c r="Q4995" s="243"/>
      <c r="R4995" s="243"/>
      <c r="S4995" s="243"/>
      <c r="T4995" s="244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45" t="s">
        <v>217</v>
      </c>
      <c r="AU4995" s="245" t="s">
        <v>81</v>
      </c>
      <c r="AV4995" s="13" t="s">
        <v>81</v>
      </c>
      <c r="AW4995" s="13" t="s">
        <v>33</v>
      </c>
      <c r="AX4995" s="13" t="s">
        <v>72</v>
      </c>
      <c r="AY4995" s="245" t="s">
        <v>204</v>
      </c>
    </row>
    <row r="4996" s="13" customFormat="1">
      <c r="A4996" s="13"/>
      <c r="B4996" s="235"/>
      <c r="C4996" s="236"/>
      <c r="D4996" s="228" t="s">
        <v>217</v>
      </c>
      <c r="E4996" s="237" t="s">
        <v>19</v>
      </c>
      <c r="F4996" s="238" t="s">
        <v>4661</v>
      </c>
      <c r="G4996" s="236"/>
      <c r="H4996" s="239">
        <v>26.908000000000001</v>
      </c>
      <c r="I4996" s="240"/>
      <c r="J4996" s="236"/>
      <c r="K4996" s="236"/>
      <c r="L4996" s="241"/>
      <c r="M4996" s="242"/>
      <c r="N4996" s="243"/>
      <c r="O4996" s="243"/>
      <c r="P4996" s="243"/>
      <c r="Q4996" s="243"/>
      <c r="R4996" s="243"/>
      <c r="S4996" s="243"/>
      <c r="T4996" s="244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5" t="s">
        <v>217</v>
      </c>
      <c r="AU4996" s="245" t="s">
        <v>81</v>
      </c>
      <c r="AV4996" s="13" t="s">
        <v>81</v>
      </c>
      <c r="AW4996" s="13" t="s">
        <v>33</v>
      </c>
      <c r="AX4996" s="13" t="s">
        <v>72</v>
      </c>
      <c r="AY4996" s="245" t="s">
        <v>204</v>
      </c>
    </row>
    <row r="4997" s="13" customFormat="1">
      <c r="A4997" s="13"/>
      <c r="B4997" s="235"/>
      <c r="C4997" s="236"/>
      <c r="D4997" s="228" t="s">
        <v>217</v>
      </c>
      <c r="E4997" s="237" t="s">
        <v>19</v>
      </c>
      <c r="F4997" s="238" t="s">
        <v>4662</v>
      </c>
      <c r="G4997" s="236"/>
      <c r="H4997" s="239">
        <v>-0.47399999999999998</v>
      </c>
      <c r="I4997" s="240"/>
      <c r="J4997" s="236"/>
      <c r="K4997" s="236"/>
      <c r="L4997" s="241"/>
      <c r="M4997" s="242"/>
      <c r="N4997" s="243"/>
      <c r="O4997" s="243"/>
      <c r="P4997" s="243"/>
      <c r="Q4997" s="243"/>
      <c r="R4997" s="243"/>
      <c r="S4997" s="243"/>
      <c r="T4997" s="244"/>
      <c r="U4997" s="13"/>
      <c r="V4997" s="13"/>
      <c r="W4997" s="13"/>
      <c r="X4997" s="13"/>
      <c r="Y4997" s="13"/>
      <c r="Z4997" s="13"/>
      <c r="AA4997" s="13"/>
      <c r="AB4997" s="13"/>
      <c r="AC4997" s="13"/>
      <c r="AD4997" s="13"/>
      <c r="AE4997" s="13"/>
      <c r="AT4997" s="245" t="s">
        <v>217</v>
      </c>
      <c r="AU4997" s="245" t="s">
        <v>81</v>
      </c>
      <c r="AV4997" s="13" t="s">
        <v>81</v>
      </c>
      <c r="AW4997" s="13" t="s">
        <v>33</v>
      </c>
      <c r="AX4997" s="13" t="s">
        <v>72</v>
      </c>
      <c r="AY4997" s="245" t="s">
        <v>204</v>
      </c>
    </row>
    <row r="4998" s="13" customFormat="1">
      <c r="A4998" s="13"/>
      <c r="B4998" s="235"/>
      <c r="C4998" s="236"/>
      <c r="D4998" s="228" t="s">
        <v>217</v>
      </c>
      <c r="E4998" s="237" t="s">
        <v>19</v>
      </c>
      <c r="F4998" s="238" t="s">
        <v>4663</v>
      </c>
      <c r="G4998" s="236"/>
      <c r="H4998" s="239">
        <v>99.721999999999994</v>
      </c>
      <c r="I4998" s="240"/>
      <c r="J4998" s="236"/>
      <c r="K4998" s="236"/>
      <c r="L4998" s="241"/>
      <c r="M4998" s="242"/>
      <c r="N4998" s="243"/>
      <c r="O4998" s="243"/>
      <c r="P4998" s="243"/>
      <c r="Q4998" s="243"/>
      <c r="R4998" s="243"/>
      <c r="S4998" s="243"/>
      <c r="T4998" s="244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5" t="s">
        <v>217</v>
      </c>
      <c r="AU4998" s="245" t="s">
        <v>81</v>
      </c>
      <c r="AV4998" s="13" t="s">
        <v>81</v>
      </c>
      <c r="AW4998" s="13" t="s">
        <v>33</v>
      </c>
      <c r="AX4998" s="13" t="s">
        <v>72</v>
      </c>
      <c r="AY4998" s="245" t="s">
        <v>204</v>
      </c>
    </row>
    <row r="4999" s="13" customFormat="1">
      <c r="A4999" s="13"/>
      <c r="B4999" s="235"/>
      <c r="C4999" s="236"/>
      <c r="D4999" s="228" t="s">
        <v>217</v>
      </c>
      <c r="E4999" s="237" t="s">
        <v>19</v>
      </c>
      <c r="F4999" s="238" t="s">
        <v>4662</v>
      </c>
      <c r="G4999" s="236"/>
      <c r="H4999" s="239">
        <v>-0.47399999999999998</v>
      </c>
      <c r="I4999" s="240"/>
      <c r="J4999" s="236"/>
      <c r="K4999" s="236"/>
      <c r="L4999" s="241"/>
      <c r="M4999" s="242"/>
      <c r="N4999" s="243"/>
      <c r="O4999" s="243"/>
      <c r="P4999" s="243"/>
      <c r="Q4999" s="243"/>
      <c r="R4999" s="243"/>
      <c r="S4999" s="243"/>
      <c r="T4999" s="244"/>
      <c r="U4999" s="13"/>
      <c r="V4999" s="13"/>
      <c r="W4999" s="13"/>
      <c r="X4999" s="13"/>
      <c r="Y4999" s="13"/>
      <c r="Z4999" s="13"/>
      <c r="AA4999" s="13"/>
      <c r="AB4999" s="13"/>
      <c r="AC4999" s="13"/>
      <c r="AD4999" s="13"/>
      <c r="AE4999" s="13"/>
      <c r="AT4999" s="245" t="s">
        <v>217</v>
      </c>
      <c r="AU4999" s="245" t="s">
        <v>81</v>
      </c>
      <c r="AV4999" s="13" t="s">
        <v>81</v>
      </c>
      <c r="AW4999" s="13" t="s">
        <v>33</v>
      </c>
      <c r="AX4999" s="13" t="s">
        <v>72</v>
      </c>
      <c r="AY4999" s="245" t="s">
        <v>204</v>
      </c>
    </row>
    <row r="5000" s="13" customFormat="1">
      <c r="A5000" s="13"/>
      <c r="B5000" s="235"/>
      <c r="C5000" s="236"/>
      <c r="D5000" s="228" t="s">
        <v>217</v>
      </c>
      <c r="E5000" s="237" t="s">
        <v>19</v>
      </c>
      <c r="F5000" s="238" t="s">
        <v>4660</v>
      </c>
      <c r="G5000" s="236"/>
      <c r="H5000" s="239">
        <v>-3.3490000000000002</v>
      </c>
      <c r="I5000" s="240"/>
      <c r="J5000" s="236"/>
      <c r="K5000" s="236"/>
      <c r="L5000" s="241"/>
      <c r="M5000" s="242"/>
      <c r="N5000" s="243"/>
      <c r="O5000" s="243"/>
      <c r="P5000" s="243"/>
      <c r="Q5000" s="243"/>
      <c r="R5000" s="243"/>
      <c r="S5000" s="243"/>
      <c r="T5000" s="244"/>
      <c r="U5000" s="13"/>
      <c r="V5000" s="13"/>
      <c r="W5000" s="13"/>
      <c r="X5000" s="13"/>
      <c r="Y5000" s="13"/>
      <c r="Z5000" s="13"/>
      <c r="AA5000" s="13"/>
      <c r="AB5000" s="13"/>
      <c r="AC5000" s="13"/>
      <c r="AD5000" s="13"/>
      <c r="AE5000" s="13"/>
      <c r="AT5000" s="245" t="s">
        <v>217</v>
      </c>
      <c r="AU5000" s="245" t="s">
        <v>81</v>
      </c>
      <c r="AV5000" s="13" t="s">
        <v>81</v>
      </c>
      <c r="AW5000" s="13" t="s">
        <v>33</v>
      </c>
      <c r="AX5000" s="13" t="s">
        <v>72</v>
      </c>
      <c r="AY5000" s="245" t="s">
        <v>204</v>
      </c>
    </row>
    <row r="5001" s="13" customFormat="1">
      <c r="A5001" s="13"/>
      <c r="B5001" s="235"/>
      <c r="C5001" s="236"/>
      <c r="D5001" s="228" t="s">
        <v>217</v>
      </c>
      <c r="E5001" s="237" t="s">
        <v>19</v>
      </c>
      <c r="F5001" s="238" t="s">
        <v>4664</v>
      </c>
      <c r="G5001" s="236"/>
      <c r="H5001" s="239">
        <v>53.939999999999998</v>
      </c>
      <c r="I5001" s="240"/>
      <c r="J5001" s="236"/>
      <c r="K5001" s="236"/>
      <c r="L5001" s="241"/>
      <c r="M5001" s="242"/>
      <c r="N5001" s="243"/>
      <c r="O5001" s="243"/>
      <c r="P5001" s="243"/>
      <c r="Q5001" s="243"/>
      <c r="R5001" s="243"/>
      <c r="S5001" s="243"/>
      <c r="T5001" s="244"/>
      <c r="U5001" s="13"/>
      <c r="V5001" s="13"/>
      <c r="W5001" s="13"/>
      <c r="X5001" s="13"/>
      <c r="Y5001" s="13"/>
      <c r="Z5001" s="13"/>
      <c r="AA5001" s="13"/>
      <c r="AB5001" s="13"/>
      <c r="AC5001" s="13"/>
      <c r="AD5001" s="13"/>
      <c r="AE5001" s="13"/>
      <c r="AT5001" s="245" t="s">
        <v>217</v>
      </c>
      <c r="AU5001" s="245" t="s">
        <v>81</v>
      </c>
      <c r="AV5001" s="13" t="s">
        <v>81</v>
      </c>
      <c r="AW5001" s="13" t="s">
        <v>33</v>
      </c>
      <c r="AX5001" s="13" t="s">
        <v>72</v>
      </c>
      <c r="AY5001" s="245" t="s">
        <v>204</v>
      </c>
    </row>
    <row r="5002" s="13" customFormat="1">
      <c r="A5002" s="13"/>
      <c r="B5002" s="235"/>
      <c r="C5002" s="236"/>
      <c r="D5002" s="228" t="s">
        <v>217</v>
      </c>
      <c r="E5002" s="237" t="s">
        <v>19</v>
      </c>
      <c r="F5002" s="238" t="s">
        <v>4665</v>
      </c>
      <c r="G5002" s="236"/>
      <c r="H5002" s="239">
        <v>16.309999999999999</v>
      </c>
      <c r="I5002" s="240"/>
      <c r="J5002" s="236"/>
      <c r="K5002" s="236"/>
      <c r="L5002" s="241"/>
      <c r="M5002" s="242"/>
      <c r="N5002" s="243"/>
      <c r="O5002" s="243"/>
      <c r="P5002" s="243"/>
      <c r="Q5002" s="243"/>
      <c r="R5002" s="243"/>
      <c r="S5002" s="243"/>
      <c r="T5002" s="244"/>
      <c r="U5002" s="13"/>
      <c r="V5002" s="13"/>
      <c r="W5002" s="13"/>
      <c r="X5002" s="13"/>
      <c r="Y5002" s="13"/>
      <c r="Z5002" s="13"/>
      <c r="AA5002" s="13"/>
      <c r="AB5002" s="13"/>
      <c r="AC5002" s="13"/>
      <c r="AD5002" s="13"/>
      <c r="AE5002" s="13"/>
      <c r="AT5002" s="245" t="s">
        <v>217</v>
      </c>
      <c r="AU5002" s="245" t="s">
        <v>81</v>
      </c>
      <c r="AV5002" s="13" t="s">
        <v>81</v>
      </c>
      <c r="AW5002" s="13" t="s">
        <v>33</v>
      </c>
      <c r="AX5002" s="13" t="s">
        <v>72</v>
      </c>
      <c r="AY5002" s="245" t="s">
        <v>204</v>
      </c>
    </row>
    <row r="5003" s="13" customFormat="1">
      <c r="A5003" s="13"/>
      <c r="B5003" s="235"/>
      <c r="C5003" s="236"/>
      <c r="D5003" s="228" t="s">
        <v>217</v>
      </c>
      <c r="E5003" s="237" t="s">
        <v>19</v>
      </c>
      <c r="F5003" s="238" t="s">
        <v>4666</v>
      </c>
      <c r="G5003" s="236"/>
      <c r="H5003" s="239">
        <v>31.550000000000001</v>
      </c>
      <c r="I5003" s="240"/>
      <c r="J5003" s="236"/>
      <c r="K5003" s="236"/>
      <c r="L5003" s="241"/>
      <c r="M5003" s="242"/>
      <c r="N5003" s="243"/>
      <c r="O5003" s="243"/>
      <c r="P5003" s="243"/>
      <c r="Q5003" s="243"/>
      <c r="R5003" s="243"/>
      <c r="S5003" s="243"/>
      <c r="T5003" s="244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45" t="s">
        <v>217</v>
      </c>
      <c r="AU5003" s="245" t="s">
        <v>81</v>
      </c>
      <c r="AV5003" s="13" t="s">
        <v>81</v>
      </c>
      <c r="AW5003" s="13" t="s">
        <v>33</v>
      </c>
      <c r="AX5003" s="13" t="s">
        <v>72</v>
      </c>
      <c r="AY5003" s="245" t="s">
        <v>204</v>
      </c>
    </row>
    <row r="5004" s="13" customFormat="1">
      <c r="A5004" s="13"/>
      <c r="B5004" s="235"/>
      <c r="C5004" s="236"/>
      <c r="D5004" s="228" t="s">
        <v>217</v>
      </c>
      <c r="E5004" s="237" t="s">
        <v>19</v>
      </c>
      <c r="F5004" s="238" t="s">
        <v>4667</v>
      </c>
      <c r="G5004" s="236"/>
      <c r="H5004" s="239">
        <v>31.550000000000001</v>
      </c>
      <c r="I5004" s="240"/>
      <c r="J5004" s="236"/>
      <c r="K5004" s="236"/>
      <c r="L5004" s="241"/>
      <c r="M5004" s="242"/>
      <c r="N5004" s="243"/>
      <c r="O5004" s="243"/>
      <c r="P5004" s="243"/>
      <c r="Q5004" s="243"/>
      <c r="R5004" s="243"/>
      <c r="S5004" s="243"/>
      <c r="T5004" s="244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5" t="s">
        <v>217</v>
      </c>
      <c r="AU5004" s="245" t="s">
        <v>81</v>
      </c>
      <c r="AV5004" s="13" t="s">
        <v>81</v>
      </c>
      <c r="AW5004" s="13" t="s">
        <v>33</v>
      </c>
      <c r="AX5004" s="13" t="s">
        <v>72</v>
      </c>
      <c r="AY5004" s="245" t="s">
        <v>204</v>
      </c>
    </row>
    <row r="5005" s="13" customFormat="1">
      <c r="A5005" s="13"/>
      <c r="B5005" s="235"/>
      <c r="C5005" s="236"/>
      <c r="D5005" s="228" t="s">
        <v>217</v>
      </c>
      <c r="E5005" s="237" t="s">
        <v>19</v>
      </c>
      <c r="F5005" s="238" t="s">
        <v>4668</v>
      </c>
      <c r="G5005" s="236"/>
      <c r="H5005" s="239">
        <v>65.888000000000005</v>
      </c>
      <c r="I5005" s="240"/>
      <c r="J5005" s="236"/>
      <c r="K5005" s="236"/>
      <c r="L5005" s="241"/>
      <c r="M5005" s="242"/>
      <c r="N5005" s="243"/>
      <c r="O5005" s="243"/>
      <c r="P5005" s="243"/>
      <c r="Q5005" s="243"/>
      <c r="R5005" s="243"/>
      <c r="S5005" s="243"/>
      <c r="T5005" s="244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45" t="s">
        <v>217</v>
      </c>
      <c r="AU5005" s="245" t="s">
        <v>81</v>
      </c>
      <c r="AV5005" s="13" t="s">
        <v>81</v>
      </c>
      <c r="AW5005" s="13" t="s">
        <v>33</v>
      </c>
      <c r="AX5005" s="13" t="s">
        <v>72</v>
      </c>
      <c r="AY5005" s="245" t="s">
        <v>204</v>
      </c>
    </row>
    <row r="5006" s="13" customFormat="1">
      <c r="A5006" s="13"/>
      <c r="B5006" s="235"/>
      <c r="C5006" s="236"/>
      <c r="D5006" s="228" t="s">
        <v>217</v>
      </c>
      <c r="E5006" s="237" t="s">
        <v>19</v>
      </c>
      <c r="F5006" s="238" t="s">
        <v>4593</v>
      </c>
      <c r="G5006" s="236"/>
      <c r="H5006" s="239">
        <v>-2.8999999999999999</v>
      </c>
      <c r="I5006" s="240"/>
      <c r="J5006" s="236"/>
      <c r="K5006" s="236"/>
      <c r="L5006" s="241"/>
      <c r="M5006" s="242"/>
      <c r="N5006" s="243"/>
      <c r="O5006" s="243"/>
      <c r="P5006" s="243"/>
      <c r="Q5006" s="243"/>
      <c r="R5006" s="243"/>
      <c r="S5006" s="243"/>
      <c r="T5006" s="244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5" t="s">
        <v>217</v>
      </c>
      <c r="AU5006" s="245" t="s">
        <v>81</v>
      </c>
      <c r="AV5006" s="13" t="s">
        <v>81</v>
      </c>
      <c r="AW5006" s="13" t="s">
        <v>33</v>
      </c>
      <c r="AX5006" s="13" t="s">
        <v>72</v>
      </c>
      <c r="AY5006" s="245" t="s">
        <v>204</v>
      </c>
    </row>
    <row r="5007" s="13" customFormat="1">
      <c r="A5007" s="13"/>
      <c r="B5007" s="235"/>
      <c r="C5007" s="236"/>
      <c r="D5007" s="228" t="s">
        <v>217</v>
      </c>
      <c r="E5007" s="237" t="s">
        <v>19</v>
      </c>
      <c r="F5007" s="238" t="s">
        <v>4669</v>
      </c>
      <c r="G5007" s="236"/>
      <c r="H5007" s="239">
        <v>41.75</v>
      </c>
      <c r="I5007" s="240"/>
      <c r="J5007" s="236"/>
      <c r="K5007" s="236"/>
      <c r="L5007" s="241"/>
      <c r="M5007" s="242"/>
      <c r="N5007" s="243"/>
      <c r="O5007" s="243"/>
      <c r="P5007" s="243"/>
      <c r="Q5007" s="243"/>
      <c r="R5007" s="243"/>
      <c r="S5007" s="243"/>
      <c r="T5007" s="244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45" t="s">
        <v>217</v>
      </c>
      <c r="AU5007" s="245" t="s">
        <v>81</v>
      </c>
      <c r="AV5007" s="13" t="s">
        <v>81</v>
      </c>
      <c r="AW5007" s="13" t="s">
        <v>33</v>
      </c>
      <c r="AX5007" s="13" t="s">
        <v>72</v>
      </c>
      <c r="AY5007" s="245" t="s">
        <v>204</v>
      </c>
    </row>
    <row r="5008" s="13" customFormat="1">
      <c r="A5008" s="13"/>
      <c r="B5008" s="235"/>
      <c r="C5008" s="236"/>
      <c r="D5008" s="228" t="s">
        <v>217</v>
      </c>
      <c r="E5008" s="237" t="s">
        <v>19</v>
      </c>
      <c r="F5008" s="238" t="s">
        <v>4670</v>
      </c>
      <c r="G5008" s="236"/>
      <c r="H5008" s="239">
        <v>120.993</v>
      </c>
      <c r="I5008" s="240"/>
      <c r="J5008" s="236"/>
      <c r="K5008" s="236"/>
      <c r="L5008" s="241"/>
      <c r="M5008" s="242"/>
      <c r="N5008" s="243"/>
      <c r="O5008" s="243"/>
      <c r="P5008" s="243"/>
      <c r="Q5008" s="243"/>
      <c r="R5008" s="243"/>
      <c r="S5008" s="243"/>
      <c r="T5008" s="244"/>
      <c r="U5008" s="13"/>
      <c r="V5008" s="13"/>
      <c r="W5008" s="13"/>
      <c r="X5008" s="13"/>
      <c r="Y5008" s="13"/>
      <c r="Z5008" s="13"/>
      <c r="AA5008" s="13"/>
      <c r="AB5008" s="13"/>
      <c r="AC5008" s="13"/>
      <c r="AD5008" s="13"/>
      <c r="AE5008" s="13"/>
      <c r="AT5008" s="245" t="s">
        <v>217</v>
      </c>
      <c r="AU5008" s="245" t="s">
        <v>81</v>
      </c>
      <c r="AV5008" s="13" t="s">
        <v>81</v>
      </c>
      <c r="AW5008" s="13" t="s">
        <v>33</v>
      </c>
      <c r="AX5008" s="13" t="s">
        <v>72</v>
      </c>
      <c r="AY5008" s="245" t="s">
        <v>204</v>
      </c>
    </row>
    <row r="5009" s="13" customFormat="1">
      <c r="A5009" s="13"/>
      <c r="B5009" s="235"/>
      <c r="C5009" s="236"/>
      <c r="D5009" s="228" t="s">
        <v>217</v>
      </c>
      <c r="E5009" s="237" t="s">
        <v>19</v>
      </c>
      <c r="F5009" s="238" t="s">
        <v>4671</v>
      </c>
      <c r="G5009" s="236"/>
      <c r="H5009" s="239">
        <v>3.0939999999999999</v>
      </c>
      <c r="I5009" s="240"/>
      <c r="J5009" s="236"/>
      <c r="K5009" s="236"/>
      <c r="L5009" s="241"/>
      <c r="M5009" s="242"/>
      <c r="N5009" s="243"/>
      <c r="O5009" s="243"/>
      <c r="P5009" s="243"/>
      <c r="Q5009" s="243"/>
      <c r="R5009" s="243"/>
      <c r="S5009" s="243"/>
      <c r="T5009" s="244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5" t="s">
        <v>217</v>
      </c>
      <c r="AU5009" s="245" t="s">
        <v>81</v>
      </c>
      <c r="AV5009" s="13" t="s">
        <v>81</v>
      </c>
      <c r="AW5009" s="13" t="s">
        <v>33</v>
      </c>
      <c r="AX5009" s="13" t="s">
        <v>72</v>
      </c>
      <c r="AY5009" s="245" t="s">
        <v>204</v>
      </c>
    </row>
    <row r="5010" s="13" customFormat="1">
      <c r="A5010" s="13"/>
      <c r="B5010" s="235"/>
      <c r="C5010" s="236"/>
      <c r="D5010" s="228" t="s">
        <v>217</v>
      </c>
      <c r="E5010" s="237" t="s">
        <v>19</v>
      </c>
      <c r="F5010" s="238" t="s">
        <v>4591</v>
      </c>
      <c r="G5010" s="236"/>
      <c r="H5010" s="239">
        <v>2.8039999999999998</v>
      </c>
      <c r="I5010" s="240"/>
      <c r="J5010" s="236"/>
      <c r="K5010" s="236"/>
      <c r="L5010" s="241"/>
      <c r="M5010" s="242"/>
      <c r="N5010" s="243"/>
      <c r="O5010" s="243"/>
      <c r="P5010" s="243"/>
      <c r="Q5010" s="243"/>
      <c r="R5010" s="243"/>
      <c r="S5010" s="243"/>
      <c r="T5010" s="244"/>
      <c r="U5010" s="13"/>
      <c r="V5010" s="13"/>
      <c r="W5010" s="13"/>
      <c r="X5010" s="13"/>
      <c r="Y5010" s="13"/>
      <c r="Z5010" s="13"/>
      <c r="AA5010" s="13"/>
      <c r="AB5010" s="13"/>
      <c r="AC5010" s="13"/>
      <c r="AD5010" s="13"/>
      <c r="AE5010" s="13"/>
      <c r="AT5010" s="245" t="s">
        <v>217</v>
      </c>
      <c r="AU5010" s="245" t="s">
        <v>81</v>
      </c>
      <c r="AV5010" s="13" t="s">
        <v>81</v>
      </c>
      <c r="AW5010" s="13" t="s">
        <v>33</v>
      </c>
      <c r="AX5010" s="13" t="s">
        <v>72</v>
      </c>
      <c r="AY5010" s="245" t="s">
        <v>204</v>
      </c>
    </row>
    <row r="5011" s="13" customFormat="1">
      <c r="A5011" s="13"/>
      <c r="B5011" s="235"/>
      <c r="C5011" s="236"/>
      <c r="D5011" s="228" t="s">
        <v>217</v>
      </c>
      <c r="E5011" s="237" t="s">
        <v>19</v>
      </c>
      <c r="F5011" s="238" t="s">
        <v>4593</v>
      </c>
      <c r="G5011" s="236"/>
      <c r="H5011" s="239">
        <v>-2.8999999999999999</v>
      </c>
      <c r="I5011" s="240"/>
      <c r="J5011" s="236"/>
      <c r="K5011" s="236"/>
      <c r="L5011" s="241"/>
      <c r="M5011" s="242"/>
      <c r="N5011" s="243"/>
      <c r="O5011" s="243"/>
      <c r="P5011" s="243"/>
      <c r="Q5011" s="243"/>
      <c r="R5011" s="243"/>
      <c r="S5011" s="243"/>
      <c r="T5011" s="244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45" t="s">
        <v>217</v>
      </c>
      <c r="AU5011" s="245" t="s">
        <v>81</v>
      </c>
      <c r="AV5011" s="13" t="s">
        <v>81</v>
      </c>
      <c r="AW5011" s="13" t="s">
        <v>33</v>
      </c>
      <c r="AX5011" s="13" t="s">
        <v>72</v>
      </c>
      <c r="AY5011" s="245" t="s">
        <v>204</v>
      </c>
    </row>
    <row r="5012" s="13" customFormat="1">
      <c r="A5012" s="13"/>
      <c r="B5012" s="235"/>
      <c r="C5012" s="236"/>
      <c r="D5012" s="228" t="s">
        <v>217</v>
      </c>
      <c r="E5012" s="237" t="s">
        <v>19</v>
      </c>
      <c r="F5012" s="238" t="s">
        <v>4594</v>
      </c>
      <c r="G5012" s="236"/>
      <c r="H5012" s="239">
        <v>-20.164999999999999</v>
      </c>
      <c r="I5012" s="240"/>
      <c r="J5012" s="236"/>
      <c r="K5012" s="236"/>
      <c r="L5012" s="241"/>
      <c r="M5012" s="242"/>
      <c r="N5012" s="243"/>
      <c r="O5012" s="243"/>
      <c r="P5012" s="243"/>
      <c r="Q5012" s="243"/>
      <c r="R5012" s="243"/>
      <c r="S5012" s="243"/>
      <c r="T5012" s="244"/>
      <c r="U5012" s="13"/>
      <c r="V5012" s="13"/>
      <c r="W5012" s="13"/>
      <c r="X5012" s="13"/>
      <c r="Y5012" s="13"/>
      <c r="Z5012" s="13"/>
      <c r="AA5012" s="13"/>
      <c r="AB5012" s="13"/>
      <c r="AC5012" s="13"/>
      <c r="AD5012" s="13"/>
      <c r="AE5012" s="13"/>
      <c r="AT5012" s="245" t="s">
        <v>217</v>
      </c>
      <c r="AU5012" s="245" t="s">
        <v>81</v>
      </c>
      <c r="AV5012" s="13" t="s">
        <v>81</v>
      </c>
      <c r="AW5012" s="13" t="s">
        <v>33</v>
      </c>
      <c r="AX5012" s="13" t="s">
        <v>72</v>
      </c>
      <c r="AY5012" s="245" t="s">
        <v>204</v>
      </c>
    </row>
    <row r="5013" s="13" customFormat="1">
      <c r="A5013" s="13"/>
      <c r="B5013" s="235"/>
      <c r="C5013" s="236"/>
      <c r="D5013" s="228" t="s">
        <v>217</v>
      </c>
      <c r="E5013" s="237" t="s">
        <v>19</v>
      </c>
      <c r="F5013" s="238" t="s">
        <v>4672</v>
      </c>
      <c r="G5013" s="236"/>
      <c r="H5013" s="239">
        <v>41.75</v>
      </c>
      <c r="I5013" s="240"/>
      <c r="J5013" s="236"/>
      <c r="K5013" s="236"/>
      <c r="L5013" s="241"/>
      <c r="M5013" s="242"/>
      <c r="N5013" s="243"/>
      <c r="O5013" s="243"/>
      <c r="P5013" s="243"/>
      <c r="Q5013" s="243"/>
      <c r="R5013" s="243"/>
      <c r="S5013" s="243"/>
      <c r="T5013" s="244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45" t="s">
        <v>217</v>
      </c>
      <c r="AU5013" s="245" t="s">
        <v>81</v>
      </c>
      <c r="AV5013" s="13" t="s">
        <v>81</v>
      </c>
      <c r="AW5013" s="13" t="s">
        <v>33</v>
      </c>
      <c r="AX5013" s="13" t="s">
        <v>72</v>
      </c>
      <c r="AY5013" s="245" t="s">
        <v>204</v>
      </c>
    </row>
    <row r="5014" s="13" customFormat="1">
      <c r="A5014" s="13"/>
      <c r="B5014" s="235"/>
      <c r="C5014" s="236"/>
      <c r="D5014" s="228" t="s">
        <v>217</v>
      </c>
      <c r="E5014" s="237" t="s">
        <v>19</v>
      </c>
      <c r="F5014" s="238" t="s">
        <v>4673</v>
      </c>
      <c r="G5014" s="236"/>
      <c r="H5014" s="239">
        <v>119.803</v>
      </c>
      <c r="I5014" s="240"/>
      <c r="J5014" s="236"/>
      <c r="K5014" s="236"/>
      <c r="L5014" s="241"/>
      <c r="M5014" s="242"/>
      <c r="N5014" s="243"/>
      <c r="O5014" s="243"/>
      <c r="P5014" s="243"/>
      <c r="Q5014" s="243"/>
      <c r="R5014" s="243"/>
      <c r="S5014" s="243"/>
      <c r="T5014" s="244"/>
      <c r="U5014" s="13"/>
      <c r="V5014" s="13"/>
      <c r="W5014" s="13"/>
      <c r="X5014" s="13"/>
      <c r="Y5014" s="13"/>
      <c r="Z5014" s="13"/>
      <c r="AA5014" s="13"/>
      <c r="AB5014" s="13"/>
      <c r="AC5014" s="13"/>
      <c r="AD5014" s="13"/>
      <c r="AE5014" s="13"/>
      <c r="AT5014" s="245" t="s">
        <v>217</v>
      </c>
      <c r="AU5014" s="245" t="s">
        <v>81</v>
      </c>
      <c r="AV5014" s="13" t="s">
        <v>81</v>
      </c>
      <c r="AW5014" s="13" t="s">
        <v>33</v>
      </c>
      <c r="AX5014" s="13" t="s">
        <v>72</v>
      </c>
      <c r="AY5014" s="245" t="s">
        <v>204</v>
      </c>
    </row>
    <row r="5015" s="13" customFormat="1">
      <c r="A5015" s="13"/>
      <c r="B5015" s="235"/>
      <c r="C5015" s="236"/>
      <c r="D5015" s="228" t="s">
        <v>217</v>
      </c>
      <c r="E5015" s="237" t="s">
        <v>19</v>
      </c>
      <c r="F5015" s="238" t="s">
        <v>4674</v>
      </c>
      <c r="G5015" s="236"/>
      <c r="H5015" s="239">
        <v>4.641</v>
      </c>
      <c r="I5015" s="240"/>
      <c r="J5015" s="236"/>
      <c r="K5015" s="236"/>
      <c r="L5015" s="241"/>
      <c r="M5015" s="242"/>
      <c r="N5015" s="243"/>
      <c r="O5015" s="243"/>
      <c r="P5015" s="243"/>
      <c r="Q5015" s="243"/>
      <c r="R5015" s="243"/>
      <c r="S5015" s="243"/>
      <c r="T5015" s="244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45" t="s">
        <v>217</v>
      </c>
      <c r="AU5015" s="245" t="s">
        <v>81</v>
      </c>
      <c r="AV5015" s="13" t="s">
        <v>81</v>
      </c>
      <c r="AW5015" s="13" t="s">
        <v>33</v>
      </c>
      <c r="AX5015" s="13" t="s">
        <v>72</v>
      </c>
      <c r="AY5015" s="245" t="s">
        <v>204</v>
      </c>
    </row>
    <row r="5016" s="13" customFormat="1">
      <c r="A5016" s="13"/>
      <c r="B5016" s="235"/>
      <c r="C5016" s="236"/>
      <c r="D5016" s="228" t="s">
        <v>217</v>
      </c>
      <c r="E5016" s="237" t="s">
        <v>19</v>
      </c>
      <c r="F5016" s="238" t="s">
        <v>4591</v>
      </c>
      <c r="G5016" s="236"/>
      <c r="H5016" s="239">
        <v>2.8039999999999998</v>
      </c>
      <c r="I5016" s="240"/>
      <c r="J5016" s="236"/>
      <c r="K5016" s="236"/>
      <c r="L5016" s="241"/>
      <c r="M5016" s="242"/>
      <c r="N5016" s="243"/>
      <c r="O5016" s="243"/>
      <c r="P5016" s="243"/>
      <c r="Q5016" s="243"/>
      <c r="R5016" s="243"/>
      <c r="S5016" s="243"/>
      <c r="T5016" s="244"/>
      <c r="U5016" s="13"/>
      <c r="V5016" s="13"/>
      <c r="W5016" s="13"/>
      <c r="X5016" s="13"/>
      <c r="Y5016" s="13"/>
      <c r="Z5016" s="13"/>
      <c r="AA5016" s="13"/>
      <c r="AB5016" s="13"/>
      <c r="AC5016" s="13"/>
      <c r="AD5016" s="13"/>
      <c r="AE5016" s="13"/>
      <c r="AT5016" s="245" t="s">
        <v>217</v>
      </c>
      <c r="AU5016" s="245" t="s">
        <v>81</v>
      </c>
      <c r="AV5016" s="13" t="s">
        <v>81</v>
      </c>
      <c r="AW5016" s="13" t="s">
        <v>33</v>
      </c>
      <c r="AX5016" s="13" t="s">
        <v>72</v>
      </c>
      <c r="AY5016" s="245" t="s">
        <v>204</v>
      </c>
    </row>
    <row r="5017" s="13" customFormat="1">
      <c r="A5017" s="13"/>
      <c r="B5017" s="235"/>
      <c r="C5017" s="236"/>
      <c r="D5017" s="228" t="s">
        <v>217</v>
      </c>
      <c r="E5017" s="237" t="s">
        <v>19</v>
      </c>
      <c r="F5017" s="238" t="s">
        <v>4675</v>
      </c>
      <c r="G5017" s="236"/>
      <c r="H5017" s="239">
        <v>-19.625</v>
      </c>
      <c r="I5017" s="240"/>
      <c r="J5017" s="236"/>
      <c r="K5017" s="236"/>
      <c r="L5017" s="241"/>
      <c r="M5017" s="242"/>
      <c r="N5017" s="243"/>
      <c r="O5017" s="243"/>
      <c r="P5017" s="243"/>
      <c r="Q5017" s="243"/>
      <c r="R5017" s="243"/>
      <c r="S5017" s="243"/>
      <c r="T5017" s="244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45" t="s">
        <v>217</v>
      </c>
      <c r="AU5017" s="245" t="s">
        <v>81</v>
      </c>
      <c r="AV5017" s="13" t="s">
        <v>81</v>
      </c>
      <c r="AW5017" s="13" t="s">
        <v>33</v>
      </c>
      <c r="AX5017" s="13" t="s">
        <v>72</v>
      </c>
      <c r="AY5017" s="245" t="s">
        <v>204</v>
      </c>
    </row>
    <row r="5018" s="13" customFormat="1">
      <c r="A5018" s="13"/>
      <c r="B5018" s="235"/>
      <c r="C5018" s="236"/>
      <c r="D5018" s="228" t="s">
        <v>217</v>
      </c>
      <c r="E5018" s="237" t="s">
        <v>19</v>
      </c>
      <c r="F5018" s="238" t="s">
        <v>4676</v>
      </c>
      <c r="G5018" s="236"/>
      <c r="H5018" s="239">
        <v>-24.646999999999998</v>
      </c>
      <c r="I5018" s="240"/>
      <c r="J5018" s="236"/>
      <c r="K5018" s="236"/>
      <c r="L5018" s="241"/>
      <c r="M5018" s="242"/>
      <c r="N5018" s="243"/>
      <c r="O5018" s="243"/>
      <c r="P5018" s="243"/>
      <c r="Q5018" s="243"/>
      <c r="R5018" s="243"/>
      <c r="S5018" s="243"/>
      <c r="T5018" s="244"/>
      <c r="U5018" s="13"/>
      <c r="V5018" s="13"/>
      <c r="W5018" s="13"/>
      <c r="X5018" s="13"/>
      <c r="Y5018" s="13"/>
      <c r="Z5018" s="13"/>
      <c r="AA5018" s="13"/>
      <c r="AB5018" s="13"/>
      <c r="AC5018" s="13"/>
      <c r="AD5018" s="13"/>
      <c r="AE5018" s="13"/>
      <c r="AT5018" s="245" t="s">
        <v>217</v>
      </c>
      <c r="AU5018" s="245" t="s">
        <v>81</v>
      </c>
      <c r="AV5018" s="13" t="s">
        <v>81</v>
      </c>
      <c r="AW5018" s="13" t="s">
        <v>33</v>
      </c>
      <c r="AX5018" s="13" t="s">
        <v>72</v>
      </c>
      <c r="AY5018" s="245" t="s">
        <v>204</v>
      </c>
    </row>
    <row r="5019" s="13" customFormat="1">
      <c r="A5019" s="13"/>
      <c r="B5019" s="235"/>
      <c r="C5019" s="236"/>
      <c r="D5019" s="228" t="s">
        <v>217</v>
      </c>
      <c r="E5019" s="237" t="s">
        <v>19</v>
      </c>
      <c r="F5019" s="238" t="s">
        <v>4677</v>
      </c>
      <c r="G5019" s="236"/>
      <c r="H5019" s="239">
        <v>23.25</v>
      </c>
      <c r="I5019" s="240"/>
      <c r="J5019" s="236"/>
      <c r="K5019" s="236"/>
      <c r="L5019" s="241"/>
      <c r="M5019" s="242"/>
      <c r="N5019" s="243"/>
      <c r="O5019" s="243"/>
      <c r="P5019" s="243"/>
      <c r="Q5019" s="243"/>
      <c r="R5019" s="243"/>
      <c r="S5019" s="243"/>
      <c r="T5019" s="244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5" t="s">
        <v>217</v>
      </c>
      <c r="AU5019" s="245" t="s">
        <v>81</v>
      </c>
      <c r="AV5019" s="13" t="s">
        <v>81</v>
      </c>
      <c r="AW5019" s="13" t="s">
        <v>33</v>
      </c>
      <c r="AX5019" s="13" t="s">
        <v>72</v>
      </c>
      <c r="AY5019" s="245" t="s">
        <v>204</v>
      </c>
    </row>
    <row r="5020" s="13" customFormat="1">
      <c r="A5020" s="13"/>
      <c r="B5020" s="235"/>
      <c r="C5020" s="236"/>
      <c r="D5020" s="228" t="s">
        <v>217</v>
      </c>
      <c r="E5020" s="237" t="s">
        <v>19</v>
      </c>
      <c r="F5020" s="238" t="s">
        <v>4678</v>
      </c>
      <c r="G5020" s="236"/>
      <c r="H5020" s="239">
        <v>11.550000000000001</v>
      </c>
      <c r="I5020" s="240"/>
      <c r="J5020" s="236"/>
      <c r="K5020" s="236"/>
      <c r="L5020" s="241"/>
      <c r="M5020" s="242"/>
      <c r="N5020" s="243"/>
      <c r="O5020" s="243"/>
      <c r="P5020" s="243"/>
      <c r="Q5020" s="243"/>
      <c r="R5020" s="243"/>
      <c r="S5020" s="243"/>
      <c r="T5020" s="244"/>
      <c r="U5020" s="13"/>
      <c r="V5020" s="13"/>
      <c r="W5020" s="13"/>
      <c r="X5020" s="13"/>
      <c r="Y5020" s="13"/>
      <c r="Z5020" s="13"/>
      <c r="AA5020" s="13"/>
      <c r="AB5020" s="13"/>
      <c r="AC5020" s="13"/>
      <c r="AD5020" s="13"/>
      <c r="AE5020" s="13"/>
      <c r="AT5020" s="245" t="s">
        <v>217</v>
      </c>
      <c r="AU5020" s="245" t="s">
        <v>81</v>
      </c>
      <c r="AV5020" s="13" t="s">
        <v>81</v>
      </c>
      <c r="AW5020" s="13" t="s">
        <v>33</v>
      </c>
      <c r="AX5020" s="13" t="s">
        <v>72</v>
      </c>
      <c r="AY5020" s="245" t="s">
        <v>204</v>
      </c>
    </row>
    <row r="5021" s="13" customFormat="1">
      <c r="A5021" s="13"/>
      <c r="B5021" s="235"/>
      <c r="C5021" s="236"/>
      <c r="D5021" s="228" t="s">
        <v>217</v>
      </c>
      <c r="E5021" s="237" t="s">
        <v>19</v>
      </c>
      <c r="F5021" s="238" t="s">
        <v>4679</v>
      </c>
      <c r="G5021" s="236"/>
      <c r="H5021" s="239">
        <v>56.549999999999997</v>
      </c>
      <c r="I5021" s="240"/>
      <c r="J5021" s="236"/>
      <c r="K5021" s="236"/>
      <c r="L5021" s="241"/>
      <c r="M5021" s="242"/>
      <c r="N5021" s="243"/>
      <c r="O5021" s="243"/>
      <c r="P5021" s="243"/>
      <c r="Q5021" s="243"/>
      <c r="R5021" s="243"/>
      <c r="S5021" s="243"/>
      <c r="T5021" s="244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5" t="s">
        <v>217</v>
      </c>
      <c r="AU5021" s="245" t="s">
        <v>81</v>
      </c>
      <c r="AV5021" s="13" t="s">
        <v>81</v>
      </c>
      <c r="AW5021" s="13" t="s">
        <v>33</v>
      </c>
      <c r="AX5021" s="13" t="s">
        <v>72</v>
      </c>
      <c r="AY5021" s="245" t="s">
        <v>204</v>
      </c>
    </row>
    <row r="5022" s="13" customFormat="1">
      <c r="A5022" s="13"/>
      <c r="B5022" s="235"/>
      <c r="C5022" s="236"/>
      <c r="D5022" s="228" t="s">
        <v>217</v>
      </c>
      <c r="E5022" s="237" t="s">
        <v>19</v>
      </c>
      <c r="F5022" s="238" t="s">
        <v>4600</v>
      </c>
      <c r="G5022" s="236"/>
      <c r="H5022" s="239">
        <v>-4.625</v>
      </c>
      <c r="I5022" s="240"/>
      <c r="J5022" s="236"/>
      <c r="K5022" s="236"/>
      <c r="L5022" s="241"/>
      <c r="M5022" s="242"/>
      <c r="N5022" s="243"/>
      <c r="O5022" s="243"/>
      <c r="P5022" s="243"/>
      <c r="Q5022" s="243"/>
      <c r="R5022" s="243"/>
      <c r="S5022" s="243"/>
      <c r="T5022" s="244"/>
      <c r="U5022" s="13"/>
      <c r="V5022" s="13"/>
      <c r="W5022" s="13"/>
      <c r="X5022" s="13"/>
      <c r="Y5022" s="13"/>
      <c r="Z5022" s="13"/>
      <c r="AA5022" s="13"/>
      <c r="AB5022" s="13"/>
      <c r="AC5022" s="13"/>
      <c r="AD5022" s="13"/>
      <c r="AE5022" s="13"/>
      <c r="AT5022" s="245" t="s">
        <v>217</v>
      </c>
      <c r="AU5022" s="245" t="s">
        <v>81</v>
      </c>
      <c r="AV5022" s="13" t="s">
        <v>81</v>
      </c>
      <c r="AW5022" s="13" t="s">
        <v>33</v>
      </c>
      <c r="AX5022" s="13" t="s">
        <v>72</v>
      </c>
      <c r="AY5022" s="245" t="s">
        <v>204</v>
      </c>
    </row>
    <row r="5023" s="13" customFormat="1">
      <c r="A5023" s="13"/>
      <c r="B5023" s="235"/>
      <c r="C5023" s="236"/>
      <c r="D5023" s="228" t="s">
        <v>217</v>
      </c>
      <c r="E5023" s="237" t="s">
        <v>19</v>
      </c>
      <c r="F5023" s="238" t="s">
        <v>4680</v>
      </c>
      <c r="G5023" s="236"/>
      <c r="H5023" s="239">
        <v>49.950000000000003</v>
      </c>
      <c r="I5023" s="240"/>
      <c r="J5023" s="236"/>
      <c r="K5023" s="236"/>
      <c r="L5023" s="241"/>
      <c r="M5023" s="242"/>
      <c r="N5023" s="243"/>
      <c r="O5023" s="243"/>
      <c r="P5023" s="243"/>
      <c r="Q5023" s="243"/>
      <c r="R5023" s="243"/>
      <c r="S5023" s="243"/>
      <c r="T5023" s="244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45" t="s">
        <v>217</v>
      </c>
      <c r="AU5023" s="245" t="s">
        <v>81</v>
      </c>
      <c r="AV5023" s="13" t="s">
        <v>81</v>
      </c>
      <c r="AW5023" s="13" t="s">
        <v>33</v>
      </c>
      <c r="AX5023" s="13" t="s">
        <v>72</v>
      </c>
      <c r="AY5023" s="245" t="s">
        <v>204</v>
      </c>
    </row>
    <row r="5024" s="13" customFormat="1">
      <c r="A5024" s="13"/>
      <c r="B5024" s="235"/>
      <c r="C5024" s="236"/>
      <c r="D5024" s="228" t="s">
        <v>217</v>
      </c>
      <c r="E5024" s="237" t="s">
        <v>19</v>
      </c>
      <c r="F5024" s="238" t="s">
        <v>4681</v>
      </c>
      <c r="G5024" s="236"/>
      <c r="H5024" s="239">
        <v>2.3559999999999999</v>
      </c>
      <c r="I5024" s="240"/>
      <c r="J5024" s="236"/>
      <c r="K5024" s="236"/>
      <c r="L5024" s="241"/>
      <c r="M5024" s="242"/>
      <c r="N5024" s="243"/>
      <c r="O5024" s="243"/>
      <c r="P5024" s="243"/>
      <c r="Q5024" s="243"/>
      <c r="R5024" s="243"/>
      <c r="S5024" s="243"/>
      <c r="T5024" s="244"/>
      <c r="U5024" s="13"/>
      <c r="V5024" s="13"/>
      <c r="W5024" s="13"/>
      <c r="X5024" s="13"/>
      <c r="Y5024" s="13"/>
      <c r="Z5024" s="13"/>
      <c r="AA5024" s="13"/>
      <c r="AB5024" s="13"/>
      <c r="AC5024" s="13"/>
      <c r="AD5024" s="13"/>
      <c r="AE5024" s="13"/>
      <c r="AT5024" s="245" t="s">
        <v>217</v>
      </c>
      <c r="AU5024" s="245" t="s">
        <v>81</v>
      </c>
      <c r="AV5024" s="13" t="s">
        <v>81</v>
      </c>
      <c r="AW5024" s="13" t="s">
        <v>33</v>
      </c>
      <c r="AX5024" s="13" t="s">
        <v>72</v>
      </c>
      <c r="AY5024" s="245" t="s">
        <v>204</v>
      </c>
    </row>
    <row r="5025" s="13" customFormat="1">
      <c r="A5025" s="13"/>
      <c r="B5025" s="235"/>
      <c r="C5025" s="236"/>
      <c r="D5025" s="228" t="s">
        <v>217</v>
      </c>
      <c r="E5025" s="237" t="s">
        <v>19</v>
      </c>
      <c r="F5025" s="238" t="s">
        <v>4682</v>
      </c>
      <c r="G5025" s="236"/>
      <c r="H5025" s="239">
        <v>163.268</v>
      </c>
      <c r="I5025" s="240"/>
      <c r="J5025" s="236"/>
      <c r="K5025" s="236"/>
      <c r="L5025" s="241"/>
      <c r="M5025" s="242"/>
      <c r="N5025" s="243"/>
      <c r="O5025" s="243"/>
      <c r="P5025" s="243"/>
      <c r="Q5025" s="243"/>
      <c r="R5025" s="243"/>
      <c r="S5025" s="243"/>
      <c r="T5025" s="244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45" t="s">
        <v>217</v>
      </c>
      <c r="AU5025" s="245" t="s">
        <v>81</v>
      </c>
      <c r="AV5025" s="13" t="s">
        <v>81</v>
      </c>
      <c r="AW5025" s="13" t="s">
        <v>33</v>
      </c>
      <c r="AX5025" s="13" t="s">
        <v>72</v>
      </c>
      <c r="AY5025" s="245" t="s">
        <v>204</v>
      </c>
    </row>
    <row r="5026" s="13" customFormat="1">
      <c r="A5026" s="13"/>
      <c r="B5026" s="235"/>
      <c r="C5026" s="236"/>
      <c r="D5026" s="228" t="s">
        <v>217</v>
      </c>
      <c r="E5026" s="237" t="s">
        <v>19</v>
      </c>
      <c r="F5026" s="238" t="s">
        <v>4591</v>
      </c>
      <c r="G5026" s="236"/>
      <c r="H5026" s="239">
        <v>2.8039999999999998</v>
      </c>
      <c r="I5026" s="240"/>
      <c r="J5026" s="236"/>
      <c r="K5026" s="236"/>
      <c r="L5026" s="241"/>
      <c r="M5026" s="242"/>
      <c r="N5026" s="243"/>
      <c r="O5026" s="243"/>
      <c r="P5026" s="243"/>
      <c r="Q5026" s="243"/>
      <c r="R5026" s="243"/>
      <c r="S5026" s="243"/>
      <c r="T5026" s="244"/>
      <c r="U5026" s="13"/>
      <c r="V5026" s="13"/>
      <c r="W5026" s="13"/>
      <c r="X5026" s="13"/>
      <c r="Y5026" s="13"/>
      <c r="Z5026" s="13"/>
      <c r="AA5026" s="13"/>
      <c r="AB5026" s="13"/>
      <c r="AC5026" s="13"/>
      <c r="AD5026" s="13"/>
      <c r="AE5026" s="13"/>
      <c r="AT5026" s="245" t="s">
        <v>217</v>
      </c>
      <c r="AU5026" s="245" t="s">
        <v>81</v>
      </c>
      <c r="AV5026" s="13" t="s">
        <v>81</v>
      </c>
      <c r="AW5026" s="13" t="s">
        <v>33</v>
      </c>
      <c r="AX5026" s="13" t="s">
        <v>72</v>
      </c>
      <c r="AY5026" s="245" t="s">
        <v>204</v>
      </c>
    </row>
    <row r="5027" s="13" customFormat="1">
      <c r="A5027" s="13"/>
      <c r="B5027" s="235"/>
      <c r="C5027" s="236"/>
      <c r="D5027" s="228" t="s">
        <v>217</v>
      </c>
      <c r="E5027" s="237" t="s">
        <v>19</v>
      </c>
      <c r="F5027" s="238" t="s">
        <v>4603</v>
      </c>
      <c r="G5027" s="236"/>
      <c r="H5027" s="239">
        <v>-9.8689999999999998</v>
      </c>
      <c r="I5027" s="240"/>
      <c r="J5027" s="236"/>
      <c r="K5027" s="236"/>
      <c r="L5027" s="241"/>
      <c r="M5027" s="242"/>
      <c r="N5027" s="243"/>
      <c r="O5027" s="243"/>
      <c r="P5027" s="243"/>
      <c r="Q5027" s="243"/>
      <c r="R5027" s="243"/>
      <c r="S5027" s="243"/>
      <c r="T5027" s="244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5" t="s">
        <v>217</v>
      </c>
      <c r="AU5027" s="245" t="s">
        <v>81</v>
      </c>
      <c r="AV5027" s="13" t="s">
        <v>81</v>
      </c>
      <c r="AW5027" s="13" t="s">
        <v>33</v>
      </c>
      <c r="AX5027" s="13" t="s">
        <v>72</v>
      </c>
      <c r="AY5027" s="245" t="s">
        <v>204</v>
      </c>
    </row>
    <row r="5028" s="13" customFormat="1">
      <c r="A5028" s="13"/>
      <c r="B5028" s="235"/>
      <c r="C5028" s="236"/>
      <c r="D5028" s="228" t="s">
        <v>217</v>
      </c>
      <c r="E5028" s="237" t="s">
        <v>19</v>
      </c>
      <c r="F5028" s="238" t="s">
        <v>4604</v>
      </c>
      <c r="G5028" s="236"/>
      <c r="H5028" s="239">
        <v>-1.94</v>
      </c>
      <c r="I5028" s="240"/>
      <c r="J5028" s="236"/>
      <c r="K5028" s="236"/>
      <c r="L5028" s="241"/>
      <c r="M5028" s="242"/>
      <c r="N5028" s="243"/>
      <c r="O5028" s="243"/>
      <c r="P5028" s="243"/>
      <c r="Q5028" s="243"/>
      <c r="R5028" s="243"/>
      <c r="S5028" s="243"/>
      <c r="T5028" s="244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45" t="s">
        <v>217</v>
      </c>
      <c r="AU5028" s="245" t="s">
        <v>81</v>
      </c>
      <c r="AV5028" s="13" t="s">
        <v>81</v>
      </c>
      <c r="AW5028" s="13" t="s">
        <v>33</v>
      </c>
      <c r="AX5028" s="13" t="s">
        <v>72</v>
      </c>
      <c r="AY5028" s="245" t="s">
        <v>204</v>
      </c>
    </row>
    <row r="5029" s="13" customFormat="1">
      <c r="A5029" s="13"/>
      <c r="B5029" s="235"/>
      <c r="C5029" s="236"/>
      <c r="D5029" s="228" t="s">
        <v>217</v>
      </c>
      <c r="E5029" s="237" t="s">
        <v>19</v>
      </c>
      <c r="F5029" s="238" t="s">
        <v>4683</v>
      </c>
      <c r="G5029" s="236"/>
      <c r="H5029" s="239">
        <v>100.615</v>
      </c>
      <c r="I5029" s="240"/>
      <c r="J5029" s="236"/>
      <c r="K5029" s="236"/>
      <c r="L5029" s="241"/>
      <c r="M5029" s="242"/>
      <c r="N5029" s="243"/>
      <c r="O5029" s="243"/>
      <c r="P5029" s="243"/>
      <c r="Q5029" s="243"/>
      <c r="R5029" s="243"/>
      <c r="S5029" s="243"/>
      <c r="T5029" s="244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5" t="s">
        <v>217</v>
      </c>
      <c r="AU5029" s="245" t="s">
        <v>81</v>
      </c>
      <c r="AV5029" s="13" t="s">
        <v>81</v>
      </c>
      <c r="AW5029" s="13" t="s">
        <v>33</v>
      </c>
      <c r="AX5029" s="13" t="s">
        <v>72</v>
      </c>
      <c r="AY5029" s="245" t="s">
        <v>204</v>
      </c>
    </row>
    <row r="5030" s="13" customFormat="1">
      <c r="A5030" s="13"/>
      <c r="B5030" s="235"/>
      <c r="C5030" s="236"/>
      <c r="D5030" s="228" t="s">
        <v>217</v>
      </c>
      <c r="E5030" s="237" t="s">
        <v>19</v>
      </c>
      <c r="F5030" s="238" t="s">
        <v>4591</v>
      </c>
      <c r="G5030" s="236"/>
      <c r="H5030" s="239">
        <v>2.8039999999999998</v>
      </c>
      <c r="I5030" s="240"/>
      <c r="J5030" s="236"/>
      <c r="K5030" s="236"/>
      <c r="L5030" s="241"/>
      <c r="M5030" s="242"/>
      <c r="N5030" s="243"/>
      <c r="O5030" s="243"/>
      <c r="P5030" s="243"/>
      <c r="Q5030" s="243"/>
      <c r="R5030" s="243"/>
      <c r="S5030" s="243"/>
      <c r="T5030" s="244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5" t="s">
        <v>217</v>
      </c>
      <c r="AU5030" s="245" t="s">
        <v>81</v>
      </c>
      <c r="AV5030" s="13" t="s">
        <v>81</v>
      </c>
      <c r="AW5030" s="13" t="s">
        <v>33</v>
      </c>
      <c r="AX5030" s="13" t="s">
        <v>72</v>
      </c>
      <c r="AY5030" s="245" t="s">
        <v>204</v>
      </c>
    </row>
    <row r="5031" s="16" customFormat="1">
      <c r="A5031" s="16"/>
      <c r="B5031" s="267"/>
      <c r="C5031" s="268"/>
      <c r="D5031" s="228" t="s">
        <v>217</v>
      </c>
      <c r="E5031" s="269" t="s">
        <v>19</v>
      </c>
      <c r="F5031" s="270" t="s">
        <v>268</v>
      </c>
      <c r="G5031" s="268"/>
      <c r="H5031" s="271">
        <v>1033.6009999999999</v>
      </c>
      <c r="I5031" s="272"/>
      <c r="J5031" s="268"/>
      <c r="K5031" s="268"/>
      <c r="L5031" s="273"/>
      <c r="M5031" s="274"/>
      <c r="N5031" s="275"/>
      <c r="O5031" s="275"/>
      <c r="P5031" s="275"/>
      <c r="Q5031" s="275"/>
      <c r="R5031" s="275"/>
      <c r="S5031" s="275"/>
      <c r="T5031" s="276"/>
      <c r="U5031" s="16"/>
      <c r="V5031" s="16"/>
      <c r="W5031" s="16"/>
      <c r="X5031" s="16"/>
      <c r="Y5031" s="16"/>
      <c r="Z5031" s="16"/>
      <c r="AA5031" s="16"/>
      <c r="AB5031" s="16"/>
      <c r="AC5031" s="16"/>
      <c r="AD5031" s="16"/>
      <c r="AE5031" s="16"/>
      <c r="AT5031" s="277" t="s">
        <v>217</v>
      </c>
      <c r="AU5031" s="277" t="s">
        <v>81</v>
      </c>
      <c r="AV5031" s="16" t="s">
        <v>227</v>
      </c>
      <c r="AW5031" s="16" t="s">
        <v>33</v>
      </c>
      <c r="AX5031" s="16" t="s">
        <v>72</v>
      </c>
      <c r="AY5031" s="277" t="s">
        <v>204</v>
      </c>
    </row>
    <row r="5032" s="15" customFormat="1">
      <c r="A5032" s="15"/>
      <c r="B5032" s="257"/>
      <c r="C5032" s="258"/>
      <c r="D5032" s="228" t="s">
        <v>217</v>
      </c>
      <c r="E5032" s="259" t="s">
        <v>19</v>
      </c>
      <c r="F5032" s="260" t="s">
        <v>746</v>
      </c>
      <c r="G5032" s="258"/>
      <c r="H5032" s="259" t="s">
        <v>19</v>
      </c>
      <c r="I5032" s="261"/>
      <c r="J5032" s="258"/>
      <c r="K5032" s="258"/>
      <c r="L5032" s="262"/>
      <c r="M5032" s="263"/>
      <c r="N5032" s="264"/>
      <c r="O5032" s="264"/>
      <c r="P5032" s="264"/>
      <c r="Q5032" s="264"/>
      <c r="R5032" s="264"/>
      <c r="S5032" s="264"/>
      <c r="T5032" s="265"/>
      <c r="U5032" s="15"/>
      <c r="V5032" s="15"/>
      <c r="W5032" s="15"/>
      <c r="X5032" s="15"/>
      <c r="Y5032" s="15"/>
      <c r="Z5032" s="15"/>
      <c r="AA5032" s="15"/>
      <c r="AB5032" s="15"/>
      <c r="AC5032" s="15"/>
      <c r="AD5032" s="15"/>
      <c r="AE5032" s="15"/>
      <c r="AT5032" s="266" t="s">
        <v>217</v>
      </c>
      <c r="AU5032" s="266" t="s">
        <v>81</v>
      </c>
      <c r="AV5032" s="15" t="s">
        <v>79</v>
      </c>
      <c r="AW5032" s="15" t="s">
        <v>33</v>
      </c>
      <c r="AX5032" s="15" t="s">
        <v>72</v>
      </c>
      <c r="AY5032" s="266" t="s">
        <v>204</v>
      </c>
    </row>
    <row r="5033" s="13" customFormat="1">
      <c r="A5033" s="13"/>
      <c r="B5033" s="235"/>
      <c r="C5033" s="236"/>
      <c r="D5033" s="228" t="s">
        <v>217</v>
      </c>
      <c r="E5033" s="237" t="s">
        <v>19</v>
      </c>
      <c r="F5033" s="238" t="s">
        <v>4684</v>
      </c>
      <c r="G5033" s="236"/>
      <c r="H5033" s="239">
        <v>12.16</v>
      </c>
      <c r="I5033" s="240"/>
      <c r="J5033" s="236"/>
      <c r="K5033" s="236"/>
      <c r="L5033" s="241"/>
      <c r="M5033" s="242"/>
      <c r="N5033" s="243"/>
      <c r="O5033" s="243"/>
      <c r="P5033" s="243"/>
      <c r="Q5033" s="243"/>
      <c r="R5033" s="243"/>
      <c r="S5033" s="243"/>
      <c r="T5033" s="244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5" t="s">
        <v>217</v>
      </c>
      <c r="AU5033" s="245" t="s">
        <v>81</v>
      </c>
      <c r="AV5033" s="13" t="s">
        <v>81</v>
      </c>
      <c r="AW5033" s="13" t="s">
        <v>33</v>
      </c>
      <c r="AX5033" s="13" t="s">
        <v>72</v>
      </c>
      <c r="AY5033" s="245" t="s">
        <v>204</v>
      </c>
    </row>
    <row r="5034" s="13" customFormat="1">
      <c r="A5034" s="13"/>
      <c r="B5034" s="235"/>
      <c r="C5034" s="236"/>
      <c r="D5034" s="228" t="s">
        <v>217</v>
      </c>
      <c r="E5034" s="237" t="s">
        <v>19</v>
      </c>
      <c r="F5034" s="238" t="s">
        <v>4616</v>
      </c>
      <c r="G5034" s="236"/>
      <c r="H5034" s="239">
        <v>-0.82999999999999996</v>
      </c>
      <c r="I5034" s="240"/>
      <c r="J5034" s="236"/>
      <c r="K5034" s="236"/>
      <c r="L5034" s="241"/>
      <c r="M5034" s="242"/>
      <c r="N5034" s="243"/>
      <c r="O5034" s="243"/>
      <c r="P5034" s="243"/>
      <c r="Q5034" s="243"/>
      <c r="R5034" s="243"/>
      <c r="S5034" s="243"/>
      <c r="T5034" s="244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45" t="s">
        <v>217</v>
      </c>
      <c r="AU5034" s="245" t="s">
        <v>81</v>
      </c>
      <c r="AV5034" s="13" t="s">
        <v>81</v>
      </c>
      <c r="AW5034" s="13" t="s">
        <v>33</v>
      </c>
      <c r="AX5034" s="13" t="s">
        <v>72</v>
      </c>
      <c r="AY5034" s="245" t="s">
        <v>204</v>
      </c>
    </row>
    <row r="5035" s="13" customFormat="1">
      <c r="A5035" s="13"/>
      <c r="B5035" s="235"/>
      <c r="C5035" s="236"/>
      <c r="D5035" s="228" t="s">
        <v>217</v>
      </c>
      <c r="E5035" s="237" t="s">
        <v>19</v>
      </c>
      <c r="F5035" s="238" t="s">
        <v>4685</v>
      </c>
      <c r="G5035" s="236"/>
      <c r="H5035" s="239">
        <v>33.966000000000001</v>
      </c>
      <c r="I5035" s="240"/>
      <c r="J5035" s="236"/>
      <c r="K5035" s="236"/>
      <c r="L5035" s="241"/>
      <c r="M5035" s="242"/>
      <c r="N5035" s="243"/>
      <c r="O5035" s="243"/>
      <c r="P5035" s="243"/>
      <c r="Q5035" s="243"/>
      <c r="R5035" s="243"/>
      <c r="S5035" s="243"/>
      <c r="T5035" s="244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45" t="s">
        <v>217</v>
      </c>
      <c r="AU5035" s="245" t="s">
        <v>81</v>
      </c>
      <c r="AV5035" s="13" t="s">
        <v>81</v>
      </c>
      <c r="AW5035" s="13" t="s">
        <v>33</v>
      </c>
      <c r="AX5035" s="13" t="s">
        <v>72</v>
      </c>
      <c r="AY5035" s="245" t="s">
        <v>204</v>
      </c>
    </row>
    <row r="5036" s="13" customFormat="1">
      <c r="A5036" s="13"/>
      <c r="B5036" s="235"/>
      <c r="C5036" s="236"/>
      <c r="D5036" s="228" t="s">
        <v>217</v>
      </c>
      <c r="E5036" s="237" t="s">
        <v>19</v>
      </c>
      <c r="F5036" s="238" t="s">
        <v>4686</v>
      </c>
      <c r="G5036" s="236"/>
      <c r="H5036" s="239">
        <v>7.9900000000000002</v>
      </c>
      <c r="I5036" s="240"/>
      <c r="J5036" s="236"/>
      <c r="K5036" s="236"/>
      <c r="L5036" s="241"/>
      <c r="M5036" s="242"/>
      <c r="N5036" s="243"/>
      <c r="O5036" s="243"/>
      <c r="P5036" s="243"/>
      <c r="Q5036" s="243"/>
      <c r="R5036" s="243"/>
      <c r="S5036" s="243"/>
      <c r="T5036" s="244"/>
      <c r="U5036" s="13"/>
      <c r="V5036" s="13"/>
      <c r="W5036" s="13"/>
      <c r="X5036" s="13"/>
      <c r="Y5036" s="13"/>
      <c r="Z5036" s="13"/>
      <c r="AA5036" s="13"/>
      <c r="AB5036" s="13"/>
      <c r="AC5036" s="13"/>
      <c r="AD5036" s="13"/>
      <c r="AE5036" s="13"/>
      <c r="AT5036" s="245" t="s">
        <v>217</v>
      </c>
      <c r="AU5036" s="245" t="s">
        <v>81</v>
      </c>
      <c r="AV5036" s="13" t="s">
        <v>81</v>
      </c>
      <c r="AW5036" s="13" t="s">
        <v>33</v>
      </c>
      <c r="AX5036" s="13" t="s">
        <v>72</v>
      </c>
      <c r="AY5036" s="245" t="s">
        <v>204</v>
      </c>
    </row>
    <row r="5037" s="13" customFormat="1">
      <c r="A5037" s="13"/>
      <c r="B5037" s="235"/>
      <c r="C5037" s="236"/>
      <c r="D5037" s="228" t="s">
        <v>217</v>
      </c>
      <c r="E5037" s="237" t="s">
        <v>19</v>
      </c>
      <c r="F5037" s="238" t="s">
        <v>4687</v>
      </c>
      <c r="G5037" s="236"/>
      <c r="H5037" s="239">
        <v>-1.4970000000000001</v>
      </c>
      <c r="I5037" s="240"/>
      <c r="J5037" s="236"/>
      <c r="K5037" s="236"/>
      <c r="L5037" s="241"/>
      <c r="M5037" s="242"/>
      <c r="N5037" s="243"/>
      <c r="O5037" s="243"/>
      <c r="P5037" s="243"/>
      <c r="Q5037" s="243"/>
      <c r="R5037" s="243"/>
      <c r="S5037" s="243"/>
      <c r="T5037" s="244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45" t="s">
        <v>217</v>
      </c>
      <c r="AU5037" s="245" t="s">
        <v>81</v>
      </c>
      <c r="AV5037" s="13" t="s">
        <v>81</v>
      </c>
      <c r="AW5037" s="13" t="s">
        <v>33</v>
      </c>
      <c r="AX5037" s="13" t="s">
        <v>72</v>
      </c>
      <c r="AY5037" s="245" t="s">
        <v>204</v>
      </c>
    </row>
    <row r="5038" s="13" customFormat="1">
      <c r="A5038" s="13"/>
      <c r="B5038" s="235"/>
      <c r="C5038" s="236"/>
      <c r="D5038" s="228" t="s">
        <v>217</v>
      </c>
      <c r="E5038" s="237" t="s">
        <v>19</v>
      </c>
      <c r="F5038" s="238" t="s">
        <v>4662</v>
      </c>
      <c r="G5038" s="236"/>
      <c r="H5038" s="239">
        <v>-0.47399999999999998</v>
      </c>
      <c r="I5038" s="240"/>
      <c r="J5038" s="236"/>
      <c r="K5038" s="236"/>
      <c r="L5038" s="241"/>
      <c r="M5038" s="242"/>
      <c r="N5038" s="243"/>
      <c r="O5038" s="243"/>
      <c r="P5038" s="243"/>
      <c r="Q5038" s="243"/>
      <c r="R5038" s="243"/>
      <c r="S5038" s="243"/>
      <c r="T5038" s="244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5" t="s">
        <v>217</v>
      </c>
      <c r="AU5038" s="245" t="s">
        <v>81</v>
      </c>
      <c r="AV5038" s="13" t="s">
        <v>81</v>
      </c>
      <c r="AW5038" s="13" t="s">
        <v>33</v>
      </c>
      <c r="AX5038" s="13" t="s">
        <v>72</v>
      </c>
      <c r="AY5038" s="245" t="s">
        <v>204</v>
      </c>
    </row>
    <row r="5039" s="13" customFormat="1">
      <c r="A5039" s="13"/>
      <c r="B5039" s="235"/>
      <c r="C5039" s="236"/>
      <c r="D5039" s="228" t="s">
        <v>217</v>
      </c>
      <c r="E5039" s="237" t="s">
        <v>19</v>
      </c>
      <c r="F5039" s="238" t="s">
        <v>4660</v>
      </c>
      <c r="G5039" s="236"/>
      <c r="H5039" s="239">
        <v>-3.3490000000000002</v>
      </c>
      <c r="I5039" s="240"/>
      <c r="J5039" s="236"/>
      <c r="K5039" s="236"/>
      <c r="L5039" s="241"/>
      <c r="M5039" s="242"/>
      <c r="N5039" s="243"/>
      <c r="O5039" s="243"/>
      <c r="P5039" s="243"/>
      <c r="Q5039" s="243"/>
      <c r="R5039" s="243"/>
      <c r="S5039" s="243"/>
      <c r="T5039" s="244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45" t="s">
        <v>217</v>
      </c>
      <c r="AU5039" s="245" t="s">
        <v>81</v>
      </c>
      <c r="AV5039" s="13" t="s">
        <v>81</v>
      </c>
      <c r="AW5039" s="13" t="s">
        <v>33</v>
      </c>
      <c r="AX5039" s="13" t="s">
        <v>72</v>
      </c>
      <c r="AY5039" s="245" t="s">
        <v>204</v>
      </c>
    </row>
    <row r="5040" s="13" customFormat="1">
      <c r="A5040" s="13"/>
      <c r="B5040" s="235"/>
      <c r="C5040" s="236"/>
      <c r="D5040" s="228" t="s">
        <v>217</v>
      </c>
      <c r="E5040" s="237" t="s">
        <v>19</v>
      </c>
      <c r="F5040" s="238" t="s">
        <v>4688</v>
      </c>
      <c r="G5040" s="236"/>
      <c r="H5040" s="239">
        <v>174.29599999999999</v>
      </c>
      <c r="I5040" s="240"/>
      <c r="J5040" s="236"/>
      <c r="K5040" s="236"/>
      <c r="L5040" s="241"/>
      <c r="M5040" s="242"/>
      <c r="N5040" s="243"/>
      <c r="O5040" s="243"/>
      <c r="P5040" s="243"/>
      <c r="Q5040" s="243"/>
      <c r="R5040" s="243"/>
      <c r="S5040" s="243"/>
      <c r="T5040" s="244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5" t="s">
        <v>217</v>
      </c>
      <c r="AU5040" s="245" t="s">
        <v>81</v>
      </c>
      <c r="AV5040" s="13" t="s">
        <v>81</v>
      </c>
      <c r="AW5040" s="13" t="s">
        <v>33</v>
      </c>
      <c r="AX5040" s="13" t="s">
        <v>72</v>
      </c>
      <c r="AY5040" s="245" t="s">
        <v>204</v>
      </c>
    </row>
    <row r="5041" s="13" customFormat="1">
      <c r="A5041" s="13"/>
      <c r="B5041" s="235"/>
      <c r="C5041" s="236"/>
      <c r="D5041" s="228" t="s">
        <v>217</v>
      </c>
      <c r="E5041" s="237" t="s">
        <v>19</v>
      </c>
      <c r="F5041" s="238" t="s">
        <v>4689</v>
      </c>
      <c r="G5041" s="236"/>
      <c r="H5041" s="239">
        <v>9.2599999999999998</v>
      </c>
      <c r="I5041" s="240"/>
      <c r="J5041" s="236"/>
      <c r="K5041" s="236"/>
      <c r="L5041" s="241"/>
      <c r="M5041" s="242"/>
      <c r="N5041" s="243"/>
      <c r="O5041" s="243"/>
      <c r="P5041" s="243"/>
      <c r="Q5041" s="243"/>
      <c r="R5041" s="243"/>
      <c r="S5041" s="243"/>
      <c r="T5041" s="244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45" t="s">
        <v>217</v>
      </c>
      <c r="AU5041" s="245" t="s">
        <v>81</v>
      </c>
      <c r="AV5041" s="13" t="s">
        <v>81</v>
      </c>
      <c r="AW5041" s="13" t="s">
        <v>33</v>
      </c>
      <c r="AX5041" s="13" t="s">
        <v>72</v>
      </c>
      <c r="AY5041" s="245" t="s">
        <v>204</v>
      </c>
    </row>
    <row r="5042" s="13" customFormat="1">
      <c r="A5042" s="13"/>
      <c r="B5042" s="235"/>
      <c r="C5042" s="236"/>
      <c r="D5042" s="228" t="s">
        <v>217</v>
      </c>
      <c r="E5042" s="237" t="s">
        <v>19</v>
      </c>
      <c r="F5042" s="238" t="s">
        <v>4600</v>
      </c>
      <c r="G5042" s="236"/>
      <c r="H5042" s="239">
        <v>-4.625</v>
      </c>
      <c r="I5042" s="240"/>
      <c r="J5042" s="236"/>
      <c r="K5042" s="236"/>
      <c r="L5042" s="241"/>
      <c r="M5042" s="242"/>
      <c r="N5042" s="243"/>
      <c r="O5042" s="243"/>
      <c r="P5042" s="243"/>
      <c r="Q5042" s="243"/>
      <c r="R5042" s="243"/>
      <c r="S5042" s="243"/>
      <c r="T5042" s="244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45" t="s">
        <v>217</v>
      </c>
      <c r="AU5042" s="245" t="s">
        <v>81</v>
      </c>
      <c r="AV5042" s="13" t="s">
        <v>81</v>
      </c>
      <c r="AW5042" s="13" t="s">
        <v>33</v>
      </c>
      <c r="AX5042" s="13" t="s">
        <v>72</v>
      </c>
      <c r="AY5042" s="245" t="s">
        <v>204</v>
      </c>
    </row>
    <row r="5043" s="13" customFormat="1">
      <c r="A5043" s="13"/>
      <c r="B5043" s="235"/>
      <c r="C5043" s="236"/>
      <c r="D5043" s="228" t="s">
        <v>217</v>
      </c>
      <c r="E5043" s="237" t="s">
        <v>19</v>
      </c>
      <c r="F5043" s="238" t="s">
        <v>4598</v>
      </c>
      <c r="G5043" s="236"/>
      <c r="H5043" s="239">
        <v>-0.41599999999999998</v>
      </c>
      <c r="I5043" s="240"/>
      <c r="J5043" s="236"/>
      <c r="K5043" s="236"/>
      <c r="L5043" s="241"/>
      <c r="M5043" s="242"/>
      <c r="N5043" s="243"/>
      <c r="O5043" s="243"/>
      <c r="P5043" s="243"/>
      <c r="Q5043" s="243"/>
      <c r="R5043" s="243"/>
      <c r="S5043" s="243"/>
      <c r="T5043" s="244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5" t="s">
        <v>217</v>
      </c>
      <c r="AU5043" s="245" t="s">
        <v>81</v>
      </c>
      <c r="AV5043" s="13" t="s">
        <v>81</v>
      </c>
      <c r="AW5043" s="13" t="s">
        <v>33</v>
      </c>
      <c r="AX5043" s="13" t="s">
        <v>72</v>
      </c>
      <c r="AY5043" s="245" t="s">
        <v>204</v>
      </c>
    </row>
    <row r="5044" s="13" customFormat="1">
      <c r="A5044" s="13"/>
      <c r="B5044" s="235"/>
      <c r="C5044" s="236"/>
      <c r="D5044" s="228" t="s">
        <v>217</v>
      </c>
      <c r="E5044" s="237" t="s">
        <v>19</v>
      </c>
      <c r="F5044" s="238" t="s">
        <v>4687</v>
      </c>
      <c r="G5044" s="236"/>
      <c r="H5044" s="239">
        <v>-1.4970000000000001</v>
      </c>
      <c r="I5044" s="240"/>
      <c r="J5044" s="236"/>
      <c r="K5044" s="236"/>
      <c r="L5044" s="241"/>
      <c r="M5044" s="242"/>
      <c r="N5044" s="243"/>
      <c r="O5044" s="243"/>
      <c r="P5044" s="243"/>
      <c r="Q5044" s="243"/>
      <c r="R5044" s="243"/>
      <c r="S5044" s="243"/>
      <c r="T5044" s="244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45" t="s">
        <v>217</v>
      </c>
      <c r="AU5044" s="245" t="s">
        <v>81</v>
      </c>
      <c r="AV5044" s="13" t="s">
        <v>81</v>
      </c>
      <c r="AW5044" s="13" t="s">
        <v>33</v>
      </c>
      <c r="AX5044" s="13" t="s">
        <v>72</v>
      </c>
      <c r="AY5044" s="245" t="s">
        <v>204</v>
      </c>
    </row>
    <row r="5045" s="13" customFormat="1">
      <c r="A5045" s="13"/>
      <c r="B5045" s="235"/>
      <c r="C5045" s="236"/>
      <c r="D5045" s="228" t="s">
        <v>217</v>
      </c>
      <c r="E5045" s="237" t="s">
        <v>19</v>
      </c>
      <c r="F5045" s="238" t="s">
        <v>4662</v>
      </c>
      <c r="G5045" s="236"/>
      <c r="H5045" s="239">
        <v>-0.47399999999999998</v>
      </c>
      <c r="I5045" s="240"/>
      <c r="J5045" s="236"/>
      <c r="K5045" s="236"/>
      <c r="L5045" s="241"/>
      <c r="M5045" s="242"/>
      <c r="N5045" s="243"/>
      <c r="O5045" s="243"/>
      <c r="P5045" s="243"/>
      <c r="Q5045" s="243"/>
      <c r="R5045" s="243"/>
      <c r="S5045" s="243"/>
      <c r="T5045" s="244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5" t="s">
        <v>217</v>
      </c>
      <c r="AU5045" s="245" t="s">
        <v>81</v>
      </c>
      <c r="AV5045" s="13" t="s">
        <v>81</v>
      </c>
      <c r="AW5045" s="13" t="s">
        <v>33</v>
      </c>
      <c r="AX5045" s="13" t="s">
        <v>72</v>
      </c>
      <c r="AY5045" s="245" t="s">
        <v>204</v>
      </c>
    </row>
    <row r="5046" s="13" customFormat="1">
      <c r="A5046" s="13"/>
      <c r="B5046" s="235"/>
      <c r="C5046" s="236"/>
      <c r="D5046" s="228" t="s">
        <v>217</v>
      </c>
      <c r="E5046" s="237" t="s">
        <v>19</v>
      </c>
      <c r="F5046" s="238" t="s">
        <v>4660</v>
      </c>
      <c r="G5046" s="236"/>
      <c r="H5046" s="239">
        <v>-3.3490000000000002</v>
      </c>
      <c r="I5046" s="240"/>
      <c r="J5046" s="236"/>
      <c r="K5046" s="236"/>
      <c r="L5046" s="241"/>
      <c r="M5046" s="242"/>
      <c r="N5046" s="243"/>
      <c r="O5046" s="243"/>
      <c r="P5046" s="243"/>
      <c r="Q5046" s="243"/>
      <c r="R5046" s="243"/>
      <c r="S5046" s="243"/>
      <c r="T5046" s="244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45" t="s">
        <v>217</v>
      </c>
      <c r="AU5046" s="245" t="s">
        <v>81</v>
      </c>
      <c r="AV5046" s="13" t="s">
        <v>81</v>
      </c>
      <c r="AW5046" s="13" t="s">
        <v>33</v>
      </c>
      <c r="AX5046" s="13" t="s">
        <v>72</v>
      </c>
      <c r="AY5046" s="245" t="s">
        <v>204</v>
      </c>
    </row>
    <row r="5047" s="13" customFormat="1">
      <c r="A5047" s="13"/>
      <c r="B5047" s="235"/>
      <c r="C5047" s="236"/>
      <c r="D5047" s="228" t="s">
        <v>217</v>
      </c>
      <c r="E5047" s="237" t="s">
        <v>19</v>
      </c>
      <c r="F5047" s="238" t="s">
        <v>4690</v>
      </c>
      <c r="G5047" s="236"/>
      <c r="H5047" s="239">
        <v>47.270000000000003</v>
      </c>
      <c r="I5047" s="240"/>
      <c r="J5047" s="236"/>
      <c r="K5047" s="236"/>
      <c r="L5047" s="241"/>
      <c r="M5047" s="242"/>
      <c r="N5047" s="243"/>
      <c r="O5047" s="243"/>
      <c r="P5047" s="243"/>
      <c r="Q5047" s="243"/>
      <c r="R5047" s="243"/>
      <c r="S5047" s="243"/>
      <c r="T5047" s="244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5" t="s">
        <v>217</v>
      </c>
      <c r="AU5047" s="245" t="s">
        <v>81</v>
      </c>
      <c r="AV5047" s="13" t="s">
        <v>81</v>
      </c>
      <c r="AW5047" s="13" t="s">
        <v>33</v>
      </c>
      <c r="AX5047" s="13" t="s">
        <v>72</v>
      </c>
      <c r="AY5047" s="245" t="s">
        <v>204</v>
      </c>
    </row>
    <row r="5048" s="13" customFormat="1">
      <c r="A5048" s="13"/>
      <c r="B5048" s="235"/>
      <c r="C5048" s="236"/>
      <c r="D5048" s="228" t="s">
        <v>217</v>
      </c>
      <c r="E5048" s="237" t="s">
        <v>19</v>
      </c>
      <c r="F5048" s="238" t="s">
        <v>4593</v>
      </c>
      <c r="G5048" s="236"/>
      <c r="H5048" s="239">
        <v>-2.8999999999999999</v>
      </c>
      <c r="I5048" s="240"/>
      <c r="J5048" s="236"/>
      <c r="K5048" s="236"/>
      <c r="L5048" s="241"/>
      <c r="M5048" s="242"/>
      <c r="N5048" s="243"/>
      <c r="O5048" s="243"/>
      <c r="P5048" s="243"/>
      <c r="Q5048" s="243"/>
      <c r="R5048" s="243"/>
      <c r="S5048" s="243"/>
      <c r="T5048" s="244"/>
      <c r="U5048" s="13"/>
      <c r="V5048" s="13"/>
      <c r="W5048" s="13"/>
      <c r="X5048" s="13"/>
      <c r="Y5048" s="13"/>
      <c r="Z5048" s="13"/>
      <c r="AA5048" s="13"/>
      <c r="AB5048" s="13"/>
      <c r="AC5048" s="13"/>
      <c r="AD5048" s="13"/>
      <c r="AE5048" s="13"/>
      <c r="AT5048" s="245" t="s">
        <v>217</v>
      </c>
      <c r="AU5048" s="245" t="s">
        <v>81</v>
      </c>
      <c r="AV5048" s="13" t="s">
        <v>81</v>
      </c>
      <c r="AW5048" s="13" t="s">
        <v>33</v>
      </c>
      <c r="AX5048" s="13" t="s">
        <v>72</v>
      </c>
      <c r="AY5048" s="245" t="s">
        <v>204</v>
      </c>
    </row>
    <row r="5049" s="13" customFormat="1">
      <c r="A5049" s="13"/>
      <c r="B5049" s="235"/>
      <c r="C5049" s="236"/>
      <c r="D5049" s="228" t="s">
        <v>217</v>
      </c>
      <c r="E5049" s="237" t="s">
        <v>19</v>
      </c>
      <c r="F5049" s="238" t="s">
        <v>4691</v>
      </c>
      <c r="G5049" s="236"/>
      <c r="H5049" s="239">
        <v>162.488</v>
      </c>
      <c r="I5049" s="240"/>
      <c r="J5049" s="236"/>
      <c r="K5049" s="236"/>
      <c r="L5049" s="241"/>
      <c r="M5049" s="242"/>
      <c r="N5049" s="243"/>
      <c r="O5049" s="243"/>
      <c r="P5049" s="243"/>
      <c r="Q5049" s="243"/>
      <c r="R5049" s="243"/>
      <c r="S5049" s="243"/>
      <c r="T5049" s="244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5" t="s">
        <v>217</v>
      </c>
      <c r="AU5049" s="245" t="s">
        <v>81</v>
      </c>
      <c r="AV5049" s="13" t="s">
        <v>81</v>
      </c>
      <c r="AW5049" s="13" t="s">
        <v>33</v>
      </c>
      <c r="AX5049" s="13" t="s">
        <v>72</v>
      </c>
      <c r="AY5049" s="245" t="s">
        <v>204</v>
      </c>
    </row>
    <row r="5050" s="13" customFormat="1">
      <c r="A5050" s="13"/>
      <c r="B5050" s="235"/>
      <c r="C5050" s="236"/>
      <c r="D5050" s="228" t="s">
        <v>217</v>
      </c>
      <c r="E5050" s="237" t="s">
        <v>19</v>
      </c>
      <c r="F5050" s="238" t="s">
        <v>4633</v>
      </c>
      <c r="G5050" s="236"/>
      <c r="H5050" s="239">
        <v>3.4420000000000002</v>
      </c>
      <c r="I5050" s="240"/>
      <c r="J5050" s="236"/>
      <c r="K5050" s="236"/>
      <c r="L5050" s="241"/>
      <c r="M5050" s="242"/>
      <c r="N5050" s="243"/>
      <c r="O5050" s="243"/>
      <c r="P5050" s="243"/>
      <c r="Q5050" s="243"/>
      <c r="R5050" s="243"/>
      <c r="S5050" s="243"/>
      <c r="T5050" s="244"/>
      <c r="U5050" s="13"/>
      <c r="V5050" s="13"/>
      <c r="W5050" s="13"/>
      <c r="X5050" s="13"/>
      <c r="Y5050" s="13"/>
      <c r="Z5050" s="13"/>
      <c r="AA5050" s="13"/>
      <c r="AB5050" s="13"/>
      <c r="AC5050" s="13"/>
      <c r="AD5050" s="13"/>
      <c r="AE5050" s="13"/>
      <c r="AT5050" s="245" t="s">
        <v>217</v>
      </c>
      <c r="AU5050" s="245" t="s">
        <v>81</v>
      </c>
      <c r="AV5050" s="13" t="s">
        <v>81</v>
      </c>
      <c r="AW5050" s="13" t="s">
        <v>33</v>
      </c>
      <c r="AX5050" s="13" t="s">
        <v>72</v>
      </c>
      <c r="AY5050" s="245" t="s">
        <v>204</v>
      </c>
    </row>
    <row r="5051" s="13" customFormat="1">
      <c r="A5051" s="13"/>
      <c r="B5051" s="235"/>
      <c r="C5051" s="236"/>
      <c r="D5051" s="228" t="s">
        <v>217</v>
      </c>
      <c r="E5051" s="237" t="s">
        <v>19</v>
      </c>
      <c r="F5051" s="238" t="s">
        <v>4692</v>
      </c>
      <c r="G5051" s="236"/>
      <c r="H5051" s="239">
        <v>6.2389999999999999</v>
      </c>
      <c r="I5051" s="240"/>
      <c r="J5051" s="236"/>
      <c r="K5051" s="236"/>
      <c r="L5051" s="241"/>
      <c r="M5051" s="242"/>
      <c r="N5051" s="243"/>
      <c r="O5051" s="243"/>
      <c r="P5051" s="243"/>
      <c r="Q5051" s="243"/>
      <c r="R5051" s="243"/>
      <c r="S5051" s="243"/>
      <c r="T5051" s="244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5" t="s">
        <v>217</v>
      </c>
      <c r="AU5051" s="245" t="s">
        <v>81</v>
      </c>
      <c r="AV5051" s="13" t="s">
        <v>81</v>
      </c>
      <c r="AW5051" s="13" t="s">
        <v>33</v>
      </c>
      <c r="AX5051" s="13" t="s">
        <v>72</v>
      </c>
      <c r="AY5051" s="245" t="s">
        <v>204</v>
      </c>
    </row>
    <row r="5052" s="13" customFormat="1">
      <c r="A5052" s="13"/>
      <c r="B5052" s="235"/>
      <c r="C5052" s="236"/>
      <c r="D5052" s="228" t="s">
        <v>217</v>
      </c>
      <c r="E5052" s="237" t="s">
        <v>19</v>
      </c>
      <c r="F5052" s="238" t="s">
        <v>4622</v>
      </c>
      <c r="G5052" s="236"/>
      <c r="H5052" s="239">
        <v>-5.7999999999999998</v>
      </c>
      <c r="I5052" s="240"/>
      <c r="J5052" s="236"/>
      <c r="K5052" s="236"/>
      <c r="L5052" s="241"/>
      <c r="M5052" s="242"/>
      <c r="N5052" s="243"/>
      <c r="O5052" s="243"/>
      <c r="P5052" s="243"/>
      <c r="Q5052" s="243"/>
      <c r="R5052" s="243"/>
      <c r="S5052" s="243"/>
      <c r="T5052" s="244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5" t="s">
        <v>217</v>
      </c>
      <c r="AU5052" s="245" t="s">
        <v>81</v>
      </c>
      <c r="AV5052" s="13" t="s">
        <v>81</v>
      </c>
      <c r="AW5052" s="13" t="s">
        <v>33</v>
      </c>
      <c r="AX5052" s="13" t="s">
        <v>72</v>
      </c>
      <c r="AY5052" s="245" t="s">
        <v>204</v>
      </c>
    </row>
    <row r="5053" s="13" customFormat="1">
      <c r="A5053" s="13"/>
      <c r="B5053" s="235"/>
      <c r="C5053" s="236"/>
      <c r="D5053" s="228" t="s">
        <v>217</v>
      </c>
      <c r="E5053" s="237" t="s">
        <v>19</v>
      </c>
      <c r="F5053" s="238" t="s">
        <v>4623</v>
      </c>
      <c r="G5053" s="236"/>
      <c r="H5053" s="239">
        <v>-16.585000000000001</v>
      </c>
      <c r="I5053" s="240"/>
      <c r="J5053" s="236"/>
      <c r="K5053" s="236"/>
      <c r="L5053" s="241"/>
      <c r="M5053" s="242"/>
      <c r="N5053" s="243"/>
      <c r="O5053" s="243"/>
      <c r="P5053" s="243"/>
      <c r="Q5053" s="243"/>
      <c r="R5053" s="243"/>
      <c r="S5053" s="243"/>
      <c r="T5053" s="244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5" t="s">
        <v>217</v>
      </c>
      <c r="AU5053" s="245" t="s">
        <v>81</v>
      </c>
      <c r="AV5053" s="13" t="s">
        <v>81</v>
      </c>
      <c r="AW5053" s="13" t="s">
        <v>33</v>
      </c>
      <c r="AX5053" s="13" t="s">
        <v>72</v>
      </c>
      <c r="AY5053" s="245" t="s">
        <v>204</v>
      </c>
    </row>
    <row r="5054" s="13" customFormat="1">
      <c r="A5054" s="13"/>
      <c r="B5054" s="235"/>
      <c r="C5054" s="236"/>
      <c r="D5054" s="228" t="s">
        <v>217</v>
      </c>
      <c r="E5054" s="237" t="s">
        <v>19</v>
      </c>
      <c r="F5054" s="238" t="s">
        <v>4693</v>
      </c>
      <c r="G5054" s="236"/>
      <c r="H5054" s="239">
        <v>161.892</v>
      </c>
      <c r="I5054" s="240"/>
      <c r="J5054" s="236"/>
      <c r="K5054" s="236"/>
      <c r="L5054" s="241"/>
      <c r="M5054" s="242"/>
      <c r="N5054" s="243"/>
      <c r="O5054" s="243"/>
      <c r="P5054" s="243"/>
      <c r="Q5054" s="243"/>
      <c r="R5054" s="243"/>
      <c r="S5054" s="243"/>
      <c r="T5054" s="244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45" t="s">
        <v>217</v>
      </c>
      <c r="AU5054" s="245" t="s">
        <v>81</v>
      </c>
      <c r="AV5054" s="13" t="s">
        <v>81</v>
      </c>
      <c r="AW5054" s="13" t="s">
        <v>33</v>
      </c>
      <c r="AX5054" s="13" t="s">
        <v>72</v>
      </c>
      <c r="AY5054" s="245" t="s">
        <v>204</v>
      </c>
    </row>
    <row r="5055" s="13" customFormat="1">
      <c r="A5055" s="13"/>
      <c r="B5055" s="235"/>
      <c r="C5055" s="236"/>
      <c r="D5055" s="228" t="s">
        <v>217</v>
      </c>
      <c r="E5055" s="237" t="s">
        <v>19</v>
      </c>
      <c r="F5055" s="238" t="s">
        <v>4635</v>
      </c>
      <c r="G5055" s="236"/>
      <c r="H5055" s="239">
        <v>10.327</v>
      </c>
      <c r="I5055" s="240"/>
      <c r="J5055" s="236"/>
      <c r="K5055" s="236"/>
      <c r="L5055" s="241"/>
      <c r="M5055" s="242"/>
      <c r="N5055" s="243"/>
      <c r="O5055" s="243"/>
      <c r="P5055" s="243"/>
      <c r="Q5055" s="243"/>
      <c r="R5055" s="243"/>
      <c r="S5055" s="243"/>
      <c r="T5055" s="244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5" t="s">
        <v>217</v>
      </c>
      <c r="AU5055" s="245" t="s">
        <v>81</v>
      </c>
      <c r="AV5055" s="13" t="s">
        <v>81</v>
      </c>
      <c r="AW5055" s="13" t="s">
        <v>33</v>
      </c>
      <c r="AX5055" s="13" t="s">
        <v>72</v>
      </c>
      <c r="AY5055" s="245" t="s">
        <v>204</v>
      </c>
    </row>
    <row r="5056" s="13" customFormat="1">
      <c r="A5056" s="13"/>
      <c r="B5056" s="235"/>
      <c r="C5056" s="236"/>
      <c r="D5056" s="228" t="s">
        <v>217</v>
      </c>
      <c r="E5056" s="237" t="s">
        <v>19</v>
      </c>
      <c r="F5056" s="238" t="s">
        <v>4694</v>
      </c>
      <c r="G5056" s="236"/>
      <c r="H5056" s="239">
        <v>3.1200000000000001</v>
      </c>
      <c r="I5056" s="240"/>
      <c r="J5056" s="236"/>
      <c r="K5056" s="236"/>
      <c r="L5056" s="241"/>
      <c r="M5056" s="242"/>
      <c r="N5056" s="243"/>
      <c r="O5056" s="243"/>
      <c r="P5056" s="243"/>
      <c r="Q5056" s="243"/>
      <c r="R5056" s="243"/>
      <c r="S5056" s="243"/>
      <c r="T5056" s="244"/>
      <c r="U5056" s="13"/>
      <c r="V5056" s="13"/>
      <c r="W5056" s="13"/>
      <c r="X5056" s="13"/>
      <c r="Y5056" s="13"/>
      <c r="Z5056" s="13"/>
      <c r="AA5056" s="13"/>
      <c r="AB5056" s="13"/>
      <c r="AC5056" s="13"/>
      <c r="AD5056" s="13"/>
      <c r="AE5056" s="13"/>
      <c r="AT5056" s="245" t="s">
        <v>217</v>
      </c>
      <c r="AU5056" s="245" t="s">
        <v>81</v>
      </c>
      <c r="AV5056" s="13" t="s">
        <v>81</v>
      </c>
      <c r="AW5056" s="13" t="s">
        <v>33</v>
      </c>
      <c r="AX5056" s="13" t="s">
        <v>72</v>
      </c>
      <c r="AY5056" s="245" t="s">
        <v>204</v>
      </c>
    </row>
    <row r="5057" s="13" customFormat="1">
      <c r="A5057" s="13"/>
      <c r="B5057" s="235"/>
      <c r="C5057" s="236"/>
      <c r="D5057" s="228" t="s">
        <v>217</v>
      </c>
      <c r="E5057" s="237" t="s">
        <v>19</v>
      </c>
      <c r="F5057" s="238" t="s">
        <v>4625</v>
      </c>
      <c r="G5057" s="236"/>
      <c r="H5057" s="239">
        <v>-16.125</v>
      </c>
      <c r="I5057" s="240"/>
      <c r="J5057" s="236"/>
      <c r="K5057" s="236"/>
      <c r="L5057" s="241"/>
      <c r="M5057" s="242"/>
      <c r="N5057" s="243"/>
      <c r="O5057" s="243"/>
      <c r="P5057" s="243"/>
      <c r="Q5057" s="243"/>
      <c r="R5057" s="243"/>
      <c r="S5057" s="243"/>
      <c r="T5057" s="244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5" t="s">
        <v>217</v>
      </c>
      <c r="AU5057" s="245" t="s">
        <v>81</v>
      </c>
      <c r="AV5057" s="13" t="s">
        <v>81</v>
      </c>
      <c r="AW5057" s="13" t="s">
        <v>33</v>
      </c>
      <c r="AX5057" s="13" t="s">
        <v>72</v>
      </c>
      <c r="AY5057" s="245" t="s">
        <v>204</v>
      </c>
    </row>
    <row r="5058" s="13" customFormat="1">
      <c r="A5058" s="13"/>
      <c r="B5058" s="235"/>
      <c r="C5058" s="236"/>
      <c r="D5058" s="228" t="s">
        <v>217</v>
      </c>
      <c r="E5058" s="237" t="s">
        <v>19</v>
      </c>
      <c r="F5058" s="238" t="s">
        <v>4695</v>
      </c>
      <c r="G5058" s="236"/>
      <c r="H5058" s="239">
        <v>-20.379999999999999</v>
      </c>
      <c r="I5058" s="240"/>
      <c r="J5058" s="236"/>
      <c r="K5058" s="236"/>
      <c r="L5058" s="241"/>
      <c r="M5058" s="242"/>
      <c r="N5058" s="243"/>
      <c r="O5058" s="243"/>
      <c r="P5058" s="243"/>
      <c r="Q5058" s="243"/>
      <c r="R5058" s="243"/>
      <c r="S5058" s="243"/>
      <c r="T5058" s="244"/>
      <c r="U5058" s="13"/>
      <c r="V5058" s="13"/>
      <c r="W5058" s="13"/>
      <c r="X5058" s="13"/>
      <c r="Y5058" s="13"/>
      <c r="Z5058" s="13"/>
      <c r="AA5058" s="13"/>
      <c r="AB5058" s="13"/>
      <c r="AC5058" s="13"/>
      <c r="AD5058" s="13"/>
      <c r="AE5058" s="13"/>
      <c r="AT5058" s="245" t="s">
        <v>217</v>
      </c>
      <c r="AU5058" s="245" t="s">
        <v>81</v>
      </c>
      <c r="AV5058" s="13" t="s">
        <v>81</v>
      </c>
      <c r="AW5058" s="13" t="s">
        <v>33</v>
      </c>
      <c r="AX5058" s="13" t="s">
        <v>72</v>
      </c>
      <c r="AY5058" s="245" t="s">
        <v>204</v>
      </c>
    </row>
    <row r="5059" s="13" customFormat="1">
      <c r="A5059" s="13"/>
      <c r="B5059" s="235"/>
      <c r="C5059" s="236"/>
      <c r="D5059" s="228" t="s">
        <v>217</v>
      </c>
      <c r="E5059" s="237" t="s">
        <v>19</v>
      </c>
      <c r="F5059" s="238" t="s">
        <v>4696</v>
      </c>
      <c r="G5059" s="236"/>
      <c r="H5059" s="239">
        <v>68.543999999999997</v>
      </c>
      <c r="I5059" s="240"/>
      <c r="J5059" s="236"/>
      <c r="K5059" s="236"/>
      <c r="L5059" s="241"/>
      <c r="M5059" s="242"/>
      <c r="N5059" s="243"/>
      <c r="O5059" s="243"/>
      <c r="P5059" s="243"/>
      <c r="Q5059" s="243"/>
      <c r="R5059" s="243"/>
      <c r="S5059" s="243"/>
      <c r="T5059" s="244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5" t="s">
        <v>217</v>
      </c>
      <c r="AU5059" s="245" t="s">
        <v>81</v>
      </c>
      <c r="AV5059" s="13" t="s">
        <v>81</v>
      </c>
      <c r="AW5059" s="13" t="s">
        <v>33</v>
      </c>
      <c r="AX5059" s="13" t="s">
        <v>72</v>
      </c>
      <c r="AY5059" s="245" t="s">
        <v>204</v>
      </c>
    </row>
    <row r="5060" s="13" customFormat="1">
      <c r="A5060" s="13"/>
      <c r="B5060" s="235"/>
      <c r="C5060" s="236"/>
      <c r="D5060" s="228" t="s">
        <v>217</v>
      </c>
      <c r="E5060" s="237" t="s">
        <v>19</v>
      </c>
      <c r="F5060" s="238" t="s">
        <v>4697</v>
      </c>
      <c r="G5060" s="236"/>
      <c r="H5060" s="239">
        <v>19.149999999999999</v>
      </c>
      <c r="I5060" s="240"/>
      <c r="J5060" s="236"/>
      <c r="K5060" s="236"/>
      <c r="L5060" s="241"/>
      <c r="M5060" s="242"/>
      <c r="N5060" s="243"/>
      <c r="O5060" s="243"/>
      <c r="P5060" s="243"/>
      <c r="Q5060" s="243"/>
      <c r="R5060" s="243"/>
      <c r="S5060" s="243"/>
      <c r="T5060" s="244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45" t="s">
        <v>217</v>
      </c>
      <c r="AU5060" s="245" t="s">
        <v>81</v>
      </c>
      <c r="AV5060" s="13" t="s">
        <v>81</v>
      </c>
      <c r="AW5060" s="13" t="s">
        <v>33</v>
      </c>
      <c r="AX5060" s="13" t="s">
        <v>72</v>
      </c>
      <c r="AY5060" s="245" t="s">
        <v>204</v>
      </c>
    </row>
    <row r="5061" s="13" customFormat="1">
      <c r="A5061" s="13"/>
      <c r="B5061" s="235"/>
      <c r="C5061" s="236"/>
      <c r="D5061" s="228" t="s">
        <v>217</v>
      </c>
      <c r="E5061" s="237" t="s">
        <v>19</v>
      </c>
      <c r="F5061" s="238" t="s">
        <v>4698</v>
      </c>
      <c r="G5061" s="236"/>
      <c r="H5061" s="239">
        <v>181.554</v>
      </c>
      <c r="I5061" s="240"/>
      <c r="J5061" s="236"/>
      <c r="K5061" s="236"/>
      <c r="L5061" s="241"/>
      <c r="M5061" s="242"/>
      <c r="N5061" s="243"/>
      <c r="O5061" s="243"/>
      <c r="P5061" s="243"/>
      <c r="Q5061" s="243"/>
      <c r="R5061" s="243"/>
      <c r="S5061" s="243"/>
      <c r="T5061" s="244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5" t="s">
        <v>217</v>
      </c>
      <c r="AU5061" s="245" t="s">
        <v>81</v>
      </c>
      <c r="AV5061" s="13" t="s">
        <v>81</v>
      </c>
      <c r="AW5061" s="13" t="s">
        <v>33</v>
      </c>
      <c r="AX5061" s="13" t="s">
        <v>72</v>
      </c>
      <c r="AY5061" s="245" t="s">
        <v>204</v>
      </c>
    </row>
    <row r="5062" s="13" customFormat="1">
      <c r="A5062" s="13"/>
      <c r="B5062" s="235"/>
      <c r="C5062" s="236"/>
      <c r="D5062" s="228" t="s">
        <v>217</v>
      </c>
      <c r="E5062" s="237" t="s">
        <v>19</v>
      </c>
      <c r="F5062" s="238" t="s">
        <v>4699</v>
      </c>
      <c r="G5062" s="236"/>
      <c r="H5062" s="239">
        <v>9.359</v>
      </c>
      <c r="I5062" s="240"/>
      <c r="J5062" s="236"/>
      <c r="K5062" s="236"/>
      <c r="L5062" s="241"/>
      <c r="M5062" s="242"/>
      <c r="N5062" s="243"/>
      <c r="O5062" s="243"/>
      <c r="P5062" s="243"/>
      <c r="Q5062" s="243"/>
      <c r="R5062" s="243"/>
      <c r="S5062" s="243"/>
      <c r="T5062" s="244"/>
      <c r="U5062" s="13"/>
      <c r="V5062" s="13"/>
      <c r="W5062" s="13"/>
      <c r="X5062" s="13"/>
      <c r="Y5062" s="13"/>
      <c r="Z5062" s="13"/>
      <c r="AA5062" s="13"/>
      <c r="AB5062" s="13"/>
      <c r="AC5062" s="13"/>
      <c r="AD5062" s="13"/>
      <c r="AE5062" s="13"/>
      <c r="AT5062" s="245" t="s">
        <v>217</v>
      </c>
      <c r="AU5062" s="245" t="s">
        <v>81</v>
      </c>
      <c r="AV5062" s="13" t="s">
        <v>81</v>
      </c>
      <c r="AW5062" s="13" t="s">
        <v>33</v>
      </c>
      <c r="AX5062" s="13" t="s">
        <v>72</v>
      </c>
      <c r="AY5062" s="245" t="s">
        <v>204</v>
      </c>
    </row>
    <row r="5063" s="13" customFormat="1">
      <c r="A5063" s="13"/>
      <c r="B5063" s="235"/>
      <c r="C5063" s="236"/>
      <c r="D5063" s="228" t="s">
        <v>217</v>
      </c>
      <c r="E5063" s="237" t="s">
        <v>19</v>
      </c>
      <c r="F5063" s="238" t="s">
        <v>4603</v>
      </c>
      <c r="G5063" s="236"/>
      <c r="H5063" s="239">
        <v>-9.8689999999999998</v>
      </c>
      <c r="I5063" s="240"/>
      <c r="J5063" s="236"/>
      <c r="K5063" s="236"/>
      <c r="L5063" s="241"/>
      <c r="M5063" s="242"/>
      <c r="N5063" s="243"/>
      <c r="O5063" s="243"/>
      <c r="P5063" s="243"/>
      <c r="Q5063" s="243"/>
      <c r="R5063" s="243"/>
      <c r="S5063" s="243"/>
      <c r="T5063" s="244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5" t="s">
        <v>217</v>
      </c>
      <c r="AU5063" s="245" t="s">
        <v>81</v>
      </c>
      <c r="AV5063" s="13" t="s">
        <v>81</v>
      </c>
      <c r="AW5063" s="13" t="s">
        <v>33</v>
      </c>
      <c r="AX5063" s="13" t="s">
        <v>72</v>
      </c>
      <c r="AY5063" s="245" t="s">
        <v>204</v>
      </c>
    </row>
    <row r="5064" s="13" customFormat="1">
      <c r="A5064" s="13"/>
      <c r="B5064" s="235"/>
      <c r="C5064" s="236"/>
      <c r="D5064" s="228" t="s">
        <v>217</v>
      </c>
      <c r="E5064" s="237" t="s">
        <v>19</v>
      </c>
      <c r="F5064" s="238" t="s">
        <v>4604</v>
      </c>
      <c r="G5064" s="236"/>
      <c r="H5064" s="239">
        <v>-1.94</v>
      </c>
      <c r="I5064" s="240"/>
      <c r="J5064" s="236"/>
      <c r="K5064" s="236"/>
      <c r="L5064" s="241"/>
      <c r="M5064" s="242"/>
      <c r="N5064" s="243"/>
      <c r="O5064" s="243"/>
      <c r="P5064" s="243"/>
      <c r="Q5064" s="243"/>
      <c r="R5064" s="243"/>
      <c r="S5064" s="243"/>
      <c r="T5064" s="244"/>
      <c r="U5064" s="13"/>
      <c r="V5064" s="13"/>
      <c r="W5064" s="13"/>
      <c r="X5064" s="13"/>
      <c r="Y5064" s="13"/>
      <c r="Z5064" s="13"/>
      <c r="AA5064" s="13"/>
      <c r="AB5064" s="13"/>
      <c r="AC5064" s="13"/>
      <c r="AD5064" s="13"/>
      <c r="AE5064" s="13"/>
      <c r="AT5064" s="245" t="s">
        <v>217</v>
      </c>
      <c r="AU5064" s="245" t="s">
        <v>81</v>
      </c>
      <c r="AV5064" s="13" t="s">
        <v>81</v>
      </c>
      <c r="AW5064" s="13" t="s">
        <v>33</v>
      </c>
      <c r="AX5064" s="13" t="s">
        <v>72</v>
      </c>
      <c r="AY5064" s="245" t="s">
        <v>204</v>
      </c>
    </row>
    <row r="5065" s="13" customFormat="1">
      <c r="A5065" s="13"/>
      <c r="B5065" s="235"/>
      <c r="C5065" s="236"/>
      <c r="D5065" s="228" t="s">
        <v>217</v>
      </c>
      <c r="E5065" s="237" t="s">
        <v>19</v>
      </c>
      <c r="F5065" s="238" t="s">
        <v>4700</v>
      </c>
      <c r="G5065" s="236"/>
      <c r="H5065" s="239">
        <v>50.779000000000003</v>
      </c>
      <c r="I5065" s="240"/>
      <c r="J5065" s="236"/>
      <c r="K5065" s="236"/>
      <c r="L5065" s="241"/>
      <c r="M5065" s="242"/>
      <c r="N5065" s="243"/>
      <c r="O5065" s="243"/>
      <c r="P5065" s="243"/>
      <c r="Q5065" s="243"/>
      <c r="R5065" s="243"/>
      <c r="S5065" s="243"/>
      <c r="T5065" s="244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5" t="s">
        <v>217</v>
      </c>
      <c r="AU5065" s="245" t="s">
        <v>81</v>
      </c>
      <c r="AV5065" s="13" t="s">
        <v>81</v>
      </c>
      <c r="AW5065" s="13" t="s">
        <v>33</v>
      </c>
      <c r="AX5065" s="13" t="s">
        <v>72</v>
      </c>
      <c r="AY5065" s="245" t="s">
        <v>204</v>
      </c>
    </row>
    <row r="5066" s="13" customFormat="1">
      <c r="A5066" s="13"/>
      <c r="B5066" s="235"/>
      <c r="C5066" s="236"/>
      <c r="D5066" s="228" t="s">
        <v>217</v>
      </c>
      <c r="E5066" s="237" t="s">
        <v>19</v>
      </c>
      <c r="F5066" s="238" t="s">
        <v>4701</v>
      </c>
      <c r="G5066" s="236"/>
      <c r="H5066" s="239">
        <v>2.7330000000000001</v>
      </c>
      <c r="I5066" s="240"/>
      <c r="J5066" s="236"/>
      <c r="K5066" s="236"/>
      <c r="L5066" s="241"/>
      <c r="M5066" s="242"/>
      <c r="N5066" s="243"/>
      <c r="O5066" s="243"/>
      <c r="P5066" s="243"/>
      <c r="Q5066" s="243"/>
      <c r="R5066" s="243"/>
      <c r="S5066" s="243"/>
      <c r="T5066" s="244"/>
      <c r="U5066" s="13"/>
      <c r="V5066" s="13"/>
      <c r="W5066" s="13"/>
      <c r="X5066" s="13"/>
      <c r="Y5066" s="13"/>
      <c r="Z5066" s="13"/>
      <c r="AA5066" s="13"/>
      <c r="AB5066" s="13"/>
      <c r="AC5066" s="13"/>
      <c r="AD5066" s="13"/>
      <c r="AE5066" s="13"/>
      <c r="AT5066" s="245" t="s">
        <v>217</v>
      </c>
      <c r="AU5066" s="245" t="s">
        <v>81</v>
      </c>
      <c r="AV5066" s="13" t="s">
        <v>81</v>
      </c>
      <c r="AW5066" s="13" t="s">
        <v>33</v>
      </c>
      <c r="AX5066" s="13" t="s">
        <v>72</v>
      </c>
      <c r="AY5066" s="245" t="s">
        <v>204</v>
      </c>
    </row>
    <row r="5067" s="13" customFormat="1">
      <c r="A5067" s="13"/>
      <c r="B5067" s="235"/>
      <c r="C5067" s="236"/>
      <c r="D5067" s="228" t="s">
        <v>217</v>
      </c>
      <c r="E5067" s="237" t="s">
        <v>19</v>
      </c>
      <c r="F5067" s="238" t="s">
        <v>4702</v>
      </c>
      <c r="G5067" s="236"/>
      <c r="H5067" s="239">
        <v>44.268000000000001</v>
      </c>
      <c r="I5067" s="240"/>
      <c r="J5067" s="236"/>
      <c r="K5067" s="236"/>
      <c r="L5067" s="241"/>
      <c r="M5067" s="242"/>
      <c r="N5067" s="243"/>
      <c r="O5067" s="243"/>
      <c r="P5067" s="243"/>
      <c r="Q5067" s="243"/>
      <c r="R5067" s="243"/>
      <c r="S5067" s="243"/>
      <c r="T5067" s="244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5" t="s">
        <v>217</v>
      </c>
      <c r="AU5067" s="245" t="s">
        <v>81</v>
      </c>
      <c r="AV5067" s="13" t="s">
        <v>81</v>
      </c>
      <c r="AW5067" s="13" t="s">
        <v>33</v>
      </c>
      <c r="AX5067" s="13" t="s">
        <v>72</v>
      </c>
      <c r="AY5067" s="245" t="s">
        <v>204</v>
      </c>
    </row>
    <row r="5068" s="13" customFormat="1">
      <c r="A5068" s="13"/>
      <c r="B5068" s="235"/>
      <c r="C5068" s="236"/>
      <c r="D5068" s="228" t="s">
        <v>217</v>
      </c>
      <c r="E5068" s="237" t="s">
        <v>19</v>
      </c>
      <c r="F5068" s="238" t="s">
        <v>4703</v>
      </c>
      <c r="G5068" s="236"/>
      <c r="H5068" s="239">
        <v>9.9600000000000009</v>
      </c>
      <c r="I5068" s="240"/>
      <c r="J5068" s="236"/>
      <c r="K5068" s="236"/>
      <c r="L5068" s="241"/>
      <c r="M5068" s="242"/>
      <c r="N5068" s="243"/>
      <c r="O5068" s="243"/>
      <c r="P5068" s="243"/>
      <c r="Q5068" s="243"/>
      <c r="R5068" s="243"/>
      <c r="S5068" s="243"/>
      <c r="T5068" s="244"/>
      <c r="U5068" s="13"/>
      <c r="V5068" s="13"/>
      <c r="W5068" s="13"/>
      <c r="X5068" s="13"/>
      <c r="Y5068" s="13"/>
      <c r="Z5068" s="13"/>
      <c r="AA5068" s="13"/>
      <c r="AB5068" s="13"/>
      <c r="AC5068" s="13"/>
      <c r="AD5068" s="13"/>
      <c r="AE5068" s="13"/>
      <c r="AT5068" s="245" t="s">
        <v>217</v>
      </c>
      <c r="AU5068" s="245" t="s">
        <v>81</v>
      </c>
      <c r="AV5068" s="13" t="s">
        <v>81</v>
      </c>
      <c r="AW5068" s="13" t="s">
        <v>33</v>
      </c>
      <c r="AX5068" s="13" t="s">
        <v>72</v>
      </c>
      <c r="AY5068" s="245" t="s">
        <v>204</v>
      </c>
    </row>
    <row r="5069" s="16" customFormat="1">
      <c r="A5069" s="16"/>
      <c r="B5069" s="267"/>
      <c r="C5069" s="268"/>
      <c r="D5069" s="228" t="s">
        <v>217</v>
      </c>
      <c r="E5069" s="269" t="s">
        <v>19</v>
      </c>
      <c r="F5069" s="270" t="s">
        <v>268</v>
      </c>
      <c r="G5069" s="268"/>
      <c r="H5069" s="271">
        <v>928.6869999999999</v>
      </c>
      <c r="I5069" s="272"/>
      <c r="J5069" s="268"/>
      <c r="K5069" s="268"/>
      <c r="L5069" s="273"/>
      <c r="M5069" s="274"/>
      <c r="N5069" s="275"/>
      <c r="O5069" s="275"/>
      <c r="P5069" s="275"/>
      <c r="Q5069" s="275"/>
      <c r="R5069" s="275"/>
      <c r="S5069" s="275"/>
      <c r="T5069" s="276"/>
      <c r="U5069" s="16"/>
      <c r="V5069" s="16"/>
      <c r="W5069" s="16"/>
      <c r="X5069" s="16"/>
      <c r="Y5069" s="16"/>
      <c r="Z5069" s="16"/>
      <c r="AA5069" s="16"/>
      <c r="AB5069" s="16"/>
      <c r="AC5069" s="16"/>
      <c r="AD5069" s="16"/>
      <c r="AE5069" s="16"/>
      <c r="AT5069" s="277" t="s">
        <v>217</v>
      </c>
      <c r="AU5069" s="277" t="s">
        <v>81</v>
      </c>
      <c r="AV5069" s="16" t="s">
        <v>227</v>
      </c>
      <c r="AW5069" s="16" t="s">
        <v>33</v>
      </c>
      <c r="AX5069" s="16" t="s">
        <v>72</v>
      </c>
      <c r="AY5069" s="277" t="s">
        <v>204</v>
      </c>
    </row>
    <row r="5070" s="14" customFormat="1">
      <c r="A5070" s="14"/>
      <c r="B5070" s="246"/>
      <c r="C5070" s="247"/>
      <c r="D5070" s="228" t="s">
        <v>217</v>
      </c>
      <c r="E5070" s="248" t="s">
        <v>19</v>
      </c>
      <c r="F5070" s="249" t="s">
        <v>220</v>
      </c>
      <c r="G5070" s="247"/>
      <c r="H5070" s="250">
        <v>2812.1899999999991</v>
      </c>
      <c r="I5070" s="251"/>
      <c r="J5070" s="247"/>
      <c r="K5070" s="247"/>
      <c r="L5070" s="252"/>
      <c r="M5070" s="253"/>
      <c r="N5070" s="254"/>
      <c r="O5070" s="254"/>
      <c r="P5070" s="254"/>
      <c r="Q5070" s="254"/>
      <c r="R5070" s="254"/>
      <c r="S5070" s="254"/>
      <c r="T5070" s="255"/>
      <c r="U5070" s="14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T5070" s="256" t="s">
        <v>217</v>
      </c>
      <c r="AU5070" s="256" t="s">
        <v>81</v>
      </c>
      <c r="AV5070" s="14" t="s">
        <v>211</v>
      </c>
      <c r="AW5070" s="14" t="s">
        <v>33</v>
      </c>
      <c r="AX5070" s="14" t="s">
        <v>79</v>
      </c>
      <c r="AY5070" s="256" t="s">
        <v>204</v>
      </c>
    </row>
    <row r="5071" s="2" customFormat="1" ht="24.15" customHeight="1">
      <c r="A5071" s="41"/>
      <c r="B5071" s="42"/>
      <c r="C5071" s="215" t="s">
        <v>4704</v>
      </c>
      <c r="D5071" s="215" t="s">
        <v>206</v>
      </c>
      <c r="E5071" s="216" t="s">
        <v>4705</v>
      </c>
      <c r="F5071" s="217" t="s">
        <v>4706</v>
      </c>
      <c r="G5071" s="218" t="s">
        <v>323</v>
      </c>
      <c r="H5071" s="219">
        <v>1247.7059999999999</v>
      </c>
      <c r="I5071" s="220"/>
      <c r="J5071" s="221">
        <f>ROUND(I5071*H5071,2)</f>
        <v>0</v>
      </c>
      <c r="K5071" s="217" t="s">
        <v>19</v>
      </c>
      <c r="L5071" s="47"/>
      <c r="M5071" s="222" t="s">
        <v>19</v>
      </c>
      <c r="N5071" s="223" t="s">
        <v>43</v>
      </c>
      <c r="O5071" s="87"/>
      <c r="P5071" s="224">
        <f>O5071*H5071</f>
        <v>0</v>
      </c>
      <c r="Q5071" s="224">
        <v>0.00025999999999999998</v>
      </c>
      <c r="R5071" s="224">
        <f>Q5071*H5071</f>
        <v>0.32440355999999992</v>
      </c>
      <c r="S5071" s="224">
        <v>0</v>
      </c>
      <c r="T5071" s="225">
        <f>S5071*H5071</f>
        <v>0</v>
      </c>
      <c r="U5071" s="41"/>
      <c r="V5071" s="41"/>
      <c r="W5071" s="41"/>
      <c r="X5071" s="41"/>
      <c r="Y5071" s="41"/>
      <c r="Z5071" s="41"/>
      <c r="AA5071" s="41"/>
      <c r="AB5071" s="41"/>
      <c r="AC5071" s="41"/>
      <c r="AD5071" s="41"/>
      <c r="AE5071" s="41"/>
      <c r="AR5071" s="226" t="s">
        <v>354</v>
      </c>
      <c r="AT5071" s="226" t="s">
        <v>206</v>
      </c>
      <c r="AU5071" s="226" t="s">
        <v>81</v>
      </c>
      <c r="AY5071" s="20" t="s">
        <v>204</v>
      </c>
      <c r="BE5071" s="227">
        <f>IF(N5071="základní",J5071,0)</f>
        <v>0</v>
      </c>
      <c r="BF5071" s="227">
        <f>IF(N5071="snížená",J5071,0)</f>
        <v>0</v>
      </c>
      <c r="BG5071" s="227">
        <f>IF(N5071="zákl. přenesená",J5071,0)</f>
        <v>0</v>
      </c>
      <c r="BH5071" s="227">
        <f>IF(N5071="sníž. přenesená",J5071,0)</f>
        <v>0</v>
      </c>
      <c r="BI5071" s="227">
        <f>IF(N5071="nulová",J5071,0)</f>
        <v>0</v>
      </c>
      <c r="BJ5071" s="20" t="s">
        <v>79</v>
      </c>
      <c r="BK5071" s="227">
        <f>ROUND(I5071*H5071,2)</f>
        <v>0</v>
      </c>
      <c r="BL5071" s="20" t="s">
        <v>354</v>
      </c>
      <c r="BM5071" s="226" t="s">
        <v>4707</v>
      </c>
    </row>
    <row r="5072" s="2" customFormat="1">
      <c r="A5072" s="41"/>
      <c r="B5072" s="42"/>
      <c r="C5072" s="43"/>
      <c r="D5072" s="228" t="s">
        <v>213</v>
      </c>
      <c r="E5072" s="43"/>
      <c r="F5072" s="229" t="s">
        <v>4706</v>
      </c>
      <c r="G5072" s="43"/>
      <c r="H5072" s="43"/>
      <c r="I5072" s="230"/>
      <c r="J5072" s="43"/>
      <c r="K5072" s="43"/>
      <c r="L5072" s="47"/>
      <c r="M5072" s="231"/>
      <c r="N5072" s="232"/>
      <c r="O5072" s="87"/>
      <c r="P5072" s="87"/>
      <c r="Q5072" s="87"/>
      <c r="R5072" s="87"/>
      <c r="S5072" s="87"/>
      <c r="T5072" s="88"/>
      <c r="U5072" s="41"/>
      <c r="V5072" s="41"/>
      <c r="W5072" s="41"/>
      <c r="X5072" s="41"/>
      <c r="Y5072" s="41"/>
      <c r="Z5072" s="41"/>
      <c r="AA5072" s="41"/>
      <c r="AB5072" s="41"/>
      <c r="AC5072" s="41"/>
      <c r="AD5072" s="41"/>
      <c r="AE5072" s="41"/>
      <c r="AT5072" s="20" t="s">
        <v>213</v>
      </c>
      <c r="AU5072" s="20" t="s">
        <v>81</v>
      </c>
    </row>
    <row r="5073" s="2" customFormat="1">
      <c r="A5073" s="41"/>
      <c r="B5073" s="42"/>
      <c r="C5073" s="43"/>
      <c r="D5073" s="228" t="s">
        <v>879</v>
      </c>
      <c r="E5073" s="43"/>
      <c r="F5073" s="288" t="s">
        <v>4708</v>
      </c>
      <c r="G5073" s="43"/>
      <c r="H5073" s="43"/>
      <c r="I5073" s="230"/>
      <c r="J5073" s="43"/>
      <c r="K5073" s="43"/>
      <c r="L5073" s="47"/>
      <c r="M5073" s="231"/>
      <c r="N5073" s="232"/>
      <c r="O5073" s="87"/>
      <c r="P5073" s="87"/>
      <c r="Q5073" s="87"/>
      <c r="R5073" s="87"/>
      <c r="S5073" s="87"/>
      <c r="T5073" s="88"/>
      <c r="U5073" s="41"/>
      <c r="V5073" s="41"/>
      <c r="W5073" s="41"/>
      <c r="X5073" s="41"/>
      <c r="Y5073" s="41"/>
      <c r="Z5073" s="41"/>
      <c r="AA5073" s="41"/>
      <c r="AB5073" s="41"/>
      <c r="AC5073" s="41"/>
      <c r="AD5073" s="41"/>
      <c r="AE5073" s="41"/>
      <c r="AT5073" s="20" t="s">
        <v>879</v>
      </c>
      <c r="AU5073" s="20" t="s">
        <v>81</v>
      </c>
    </row>
    <row r="5074" s="15" customFormat="1">
      <c r="A5074" s="15"/>
      <c r="B5074" s="257"/>
      <c r="C5074" s="258"/>
      <c r="D5074" s="228" t="s">
        <v>217</v>
      </c>
      <c r="E5074" s="259" t="s">
        <v>19</v>
      </c>
      <c r="F5074" s="260" t="s">
        <v>1790</v>
      </c>
      <c r="G5074" s="258"/>
      <c r="H5074" s="259" t="s">
        <v>19</v>
      </c>
      <c r="I5074" s="261"/>
      <c r="J5074" s="258"/>
      <c r="K5074" s="258"/>
      <c r="L5074" s="262"/>
      <c r="M5074" s="263"/>
      <c r="N5074" s="264"/>
      <c r="O5074" s="264"/>
      <c r="P5074" s="264"/>
      <c r="Q5074" s="264"/>
      <c r="R5074" s="264"/>
      <c r="S5074" s="264"/>
      <c r="T5074" s="265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66" t="s">
        <v>217</v>
      </c>
      <c r="AU5074" s="266" t="s">
        <v>81</v>
      </c>
      <c r="AV5074" s="15" t="s">
        <v>79</v>
      </c>
      <c r="AW5074" s="15" t="s">
        <v>33</v>
      </c>
      <c r="AX5074" s="15" t="s">
        <v>72</v>
      </c>
      <c r="AY5074" s="266" t="s">
        <v>204</v>
      </c>
    </row>
    <row r="5075" s="13" customFormat="1">
      <c r="A5075" s="13"/>
      <c r="B5075" s="235"/>
      <c r="C5075" s="236"/>
      <c r="D5075" s="228" t="s">
        <v>217</v>
      </c>
      <c r="E5075" s="237" t="s">
        <v>19</v>
      </c>
      <c r="F5075" s="238" t="s">
        <v>4709</v>
      </c>
      <c r="G5075" s="236"/>
      <c r="H5075" s="239">
        <v>31.535</v>
      </c>
      <c r="I5075" s="240"/>
      <c r="J5075" s="236"/>
      <c r="K5075" s="236"/>
      <c r="L5075" s="241"/>
      <c r="M5075" s="242"/>
      <c r="N5075" s="243"/>
      <c r="O5075" s="243"/>
      <c r="P5075" s="243"/>
      <c r="Q5075" s="243"/>
      <c r="R5075" s="243"/>
      <c r="S5075" s="243"/>
      <c r="T5075" s="244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5" t="s">
        <v>217</v>
      </c>
      <c r="AU5075" s="245" t="s">
        <v>81</v>
      </c>
      <c r="AV5075" s="13" t="s">
        <v>81</v>
      </c>
      <c r="AW5075" s="13" t="s">
        <v>33</v>
      </c>
      <c r="AX5075" s="13" t="s">
        <v>72</v>
      </c>
      <c r="AY5075" s="245" t="s">
        <v>204</v>
      </c>
    </row>
    <row r="5076" s="13" customFormat="1">
      <c r="A5076" s="13"/>
      <c r="B5076" s="235"/>
      <c r="C5076" s="236"/>
      <c r="D5076" s="228" t="s">
        <v>217</v>
      </c>
      <c r="E5076" s="237" t="s">
        <v>19</v>
      </c>
      <c r="F5076" s="238" t="s">
        <v>4420</v>
      </c>
      <c r="G5076" s="236"/>
      <c r="H5076" s="239">
        <v>0.13500000000000001</v>
      </c>
      <c r="I5076" s="240"/>
      <c r="J5076" s="236"/>
      <c r="K5076" s="236"/>
      <c r="L5076" s="241"/>
      <c r="M5076" s="242"/>
      <c r="N5076" s="243"/>
      <c r="O5076" s="243"/>
      <c r="P5076" s="243"/>
      <c r="Q5076" s="243"/>
      <c r="R5076" s="243"/>
      <c r="S5076" s="243"/>
      <c r="T5076" s="244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5" t="s">
        <v>217</v>
      </c>
      <c r="AU5076" s="245" t="s">
        <v>81</v>
      </c>
      <c r="AV5076" s="13" t="s">
        <v>81</v>
      </c>
      <c r="AW5076" s="13" t="s">
        <v>33</v>
      </c>
      <c r="AX5076" s="13" t="s">
        <v>72</v>
      </c>
      <c r="AY5076" s="245" t="s">
        <v>204</v>
      </c>
    </row>
    <row r="5077" s="13" customFormat="1">
      <c r="A5077" s="13"/>
      <c r="B5077" s="235"/>
      <c r="C5077" s="236"/>
      <c r="D5077" s="228" t="s">
        <v>217</v>
      </c>
      <c r="E5077" s="237" t="s">
        <v>19</v>
      </c>
      <c r="F5077" s="238" t="s">
        <v>4710</v>
      </c>
      <c r="G5077" s="236"/>
      <c r="H5077" s="239">
        <v>25.440000000000001</v>
      </c>
      <c r="I5077" s="240"/>
      <c r="J5077" s="236"/>
      <c r="K5077" s="236"/>
      <c r="L5077" s="241"/>
      <c r="M5077" s="242"/>
      <c r="N5077" s="243"/>
      <c r="O5077" s="243"/>
      <c r="P5077" s="243"/>
      <c r="Q5077" s="243"/>
      <c r="R5077" s="243"/>
      <c r="S5077" s="243"/>
      <c r="T5077" s="244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5" t="s">
        <v>217</v>
      </c>
      <c r="AU5077" s="245" t="s">
        <v>81</v>
      </c>
      <c r="AV5077" s="13" t="s">
        <v>81</v>
      </c>
      <c r="AW5077" s="13" t="s">
        <v>33</v>
      </c>
      <c r="AX5077" s="13" t="s">
        <v>72</v>
      </c>
      <c r="AY5077" s="245" t="s">
        <v>204</v>
      </c>
    </row>
    <row r="5078" s="13" customFormat="1">
      <c r="A5078" s="13"/>
      <c r="B5078" s="235"/>
      <c r="C5078" s="236"/>
      <c r="D5078" s="228" t="s">
        <v>217</v>
      </c>
      <c r="E5078" s="237" t="s">
        <v>19</v>
      </c>
      <c r="F5078" s="238" t="s">
        <v>4420</v>
      </c>
      <c r="G5078" s="236"/>
      <c r="H5078" s="239">
        <v>0.13500000000000001</v>
      </c>
      <c r="I5078" s="240"/>
      <c r="J5078" s="236"/>
      <c r="K5078" s="236"/>
      <c r="L5078" s="241"/>
      <c r="M5078" s="242"/>
      <c r="N5078" s="243"/>
      <c r="O5078" s="243"/>
      <c r="P5078" s="243"/>
      <c r="Q5078" s="243"/>
      <c r="R5078" s="243"/>
      <c r="S5078" s="243"/>
      <c r="T5078" s="244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5" t="s">
        <v>217</v>
      </c>
      <c r="AU5078" s="245" t="s">
        <v>81</v>
      </c>
      <c r="AV5078" s="13" t="s">
        <v>81</v>
      </c>
      <c r="AW5078" s="13" t="s">
        <v>33</v>
      </c>
      <c r="AX5078" s="13" t="s">
        <v>72</v>
      </c>
      <c r="AY5078" s="245" t="s">
        <v>204</v>
      </c>
    </row>
    <row r="5079" s="13" customFormat="1">
      <c r="A5079" s="13"/>
      <c r="B5079" s="235"/>
      <c r="C5079" s="236"/>
      <c r="D5079" s="228" t="s">
        <v>217</v>
      </c>
      <c r="E5079" s="237" t="s">
        <v>19</v>
      </c>
      <c r="F5079" s="238" t="s">
        <v>4711</v>
      </c>
      <c r="G5079" s="236"/>
      <c r="H5079" s="239">
        <v>-1.855</v>
      </c>
      <c r="I5079" s="240"/>
      <c r="J5079" s="236"/>
      <c r="K5079" s="236"/>
      <c r="L5079" s="241"/>
      <c r="M5079" s="242"/>
      <c r="N5079" s="243"/>
      <c r="O5079" s="243"/>
      <c r="P5079" s="243"/>
      <c r="Q5079" s="243"/>
      <c r="R5079" s="243"/>
      <c r="S5079" s="243"/>
      <c r="T5079" s="244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5" t="s">
        <v>217</v>
      </c>
      <c r="AU5079" s="245" t="s">
        <v>81</v>
      </c>
      <c r="AV5079" s="13" t="s">
        <v>81</v>
      </c>
      <c r="AW5079" s="13" t="s">
        <v>33</v>
      </c>
      <c r="AX5079" s="13" t="s">
        <v>72</v>
      </c>
      <c r="AY5079" s="245" t="s">
        <v>204</v>
      </c>
    </row>
    <row r="5080" s="13" customFormat="1">
      <c r="A5080" s="13"/>
      <c r="B5080" s="235"/>
      <c r="C5080" s="236"/>
      <c r="D5080" s="228" t="s">
        <v>217</v>
      </c>
      <c r="E5080" s="237" t="s">
        <v>19</v>
      </c>
      <c r="F5080" s="238" t="s">
        <v>4712</v>
      </c>
      <c r="G5080" s="236"/>
      <c r="H5080" s="239">
        <v>1.738</v>
      </c>
      <c r="I5080" s="240"/>
      <c r="J5080" s="236"/>
      <c r="K5080" s="236"/>
      <c r="L5080" s="241"/>
      <c r="M5080" s="242"/>
      <c r="N5080" s="243"/>
      <c r="O5080" s="243"/>
      <c r="P5080" s="243"/>
      <c r="Q5080" s="243"/>
      <c r="R5080" s="243"/>
      <c r="S5080" s="243"/>
      <c r="T5080" s="244"/>
      <c r="U5080" s="13"/>
      <c r="V5080" s="13"/>
      <c r="W5080" s="13"/>
      <c r="X5080" s="13"/>
      <c r="Y5080" s="13"/>
      <c r="Z5080" s="13"/>
      <c r="AA5080" s="13"/>
      <c r="AB5080" s="13"/>
      <c r="AC5080" s="13"/>
      <c r="AD5080" s="13"/>
      <c r="AE5080" s="13"/>
      <c r="AT5080" s="245" t="s">
        <v>217</v>
      </c>
      <c r="AU5080" s="245" t="s">
        <v>81</v>
      </c>
      <c r="AV5080" s="13" t="s">
        <v>81</v>
      </c>
      <c r="AW5080" s="13" t="s">
        <v>33</v>
      </c>
      <c r="AX5080" s="13" t="s">
        <v>72</v>
      </c>
      <c r="AY5080" s="245" t="s">
        <v>204</v>
      </c>
    </row>
    <row r="5081" s="13" customFormat="1">
      <c r="A5081" s="13"/>
      <c r="B5081" s="235"/>
      <c r="C5081" s="236"/>
      <c r="D5081" s="228" t="s">
        <v>217</v>
      </c>
      <c r="E5081" s="237" t="s">
        <v>19</v>
      </c>
      <c r="F5081" s="238" t="s">
        <v>4713</v>
      </c>
      <c r="G5081" s="236"/>
      <c r="H5081" s="239">
        <v>36.835000000000001</v>
      </c>
      <c r="I5081" s="240"/>
      <c r="J5081" s="236"/>
      <c r="K5081" s="236"/>
      <c r="L5081" s="241"/>
      <c r="M5081" s="242"/>
      <c r="N5081" s="243"/>
      <c r="O5081" s="243"/>
      <c r="P5081" s="243"/>
      <c r="Q5081" s="243"/>
      <c r="R5081" s="243"/>
      <c r="S5081" s="243"/>
      <c r="T5081" s="244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5" t="s">
        <v>217</v>
      </c>
      <c r="AU5081" s="245" t="s">
        <v>81</v>
      </c>
      <c r="AV5081" s="13" t="s">
        <v>81</v>
      </c>
      <c r="AW5081" s="13" t="s">
        <v>33</v>
      </c>
      <c r="AX5081" s="13" t="s">
        <v>72</v>
      </c>
      <c r="AY5081" s="245" t="s">
        <v>204</v>
      </c>
    </row>
    <row r="5082" s="13" customFormat="1">
      <c r="A5082" s="13"/>
      <c r="B5082" s="235"/>
      <c r="C5082" s="236"/>
      <c r="D5082" s="228" t="s">
        <v>217</v>
      </c>
      <c r="E5082" s="237" t="s">
        <v>19</v>
      </c>
      <c r="F5082" s="238" t="s">
        <v>4714</v>
      </c>
      <c r="G5082" s="236"/>
      <c r="H5082" s="239">
        <v>37.768000000000001</v>
      </c>
      <c r="I5082" s="240"/>
      <c r="J5082" s="236"/>
      <c r="K5082" s="236"/>
      <c r="L5082" s="241"/>
      <c r="M5082" s="242"/>
      <c r="N5082" s="243"/>
      <c r="O5082" s="243"/>
      <c r="P5082" s="243"/>
      <c r="Q5082" s="243"/>
      <c r="R5082" s="243"/>
      <c r="S5082" s="243"/>
      <c r="T5082" s="244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45" t="s">
        <v>217</v>
      </c>
      <c r="AU5082" s="245" t="s">
        <v>81</v>
      </c>
      <c r="AV5082" s="13" t="s">
        <v>81</v>
      </c>
      <c r="AW5082" s="13" t="s">
        <v>33</v>
      </c>
      <c r="AX5082" s="13" t="s">
        <v>72</v>
      </c>
      <c r="AY5082" s="245" t="s">
        <v>204</v>
      </c>
    </row>
    <row r="5083" s="13" customFormat="1">
      <c r="A5083" s="13"/>
      <c r="B5083" s="235"/>
      <c r="C5083" s="236"/>
      <c r="D5083" s="228" t="s">
        <v>217</v>
      </c>
      <c r="E5083" s="237" t="s">
        <v>19</v>
      </c>
      <c r="F5083" s="238" t="s">
        <v>4715</v>
      </c>
      <c r="G5083" s="236"/>
      <c r="H5083" s="239">
        <v>42.898000000000003</v>
      </c>
      <c r="I5083" s="240"/>
      <c r="J5083" s="236"/>
      <c r="K5083" s="236"/>
      <c r="L5083" s="241"/>
      <c r="M5083" s="242"/>
      <c r="N5083" s="243"/>
      <c r="O5083" s="243"/>
      <c r="P5083" s="243"/>
      <c r="Q5083" s="243"/>
      <c r="R5083" s="243"/>
      <c r="S5083" s="243"/>
      <c r="T5083" s="244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5" t="s">
        <v>217</v>
      </c>
      <c r="AU5083" s="245" t="s">
        <v>81</v>
      </c>
      <c r="AV5083" s="13" t="s">
        <v>81</v>
      </c>
      <c r="AW5083" s="13" t="s">
        <v>33</v>
      </c>
      <c r="AX5083" s="13" t="s">
        <v>72</v>
      </c>
      <c r="AY5083" s="245" t="s">
        <v>204</v>
      </c>
    </row>
    <row r="5084" s="13" customFormat="1">
      <c r="A5084" s="13"/>
      <c r="B5084" s="235"/>
      <c r="C5084" s="236"/>
      <c r="D5084" s="228" t="s">
        <v>217</v>
      </c>
      <c r="E5084" s="237" t="s">
        <v>19</v>
      </c>
      <c r="F5084" s="238" t="s">
        <v>4716</v>
      </c>
      <c r="G5084" s="236"/>
      <c r="H5084" s="239">
        <v>25.969999999999999</v>
      </c>
      <c r="I5084" s="240"/>
      <c r="J5084" s="236"/>
      <c r="K5084" s="236"/>
      <c r="L5084" s="241"/>
      <c r="M5084" s="242"/>
      <c r="N5084" s="243"/>
      <c r="O5084" s="243"/>
      <c r="P5084" s="243"/>
      <c r="Q5084" s="243"/>
      <c r="R5084" s="243"/>
      <c r="S5084" s="243"/>
      <c r="T5084" s="244"/>
      <c r="U5084" s="13"/>
      <c r="V5084" s="13"/>
      <c r="W5084" s="13"/>
      <c r="X5084" s="13"/>
      <c r="Y5084" s="13"/>
      <c r="Z5084" s="13"/>
      <c r="AA5084" s="13"/>
      <c r="AB5084" s="13"/>
      <c r="AC5084" s="13"/>
      <c r="AD5084" s="13"/>
      <c r="AE5084" s="13"/>
      <c r="AT5084" s="245" t="s">
        <v>217</v>
      </c>
      <c r="AU5084" s="245" t="s">
        <v>81</v>
      </c>
      <c r="AV5084" s="13" t="s">
        <v>81</v>
      </c>
      <c r="AW5084" s="13" t="s">
        <v>33</v>
      </c>
      <c r="AX5084" s="13" t="s">
        <v>72</v>
      </c>
      <c r="AY5084" s="245" t="s">
        <v>204</v>
      </c>
    </row>
    <row r="5085" s="13" customFormat="1">
      <c r="A5085" s="13"/>
      <c r="B5085" s="235"/>
      <c r="C5085" s="236"/>
      <c r="D5085" s="228" t="s">
        <v>217</v>
      </c>
      <c r="E5085" s="237" t="s">
        <v>19</v>
      </c>
      <c r="F5085" s="238" t="s">
        <v>4717</v>
      </c>
      <c r="G5085" s="236"/>
      <c r="H5085" s="239">
        <v>34.805</v>
      </c>
      <c r="I5085" s="240"/>
      <c r="J5085" s="236"/>
      <c r="K5085" s="236"/>
      <c r="L5085" s="241"/>
      <c r="M5085" s="242"/>
      <c r="N5085" s="243"/>
      <c r="O5085" s="243"/>
      <c r="P5085" s="243"/>
      <c r="Q5085" s="243"/>
      <c r="R5085" s="243"/>
      <c r="S5085" s="243"/>
      <c r="T5085" s="244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5" t="s">
        <v>217</v>
      </c>
      <c r="AU5085" s="245" t="s">
        <v>81</v>
      </c>
      <c r="AV5085" s="13" t="s">
        <v>81</v>
      </c>
      <c r="AW5085" s="13" t="s">
        <v>33</v>
      </c>
      <c r="AX5085" s="13" t="s">
        <v>72</v>
      </c>
      <c r="AY5085" s="245" t="s">
        <v>204</v>
      </c>
    </row>
    <row r="5086" s="13" customFormat="1">
      <c r="A5086" s="13"/>
      <c r="B5086" s="235"/>
      <c r="C5086" s="236"/>
      <c r="D5086" s="228" t="s">
        <v>217</v>
      </c>
      <c r="E5086" s="237" t="s">
        <v>19</v>
      </c>
      <c r="F5086" s="238" t="s">
        <v>4718</v>
      </c>
      <c r="G5086" s="236"/>
      <c r="H5086" s="239">
        <v>44.027999999999999</v>
      </c>
      <c r="I5086" s="240"/>
      <c r="J5086" s="236"/>
      <c r="K5086" s="236"/>
      <c r="L5086" s="241"/>
      <c r="M5086" s="242"/>
      <c r="N5086" s="243"/>
      <c r="O5086" s="243"/>
      <c r="P5086" s="243"/>
      <c r="Q5086" s="243"/>
      <c r="R5086" s="243"/>
      <c r="S5086" s="243"/>
      <c r="T5086" s="244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5" t="s">
        <v>217</v>
      </c>
      <c r="AU5086" s="245" t="s">
        <v>81</v>
      </c>
      <c r="AV5086" s="13" t="s">
        <v>81</v>
      </c>
      <c r="AW5086" s="13" t="s">
        <v>33</v>
      </c>
      <c r="AX5086" s="13" t="s">
        <v>72</v>
      </c>
      <c r="AY5086" s="245" t="s">
        <v>204</v>
      </c>
    </row>
    <row r="5087" s="13" customFormat="1">
      <c r="A5087" s="13"/>
      <c r="B5087" s="235"/>
      <c r="C5087" s="236"/>
      <c r="D5087" s="228" t="s">
        <v>217</v>
      </c>
      <c r="E5087" s="237" t="s">
        <v>19</v>
      </c>
      <c r="F5087" s="238" t="s">
        <v>4719</v>
      </c>
      <c r="G5087" s="236"/>
      <c r="H5087" s="239">
        <v>22</v>
      </c>
      <c r="I5087" s="240"/>
      <c r="J5087" s="236"/>
      <c r="K5087" s="236"/>
      <c r="L5087" s="241"/>
      <c r="M5087" s="242"/>
      <c r="N5087" s="243"/>
      <c r="O5087" s="243"/>
      <c r="P5087" s="243"/>
      <c r="Q5087" s="243"/>
      <c r="R5087" s="243"/>
      <c r="S5087" s="243"/>
      <c r="T5087" s="244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5" t="s">
        <v>217</v>
      </c>
      <c r="AU5087" s="245" t="s">
        <v>81</v>
      </c>
      <c r="AV5087" s="13" t="s">
        <v>81</v>
      </c>
      <c r="AW5087" s="13" t="s">
        <v>33</v>
      </c>
      <c r="AX5087" s="13" t="s">
        <v>72</v>
      </c>
      <c r="AY5087" s="245" t="s">
        <v>204</v>
      </c>
    </row>
    <row r="5088" s="13" customFormat="1">
      <c r="A5088" s="13"/>
      <c r="B5088" s="235"/>
      <c r="C5088" s="236"/>
      <c r="D5088" s="228" t="s">
        <v>217</v>
      </c>
      <c r="E5088" s="237" t="s">
        <v>19</v>
      </c>
      <c r="F5088" s="238" t="s">
        <v>4720</v>
      </c>
      <c r="G5088" s="236"/>
      <c r="H5088" s="239">
        <v>6.0499999999999998</v>
      </c>
      <c r="I5088" s="240"/>
      <c r="J5088" s="236"/>
      <c r="K5088" s="236"/>
      <c r="L5088" s="241"/>
      <c r="M5088" s="242"/>
      <c r="N5088" s="243"/>
      <c r="O5088" s="243"/>
      <c r="P5088" s="243"/>
      <c r="Q5088" s="243"/>
      <c r="R5088" s="243"/>
      <c r="S5088" s="243"/>
      <c r="T5088" s="244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5" t="s">
        <v>217</v>
      </c>
      <c r="AU5088" s="245" t="s">
        <v>81</v>
      </c>
      <c r="AV5088" s="13" t="s">
        <v>81</v>
      </c>
      <c r="AW5088" s="13" t="s">
        <v>33</v>
      </c>
      <c r="AX5088" s="13" t="s">
        <v>72</v>
      </c>
      <c r="AY5088" s="245" t="s">
        <v>204</v>
      </c>
    </row>
    <row r="5089" s="13" customFormat="1">
      <c r="A5089" s="13"/>
      <c r="B5089" s="235"/>
      <c r="C5089" s="236"/>
      <c r="D5089" s="228" t="s">
        <v>217</v>
      </c>
      <c r="E5089" s="237" t="s">
        <v>19</v>
      </c>
      <c r="F5089" s="238" t="s">
        <v>4721</v>
      </c>
      <c r="G5089" s="236"/>
      <c r="H5089" s="239">
        <v>19.32</v>
      </c>
      <c r="I5089" s="240"/>
      <c r="J5089" s="236"/>
      <c r="K5089" s="236"/>
      <c r="L5089" s="241"/>
      <c r="M5089" s="242"/>
      <c r="N5089" s="243"/>
      <c r="O5089" s="243"/>
      <c r="P5089" s="243"/>
      <c r="Q5089" s="243"/>
      <c r="R5089" s="243"/>
      <c r="S5089" s="243"/>
      <c r="T5089" s="244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5" t="s">
        <v>217</v>
      </c>
      <c r="AU5089" s="245" t="s">
        <v>81</v>
      </c>
      <c r="AV5089" s="13" t="s">
        <v>81</v>
      </c>
      <c r="AW5089" s="13" t="s">
        <v>33</v>
      </c>
      <c r="AX5089" s="13" t="s">
        <v>72</v>
      </c>
      <c r="AY5089" s="245" t="s">
        <v>204</v>
      </c>
    </row>
    <row r="5090" s="13" customFormat="1">
      <c r="A5090" s="13"/>
      <c r="B5090" s="235"/>
      <c r="C5090" s="236"/>
      <c r="D5090" s="228" t="s">
        <v>217</v>
      </c>
      <c r="E5090" s="237" t="s">
        <v>19</v>
      </c>
      <c r="F5090" s="238" t="s">
        <v>4722</v>
      </c>
      <c r="G5090" s="236"/>
      <c r="H5090" s="239">
        <v>10.949999999999999</v>
      </c>
      <c r="I5090" s="240"/>
      <c r="J5090" s="236"/>
      <c r="K5090" s="236"/>
      <c r="L5090" s="241"/>
      <c r="M5090" s="242"/>
      <c r="N5090" s="243"/>
      <c r="O5090" s="243"/>
      <c r="P5090" s="243"/>
      <c r="Q5090" s="243"/>
      <c r="R5090" s="243"/>
      <c r="S5090" s="243"/>
      <c r="T5090" s="244"/>
      <c r="U5090" s="13"/>
      <c r="V5090" s="13"/>
      <c r="W5090" s="13"/>
      <c r="X5090" s="13"/>
      <c r="Y5090" s="13"/>
      <c r="Z5090" s="13"/>
      <c r="AA5090" s="13"/>
      <c r="AB5090" s="13"/>
      <c r="AC5090" s="13"/>
      <c r="AD5090" s="13"/>
      <c r="AE5090" s="13"/>
      <c r="AT5090" s="245" t="s">
        <v>217</v>
      </c>
      <c r="AU5090" s="245" t="s">
        <v>81</v>
      </c>
      <c r="AV5090" s="13" t="s">
        <v>81</v>
      </c>
      <c r="AW5090" s="13" t="s">
        <v>33</v>
      </c>
      <c r="AX5090" s="13" t="s">
        <v>72</v>
      </c>
      <c r="AY5090" s="245" t="s">
        <v>204</v>
      </c>
    </row>
    <row r="5091" s="13" customFormat="1">
      <c r="A5091" s="13"/>
      <c r="B5091" s="235"/>
      <c r="C5091" s="236"/>
      <c r="D5091" s="228" t="s">
        <v>217</v>
      </c>
      <c r="E5091" s="237" t="s">
        <v>19</v>
      </c>
      <c r="F5091" s="238" t="s">
        <v>4723</v>
      </c>
      <c r="G5091" s="236"/>
      <c r="H5091" s="239">
        <v>8.7599999999999998</v>
      </c>
      <c r="I5091" s="240"/>
      <c r="J5091" s="236"/>
      <c r="K5091" s="236"/>
      <c r="L5091" s="241"/>
      <c r="M5091" s="242"/>
      <c r="N5091" s="243"/>
      <c r="O5091" s="243"/>
      <c r="P5091" s="243"/>
      <c r="Q5091" s="243"/>
      <c r="R5091" s="243"/>
      <c r="S5091" s="243"/>
      <c r="T5091" s="244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5" t="s">
        <v>217</v>
      </c>
      <c r="AU5091" s="245" t="s">
        <v>81</v>
      </c>
      <c r="AV5091" s="13" t="s">
        <v>81</v>
      </c>
      <c r="AW5091" s="13" t="s">
        <v>33</v>
      </c>
      <c r="AX5091" s="13" t="s">
        <v>72</v>
      </c>
      <c r="AY5091" s="245" t="s">
        <v>204</v>
      </c>
    </row>
    <row r="5092" s="13" customFormat="1">
      <c r="A5092" s="13"/>
      <c r="B5092" s="235"/>
      <c r="C5092" s="236"/>
      <c r="D5092" s="228" t="s">
        <v>217</v>
      </c>
      <c r="E5092" s="237" t="s">
        <v>19</v>
      </c>
      <c r="F5092" s="238" t="s">
        <v>4724</v>
      </c>
      <c r="G5092" s="236"/>
      <c r="H5092" s="239">
        <v>16.699999999999999</v>
      </c>
      <c r="I5092" s="240"/>
      <c r="J5092" s="236"/>
      <c r="K5092" s="236"/>
      <c r="L5092" s="241"/>
      <c r="M5092" s="242"/>
      <c r="N5092" s="243"/>
      <c r="O5092" s="243"/>
      <c r="P5092" s="243"/>
      <c r="Q5092" s="243"/>
      <c r="R5092" s="243"/>
      <c r="S5092" s="243"/>
      <c r="T5092" s="244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5" t="s">
        <v>217</v>
      </c>
      <c r="AU5092" s="245" t="s">
        <v>81</v>
      </c>
      <c r="AV5092" s="13" t="s">
        <v>81</v>
      </c>
      <c r="AW5092" s="13" t="s">
        <v>33</v>
      </c>
      <c r="AX5092" s="13" t="s">
        <v>72</v>
      </c>
      <c r="AY5092" s="245" t="s">
        <v>204</v>
      </c>
    </row>
    <row r="5093" s="16" customFormat="1">
      <c r="A5093" s="16"/>
      <c r="B5093" s="267"/>
      <c r="C5093" s="268"/>
      <c r="D5093" s="228" t="s">
        <v>217</v>
      </c>
      <c r="E5093" s="269" t="s">
        <v>19</v>
      </c>
      <c r="F5093" s="270" t="s">
        <v>268</v>
      </c>
      <c r="G5093" s="268"/>
      <c r="H5093" s="271">
        <v>363.21199999999999</v>
      </c>
      <c r="I5093" s="272"/>
      <c r="J5093" s="268"/>
      <c r="K5093" s="268"/>
      <c r="L5093" s="273"/>
      <c r="M5093" s="274"/>
      <c r="N5093" s="275"/>
      <c r="O5093" s="275"/>
      <c r="P5093" s="275"/>
      <c r="Q5093" s="275"/>
      <c r="R5093" s="275"/>
      <c r="S5093" s="275"/>
      <c r="T5093" s="276"/>
      <c r="U5093" s="16"/>
      <c r="V5093" s="16"/>
      <c r="W5093" s="16"/>
      <c r="X5093" s="16"/>
      <c r="Y5093" s="16"/>
      <c r="Z5093" s="16"/>
      <c r="AA5093" s="16"/>
      <c r="AB5093" s="16"/>
      <c r="AC5093" s="16"/>
      <c r="AD5093" s="16"/>
      <c r="AE5093" s="16"/>
      <c r="AT5093" s="277" t="s">
        <v>217</v>
      </c>
      <c r="AU5093" s="277" t="s">
        <v>81</v>
      </c>
      <c r="AV5093" s="16" t="s">
        <v>227</v>
      </c>
      <c r="AW5093" s="16" t="s">
        <v>33</v>
      </c>
      <c r="AX5093" s="16" t="s">
        <v>72</v>
      </c>
      <c r="AY5093" s="277" t="s">
        <v>204</v>
      </c>
    </row>
    <row r="5094" s="15" customFormat="1">
      <c r="A5094" s="15"/>
      <c r="B5094" s="257"/>
      <c r="C5094" s="258"/>
      <c r="D5094" s="228" t="s">
        <v>217</v>
      </c>
      <c r="E5094" s="259" t="s">
        <v>19</v>
      </c>
      <c r="F5094" s="260" t="s">
        <v>738</v>
      </c>
      <c r="G5094" s="258"/>
      <c r="H5094" s="259" t="s">
        <v>19</v>
      </c>
      <c r="I5094" s="261"/>
      <c r="J5094" s="258"/>
      <c r="K5094" s="258"/>
      <c r="L5094" s="262"/>
      <c r="M5094" s="263"/>
      <c r="N5094" s="264"/>
      <c r="O5094" s="264"/>
      <c r="P5094" s="264"/>
      <c r="Q5094" s="264"/>
      <c r="R5094" s="264"/>
      <c r="S5094" s="264"/>
      <c r="T5094" s="265"/>
      <c r="U5094" s="15"/>
      <c r="V5094" s="15"/>
      <c r="W5094" s="15"/>
      <c r="X5094" s="15"/>
      <c r="Y5094" s="15"/>
      <c r="Z5094" s="15"/>
      <c r="AA5094" s="15"/>
      <c r="AB5094" s="15"/>
      <c r="AC5094" s="15"/>
      <c r="AD5094" s="15"/>
      <c r="AE5094" s="15"/>
      <c r="AT5094" s="266" t="s">
        <v>217</v>
      </c>
      <c r="AU5094" s="266" t="s">
        <v>81</v>
      </c>
      <c r="AV5094" s="15" t="s">
        <v>79</v>
      </c>
      <c r="AW5094" s="15" t="s">
        <v>33</v>
      </c>
      <c r="AX5094" s="15" t="s">
        <v>72</v>
      </c>
      <c r="AY5094" s="266" t="s">
        <v>204</v>
      </c>
    </row>
    <row r="5095" s="13" customFormat="1">
      <c r="A5095" s="13"/>
      <c r="B5095" s="235"/>
      <c r="C5095" s="236"/>
      <c r="D5095" s="228" t="s">
        <v>217</v>
      </c>
      <c r="E5095" s="237" t="s">
        <v>19</v>
      </c>
      <c r="F5095" s="238" t="s">
        <v>4725</v>
      </c>
      <c r="G5095" s="236"/>
      <c r="H5095" s="239">
        <v>7.9669999999999996</v>
      </c>
      <c r="I5095" s="240"/>
      <c r="J5095" s="236"/>
      <c r="K5095" s="236"/>
      <c r="L5095" s="241"/>
      <c r="M5095" s="242"/>
      <c r="N5095" s="243"/>
      <c r="O5095" s="243"/>
      <c r="P5095" s="243"/>
      <c r="Q5095" s="243"/>
      <c r="R5095" s="243"/>
      <c r="S5095" s="243"/>
      <c r="T5095" s="244"/>
      <c r="U5095" s="13"/>
      <c r="V5095" s="13"/>
      <c r="W5095" s="13"/>
      <c r="X5095" s="13"/>
      <c r="Y5095" s="13"/>
      <c r="Z5095" s="13"/>
      <c r="AA5095" s="13"/>
      <c r="AB5095" s="13"/>
      <c r="AC5095" s="13"/>
      <c r="AD5095" s="13"/>
      <c r="AE5095" s="13"/>
      <c r="AT5095" s="245" t="s">
        <v>217</v>
      </c>
      <c r="AU5095" s="245" t="s">
        <v>81</v>
      </c>
      <c r="AV5095" s="13" t="s">
        <v>81</v>
      </c>
      <c r="AW5095" s="13" t="s">
        <v>33</v>
      </c>
      <c r="AX5095" s="13" t="s">
        <v>72</v>
      </c>
      <c r="AY5095" s="245" t="s">
        <v>204</v>
      </c>
    </row>
    <row r="5096" s="13" customFormat="1">
      <c r="A5096" s="13"/>
      <c r="B5096" s="235"/>
      <c r="C5096" s="236"/>
      <c r="D5096" s="228" t="s">
        <v>217</v>
      </c>
      <c r="E5096" s="237" t="s">
        <v>19</v>
      </c>
      <c r="F5096" s="238" t="s">
        <v>4726</v>
      </c>
      <c r="G5096" s="236"/>
      <c r="H5096" s="239">
        <v>27.218</v>
      </c>
      <c r="I5096" s="240"/>
      <c r="J5096" s="236"/>
      <c r="K5096" s="236"/>
      <c r="L5096" s="241"/>
      <c r="M5096" s="242"/>
      <c r="N5096" s="243"/>
      <c r="O5096" s="243"/>
      <c r="P5096" s="243"/>
      <c r="Q5096" s="243"/>
      <c r="R5096" s="243"/>
      <c r="S5096" s="243"/>
      <c r="T5096" s="244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45" t="s">
        <v>217</v>
      </c>
      <c r="AU5096" s="245" t="s">
        <v>81</v>
      </c>
      <c r="AV5096" s="13" t="s">
        <v>81</v>
      </c>
      <c r="AW5096" s="13" t="s">
        <v>33</v>
      </c>
      <c r="AX5096" s="13" t="s">
        <v>72</v>
      </c>
      <c r="AY5096" s="245" t="s">
        <v>204</v>
      </c>
    </row>
    <row r="5097" s="13" customFormat="1">
      <c r="A5097" s="13"/>
      <c r="B5097" s="235"/>
      <c r="C5097" s="236"/>
      <c r="D5097" s="228" t="s">
        <v>217</v>
      </c>
      <c r="E5097" s="237" t="s">
        <v>19</v>
      </c>
      <c r="F5097" s="238" t="s">
        <v>4727</v>
      </c>
      <c r="G5097" s="236"/>
      <c r="H5097" s="239">
        <v>38.555999999999997</v>
      </c>
      <c r="I5097" s="240"/>
      <c r="J5097" s="236"/>
      <c r="K5097" s="236"/>
      <c r="L5097" s="241"/>
      <c r="M5097" s="242"/>
      <c r="N5097" s="243"/>
      <c r="O5097" s="243"/>
      <c r="P5097" s="243"/>
      <c r="Q5097" s="243"/>
      <c r="R5097" s="243"/>
      <c r="S5097" s="243"/>
      <c r="T5097" s="244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5" t="s">
        <v>217</v>
      </c>
      <c r="AU5097" s="245" t="s">
        <v>81</v>
      </c>
      <c r="AV5097" s="13" t="s">
        <v>81</v>
      </c>
      <c r="AW5097" s="13" t="s">
        <v>33</v>
      </c>
      <c r="AX5097" s="13" t="s">
        <v>72</v>
      </c>
      <c r="AY5097" s="245" t="s">
        <v>204</v>
      </c>
    </row>
    <row r="5098" s="13" customFormat="1">
      <c r="A5098" s="13"/>
      <c r="B5098" s="235"/>
      <c r="C5098" s="236"/>
      <c r="D5098" s="228" t="s">
        <v>217</v>
      </c>
      <c r="E5098" s="237" t="s">
        <v>19</v>
      </c>
      <c r="F5098" s="238" t="s">
        <v>4728</v>
      </c>
      <c r="G5098" s="236"/>
      <c r="H5098" s="239">
        <v>10.013</v>
      </c>
      <c r="I5098" s="240"/>
      <c r="J5098" s="236"/>
      <c r="K5098" s="236"/>
      <c r="L5098" s="241"/>
      <c r="M5098" s="242"/>
      <c r="N5098" s="243"/>
      <c r="O5098" s="243"/>
      <c r="P5098" s="243"/>
      <c r="Q5098" s="243"/>
      <c r="R5098" s="243"/>
      <c r="S5098" s="243"/>
      <c r="T5098" s="244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5" t="s">
        <v>217</v>
      </c>
      <c r="AU5098" s="245" t="s">
        <v>81</v>
      </c>
      <c r="AV5098" s="13" t="s">
        <v>81</v>
      </c>
      <c r="AW5098" s="13" t="s">
        <v>33</v>
      </c>
      <c r="AX5098" s="13" t="s">
        <v>72</v>
      </c>
      <c r="AY5098" s="245" t="s">
        <v>204</v>
      </c>
    </row>
    <row r="5099" s="13" customFormat="1">
      <c r="A5099" s="13"/>
      <c r="B5099" s="235"/>
      <c r="C5099" s="236"/>
      <c r="D5099" s="228" t="s">
        <v>217</v>
      </c>
      <c r="E5099" s="237" t="s">
        <v>19</v>
      </c>
      <c r="F5099" s="238" t="s">
        <v>4729</v>
      </c>
      <c r="G5099" s="236"/>
      <c r="H5099" s="239">
        <v>55.582999999999998</v>
      </c>
      <c r="I5099" s="240"/>
      <c r="J5099" s="236"/>
      <c r="K5099" s="236"/>
      <c r="L5099" s="241"/>
      <c r="M5099" s="242"/>
      <c r="N5099" s="243"/>
      <c r="O5099" s="243"/>
      <c r="P5099" s="243"/>
      <c r="Q5099" s="243"/>
      <c r="R5099" s="243"/>
      <c r="S5099" s="243"/>
      <c r="T5099" s="244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5" t="s">
        <v>217</v>
      </c>
      <c r="AU5099" s="245" t="s">
        <v>81</v>
      </c>
      <c r="AV5099" s="13" t="s">
        <v>81</v>
      </c>
      <c r="AW5099" s="13" t="s">
        <v>33</v>
      </c>
      <c r="AX5099" s="13" t="s">
        <v>72</v>
      </c>
      <c r="AY5099" s="245" t="s">
        <v>204</v>
      </c>
    </row>
    <row r="5100" s="13" customFormat="1">
      <c r="A5100" s="13"/>
      <c r="B5100" s="235"/>
      <c r="C5100" s="236"/>
      <c r="D5100" s="228" t="s">
        <v>217</v>
      </c>
      <c r="E5100" s="237" t="s">
        <v>19</v>
      </c>
      <c r="F5100" s="238" t="s">
        <v>4730</v>
      </c>
      <c r="G5100" s="236"/>
      <c r="H5100" s="239">
        <v>16</v>
      </c>
      <c r="I5100" s="240"/>
      <c r="J5100" s="236"/>
      <c r="K5100" s="236"/>
      <c r="L5100" s="241"/>
      <c r="M5100" s="242"/>
      <c r="N5100" s="243"/>
      <c r="O5100" s="243"/>
      <c r="P5100" s="243"/>
      <c r="Q5100" s="243"/>
      <c r="R5100" s="243"/>
      <c r="S5100" s="243"/>
      <c r="T5100" s="244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5" t="s">
        <v>217</v>
      </c>
      <c r="AU5100" s="245" t="s">
        <v>81</v>
      </c>
      <c r="AV5100" s="13" t="s">
        <v>81</v>
      </c>
      <c r="AW5100" s="13" t="s">
        <v>33</v>
      </c>
      <c r="AX5100" s="13" t="s">
        <v>72</v>
      </c>
      <c r="AY5100" s="245" t="s">
        <v>204</v>
      </c>
    </row>
    <row r="5101" s="13" customFormat="1">
      <c r="A5101" s="13"/>
      <c r="B5101" s="235"/>
      <c r="C5101" s="236"/>
      <c r="D5101" s="228" t="s">
        <v>217</v>
      </c>
      <c r="E5101" s="237" t="s">
        <v>19</v>
      </c>
      <c r="F5101" s="238" t="s">
        <v>4402</v>
      </c>
      <c r="G5101" s="236"/>
      <c r="H5101" s="239">
        <v>0.089999999999999997</v>
      </c>
      <c r="I5101" s="240"/>
      <c r="J5101" s="236"/>
      <c r="K5101" s="236"/>
      <c r="L5101" s="241"/>
      <c r="M5101" s="242"/>
      <c r="N5101" s="243"/>
      <c r="O5101" s="243"/>
      <c r="P5101" s="243"/>
      <c r="Q5101" s="243"/>
      <c r="R5101" s="243"/>
      <c r="S5101" s="243"/>
      <c r="T5101" s="244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5" t="s">
        <v>217</v>
      </c>
      <c r="AU5101" s="245" t="s">
        <v>81</v>
      </c>
      <c r="AV5101" s="13" t="s">
        <v>81</v>
      </c>
      <c r="AW5101" s="13" t="s">
        <v>33</v>
      </c>
      <c r="AX5101" s="13" t="s">
        <v>72</v>
      </c>
      <c r="AY5101" s="245" t="s">
        <v>204</v>
      </c>
    </row>
    <row r="5102" s="13" customFormat="1">
      <c r="A5102" s="13"/>
      <c r="B5102" s="235"/>
      <c r="C5102" s="236"/>
      <c r="D5102" s="228" t="s">
        <v>217</v>
      </c>
      <c r="E5102" s="237" t="s">
        <v>19</v>
      </c>
      <c r="F5102" s="238" t="s">
        <v>4731</v>
      </c>
      <c r="G5102" s="236"/>
      <c r="H5102" s="239">
        <v>22.399999999999999</v>
      </c>
      <c r="I5102" s="240"/>
      <c r="J5102" s="236"/>
      <c r="K5102" s="236"/>
      <c r="L5102" s="241"/>
      <c r="M5102" s="242"/>
      <c r="N5102" s="243"/>
      <c r="O5102" s="243"/>
      <c r="P5102" s="243"/>
      <c r="Q5102" s="243"/>
      <c r="R5102" s="243"/>
      <c r="S5102" s="243"/>
      <c r="T5102" s="244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45" t="s">
        <v>217</v>
      </c>
      <c r="AU5102" s="245" t="s">
        <v>81</v>
      </c>
      <c r="AV5102" s="13" t="s">
        <v>81</v>
      </c>
      <c r="AW5102" s="13" t="s">
        <v>33</v>
      </c>
      <c r="AX5102" s="13" t="s">
        <v>72</v>
      </c>
      <c r="AY5102" s="245" t="s">
        <v>204</v>
      </c>
    </row>
    <row r="5103" s="13" customFormat="1">
      <c r="A5103" s="13"/>
      <c r="B5103" s="235"/>
      <c r="C5103" s="236"/>
      <c r="D5103" s="228" t="s">
        <v>217</v>
      </c>
      <c r="E5103" s="237" t="s">
        <v>19</v>
      </c>
      <c r="F5103" s="238" t="s">
        <v>4732</v>
      </c>
      <c r="G5103" s="236"/>
      <c r="H5103" s="239">
        <v>121.32299999999999</v>
      </c>
      <c r="I5103" s="240"/>
      <c r="J5103" s="236"/>
      <c r="K5103" s="236"/>
      <c r="L5103" s="241"/>
      <c r="M5103" s="242"/>
      <c r="N5103" s="243"/>
      <c r="O5103" s="243"/>
      <c r="P5103" s="243"/>
      <c r="Q5103" s="243"/>
      <c r="R5103" s="243"/>
      <c r="S5103" s="243"/>
      <c r="T5103" s="244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5" t="s">
        <v>217</v>
      </c>
      <c r="AU5103" s="245" t="s">
        <v>81</v>
      </c>
      <c r="AV5103" s="13" t="s">
        <v>81</v>
      </c>
      <c r="AW5103" s="13" t="s">
        <v>33</v>
      </c>
      <c r="AX5103" s="13" t="s">
        <v>72</v>
      </c>
      <c r="AY5103" s="245" t="s">
        <v>204</v>
      </c>
    </row>
    <row r="5104" s="13" customFormat="1">
      <c r="A5104" s="13"/>
      <c r="B5104" s="235"/>
      <c r="C5104" s="236"/>
      <c r="D5104" s="228" t="s">
        <v>217</v>
      </c>
      <c r="E5104" s="237" t="s">
        <v>19</v>
      </c>
      <c r="F5104" s="238" t="s">
        <v>4588</v>
      </c>
      <c r="G5104" s="236"/>
      <c r="H5104" s="239">
        <v>2.6150000000000002</v>
      </c>
      <c r="I5104" s="240"/>
      <c r="J5104" s="236"/>
      <c r="K5104" s="236"/>
      <c r="L5104" s="241"/>
      <c r="M5104" s="242"/>
      <c r="N5104" s="243"/>
      <c r="O5104" s="243"/>
      <c r="P5104" s="243"/>
      <c r="Q5104" s="243"/>
      <c r="R5104" s="243"/>
      <c r="S5104" s="243"/>
      <c r="T5104" s="244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5" t="s">
        <v>217</v>
      </c>
      <c r="AU5104" s="245" t="s">
        <v>81</v>
      </c>
      <c r="AV5104" s="13" t="s">
        <v>81</v>
      </c>
      <c r="AW5104" s="13" t="s">
        <v>33</v>
      </c>
      <c r="AX5104" s="13" t="s">
        <v>72</v>
      </c>
      <c r="AY5104" s="245" t="s">
        <v>204</v>
      </c>
    </row>
    <row r="5105" s="13" customFormat="1">
      <c r="A5105" s="13"/>
      <c r="B5105" s="235"/>
      <c r="C5105" s="236"/>
      <c r="D5105" s="228" t="s">
        <v>217</v>
      </c>
      <c r="E5105" s="237" t="s">
        <v>19</v>
      </c>
      <c r="F5105" s="238" t="s">
        <v>4579</v>
      </c>
      <c r="G5105" s="236"/>
      <c r="H5105" s="239">
        <v>-4.1269999999999998</v>
      </c>
      <c r="I5105" s="240"/>
      <c r="J5105" s="236"/>
      <c r="K5105" s="236"/>
      <c r="L5105" s="241"/>
      <c r="M5105" s="242"/>
      <c r="N5105" s="243"/>
      <c r="O5105" s="243"/>
      <c r="P5105" s="243"/>
      <c r="Q5105" s="243"/>
      <c r="R5105" s="243"/>
      <c r="S5105" s="243"/>
      <c r="T5105" s="244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5" t="s">
        <v>217</v>
      </c>
      <c r="AU5105" s="245" t="s">
        <v>81</v>
      </c>
      <c r="AV5105" s="13" t="s">
        <v>81</v>
      </c>
      <c r="AW5105" s="13" t="s">
        <v>33</v>
      </c>
      <c r="AX5105" s="13" t="s">
        <v>72</v>
      </c>
      <c r="AY5105" s="245" t="s">
        <v>204</v>
      </c>
    </row>
    <row r="5106" s="13" customFormat="1">
      <c r="A5106" s="13"/>
      <c r="B5106" s="235"/>
      <c r="C5106" s="236"/>
      <c r="D5106" s="228" t="s">
        <v>217</v>
      </c>
      <c r="E5106" s="237" t="s">
        <v>19</v>
      </c>
      <c r="F5106" s="238" t="s">
        <v>4733</v>
      </c>
      <c r="G5106" s="236"/>
      <c r="H5106" s="239">
        <v>-2.4169999999999998</v>
      </c>
      <c r="I5106" s="240"/>
      <c r="J5106" s="236"/>
      <c r="K5106" s="236"/>
      <c r="L5106" s="241"/>
      <c r="M5106" s="242"/>
      <c r="N5106" s="243"/>
      <c r="O5106" s="243"/>
      <c r="P5106" s="243"/>
      <c r="Q5106" s="243"/>
      <c r="R5106" s="243"/>
      <c r="S5106" s="243"/>
      <c r="T5106" s="244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45" t="s">
        <v>217</v>
      </c>
      <c r="AU5106" s="245" t="s">
        <v>81</v>
      </c>
      <c r="AV5106" s="13" t="s">
        <v>81</v>
      </c>
      <c r="AW5106" s="13" t="s">
        <v>33</v>
      </c>
      <c r="AX5106" s="13" t="s">
        <v>72</v>
      </c>
      <c r="AY5106" s="245" t="s">
        <v>204</v>
      </c>
    </row>
    <row r="5107" s="13" customFormat="1">
      <c r="A5107" s="13"/>
      <c r="B5107" s="235"/>
      <c r="C5107" s="236"/>
      <c r="D5107" s="228" t="s">
        <v>217</v>
      </c>
      <c r="E5107" s="237" t="s">
        <v>19</v>
      </c>
      <c r="F5107" s="238" t="s">
        <v>4734</v>
      </c>
      <c r="G5107" s="236"/>
      <c r="H5107" s="239">
        <v>57</v>
      </c>
      <c r="I5107" s="240"/>
      <c r="J5107" s="236"/>
      <c r="K5107" s="236"/>
      <c r="L5107" s="241"/>
      <c r="M5107" s="242"/>
      <c r="N5107" s="243"/>
      <c r="O5107" s="243"/>
      <c r="P5107" s="243"/>
      <c r="Q5107" s="243"/>
      <c r="R5107" s="243"/>
      <c r="S5107" s="243"/>
      <c r="T5107" s="244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5" t="s">
        <v>217</v>
      </c>
      <c r="AU5107" s="245" t="s">
        <v>81</v>
      </c>
      <c r="AV5107" s="13" t="s">
        <v>81</v>
      </c>
      <c r="AW5107" s="13" t="s">
        <v>33</v>
      </c>
      <c r="AX5107" s="13" t="s">
        <v>72</v>
      </c>
      <c r="AY5107" s="245" t="s">
        <v>204</v>
      </c>
    </row>
    <row r="5108" s="13" customFormat="1">
      <c r="A5108" s="13"/>
      <c r="B5108" s="235"/>
      <c r="C5108" s="236"/>
      <c r="D5108" s="228" t="s">
        <v>217</v>
      </c>
      <c r="E5108" s="237" t="s">
        <v>19</v>
      </c>
      <c r="F5108" s="238" t="s">
        <v>4733</v>
      </c>
      <c r="G5108" s="236"/>
      <c r="H5108" s="239">
        <v>-2.4169999999999998</v>
      </c>
      <c r="I5108" s="240"/>
      <c r="J5108" s="236"/>
      <c r="K5108" s="236"/>
      <c r="L5108" s="241"/>
      <c r="M5108" s="242"/>
      <c r="N5108" s="243"/>
      <c r="O5108" s="243"/>
      <c r="P5108" s="243"/>
      <c r="Q5108" s="243"/>
      <c r="R5108" s="243"/>
      <c r="S5108" s="243"/>
      <c r="T5108" s="244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5" t="s">
        <v>217</v>
      </c>
      <c r="AU5108" s="245" t="s">
        <v>81</v>
      </c>
      <c r="AV5108" s="13" t="s">
        <v>81</v>
      </c>
      <c r="AW5108" s="13" t="s">
        <v>33</v>
      </c>
      <c r="AX5108" s="13" t="s">
        <v>72</v>
      </c>
      <c r="AY5108" s="245" t="s">
        <v>204</v>
      </c>
    </row>
    <row r="5109" s="13" customFormat="1">
      <c r="A5109" s="13"/>
      <c r="B5109" s="235"/>
      <c r="C5109" s="236"/>
      <c r="D5109" s="228" t="s">
        <v>217</v>
      </c>
      <c r="E5109" s="237" t="s">
        <v>19</v>
      </c>
      <c r="F5109" s="238" t="s">
        <v>4735</v>
      </c>
      <c r="G5109" s="236"/>
      <c r="H5109" s="239">
        <v>-8.0939999999999994</v>
      </c>
      <c r="I5109" s="240"/>
      <c r="J5109" s="236"/>
      <c r="K5109" s="236"/>
      <c r="L5109" s="241"/>
      <c r="M5109" s="242"/>
      <c r="N5109" s="243"/>
      <c r="O5109" s="243"/>
      <c r="P5109" s="243"/>
      <c r="Q5109" s="243"/>
      <c r="R5109" s="243"/>
      <c r="S5109" s="243"/>
      <c r="T5109" s="244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5" t="s">
        <v>217</v>
      </c>
      <c r="AU5109" s="245" t="s">
        <v>81</v>
      </c>
      <c r="AV5109" s="13" t="s">
        <v>81</v>
      </c>
      <c r="AW5109" s="13" t="s">
        <v>33</v>
      </c>
      <c r="AX5109" s="13" t="s">
        <v>72</v>
      </c>
      <c r="AY5109" s="245" t="s">
        <v>204</v>
      </c>
    </row>
    <row r="5110" s="13" customFormat="1">
      <c r="A5110" s="13"/>
      <c r="B5110" s="235"/>
      <c r="C5110" s="236"/>
      <c r="D5110" s="228" t="s">
        <v>217</v>
      </c>
      <c r="E5110" s="237" t="s">
        <v>19</v>
      </c>
      <c r="F5110" s="238" t="s">
        <v>4736</v>
      </c>
      <c r="G5110" s="236"/>
      <c r="H5110" s="239">
        <v>20.75</v>
      </c>
      <c r="I5110" s="240"/>
      <c r="J5110" s="236"/>
      <c r="K5110" s="236"/>
      <c r="L5110" s="241"/>
      <c r="M5110" s="242"/>
      <c r="N5110" s="243"/>
      <c r="O5110" s="243"/>
      <c r="P5110" s="243"/>
      <c r="Q5110" s="243"/>
      <c r="R5110" s="243"/>
      <c r="S5110" s="243"/>
      <c r="T5110" s="244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5" t="s">
        <v>217</v>
      </c>
      <c r="AU5110" s="245" t="s">
        <v>81</v>
      </c>
      <c r="AV5110" s="13" t="s">
        <v>81</v>
      </c>
      <c r="AW5110" s="13" t="s">
        <v>33</v>
      </c>
      <c r="AX5110" s="13" t="s">
        <v>72</v>
      </c>
      <c r="AY5110" s="245" t="s">
        <v>204</v>
      </c>
    </row>
    <row r="5111" s="13" customFormat="1">
      <c r="A5111" s="13"/>
      <c r="B5111" s="235"/>
      <c r="C5111" s="236"/>
      <c r="D5111" s="228" t="s">
        <v>217</v>
      </c>
      <c r="E5111" s="237" t="s">
        <v>19</v>
      </c>
      <c r="F5111" s="238" t="s">
        <v>4420</v>
      </c>
      <c r="G5111" s="236"/>
      <c r="H5111" s="239">
        <v>0.13500000000000001</v>
      </c>
      <c r="I5111" s="240"/>
      <c r="J5111" s="236"/>
      <c r="K5111" s="236"/>
      <c r="L5111" s="241"/>
      <c r="M5111" s="242"/>
      <c r="N5111" s="243"/>
      <c r="O5111" s="243"/>
      <c r="P5111" s="243"/>
      <c r="Q5111" s="243"/>
      <c r="R5111" s="243"/>
      <c r="S5111" s="243"/>
      <c r="T5111" s="244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5" t="s">
        <v>217</v>
      </c>
      <c r="AU5111" s="245" t="s">
        <v>81</v>
      </c>
      <c r="AV5111" s="13" t="s">
        <v>81</v>
      </c>
      <c r="AW5111" s="13" t="s">
        <v>33</v>
      </c>
      <c r="AX5111" s="13" t="s">
        <v>72</v>
      </c>
      <c r="AY5111" s="245" t="s">
        <v>204</v>
      </c>
    </row>
    <row r="5112" s="13" customFormat="1">
      <c r="A5112" s="13"/>
      <c r="B5112" s="235"/>
      <c r="C5112" s="236"/>
      <c r="D5112" s="228" t="s">
        <v>217</v>
      </c>
      <c r="E5112" s="237" t="s">
        <v>19</v>
      </c>
      <c r="F5112" s="238" t="s">
        <v>4737</v>
      </c>
      <c r="G5112" s="236"/>
      <c r="H5112" s="239">
        <v>21.050000000000001</v>
      </c>
      <c r="I5112" s="240"/>
      <c r="J5112" s="236"/>
      <c r="K5112" s="236"/>
      <c r="L5112" s="241"/>
      <c r="M5112" s="242"/>
      <c r="N5112" s="243"/>
      <c r="O5112" s="243"/>
      <c r="P5112" s="243"/>
      <c r="Q5112" s="243"/>
      <c r="R5112" s="243"/>
      <c r="S5112" s="243"/>
      <c r="T5112" s="244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45" t="s">
        <v>217</v>
      </c>
      <c r="AU5112" s="245" t="s">
        <v>81</v>
      </c>
      <c r="AV5112" s="13" t="s">
        <v>81</v>
      </c>
      <c r="AW5112" s="13" t="s">
        <v>33</v>
      </c>
      <c r="AX5112" s="13" t="s">
        <v>72</v>
      </c>
      <c r="AY5112" s="245" t="s">
        <v>204</v>
      </c>
    </row>
    <row r="5113" s="13" customFormat="1">
      <c r="A5113" s="13"/>
      <c r="B5113" s="235"/>
      <c r="C5113" s="236"/>
      <c r="D5113" s="228" t="s">
        <v>217</v>
      </c>
      <c r="E5113" s="237" t="s">
        <v>19</v>
      </c>
      <c r="F5113" s="238" t="s">
        <v>4738</v>
      </c>
      <c r="G5113" s="236"/>
      <c r="H5113" s="239">
        <v>2.6000000000000001</v>
      </c>
      <c r="I5113" s="240"/>
      <c r="J5113" s="236"/>
      <c r="K5113" s="236"/>
      <c r="L5113" s="241"/>
      <c r="M5113" s="242"/>
      <c r="N5113" s="243"/>
      <c r="O5113" s="243"/>
      <c r="P5113" s="243"/>
      <c r="Q5113" s="243"/>
      <c r="R5113" s="243"/>
      <c r="S5113" s="243"/>
      <c r="T5113" s="244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5" t="s">
        <v>217</v>
      </c>
      <c r="AU5113" s="245" t="s">
        <v>81</v>
      </c>
      <c r="AV5113" s="13" t="s">
        <v>81</v>
      </c>
      <c r="AW5113" s="13" t="s">
        <v>33</v>
      </c>
      <c r="AX5113" s="13" t="s">
        <v>72</v>
      </c>
      <c r="AY5113" s="245" t="s">
        <v>204</v>
      </c>
    </row>
    <row r="5114" s="13" customFormat="1">
      <c r="A5114" s="13"/>
      <c r="B5114" s="235"/>
      <c r="C5114" s="236"/>
      <c r="D5114" s="228" t="s">
        <v>217</v>
      </c>
      <c r="E5114" s="237" t="s">
        <v>19</v>
      </c>
      <c r="F5114" s="238" t="s">
        <v>4420</v>
      </c>
      <c r="G5114" s="236"/>
      <c r="H5114" s="239">
        <v>0.13500000000000001</v>
      </c>
      <c r="I5114" s="240"/>
      <c r="J5114" s="236"/>
      <c r="K5114" s="236"/>
      <c r="L5114" s="241"/>
      <c r="M5114" s="242"/>
      <c r="N5114" s="243"/>
      <c r="O5114" s="243"/>
      <c r="P5114" s="243"/>
      <c r="Q5114" s="243"/>
      <c r="R5114" s="243"/>
      <c r="S5114" s="243"/>
      <c r="T5114" s="244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5" t="s">
        <v>217</v>
      </c>
      <c r="AU5114" s="245" t="s">
        <v>81</v>
      </c>
      <c r="AV5114" s="13" t="s">
        <v>81</v>
      </c>
      <c r="AW5114" s="13" t="s">
        <v>33</v>
      </c>
      <c r="AX5114" s="13" t="s">
        <v>72</v>
      </c>
      <c r="AY5114" s="245" t="s">
        <v>204</v>
      </c>
    </row>
    <row r="5115" s="13" customFormat="1">
      <c r="A5115" s="13"/>
      <c r="B5115" s="235"/>
      <c r="C5115" s="236"/>
      <c r="D5115" s="228" t="s">
        <v>217</v>
      </c>
      <c r="E5115" s="237" t="s">
        <v>19</v>
      </c>
      <c r="F5115" s="238" t="s">
        <v>4739</v>
      </c>
      <c r="G5115" s="236"/>
      <c r="H5115" s="239">
        <v>20.437999999999999</v>
      </c>
      <c r="I5115" s="240"/>
      <c r="J5115" s="236"/>
      <c r="K5115" s="236"/>
      <c r="L5115" s="241"/>
      <c r="M5115" s="242"/>
      <c r="N5115" s="243"/>
      <c r="O5115" s="243"/>
      <c r="P5115" s="243"/>
      <c r="Q5115" s="243"/>
      <c r="R5115" s="243"/>
      <c r="S5115" s="243"/>
      <c r="T5115" s="244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5" t="s">
        <v>217</v>
      </c>
      <c r="AU5115" s="245" t="s">
        <v>81</v>
      </c>
      <c r="AV5115" s="13" t="s">
        <v>81</v>
      </c>
      <c r="AW5115" s="13" t="s">
        <v>33</v>
      </c>
      <c r="AX5115" s="13" t="s">
        <v>72</v>
      </c>
      <c r="AY5115" s="245" t="s">
        <v>204</v>
      </c>
    </row>
    <row r="5116" s="13" customFormat="1">
      <c r="A5116" s="13"/>
      <c r="B5116" s="235"/>
      <c r="C5116" s="236"/>
      <c r="D5116" s="228" t="s">
        <v>217</v>
      </c>
      <c r="E5116" s="237" t="s">
        <v>19</v>
      </c>
      <c r="F5116" s="238" t="s">
        <v>4591</v>
      </c>
      <c r="G5116" s="236"/>
      <c r="H5116" s="239">
        <v>2.8039999999999998</v>
      </c>
      <c r="I5116" s="240"/>
      <c r="J5116" s="236"/>
      <c r="K5116" s="236"/>
      <c r="L5116" s="241"/>
      <c r="M5116" s="242"/>
      <c r="N5116" s="243"/>
      <c r="O5116" s="243"/>
      <c r="P5116" s="243"/>
      <c r="Q5116" s="243"/>
      <c r="R5116" s="243"/>
      <c r="S5116" s="243"/>
      <c r="T5116" s="244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45" t="s">
        <v>217</v>
      </c>
      <c r="AU5116" s="245" t="s">
        <v>81</v>
      </c>
      <c r="AV5116" s="13" t="s">
        <v>81</v>
      </c>
      <c r="AW5116" s="13" t="s">
        <v>33</v>
      </c>
      <c r="AX5116" s="13" t="s">
        <v>72</v>
      </c>
      <c r="AY5116" s="245" t="s">
        <v>204</v>
      </c>
    </row>
    <row r="5117" s="13" customFormat="1">
      <c r="A5117" s="13"/>
      <c r="B5117" s="235"/>
      <c r="C5117" s="236"/>
      <c r="D5117" s="228" t="s">
        <v>217</v>
      </c>
      <c r="E5117" s="237" t="s">
        <v>19</v>
      </c>
      <c r="F5117" s="238" t="s">
        <v>4740</v>
      </c>
      <c r="G5117" s="236"/>
      <c r="H5117" s="239">
        <v>-0.14000000000000001</v>
      </c>
      <c r="I5117" s="240"/>
      <c r="J5117" s="236"/>
      <c r="K5117" s="236"/>
      <c r="L5117" s="241"/>
      <c r="M5117" s="242"/>
      <c r="N5117" s="243"/>
      <c r="O5117" s="243"/>
      <c r="P5117" s="243"/>
      <c r="Q5117" s="243"/>
      <c r="R5117" s="243"/>
      <c r="S5117" s="243"/>
      <c r="T5117" s="244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5" t="s">
        <v>217</v>
      </c>
      <c r="AU5117" s="245" t="s">
        <v>81</v>
      </c>
      <c r="AV5117" s="13" t="s">
        <v>81</v>
      </c>
      <c r="AW5117" s="13" t="s">
        <v>33</v>
      </c>
      <c r="AX5117" s="13" t="s">
        <v>72</v>
      </c>
      <c r="AY5117" s="245" t="s">
        <v>204</v>
      </c>
    </row>
    <row r="5118" s="13" customFormat="1">
      <c r="A5118" s="13"/>
      <c r="B5118" s="235"/>
      <c r="C5118" s="236"/>
      <c r="D5118" s="228" t="s">
        <v>217</v>
      </c>
      <c r="E5118" s="237" t="s">
        <v>19</v>
      </c>
      <c r="F5118" s="238" t="s">
        <v>4741</v>
      </c>
      <c r="G5118" s="236"/>
      <c r="H5118" s="239">
        <v>56.405999999999999</v>
      </c>
      <c r="I5118" s="240"/>
      <c r="J5118" s="236"/>
      <c r="K5118" s="236"/>
      <c r="L5118" s="241"/>
      <c r="M5118" s="242"/>
      <c r="N5118" s="243"/>
      <c r="O5118" s="243"/>
      <c r="P5118" s="243"/>
      <c r="Q5118" s="243"/>
      <c r="R5118" s="243"/>
      <c r="S5118" s="243"/>
      <c r="T5118" s="244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5" t="s">
        <v>217</v>
      </c>
      <c r="AU5118" s="245" t="s">
        <v>81</v>
      </c>
      <c r="AV5118" s="13" t="s">
        <v>81</v>
      </c>
      <c r="AW5118" s="13" t="s">
        <v>33</v>
      </c>
      <c r="AX5118" s="13" t="s">
        <v>72</v>
      </c>
      <c r="AY5118" s="245" t="s">
        <v>204</v>
      </c>
    </row>
    <row r="5119" s="13" customFormat="1">
      <c r="A5119" s="13"/>
      <c r="B5119" s="235"/>
      <c r="C5119" s="236"/>
      <c r="D5119" s="228" t="s">
        <v>217</v>
      </c>
      <c r="E5119" s="237" t="s">
        <v>19</v>
      </c>
      <c r="F5119" s="238" t="s">
        <v>4735</v>
      </c>
      <c r="G5119" s="236"/>
      <c r="H5119" s="239">
        <v>-8.0939999999999994</v>
      </c>
      <c r="I5119" s="240"/>
      <c r="J5119" s="236"/>
      <c r="K5119" s="236"/>
      <c r="L5119" s="241"/>
      <c r="M5119" s="242"/>
      <c r="N5119" s="243"/>
      <c r="O5119" s="243"/>
      <c r="P5119" s="243"/>
      <c r="Q5119" s="243"/>
      <c r="R5119" s="243"/>
      <c r="S5119" s="243"/>
      <c r="T5119" s="244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5" t="s">
        <v>217</v>
      </c>
      <c r="AU5119" s="245" t="s">
        <v>81</v>
      </c>
      <c r="AV5119" s="13" t="s">
        <v>81</v>
      </c>
      <c r="AW5119" s="13" t="s">
        <v>33</v>
      </c>
      <c r="AX5119" s="13" t="s">
        <v>72</v>
      </c>
      <c r="AY5119" s="245" t="s">
        <v>204</v>
      </c>
    </row>
    <row r="5120" s="13" customFormat="1">
      <c r="A5120" s="13"/>
      <c r="B5120" s="235"/>
      <c r="C5120" s="236"/>
      <c r="D5120" s="228" t="s">
        <v>217</v>
      </c>
      <c r="E5120" s="237" t="s">
        <v>19</v>
      </c>
      <c r="F5120" s="238" t="s">
        <v>4742</v>
      </c>
      <c r="G5120" s="236"/>
      <c r="H5120" s="239">
        <v>90.359999999999999</v>
      </c>
      <c r="I5120" s="240"/>
      <c r="J5120" s="236"/>
      <c r="K5120" s="236"/>
      <c r="L5120" s="241"/>
      <c r="M5120" s="242"/>
      <c r="N5120" s="243"/>
      <c r="O5120" s="243"/>
      <c r="P5120" s="243"/>
      <c r="Q5120" s="243"/>
      <c r="R5120" s="243"/>
      <c r="S5120" s="243"/>
      <c r="T5120" s="244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5" t="s">
        <v>217</v>
      </c>
      <c r="AU5120" s="245" t="s">
        <v>81</v>
      </c>
      <c r="AV5120" s="13" t="s">
        <v>81</v>
      </c>
      <c r="AW5120" s="13" t="s">
        <v>33</v>
      </c>
      <c r="AX5120" s="13" t="s">
        <v>72</v>
      </c>
      <c r="AY5120" s="245" t="s">
        <v>204</v>
      </c>
    </row>
    <row r="5121" s="13" customFormat="1">
      <c r="A5121" s="13"/>
      <c r="B5121" s="235"/>
      <c r="C5121" s="236"/>
      <c r="D5121" s="228" t="s">
        <v>217</v>
      </c>
      <c r="E5121" s="237" t="s">
        <v>19</v>
      </c>
      <c r="F5121" s="238" t="s">
        <v>4743</v>
      </c>
      <c r="G5121" s="236"/>
      <c r="H5121" s="239">
        <v>2.827</v>
      </c>
      <c r="I5121" s="240"/>
      <c r="J5121" s="236"/>
      <c r="K5121" s="236"/>
      <c r="L5121" s="241"/>
      <c r="M5121" s="242"/>
      <c r="N5121" s="243"/>
      <c r="O5121" s="243"/>
      <c r="P5121" s="243"/>
      <c r="Q5121" s="243"/>
      <c r="R5121" s="243"/>
      <c r="S5121" s="243"/>
      <c r="T5121" s="244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5" t="s">
        <v>217</v>
      </c>
      <c r="AU5121" s="245" t="s">
        <v>81</v>
      </c>
      <c r="AV5121" s="13" t="s">
        <v>81</v>
      </c>
      <c r="AW5121" s="13" t="s">
        <v>33</v>
      </c>
      <c r="AX5121" s="13" t="s">
        <v>72</v>
      </c>
      <c r="AY5121" s="245" t="s">
        <v>204</v>
      </c>
    </row>
    <row r="5122" s="13" customFormat="1">
      <c r="A5122" s="13"/>
      <c r="B5122" s="235"/>
      <c r="C5122" s="236"/>
      <c r="D5122" s="228" t="s">
        <v>217</v>
      </c>
      <c r="E5122" s="237" t="s">
        <v>19</v>
      </c>
      <c r="F5122" s="238" t="s">
        <v>4744</v>
      </c>
      <c r="G5122" s="236"/>
      <c r="H5122" s="239">
        <v>22.097999999999999</v>
      </c>
      <c r="I5122" s="240"/>
      <c r="J5122" s="236"/>
      <c r="K5122" s="236"/>
      <c r="L5122" s="241"/>
      <c r="M5122" s="242"/>
      <c r="N5122" s="243"/>
      <c r="O5122" s="243"/>
      <c r="P5122" s="243"/>
      <c r="Q5122" s="243"/>
      <c r="R5122" s="243"/>
      <c r="S5122" s="243"/>
      <c r="T5122" s="244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5" t="s">
        <v>217</v>
      </c>
      <c r="AU5122" s="245" t="s">
        <v>81</v>
      </c>
      <c r="AV5122" s="13" t="s">
        <v>81</v>
      </c>
      <c r="AW5122" s="13" t="s">
        <v>33</v>
      </c>
      <c r="AX5122" s="13" t="s">
        <v>72</v>
      </c>
      <c r="AY5122" s="245" t="s">
        <v>204</v>
      </c>
    </row>
    <row r="5123" s="13" customFormat="1">
      <c r="A5123" s="13"/>
      <c r="B5123" s="235"/>
      <c r="C5123" s="236"/>
      <c r="D5123" s="228" t="s">
        <v>217</v>
      </c>
      <c r="E5123" s="237" t="s">
        <v>19</v>
      </c>
      <c r="F5123" s="238" t="s">
        <v>4420</v>
      </c>
      <c r="G5123" s="236"/>
      <c r="H5123" s="239">
        <v>0.13500000000000001</v>
      </c>
      <c r="I5123" s="240"/>
      <c r="J5123" s="236"/>
      <c r="K5123" s="236"/>
      <c r="L5123" s="241"/>
      <c r="M5123" s="242"/>
      <c r="N5123" s="243"/>
      <c r="O5123" s="243"/>
      <c r="P5123" s="243"/>
      <c r="Q5123" s="243"/>
      <c r="R5123" s="243"/>
      <c r="S5123" s="243"/>
      <c r="T5123" s="244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5" t="s">
        <v>217</v>
      </c>
      <c r="AU5123" s="245" t="s">
        <v>81</v>
      </c>
      <c r="AV5123" s="13" t="s">
        <v>81</v>
      </c>
      <c r="AW5123" s="13" t="s">
        <v>33</v>
      </c>
      <c r="AX5123" s="13" t="s">
        <v>72</v>
      </c>
      <c r="AY5123" s="245" t="s">
        <v>204</v>
      </c>
    </row>
    <row r="5124" s="16" customFormat="1">
      <c r="A5124" s="16"/>
      <c r="B5124" s="267"/>
      <c r="C5124" s="268"/>
      <c r="D5124" s="228" t="s">
        <v>217</v>
      </c>
      <c r="E5124" s="269" t="s">
        <v>19</v>
      </c>
      <c r="F5124" s="270" t="s">
        <v>268</v>
      </c>
      <c r="G5124" s="268"/>
      <c r="H5124" s="271">
        <v>573.21399999999994</v>
      </c>
      <c r="I5124" s="272"/>
      <c r="J5124" s="268"/>
      <c r="K5124" s="268"/>
      <c r="L5124" s="273"/>
      <c r="M5124" s="274"/>
      <c r="N5124" s="275"/>
      <c r="O5124" s="275"/>
      <c r="P5124" s="275"/>
      <c r="Q5124" s="275"/>
      <c r="R5124" s="275"/>
      <c r="S5124" s="275"/>
      <c r="T5124" s="276"/>
      <c r="U5124" s="16"/>
      <c r="V5124" s="16"/>
      <c r="W5124" s="16"/>
      <c r="X5124" s="16"/>
      <c r="Y5124" s="16"/>
      <c r="Z5124" s="16"/>
      <c r="AA5124" s="16"/>
      <c r="AB5124" s="16"/>
      <c r="AC5124" s="16"/>
      <c r="AD5124" s="16"/>
      <c r="AE5124" s="16"/>
      <c r="AT5124" s="277" t="s">
        <v>217</v>
      </c>
      <c r="AU5124" s="277" t="s">
        <v>81</v>
      </c>
      <c r="AV5124" s="16" t="s">
        <v>227</v>
      </c>
      <c r="AW5124" s="16" t="s">
        <v>33</v>
      </c>
      <c r="AX5124" s="16" t="s">
        <v>72</v>
      </c>
      <c r="AY5124" s="277" t="s">
        <v>204</v>
      </c>
    </row>
    <row r="5125" s="15" customFormat="1">
      <c r="A5125" s="15"/>
      <c r="B5125" s="257"/>
      <c r="C5125" s="258"/>
      <c r="D5125" s="228" t="s">
        <v>217</v>
      </c>
      <c r="E5125" s="259" t="s">
        <v>19</v>
      </c>
      <c r="F5125" s="260" t="s">
        <v>743</v>
      </c>
      <c r="G5125" s="258"/>
      <c r="H5125" s="259" t="s">
        <v>19</v>
      </c>
      <c r="I5125" s="261"/>
      <c r="J5125" s="258"/>
      <c r="K5125" s="258"/>
      <c r="L5125" s="262"/>
      <c r="M5125" s="263"/>
      <c r="N5125" s="264"/>
      <c r="O5125" s="264"/>
      <c r="P5125" s="264"/>
      <c r="Q5125" s="264"/>
      <c r="R5125" s="264"/>
      <c r="S5125" s="264"/>
      <c r="T5125" s="265"/>
      <c r="U5125" s="15"/>
      <c r="V5125" s="15"/>
      <c r="W5125" s="15"/>
      <c r="X5125" s="15"/>
      <c r="Y5125" s="15"/>
      <c r="Z5125" s="15"/>
      <c r="AA5125" s="15"/>
      <c r="AB5125" s="15"/>
      <c r="AC5125" s="15"/>
      <c r="AD5125" s="15"/>
      <c r="AE5125" s="15"/>
      <c r="AT5125" s="266" t="s">
        <v>217</v>
      </c>
      <c r="AU5125" s="266" t="s">
        <v>81</v>
      </c>
      <c r="AV5125" s="15" t="s">
        <v>79</v>
      </c>
      <c r="AW5125" s="15" t="s">
        <v>33</v>
      </c>
      <c r="AX5125" s="15" t="s">
        <v>72</v>
      </c>
      <c r="AY5125" s="266" t="s">
        <v>204</v>
      </c>
    </row>
    <row r="5126" s="13" customFormat="1">
      <c r="A5126" s="13"/>
      <c r="B5126" s="235"/>
      <c r="C5126" s="236"/>
      <c r="D5126" s="228" t="s">
        <v>217</v>
      </c>
      <c r="E5126" s="237" t="s">
        <v>19</v>
      </c>
      <c r="F5126" s="238" t="s">
        <v>4745</v>
      </c>
      <c r="G5126" s="236"/>
      <c r="H5126" s="239">
        <v>28</v>
      </c>
      <c r="I5126" s="240"/>
      <c r="J5126" s="236"/>
      <c r="K5126" s="236"/>
      <c r="L5126" s="241"/>
      <c r="M5126" s="242"/>
      <c r="N5126" s="243"/>
      <c r="O5126" s="243"/>
      <c r="P5126" s="243"/>
      <c r="Q5126" s="243"/>
      <c r="R5126" s="243"/>
      <c r="S5126" s="243"/>
      <c r="T5126" s="244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5" t="s">
        <v>217</v>
      </c>
      <c r="AU5126" s="245" t="s">
        <v>81</v>
      </c>
      <c r="AV5126" s="13" t="s">
        <v>81</v>
      </c>
      <c r="AW5126" s="13" t="s">
        <v>33</v>
      </c>
      <c r="AX5126" s="13" t="s">
        <v>72</v>
      </c>
      <c r="AY5126" s="245" t="s">
        <v>204</v>
      </c>
    </row>
    <row r="5127" s="13" customFormat="1">
      <c r="A5127" s="13"/>
      <c r="B5127" s="235"/>
      <c r="C5127" s="236"/>
      <c r="D5127" s="228" t="s">
        <v>217</v>
      </c>
      <c r="E5127" s="237" t="s">
        <v>19</v>
      </c>
      <c r="F5127" s="238" t="s">
        <v>4420</v>
      </c>
      <c r="G5127" s="236"/>
      <c r="H5127" s="239">
        <v>0.13500000000000001</v>
      </c>
      <c r="I5127" s="240"/>
      <c r="J5127" s="236"/>
      <c r="K5127" s="236"/>
      <c r="L5127" s="241"/>
      <c r="M5127" s="242"/>
      <c r="N5127" s="243"/>
      <c r="O5127" s="243"/>
      <c r="P5127" s="243"/>
      <c r="Q5127" s="243"/>
      <c r="R5127" s="243"/>
      <c r="S5127" s="243"/>
      <c r="T5127" s="244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5" t="s">
        <v>217</v>
      </c>
      <c r="AU5127" s="245" t="s">
        <v>81</v>
      </c>
      <c r="AV5127" s="13" t="s">
        <v>81</v>
      </c>
      <c r="AW5127" s="13" t="s">
        <v>33</v>
      </c>
      <c r="AX5127" s="13" t="s">
        <v>72</v>
      </c>
      <c r="AY5127" s="245" t="s">
        <v>204</v>
      </c>
    </row>
    <row r="5128" s="13" customFormat="1">
      <c r="A5128" s="13"/>
      <c r="B5128" s="235"/>
      <c r="C5128" s="236"/>
      <c r="D5128" s="228" t="s">
        <v>217</v>
      </c>
      <c r="E5128" s="237" t="s">
        <v>19</v>
      </c>
      <c r="F5128" s="238" t="s">
        <v>4746</v>
      </c>
      <c r="G5128" s="236"/>
      <c r="H5128" s="239">
        <v>11.5</v>
      </c>
      <c r="I5128" s="240"/>
      <c r="J5128" s="236"/>
      <c r="K5128" s="236"/>
      <c r="L5128" s="241"/>
      <c r="M5128" s="242"/>
      <c r="N5128" s="243"/>
      <c r="O5128" s="243"/>
      <c r="P5128" s="243"/>
      <c r="Q5128" s="243"/>
      <c r="R5128" s="243"/>
      <c r="S5128" s="243"/>
      <c r="T5128" s="244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5" t="s">
        <v>217</v>
      </c>
      <c r="AU5128" s="245" t="s">
        <v>81</v>
      </c>
      <c r="AV5128" s="13" t="s">
        <v>81</v>
      </c>
      <c r="AW5128" s="13" t="s">
        <v>33</v>
      </c>
      <c r="AX5128" s="13" t="s">
        <v>72</v>
      </c>
      <c r="AY5128" s="245" t="s">
        <v>204</v>
      </c>
    </row>
    <row r="5129" s="13" customFormat="1">
      <c r="A5129" s="13"/>
      <c r="B5129" s="235"/>
      <c r="C5129" s="236"/>
      <c r="D5129" s="228" t="s">
        <v>217</v>
      </c>
      <c r="E5129" s="237" t="s">
        <v>19</v>
      </c>
      <c r="F5129" s="238" t="s">
        <v>4747</v>
      </c>
      <c r="G5129" s="236"/>
      <c r="H5129" s="239">
        <v>0.16500000000000001</v>
      </c>
      <c r="I5129" s="240"/>
      <c r="J5129" s="236"/>
      <c r="K5129" s="236"/>
      <c r="L5129" s="241"/>
      <c r="M5129" s="242"/>
      <c r="N5129" s="243"/>
      <c r="O5129" s="243"/>
      <c r="P5129" s="243"/>
      <c r="Q5129" s="243"/>
      <c r="R5129" s="243"/>
      <c r="S5129" s="243"/>
      <c r="T5129" s="244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5" t="s">
        <v>217</v>
      </c>
      <c r="AU5129" s="245" t="s">
        <v>81</v>
      </c>
      <c r="AV5129" s="13" t="s">
        <v>81</v>
      </c>
      <c r="AW5129" s="13" t="s">
        <v>33</v>
      </c>
      <c r="AX5129" s="13" t="s">
        <v>72</v>
      </c>
      <c r="AY5129" s="245" t="s">
        <v>204</v>
      </c>
    </row>
    <row r="5130" s="13" customFormat="1">
      <c r="A5130" s="13"/>
      <c r="B5130" s="235"/>
      <c r="C5130" s="236"/>
      <c r="D5130" s="228" t="s">
        <v>217</v>
      </c>
      <c r="E5130" s="237" t="s">
        <v>19</v>
      </c>
      <c r="F5130" s="238" t="s">
        <v>4748</v>
      </c>
      <c r="G5130" s="236"/>
      <c r="H5130" s="239">
        <v>28</v>
      </c>
      <c r="I5130" s="240"/>
      <c r="J5130" s="236"/>
      <c r="K5130" s="236"/>
      <c r="L5130" s="241"/>
      <c r="M5130" s="242"/>
      <c r="N5130" s="243"/>
      <c r="O5130" s="243"/>
      <c r="P5130" s="243"/>
      <c r="Q5130" s="243"/>
      <c r="R5130" s="243"/>
      <c r="S5130" s="243"/>
      <c r="T5130" s="244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5" t="s">
        <v>217</v>
      </c>
      <c r="AU5130" s="245" t="s">
        <v>81</v>
      </c>
      <c r="AV5130" s="13" t="s">
        <v>81</v>
      </c>
      <c r="AW5130" s="13" t="s">
        <v>33</v>
      </c>
      <c r="AX5130" s="13" t="s">
        <v>72</v>
      </c>
      <c r="AY5130" s="245" t="s">
        <v>204</v>
      </c>
    </row>
    <row r="5131" s="13" customFormat="1">
      <c r="A5131" s="13"/>
      <c r="B5131" s="235"/>
      <c r="C5131" s="236"/>
      <c r="D5131" s="228" t="s">
        <v>217</v>
      </c>
      <c r="E5131" s="237" t="s">
        <v>19</v>
      </c>
      <c r="F5131" s="238" t="s">
        <v>4420</v>
      </c>
      <c r="G5131" s="236"/>
      <c r="H5131" s="239">
        <v>0.13500000000000001</v>
      </c>
      <c r="I5131" s="240"/>
      <c r="J5131" s="236"/>
      <c r="K5131" s="236"/>
      <c r="L5131" s="241"/>
      <c r="M5131" s="242"/>
      <c r="N5131" s="243"/>
      <c r="O5131" s="243"/>
      <c r="P5131" s="243"/>
      <c r="Q5131" s="243"/>
      <c r="R5131" s="243"/>
      <c r="S5131" s="243"/>
      <c r="T5131" s="244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5" t="s">
        <v>217</v>
      </c>
      <c r="AU5131" s="245" t="s">
        <v>81</v>
      </c>
      <c r="AV5131" s="13" t="s">
        <v>81</v>
      </c>
      <c r="AW5131" s="13" t="s">
        <v>33</v>
      </c>
      <c r="AX5131" s="13" t="s">
        <v>72</v>
      </c>
      <c r="AY5131" s="245" t="s">
        <v>204</v>
      </c>
    </row>
    <row r="5132" s="13" customFormat="1">
      <c r="A5132" s="13"/>
      <c r="B5132" s="235"/>
      <c r="C5132" s="236"/>
      <c r="D5132" s="228" t="s">
        <v>217</v>
      </c>
      <c r="E5132" s="237" t="s">
        <v>19</v>
      </c>
      <c r="F5132" s="238" t="s">
        <v>4749</v>
      </c>
      <c r="G5132" s="236"/>
      <c r="H5132" s="239">
        <v>30.18</v>
      </c>
      <c r="I5132" s="240"/>
      <c r="J5132" s="236"/>
      <c r="K5132" s="236"/>
      <c r="L5132" s="241"/>
      <c r="M5132" s="242"/>
      <c r="N5132" s="243"/>
      <c r="O5132" s="243"/>
      <c r="P5132" s="243"/>
      <c r="Q5132" s="243"/>
      <c r="R5132" s="243"/>
      <c r="S5132" s="243"/>
      <c r="T5132" s="244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5" t="s">
        <v>217</v>
      </c>
      <c r="AU5132" s="245" t="s">
        <v>81</v>
      </c>
      <c r="AV5132" s="13" t="s">
        <v>81</v>
      </c>
      <c r="AW5132" s="13" t="s">
        <v>33</v>
      </c>
      <c r="AX5132" s="13" t="s">
        <v>72</v>
      </c>
      <c r="AY5132" s="245" t="s">
        <v>204</v>
      </c>
    </row>
    <row r="5133" s="13" customFormat="1">
      <c r="A5133" s="13"/>
      <c r="B5133" s="235"/>
      <c r="C5133" s="236"/>
      <c r="D5133" s="228" t="s">
        <v>217</v>
      </c>
      <c r="E5133" s="237" t="s">
        <v>19</v>
      </c>
      <c r="F5133" s="238" t="s">
        <v>4750</v>
      </c>
      <c r="G5133" s="236"/>
      <c r="H5133" s="239">
        <v>23.920000000000002</v>
      </c>
      <c r="I5133" s="240"/>
      <c r="J5133" s="236"/>
      <c r="K5133" s="236"/>
      <c r="L5133" s="241"/>
      <c r="M5133" s="242"/>
      <c r="N5133" s="243"/>
      <c r="O5133" s="243"/>
      <c r="P5133" s="243"/>
      <c r="Q5133" s="243"/>
      <c r="R5133" s="243"/>
      <c r="S5133" s="243"/>
      <c r="T5133" s="244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5" t="s">
        <v>217</v>
      </c>
      <c r="AU5133" s="245" t="s">
        <v>81</v>
      </c>
      <c r="AV5133" s="13" t="s">
        <v>81</v>
      </c>
      <c r="AW5133" s="13" t="s">
        <v>33</v>
      </c>
      <c r="AX5133" s="13" t="s">
        <v>72</v>
      </c>
      <c r="AY5133" s="245" t="s">
        <v>204</v>
      </c>
    </row>
    <row r="5134" s="13" customFormat="1">
      <c r="A5134" s="13"/>
      <c r="B5134" s="235"/>
      <c r="C5134" s="236"/>
      <c r="D5134" s="228" t="s">
        <v>217</v>
      </c>
      <c r="E5134" s="237" t="s">
        <v>19</v>
      </c>
      <c r="F5134" s="238" t="s">
        <v>4751</v>
      </c>
      <c r="G5134" s="236"/>
      <c r="H5134" s="239">
        <v>23.818999999999999</v>
      </c>
      <c r="I5134" s="240"/>
      <c r="J5134" s="236"/>
      <c r="K5134" s="236"/>
      <c r="L5134" s="241"/>
      <c r="M5134" s="242"/>
      <c r="N5134" s="243"/>
      <c r="O5134" s="243"/>
      <c r="P5134" s="243"/>
      <c r="Q5134" s="243"/>
      <c r="R5134" s="243"/>
      <c r="S5134" s="243"/>
      <c r="T5134" s="244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5" t="s">
        <v>217</v>
      </c>
      <c r="AU5134" s="245" t="s">
        <v>81</v>
      </c>
      <c r="AV5134" s="13" t="s">
        <v>81</v>
      </c>
      <c r="AW5134" s="13" t="s">
        <v>33</v>
      </c>
      <c r="AX5134" s="13" t="s">
        <v>72</v>
      </c>
      <c r="AY5134" s="245" t="s">
        <v>204</v>
      </c>
    </row>
    <row r="5135" s="16" customFormat="1">
      <c r="A5135" s="16"/>
      <c r="B5135" s="267"/>
      <c r="C5135" s="268"/>
      <c r="D5135" s="228" t="s">
        <v>217</v>
      </c>
      <c r="E5135" s="269" t="s">
        <v>19</v>
      </c>
      <c r="F5135" s="270" t="s">
        <v>268</v>
      </c>
      <c r="G5135" s="268"/>
      <c r="H5135" s="271">
        <v>145.85400000000001</v>
      </c>
      <c r="I5135" s="272"/>
      <c r="J5135" s="268"/>
      <c r="K5135" s="268"/>
      <c r="L5135" s="273"/>
      <c r="M5135" s="274"/>
      <c r="N5135" s="275"/>
      <c r="O5135" s="275"/>
      <c r="P5135" s="275"/>
      <c r="Q5135" s="275"/>
      <c r="R5135" s="275"/>
      <c r="S5135" s="275"/>
      <c r="T5135" s="276"/>
      <c r="U5135" s="16"/>
      <c r="V5135" s="16"/>
      <c r="W5135" s="16"/>
      <c r="X5135" s="16"/>
      <c r="Y5135" s="16"/>
      <c r="Z5135" s="16"/>
      <c r="AA5135" s="16"/>
      <c r="AB5135" s="16"/>
      <c r="AC5135" s="16"/>
      <c r="AD5135" s="16"/>
      <c r="AE5135" s="16"/>
      <c r="AT5135" s="277" t="s">
        <v>217</v>
      </c>
      <c r="AU5135" s="277" t="s">
        <v>81</v>
      </c>
      <c r="AV5135" s="16" t="s">
        <v>227</v>
      </c>
      <c r="AW5135" s="16" t="s">
        <v>33</v>
      </c>
      <c r="AX5135" s="16" t="s">
        <v>72</v>
      </c>
      <c r="AY5135" s="277" t="s">
        <v>204</v>
      </c>
    </row>
    <row r="5136" s="15" customFormat="1">
      <c r="A5136" s="15"/>
      <c r="B5136" s="257"/>
      <c r="C5136" s="258"/>
      <c r="D5136" s="228" t="s">
        <v>217</v>
      </c>
      <c r="E5136" s="259" t="s">
        <v>19</v>
      </c>
      <c r="F5136" s="260" t="s">
        <v>746</v>
      </c>
      <c r="G5136" s="258"/>
      <c r="H5136" s="259" t="s">
        <v>19</v>
      </c>
      <c r="I5136" s="261"/>
      <c r="J5136" s="258"/>
      <c r="K5136" s="258"/>
      <c r="L5136" s="262"/>
      <c r="M5136" s="263"/>
      <c r="N5136" s="264"/>
      <c r="O5136" s="264"/>
      <c r="P5136" s="264"/>
      <c r="Q5136" s="264"/>
      <c r="R5136" s="264"/>
      <c r="S5136" s="264"/>
      <c r="T5136" s="265"/>
      <c r="U5136" s="15"/>
      <c r="V5136" s="15"/>
      <c r="W5136" s="15"/>
      <c r="X5136" s="15"/>
      <c r="Y5136" s="15"/>
      <c r="Z5136" s="15"/>
      <c r="AA5136" s="15"/>
      <c r="AB5136" s="15"/>
      <c r="AC5136" s="15"/>
      <c r="AD5136" s="15"/>
      <c r="AE5136" s="15"/>
      <c r="AT5136" s="266" t="s">
        <v>217</v>
      </c>
      <c r="AU5136" s="266" t="s">
        <v>81</v>
      </c>
      <c r="AV5136" s="15" t="s">
        <v>79</v>
      </c>
      <c r="AW5136" s="15" t="s">
        <v>33</v>
      </c>
      <c r="AX5136" s="15" t="s">
        <v>72</v>
      </c>
      <c r="AY5136" s="266" t="s">
        <v>204</v>
      </c>
    </row>
    <row r="5137" s="13" customFormat="1">
      <c r="A5137" s="13"/>
      <c r="B5137" s="235"/>
      <c r="C5137" s="236"/>
      <c r="D5137" s="228" t="s">
        <v>217</v>
      </c>
      <c r="E5137" s="237" t="s">
        <v>19</v>
      </c>
      <c r="F5137" s="238" t="s">
        <v>4752</v>
      </c>
      <c r="G5137" s="236"/>
      <c r="H5137" s="239">
        <v>20.949999999999999</v>
      </c>
      <c r="I5137" s="240"/>
      <c r="J5137" s="236"/>
      <c r="K5137" s="236"/>
      <c r="L5137" s="241"/>
      <c r="M5137" s="242"/>
      <c r="N5137" s="243"/>
      <c r="O5137" s="243"/>
      <c r="P5137" s="243"/>
      <c r="Q5137" s="243"/>
      <c r="R5137" s="243"/>
      <c r="S5137" s="243"/>
      <c r="T5137" s="244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5" t="s">
        <v>217</v>
      </c>
      <c r="AU5137" s="245" t="s">
        <v>81</v>
      </c>
      <c r="AV5137" s="13" t="s">
        <v>81</v>
      </c>
      <c r="AW5137" s="13" t="s">
        <v>33</v>
      </c>
      <c r="AX5137" s="13" t="s">
        <v>72</v>
      </c>
      <c r="AY5137" s="245" t="s">
        <v>204</v>
      </c>
    </row>
    <row r="5138" s="13" customFormat="1">
      <c r="A5138" s="13"/>
      <c r="B5138" s="235"/>
      <c r="C5138" s="236"/>
      <c r="D5138" s="228" t="s">
        <v>217</v>
      </c>
      <c r="E5138" s="237" t="s">
        <v>19</v>
      </c>
      <c r="F5138" s="238" t="s">
        <v>4753</v>
      </c>
      <c r="G5138" s="236"/>
      <c r="H5138" s="239">
        <v>37.200000000000003</v>
      </c>
      <c r="I5138" s="240"/>
      <c r="J5138" s="236"/>
      <c r="K5138" s="236"/>
      <c r="L5138" s="241"/>
      <c r="M5138" s="242"/>
      <c r="N5138" s="243"/>
      <c r="O5138" s="243"/>
      <c r="P5138" s="243"/>
      <c r="Q5138" s="243"/>
      <c r="R5138" s="243"/>
      <c r="S5138" s="243"/>
      <c r="T5138" s="244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5" t="s">
        <v>217</v>
      </c>
      <c r="AU5138" s="245" t="s">
        <v>81</v>
      </c>
      <c r="AV5138" s="13" t="s">
        <v>81</v>
      </c>
      <c r="AW5138" s="13" t="s">
        <v>33</v>
      </c>
      <c r="AX5138" s="13" t="s">
        <v>72</v>
      </c>
      <c r="AY5138" s="245" t="s">
        <v>204</v>
      </c>
    </row>
    <row r="5139" s="13" customFormat="1">
      <c r="A5139" s="13"/>
      <c r="B5139" s="235"/>
      <c r="C5139" s="236"/>
      <c r="D5139" s="228" t="s">
        <v>217</v>
      </c>
      <c r="E5139" s="237" t="s">
        <v>19</v>
      </c>
      <c r="F5139" s="238" t="s">
        <v>4754</v>
      </c>
      <c r="G5139" s="236"/>
      <c r="H5139" s="239">
        <v>0.59299999999999997</v>
      </c>
      <c r="I5139" s="240"/>
      <c r="J5139" s="236"/>
      <c r="K5139" s="236"/>
      <c r="L5139" s="241"/>
      <c r="M5139" s="242"/>
      <c r="N5139" s="243"/>
      <c r="O5139" s="243"/>
      <c r="P5139" s="243"/>
      <c r="Q5139" s="243"/>
      <c r="R5139" s="243"/>
      <c r="S5139" s="243"/>
      <c r="T5139" s="244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5" t="s">
        <v>217</v>
      </c>
      <c r="AU5139" s="245" t="s">
        <v>81</v>
      </c>
      <c r="AV5139" s="13" t="s">
        <v>81</v>
      </c>
      <c r="AW5139" s="13" t="s">
        <v>33</v>
      </c>
      <c r="AX5139" s="13" t="s">
        <v>72</v>
      </c>
      <c r="AY5139" s="245" t="s">
        <v>204</v>
      </c>
    </row>
    <row r="5140" s="13" customFormat="1">
      <c r="A5140" s="13"/>
      <c r="B5140" s="235"/>
      <c r="C5140" s="236"/>
      <c r="D5140" s="228" t="s">
        <v>217</v>
      </c>
      <c r="E5140" s="237" t="s">
        <v>19</v>
      </c>
      <c r="F5140" s="238" t="s">
        <v>4755</v>
      </c>
      <c r="G5140" s="236"/>
      <c r="H5140" s="239">
        <v>16</v>
      </c>
      <c r="I5140" s="240"/>
      <c r="J5140" s="236"/>
      <c r="K5140" s="236"/>
      <c r="L5140" s="241"/>
      <c r="M5140" s="242"/>
      <c r="N5140" s="243"/>
      <c r="O5140" s="243"/>
      <c r="P5140" s="243"/>
      <c r="Q5140" s="243"/>
      <c r="R5140" s="243"/>
      <c r="S5140" s="243"/>
      <c r="T5140" s="244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5" t="s">
        <v>217</v>
      </c>
      <c r="AU5140" s="245" t="s">
        <v>81</v>
      </c>
      <c r="AV5140" s="13" t="s">
        <v>81</v>
      </c>
      <c r="AW5140" s="13" t="s">
        <v>33</v>
      </c>
      <c r="AX5140" s="13" t="s">
        <v>72</v>
      </c>
      <c r="AY5140" s="245" t="s">
        <v>204</v>
      </c>
    </row>
    <row r="5141" s="13" customFormat="1">
      <c r="A5141" s="13"/>
      <c r="B5141" s="235"/>
      <c r="C5141" s="236"/>
      <c r="D5141" s="228" t="s">
        <v>217</v>
      </c>
      <c r="E5141" s="237" t="s">
        <v>19</v>
      </c>
      <c r="F5141" s="238" t="s">
        <v>4420</v>
      </c>
      <c r="G5141" s="236"/>
      <c r="H5141" s="239">
        <v>0.13500000000000001</v>
      </c>
      <c r="I5141" s="240"/>
      <c r="J5141" s="236"/>
      <c r="K5141" s="236"/>
      <c r="L5141" s="241"/>
      <c r="M5141" s="242"/>
      <c r="N5141" s="243"/>
      <c r="O5141" s="243"/>
      <c r="P5141" s="243"/>
      <c r="Q5141" s="243"/>
      <c r="R5141" s="243"/>
      <c r="S5141" s="243"/>
      <c r="T5141" s="244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5" t="s">
        <v>217</v>
      </c>
      <c r="AU5141" s="245" t="s">
        <v>81</v>
      </c>
      <c r="AV5141" s="13" t="s">
        <v>81</v>
      </c>
      <c r="AW5141" s="13" t="s">
        <v>33</v>
      </c>
      <c r="AX5141" s="13" t="s">
        <v>72</v>
      </c>
      <c r="AY5141" s="245" t="s">
        <v>204</v>
      </c>
    </row>
    <row r="5142" s="13" customFormat="1">
      <c r="A5142" s="13"/>
      <c r="B5142" s="235"/>
      <c r="C5142" s="236"/>
      <c r="D5142" s="228" t="s">
        <v>217</v>
      </c>
      <c r="E5142" s="237" t="s">
        <v>19</v>
      </c>
      <c r="F5142" s="238" t="s">
        <v>4756</v>
      </c>
      <c r="G5142" s="236"/>
      <c r="H5142" s="239">
        <v>20.5</v>
      </c>
      <c r="I5142" s="240"/>
      <c r="J5142" s="236"/>
      <c r="K5142" s="236"/>
      <c r="L5142" s="241"/>
      <c r="M5142" s="242"/>
      <c r="N5142" s="243"/>
      <c r="O5142" s="243"/>
      <c r="P5142" s="243"/>
      <c r="Q5142" s="243"/>
      <c r="R5142" s="243"/>
      <c r="S5142" s="243"/>
      <c r="T5142" s="244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5" t="s">
        <v>217</v>
      </c>
      <c r="AU5142" s="245" t="s">
        <v>81</v>
      </c>
      <c r="AV5142" s="13" t="s">
        <v>81</v>
      </c>
      <c r="AW5142" s="13" t="s">
        <v>33</v>
      </c>
      <c r="AX5142" s="13" t="s">
        <v>72</v>
      </c>
      <c r="AY5142" s="245" t="s">
        <v>204</v>
      </c>
    </row>
    <row r="5143" s="13" customFormat="1">
      <c r="A5143" s="13"/>
      <c r="B5143" s="235"/>
      <c r="C5143" s="236"/>
      <c r="D5143" s="228" t="s">
        <v>217</v>
      </c>
      <c r="E5143" s="237" t="s">
        <v>19</v>
      </c>
      <c r="F5143" s="238" t="s">
        <v>4420</v>
      </c>
      <c r="G5143" s="236"/>
      <c r="H5143" s="239">
        <v>0.13500000000000001</v>
      </c>
      <c r="I5143" s="240"/>
      <c r="J5143" s="236"/>
      <c r="K5143" s="236"/>
      <c r="L5143" s="241"/>
      <c r="M5143" s="242"/>
      <c r="N5143" s="243"/>
      <c r="O5143" s="243"/>
      <c r="P5143" s="243"/>
      <c r="Q5143" s="243"/>
      <c r="R5143" s="243"/>
      <c r="S5143" s="243"/>
      <c r="T5143" s="244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5" t="s">
        <v>217</v>
      </c>
      <c r="AU5143" s="245" t="s">
        <v>81</v>
      </c>
      <c r="AV5143" s="13" t="s">
        <v>81</v>
      </c>
      <c r="AW5143" s="13" t="s">
        <v>33</v>
      </c>
      <c r="AX5143" s="13" t="s">
        <v>72</v>
      </c>
      <c r="AY5143" s="245" t="s">
        <v>204</v>
      </c>
    </row>
    <row r="5144" s="13" customFormat="1">
      <c r="A5144" s="13"/>
      <c r="B5144" s="235"/>
      <c r="C5144" s="236"/>
      <c r="D5144" s="228" t="s">
        <v>217</v>
      </c>
      <c r="E5144" s="237" t="s">
        <v>19</v>
      </c>
      <c r="F5144" s="238" t="s">
        <v>4757</v>
      </c>
      <c r="G5144" s="236"/>
      <c r="H5144" s="239">
        <v>20.5</v>
      </c>
      <c r="I5144" s="240"/>
      <c r="J5144" s="236"/>
      <c r="K5144" s="236"/>
      <c r="L5144" s="241"/>
      <c r="M5144" s="242"/>
      <c r="N5144" s="243"/>
      <c r="O5144" s="243"/>
      <c r="P5144" s="243"/>
      <c r="Q5144" s="243"/>
      <c r="R5144" s="243"/>
      <c r="S5144" s="243"/>
      <c r="T5144" s="244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5" t="s">
        <v>217</v>
      </c>
      <c r="AU5144" s="245" t="s">
        <v>81</v>
      </c>
      <c r="AV5144" s="13" t="s">
        <v>81</v>
      </c>
      <c r="AW5144" s="13" t="s">
        <v>33</v>
      </c>
      <c r="AX5144" s="13" t="s">
        <v>72</v>
      </c>
      <c r="AY5144" s="245" t="s">
        <v>204</v>
      </c>
    </row>
    <row r="5145" s="13" customFormat="1">
      <c r="A5145" s="13"/>
      <c r="B5145" s="235"/>
      <c r="C5145" s="236"/>
      <c r="D5145" s="228" t="s">
        <v>217</v>
      </c>
      <c r="E5145" s="237" t="s">
        <v>19</v>
      </c>
      <c r="F5145" s="238" t="s">
        <v>4420</v>
      </c>
      <c r="G5145" s="236"/>
      <c r="H5145" s="239">
        <v>0.13500000000000001</v>
      </c>
      <c r="I5145" s="240"/>
      <c r="J5145" s="236"/>
      <c r="K5145" s="236"/>
      <c r="L5145" s="241"/>
      <c r="M5145" s="242"/>
      <c r="N5145" s="243"/>
      <c r="O5145" s="243"/>
      <c r="P5145" s="243"/>
      <c r="Q5145" s="243"/>
      <c r="R5145" s="243"/>
      <c r="S5145" s="243"/>
      <c r="T5145" s="244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5" t="s">
        <v>217</v>
      </c>
      <c r="AU5145" s="245" t="s">
        <v>81</v>
      </c>
      <c r="AV5145" s="13" t="s">
        <v>81</v>
      </c>
      <c r="AW5145" s="13" t="s">
        <v>33</v>
      </c>
      <c r="AX5145" s="13" t="s">
        <v>72</v>
      </c>
      <c r="AY5145" s="245" t="s">
        <v>204</v>
      </c>
    </row>
    <row r="5146" s="13" customFormat="1">
      <c r="A5146" s="13"/>
      <c r="B5146" s="235"/>
      <c r="C5146" s="236"/>
      <c r="D5146" s="228" t="s">
        <v>217</v>
      </c>
      <c r="E5146" s="237" t="s">
        <v>19</v>
      </c>
      <c r="F5146" s="238" t="s">
        <v>4758</v>
      </c>
      <c r="G5146" s="236"/>
      <c r="H5146" s="239">
        <v>18.399999999999999</v>
      </c>
      <c r="I5146" s="240"/>
      <c r="J5146" s="236"/>
      <c r="K5146" s="236"/>
      <c r="L5146" s="241"/>
      <c r="M5146" s="242"/>
      <c r="N5146" s="243"/>
      <c r="O5146" s="243"/>
      <c r="P5146" s="243"/>
      <c r="Q5146" s="243"/>
      <c r="R5146" s="243"/>
      <c r="S5146" s="243"/>
      <c r="T5146" s="244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5" t="s">
        <v>217</v>
      </c>
      <c r="AU5146" s="245" t="s">
        <v>81</v>
      </c>
      <c r="AV5146" s="13" t="s">
        <v>81</v>
      </c>
      <c r="AW5146" s="13" t="s">
        <v>33</v>
      </c>
      <c r="AX5146" s="13" t="s">
        <v>72</v>
      </c>
      <c r="AY5146" s="245" t="s">
        <v>204</v>
      </c>
    </row>
    <row r="5147" s="13" customFormat="1">
      <c r="A5147" s="13"/>
      <c r="B5147" s="235"/>
      <c r="C5147" s="236"/>
      <c r="D5147" s="228" t="s">
        <v>217</v>
      </c>
      <c r="E5147" s="237" t="s">
        <v>19</v>
      </c>
      <c r="F5147" s="238" t="s">
        <v>4759</v>
      </c>
      <c r="G5147" s="236"/>
      <c r="H5147" s="239">
        <v>30.600000000000001</v>
      </c>
      <c r="I5147" s="240"/>
      <c r="J5147" s="236"/>
      <c r="K5147" s="236"/>
      <c r="L5147" s="241"/>
      <c r="M5147" s="242"/>
      <c r="N5147" s="243"/>
      <c r="O5147" s="243"/>
      <c r="P5147" s="243"/>
      <c r="Q5147" s="243"/>
      <c r="R5147" s="243"/>
      <c r="S5147" s="243"/>
      <c r="T5147" s="244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5" t="s">
        <v>217</v>
      </c>
      <c r="AU5147" s="245" t="s">
        <v>81</v>
      </c>
      <c r="AV5147" s="13" t="s">
        <v>81</v>
      </c>
      <c r="AW5147" s="13" t="s">
        <v>33</v>
      </c>
      <c r="AX5147" s="13" t="s">
        <v>72</v>
      </c>
      <c r="AY5147" s="245" t="s">
        <v>204</v>
      </c>
    </row>
    <row r="5148" s="13" customFormat="1">
      <c r="A5148" s="13"/>
      <c r="B5148" s="235"/>
      <c r="C5148" s="236"/>
      <c r="D5148" s="228" t="s">
        <v>217</v>
      </c>
      <c r="E5148" s="237" t="s">
        <v>19</v>
      </c>
      <c r="F5148" s="238" t="s">
        <v>4760</v>
      </c>
      <c r="G5148" s="236"/>
      <c r="H5148" s="239">
        <v>0.27800000000000002</v>
      </c>
      <c r="I5148" s="240"/>
      <c r="J5148" s="236"/>
      <c r="K5148" s="236"/>
      <c r="L5148" s="241"/>
      <c r="M5148" s="242"/>
      <c r="N5148" s="243"/>
      <c r="O5148" s="243"/>
      <c r="P5148" s="243"/>
      <c r="Q5148" s="243"/>
      <c r="R5148" s="243"/>
      <c r="S5148" s="243"/>
      <c r="T5148" s="244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5" t="s">
        <v>217</v>
      </c>
      <c r="AU5148" s="245" t="s">
        <v>81</v>
      </c>
      <c r="AV5148" s="13" t="s">
        <v>81</v>
      </c>
      <c r="AW5148" s="13" t="s">
        <v>33</v>
      </c>
      <c r="AX5148" s="13" t="s">
        <v>72</v>
      </c>
      <c r="AY5148" s="245" t="s">
        <v>204</v>
      </c>
    </row>
    <row r="5149" s="16" customFormat="1">
      <c r="A5149" s="16"/>
      <c r="B5149" s="267"/>
      <c r="C5149" s="268"/>
      <c r="D5149" s="228" t="s">
        <v>217</v>
      </c>
      <c r="E5149" s="269" t="s">
        <v>19</v>
      </c>
      <c r="F5149" s="270" t="s">
        <v>268</v>
      </c>
      <c r="G5149" s="268"/>
      <c r="H5149" s="271">
        <v>165.42600000000002</v>
      </c>
      <c r="I5149" s="272"/>
      <c r="J5149" s="268"/>
      <c r="K5149" s="268"/>
      <c r="L5149" s="273"/>
      <c r="M5149" s="274"/>
      <c r="N5149" s="275"/>
      <c r="O5149" s="275"/>
      <c r="P5149" s="275"/>
      <c r="Q5149" s="275"/>
      <c r="R5149" s="275"/>
      <c r="S5149" s="275"/>
      <c r="T5149" s="276"/>
      <c r="U5149" s="16"/>
      <c r="V5149" s="16"/>
      <c r="W5149" s="16"/>
      <c r="X5149" s="16"/>
      <c r="Y5149" s="16"/>
      <c r="Z5149" s="16"/>
      <c r="AA5149" s="16"/>
      <c r="AB5149" s="16"/>
      <c r="AC5149" s="16"/>
      <c r="AD5149" s="16"/>
      <c r="AE5149" s="16"/>
      <c r="AT5149" s="277" t="s">
        <v>217</v>
      </c>
      <c r="AU5149" s="277" t="s">
        <v>81</v>
      </c>
      <c r="AV5149" s="16" t="s">
        <v>227</v>
      </c>
      <c r="AW5149" s="16" t="s">
        <v>33</v>
      </c>
      <c r="AX5149" s="16" t="s">
        <v>72</v>
      </c>
      <c r="AY5149" s="277" t="s">
        <v>204</v>
      </c>
    </row>
    <row r="5150" s="14" customFormat="1">
      <c r="A5150" s="14"/>
      <c r="B5150" s="246"/>
      <c r="C5150" s="247"/>
      <c r="D5150" s="228" t="s">
        <v>217</v>
      </c>
      <c r="E5150" s="248" t="s">
        <v>19</v>
      </c>
      <c r="F5150" s="249" t="s">
        <v>220</v>
      </c>
      <c r="G5150" s="247"/>
      <c r="H5150" s="250">
        <v>1247.7059999999999</v>
      </c>
      <c r="I5150" s="251"/>
      <c r="J5150" s="247"/>
      <c r="K5150" s="247"/>
      <c r="L5150" s="252"/>
      <c r="M5150" s="253"/>
      <c r="N5150" s="254"/>
      <c r="O5150" s="254"/>
      <c r="P5150" s="254"/>
      <c r="Q5150" s="254"/>
      <c r="R5150" s="254"/>
      <c r="S5150" s="254"/>
      <c r="T5150" s="255"/>
      <c r="U5150" s="14"/>
      <c r="V5150" s="14"/>
      <c r="W5150" s="14"/>
      <c r="X5150" s="14"/>
      <c r="Y5150" s="14"/>
      <c r="Z5150" s="14"/>
      <c r="AA5150" s="14"/>
      <c r="AB5150" s="14"/>
      <c r="AC5150" s="14"/>
      <c r="AD5150" s="14"/>
      <c r="AE5150" s="14"/>
      <c r="AT5150" s="256" t="s">
        <v>217</v>
      </c>
      <c r="AU5150" s="256" t="s">
        <v>81</v>
      </c>
      <c r="AV5150" s="14" t="s">
        <v>211</v>
      </c>
      <c r="AW5150" s="14" t="s">
        <v>33</v>
      </c>
      <c r="AX5150" s="14" t="s">
        <v>79</v>
      </c>
      <c r="AY5150" s="256" t="s">
        <v>204</v>
      </c>
    </row>
    <row r="5151" s="2" customFormat="1" ht="16.5" customHeight="1">
      <c r="A5151" s="41"/>
      <c r="B5151" s="42"/>
      <c r="C5151" s="215" t="s">
        <v>4761</v>
      </c>
      <c r="D5151" s="215" t="s">
        <v>206</v>
      </c>
      <c r="E5151" s="216" t="s">
        <v>4762</v>
      </c>
      <c r="F5151" s="217" t="s">
        <v>4763</v>
      </c>
      <c r="G5151" s="218" t="s">
        <v>323</v>
      </c>
      <c r="H5151" s="219">
        <v>6.6360000000000001</v>
      </c>
      <c r="I5151" s="220"/>
      <c r="J5151" s="221">
        <f>ROUND(I5151*H5151,2)</f>
        <v>0</v>
      </c>
      <c r="K5151" s="217" t="s">
        <v>19</v>
      </c>
      <c r="L5151" s="47"/>
      <c r="M5151" s="222" t="s">
        <v>19</v>
      </c>
      <c r="N5151" s="223" t="s">
        <v>43</v>
      </c>
      <c r="O5151" s="87"/>
      <c r="P5151" s="224">
        <f>O5151*H5151</f>
        <v>0</v>
      </c>
      <c r="Q5151" s="224">
        <v>0.00033</v>
      </c>
      <c r="R5151" s="224">
        <f>Q5151*H5151</f>
        <v>0.00218988</v>
      </c>
      <c r="S5151" s="224">
        <v>0</v>
      </c>
      <c r="T5151" s="225">
        <f>S5151*H5151</f>
        <v>0</v>
      </c>
      <c r="U5151" s="41"/>
      <c r="V5151" s="41"/>
      <c r="W5151" s="41"/>
      <c r="X5151" s="41"/>
      <c r="Y5151" s="41"/>
      <c r="Z5151" s="41"/>
      <c r="AA5151" s="41"/>
      <c r="AB5151" s="41"/>
      <c r="AC5151" s="41"/>
      <c r="AD5151" s="41"/>
      <c r="AE5151" s="41"/>
      <c r="AR5151" s="226" t="s">
        <v>354</v>
      </c>
      <c r="AT5151" s="226" t="s">
        <v>206</v>
      </c>
      <c r="AU5151" s="226" t="s">
        <v>81</v>
      </c>
      <c r="AY5151" s="20" t="s">
        <v>204</v>
      </c>
      <c r="BE5151" s="227">
        <f>IF(N5151="základní",J5151,0)</f>
        <v>0</v>
      </c>
      <c r="BF5151" s="227">
        <f>IF(N5151="snížená",J5151,0)</f>
        <v>0</v>
      </c>
      <c r="BG5151" s="227">
        <f>IF(N5151="zákl. přenesená",J5151,0)</f>
        <v>0</v>
      </c>
      <c r="BH5151" s="227">
        <f>IF(N5151="sníž. přenesená",J5151,0)</f>
        <v>0</v>
      </c>
      <c r="BI5151" s="227">
        <f>IF(N5151="nulová",J5151,0)</f>
        <v>0</v>
      </c>
      <c r="BJ5151" s="20" t="s">
        <v>79</v>
      </c>
      <c r="BK5151" s="227">
        <f>ROUND(I5151*H5151,2)</f>
        <v>0</v>
      </c>
      <c r="BL5151" s="20" t="s">
        <v>354</v>
      </c>
      <c r="BM5151" s="226" t="s">
        <v>4764</v>
      </c>
    </row>
    <row r="5152" s="2" customFormat="1">
      <c r="A5152" s="41"/>
      <c r="B5152" s="42"/>
      <c r="C5152" s="43"/>
      <c r="D5152" s="228" t="s">
        <v>213</v>
      </c>
      <c r="E5152" s="43"/>
      <c r="F5152" s="229" t="s">
        <v>4763</v>
      </c>
      <c r="G5152" s="43"/>
      <c r="H5152" s="43"/>
      <c r="I5152" s="230"/>
      <c r="J5152" s="43"/>
      <c r="K5152" s="43"/>
      <c r="L5152" s="47"/>
      <c r="M5152" s="231"/>
      <c r="N5152" s="232"/>
      <c r="O5152" s="87"/>
      <c r="P5152" s="87"/>
      <c r="Q5152" s="87"/>
      <c r="R5152" s="87"/>
      <c r="S5152" s="87"/>
      <c r="T5152" s="88"/>
      <c r="U5152" s="41"/>
      <c r="V5152" s="41"/>
      <c r="W5152" s="41"/>
      <c r="X5152" s="41"/>
      <c r="Y5152" s="41"/>
      <c r="Z5152" s="41"/>
      <c r="AA5152" s="41"/>
      <c r="AB5152" s="41"/>
      <c r="AC5152" s="41"/>
      <c r="AD5152" s="41"/>
      <c r="AE5152" s="41"/>
      <c r="AT5152" s="20" t="s">
        <v>213</v>
      </c>
      <c r="AU5152" s="20" t="s">
        <v>81</v>
      </c>
    </row>
    <row r="5153" s="15" customFormat="1">
      <c r="A5153" s="15"/>
      <c r="B5153" s="257"/>
      <c r="C5153" s="258"/>
      <c r="D5153" s="228" t="s">
        <v>217</v>
      </c>
      <c r="E5153" s="259" t="s">
        <v>19</v>
      </c>
      <c r="F5153" s="260" t="s">
        <v>1790</v>
      </c>
      <c r="G5153" s="258"/>
      <c r="H5153" s="259" t="s">
        <v>19</v>
      </c>
      <c r="I5153" s="261"/>
      <c r="J5153" s="258"/>
      <c r="K5153" s="258"/>
      <c r="L5153" s="262"/>
      <c r="M5153" s="263"/>
      <c r="N5153" s="264"/>
      <c r="O5153" s="264"/>
      <c r="P5153" s="264"/>
      <c r="Q5153" s="264"/>
      <c r="R5153" s="264"/>
      <c r="S5153" s="264"/>
      <c r="T5153" s="265"/>
      <c r="U5153" s="15"/>
      <c r="V5153" s="15"/>
      <c r="W5153" s="15"/>
      <c r="X5153" s="15"/>
      <c r="Y5153" s="15"/>
      <c r="Z5153" s="15"/>
      <c r="AA5153" s="15"/>
      <c r="AB5153" s="15"/>
      <c r="AC5153" s="15"/>
      <c r="AD5153" s="15"/>
      <c r="AE5153" s="15"/>
      <c r="AT5153" s="266" t="s">
        <v>217</v>
      </c>
      <c r="AU5153" s="266" t="s">
        <v>81</v>
      </c>
      <c r="AV5153" s="15" t="s">
        <v>79</v>
      </c>
      <c r="AW5153" s="15" t="s">
        <v>33</v>
      </c>
      <c r="AX5153" s="15" t="s">
        <v>72</v>
      </c>
      <c r="AY5153" s="266" t="s">
        <v>204</v>
      </c>
    </row>
    <row r="5154" s="13" customFormat="1">
      <c r="A5154" s="13"/>
      <c r="B5154" s="235"/>
      <c r="C5154" s="236"/>
      <c r="D5154" s="228" t="s">
        <v>217</v>
      </c>
      <c r="E5154" s="237" t="s">
        <v>19</v>
      </c>
      <c r="F5154" s="238" t="s">
        <v>4765</v>
      </c>
      <c r="G5154" s="236"/>
      <c r="H5154" s="239">
        <v>6.6360000000000001</v>
      </c>
      <c r="I5154" s="240"/>
      <c r="J5154" s="236"/>
      <c r="K5154" s="236"/>
      <c r="L5154" s="241"/>
      <c r="M5154" s="242"/>
      <c r="N5154" s="243"/>
      <c r="O5154" s="243"/>
      <c r="P5154" s="243"/>
      <c r="Q5154" s="243"/>
      <c r="R5154" s="243"/>
      <c r="S5154" s="243"/>
      <c r="T5154" s="244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5" t="s">
        <v>217</v>
      </c>
      <c r="AU5154" s="245" t="s">
        <v>81</v>
      </c>
      <c r="AV5154" s="13" t="s">
        <v>81</v>
      </c>
      <c r="AW5154" s="13" t="s">
        <v>33</v>
      </c>
      <c r="AX5154" s="13" t="s">
        <v>79</v>
      </c>
      <c r="AY5154" s="245" t="s">
        <v>204</v>
      </c>
    </row>
    <row r="5155" s="2" customFormat="1" ht="24.15" customHeight="1">
      <c r="A5155" s="41"/>
      <c r="B5155" s="42"/>
      <c r="C5155" s="215" t="s">
        <v>4766</v>
      </c>
      <c r="D5155" s="215" t="s">
        <v>206</v>
      </c>
      <c r="E5155" s="216" t="s">
        <v>4767</v>
      </c>
      <c r="F5155" s="217" t="s">
        <v>4768</v>
      </c>
      <c r="G5155" s="218" t="s">
        <v>323</v>
      </c>
      <c r="H5155" s="219">
        <v>540.41999999999996</v>
      </c>
      <c r="I5155" s="220"/>
      <c r="J5155" s="221">
        <f>ROUND(I5155*H5155,2)</f>
        <v>0</v>
      </c>
      <c r="K5155" s="217" t="s">
        <v>19</v>
      </c>
      <c r="L5155" s="47"/>
      <c r="M5155" s="222" t="s">
        <v>19</v>
      </c>
      <c r="N5155" s="223" t="s">
        <v>43</v>
      </c>
      <c r="O5155" s="87"/>
      <c r="P5155" s="224">
        <f>O5155*H5155</f>
        <v>0</v>
      </c>
      <c r="Q5155" s="224">
        <v>0.00033</v>
      </c>
      <c r="R5155" s="224">
        <f>Q5155*H5155</f>
        <v>0.17833859999999999</v>
      </c>
      <c r="S5155" s="224">
        <v>0</v>
      </c>
      <c r="T5155" s="225">
        <f>S5155*H5155</f>
        <v>0</v>
      </c>
      <c r="U5155" s="41"/>
      <c r="V5155" s="41"/>
      <c r="W5155" s="41"/>
      <c r="X5155" s="41"/>
      <c r="Y5155" s="41"/>
      <c r="Z5155" s="41"/>
      <c r="AA5155" s="41"/>
      <c r="AB5155" s="41"/>
      <c r="AC5155" s="41"/>
      <c r="AD5155" s="41"/>
      <c r="AE5155" s="41"/>
      <c r="AR5155" s="226" t="s">
        <v>211</v>
      </c>
      <c r="AT5155" s="226" t="s">
        <v>206</v>
      </c>
      <c r="AU5155" s="226" t="s">
        <v>81</v>
      </c>
      <c r="AY5155" s="20" t="s">
        <v>204</v>
      </c>
      <c r="BE5155" s="227">
        <f>IF(N5155="základní",J5155,0)</f>
        <v>0</v>
      </c>
      <c r="BF5155" s="227">
        <f>IF(N5155="snížená",J5155,0)</f>
        <v>0</v>
      </c>
      <c r="BG5155" s="227">
        <f>IF(N5155="zákl. přenesená",J5155,0)</f>
        <v>0</v>
      </c>
      <c r="BH5155" s="227">
        <f>IF(N5155="sníž. přenesená",J5155,0)</f>
        <v>0</v>
      </c>
      <c r="BI5155" s="227">
        <f>IF(N5155="nulová",J5155,0)</f>
        <v>0</v>
      </c>
      <c r="BJ5155" s="20" t="s">
        <v>79</v>
      </c>
      <c r="BK5155" s="227">
        <f>ROUND(I5155*H5155,2)</f>
        <v>0</v>
      </c>
      <c r="BL5155" s="20" t="s">
        <v>211</v>
      </c>
      <c r="BM5155" s="226" t="s">
        <v>4769</v>
      </c>
    </row>
    <row r="5156" s="2" customFormat="1">
      <c r="A5156" s="41"/>
      <c r="B5156" s="42"/>
      <c r="C5156" s="43"/>
      <c r="D5156" s="228" t="s">
        <v>213</v>
      </c>
      <c r="E5156" s="43"/>
      <c r="F5156" s="229" t="s">
        <v>4768</v>
      </c>
      <c r="G5156" s="43"/>
      <c r="H5156" s="43"/>
      <c r="I5156" s="230"/>
      <c r="J5156" s="43"/>
      <c r="K5156" s="43"/>
      <c r="L5156" s="47"/>
      <c r="M5156" s="231"/>
      <c r="N5156" s="232"/>
      <c r="O5156" s="87"/>
      <c r="P5156" s="87"/>
      <c r="Q5156" s="87"/>
      <c r="R5156" s="87"/>
      <c r="S5156" s="87"/>
      <c r="T5156" s="88"/>
      <c r="U5156" s="41"/>
      <c r="V5156" s="41"/>
      <c r="W5156" s="41"/>
      <c r="X5156" s="41"/>
      <c r="Y5156" s="41"/>
      <c r="Z5156" s="41"/>
      <c r="AA5156" s="41"/>
      <c r="AB5156" s="41"/>
      <c r="AC5156" s="41"/>
      <c r="AD5156" s="41"/>
      <c r="AE5156" s="41"/>
      <c r="AT5156" s="20" t="s">
        <v>213</v>
      </c>
      <c r="AU5156" s="20" t="s">
        <v>81</v>
      </c>
    </row>
    <row r="5157" s="2" customFormat="1">
      <c r="A5157" s="41"/>
      <c r="B5157" s="42"/>
      <c r="C5157" s="43"/>
      <c r="D5157" s="228" t="s">
        <v>879</v>
      </c>
      <c r="E5157" s="43"/>
      <c r="F5157" s="288" t="s">
        <v>4770</v>
      </c>
      <c r="G5157" s="43"/>
      <c r="H5157" s="43"/>
      <c r="I5157" s="230"/>
      <c r="J5157" s="43"/>
      <c r="K5157" s="43"/>
      <c r="L5157" s="47"/>
      <c r="M5157" s="231"/>
      <c r="N5157" s="232"/>
      <c r="O5157" s="87"/>
      <c r="P5157" s="87"/>
      <c r="Q5157" s="87"/>
      <c r="R5157" s="87"/>
      <c r="S5157" s="87"/>
      <c r="T5157" s="88"/>
      <c r="U5157" s="41"/>
      <c r="V5157" s="41"/>
      <c r="W5157" s="41"/>
      <c r="X5157" s="41"/>
      <c r="Y5157" s="41"/>
      <c r="Z5157" s="41"/>
      <c r="AA5157" s="41"/>
      <c r="AB5157" s="41"/>
      <c r="AC5157" s="41"/>
      <c r="AD5157" s="41"/>
      <c r="AE5157" s="41"/>
      <c r="AT5157" s="20" t="s">
        <v>879</v>
      </c>
      <c r="AU5157" s="20" t="s">
        <v>81</v>
      </c>
    </row>
    <row r="5158" s="15" customFormat="1">
      <c r="A5158" s="15"/>
      <c r="B5158" s="257"/>
      <c r="C5158" s="258"/>
      <c r="D5158" s="228" t="s">
        <v>217</v>
      </c>
      <c r="E5158" s="259" t="s">
        <v>19</v>
      </c>
      <c r="F5158" s="260" t="s">
        <v>1979</v>
      </c>
      <c r="G5158" s="258"/>
      <c r="H5158" s="259" t="s">
        <v>19</v>
      </c>
      <c r="I5158" s="261"/>
      <c r="J5158" s="258"/>
      <c r="K5158" s="258"/>
      <c r="L5158" s="262"/>
      <c r="M5158" s="263"/>
      <c r="N5158" s="264"/>
      <c r="O5158" s="264"/>
      <c r="P5158" s="264"/>
      <c r="Q5158" s="264"/>
      <c r="R5158" s="264"/>
      <c r="S5158" s="264"/>
      <c r="T5158" s="265"/>
      <c r="U5158" s="15"/>
      <c r="V5158" s="15"/>
      <c r="W5158" s="15"/>
      <c r="X5158" s="15"/>
      <c r="Y5158" s="15"/>
      <c r="Z5158" s="15"/>
      <c r="AA5158" s="15"/>
      <c r="AB5158" s="15"/>
      <c r="AC5158" s="15"/>
      <c r="AD5158" s="15"/>
      <c r="AE5158" s="15"/>
      <c r="AT5158" s="266" t="s">
        <v>217</v>
      </c>
      <c r="AU5158" s="266" t="s">
        <v>81</v>
      </c>
      <c r="AV5158" s="15" t="s">
        <v>79</v>
      </c>
      <c r="AW5158" s="15" t="s">
        <v>33</v>
      </c>
      <c r="AX5158" s="15" t="s">
        <v>72</v>
      </c>
      <c r="AY5158" s="266" t="s">
        <v>204</v>
      </c>
    </row>
    <row r="5159" s="13" customFormat="1">
      <c r="A5159" s="13"/>
      <c r="B5159" s="235"/>
      <c r="C5159" s="236"/>
      <c r="D5159" s="228" t="s">
        <v>217</v>
      </c>
      <c r="E5159" s="237" t="s">
        <v>19</v>
      </c>
      <c r="F5159" s="238" t="s">
        <v>2723</v>
      </c>
      <c r="G5159" s="236"/>
      <c r="H5159" s="239">
        <v>540.41999999999996</v>
      </c>
      <c r="I5159" s="240"/>
      <c r="J5159" s="236"/>
      <c r="K5159" s="236"/>
      <c r="L5159" s="241"/>
      <c r="M5159" s="242"/>
      <c r="N5159" s="243"/>
      <c r="O5159" s="243"/>
      <c r="P5159" s="243"/>
      <c r="Q5159" s="243"/>
      <c r="R5159" s="243"/>
      <c r="S5159" s="243"/>
      <c r="T5159" s="244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5" t="s">
        <v>217</v>
      </c>
      <c r="AU5159" s="245" t="s">
        <v>81</v>
      </c>
      <c r="AV5159" s="13" t="s">
        <v>81</v>
      </c>
      <c r="AW5159" s="13" t="s">
        <v>33</v>
      </c>
      <c r="AX5159" s="13" t="s">
        <v>79</v>
      </c>
      <c r="AY5159" s="245" t="s">
        <v>204</v>
      </c>
    </row>
    <row r="5160" s="12" customFormat="1" ht="22.8" customHeight="1">
      <c r="A5160" s="12"/>
      <c r="B5160" s="199"/>
      <c r="C5160" s="200"/>
      <c r="D5160" s="201" t="s">
        <v>71</v>
      </c>
      <c r="E5160" s="213" t="s">
        <v>4771</v>
      </c>
      <c r="F5160" s="213" t="s">
        <v>4772</v>
      </c>
      <c r="G5160" s="200"/>
      <c r="H5160" s="200"/>
      <c r="I5160" s="203"/>
      <c r="J5160" s="214">
        <f>BK5160</f>
        <v>0</v>
      </c>
      <c r="K5160" s="200"/>
      <c r="L5160" s="205"/>
      <c r="M5160" s="206"/>
      <c r="N5160" s="207"/>
      <c r="O5160" s="207"/>
      <c r="P5160" s="208">
        <f>SUM(P5161:P5174)</f>
        <v>0</v>
      </c>
      <c r="Q5160" s="207"/>
      <c r="R5160" s="208">
        <f>SUM(R5161:R5174)</f>
        <v>0</v>
      </c>
      <c r="S5160" s="207"/>
      <c r="T5160" s="209">
        <f>SUM(T5161:T5174)</f>
        <v>0</v>
      </c>
      <c r="U5160" s="12"/>
      <c r="V5160" s="12"/>
      <c r="W5160" s="12"/>
      <c r="X5160" s="12"/>
      <c r="Y5160" s="12"/>
      <c r="Z5160" s="12"/>
      <c r="AA5160" s="12"/>
      <c r="AB5160" s="12"/>
      <c r="AC5160" s="12"/>
      <c r="AD5160" s="12"/>
      <c r="AE5160" s="12"/>
      <c r="AR5160" s="210" t="s">
        <v>81</v>
      </c>
      <c r="AT5160" s="211" t="s">
        <v>71</v>
      </c>
      <c r="AU5160" s="211" t="s">
        <v>79</v>
      </c>
      <c r="AY5160" s="210" t="s">
        <v>204</v>
      </c>
      <c r="BK5160" s="212">
        <f>SUM(BK5161:BK5174)</f>
        <v>0</v>
      </c>
    </row>
    <row r="5161" s="2" customFormat="1" ht="21.75" customHeight="1">
      <c r="A5161" s="41"/>
      <c r="B5161" s="42"/>
      <c r="C5161" s="215" t="s">
        <v>4773</v>
      </c>
      <c r="D5161" s="215" t="s">
        <v>206</v>
      </c>
      <c r="E5161" s="216" t="s">
        <v>4774</v>
      </c>
      <c r="F5161" s="217" t="s">
        <v>4775</v>
      </c>
      <c r="G5161" s="218" t="s">
        <v>323</v>
      </c>
      <c r="H5161" s="219">
        <v>463.5</v>
      </c>
      <c r="I5161" s="220"/>
      <c r="J5161" s="221">
        <f>ROUND(I5161*H5161,2)</f>
        <v>0</v>
      </c>
      <c r="K5161" s="217" t="s">
        <v>19</v>
      </c>
      <c r="L5161" s="47"/>
      <c r="M5161" s="222" t="s">
        <v>19</v>
      </c>
      <c r="N5161" s="223" t="s">
        <v>43</v>
      </c>
      <c r="O5161" s="87"/>
      <c r="P5161" s="224">
        <f>O5161*H5161</f>
        <v>0</v>
      </c>
      <c r="Q5161" s="224">
        <v>0</v>
      </c>
      <c r="R5161" s="224">
        <f>Q5161*H5161</f>
        <v>0</v>
      </c>
      <c r="S5161" s="224">
        <v>0</v>
      </c>
      <c r="T5161" s="225">
        <f>S5161*H5161</f>
        <v>0</v>
      </c>
      <c r="U5161" s="41"/>
      <c r="V5161" s="41"/>
      <c r="W5161" s="41"/>
      <c r="X5161" s="41"/>
      <c r="Y5161" s="41"/>
      <c r="Z5161" s="41"/>
      <c r="AA5161" s="41"/>
      <c r="AB5161" s="41"/>
      <c r="AC5161" s="41"/>
      <c r="AD5161" s="41"/>
      <c r="AE5161" s="41"/>
      <c r="AR5161" s="226" t="s">
        <v>354</v>
      </c>
      <c r="AT5161" s="226" t="s">
        <v>206</v>
      </c>
      <c r="AU5161" s="226" t="s">
        <v>81</v>
      </c>
      <c r="AY5161" s="20" t="s">
        <v>204</v>
      </c>
      <c r="BE5161" s="227">
        <f>IF(N5161="základní",J5161,0)</f>
        <v>0</v>
      </c>
      <c r="BF5161" s="227">
        <f>IF(N5161="snížená",J5161,0)</f>
        <v>0</v>
      </c>
      <c r="BG5161" s="227">
        <f>IF(N5161="zákl. přenesená",J5161,0)</f>
        <v>0</v>
      </c>
      <c r="BH5161" s="227">
        <f>IF(N5161="sníž. přenesená",J5161,0)</f>
        <v>0</v>
      </c>
      <c r="BI5161" s="227">
        <f>IF(N5161="nulová",J5161,0)</f>
        <v>0</v>
      </c>
      <c r="BJ5161" s="20" t="s">
        <v>79</v>
      </c>
      <c r="BK5161" s="227">
        <f>ROUND(I5161*H5161,2)</f>
        <v>0</v>
      </c>
      <c r="BL5161" s="20" t="s">
        <v>354</v>
      </c>
      <c r="BM5161" s="226" t="s">
        <v>4776</v>
      </c>
    </row>
    <row r="5162" s="2" customFormat="1">
      <c r="A5162" s="41"/>
      <c r="B5162" s="42"/>
      <c r="C5162" s="43"/>
      <c r="D5162" s="228" t="s">
        <v>213</v>
      </c>
      <c r="E5162" s="43"/>
      <c r="F5162" s="229" t="s">
        <v>4777</v>
      </c>
      <c r="G5162" s="43"/>
      <c r="H5162" s="43"/>
      <c r="I5162" s="230"/>
      <c r="J5162" s="43"/>
      <c r="K5162" s="43"/>
      <c r="L5162" s="47"/>
      <c r="M5162" s="231"/>
      <c r="N5162" s="232"/>
      <c r="O5162" s="87"/>
      <c r="P5162" s="87"/>
      <c r="Q5162" s="87"/>
      <c r="R5162" s="87"/>
      <c r="S5162" s="87"/>
      <c r="T5162" s="88"/>
      <c r="U5162" s="41"/>
      <c r="V5162" s="41"/>
      <c r="W5162" s="41"/>
      <c r="X5162" s="41"/>
      <c r="Y5162" s="41"/>
      <c r="Z5162" s="41"/>
      <c r="AA5162" s="41"/>
      <c r="AB5162" s="41"/>
      <c r="AC5162" s="41"/>
      <c r="AD5162" s="41"/>
      <c r="AE5162" s="41"/>
      <c r="AT5162" s="20" t="s">
        <v>213</v>
      </c>
      <c r="AU5162" s="20" t="s">
        <v>81</v>
      </c>
    </row>
    <row r="5163" s="15" customFormat="1">
      <c r="A5163" s="15"/>
      <c r="B5163" s="257"/>
      <c r="C5163" s="258"/>
      <c r="D5163" s="228" t="s">
        <v>217</v>
      </c>
      <c r="E5163" s="259" t="s">
        <v>19</v>
      </c>
      <c r="F5163" s="260" t="s">
        <v>1213</v>
      </c>
      <c r="G5163" s="258"/>
      <c r="H5163" s="259" t="s">
        <v>19</v>
      </c>
      <c r="I5163" s="261"/>
      <c r="J5163" s="258"/>
      <c r="K5163" s="258"/>
      <c r="L5163" s="262"/>
      <c r="M5163" s="263"/>
      <c r="N5163" s="264"/>
      <c r="O5163" s="264"/>
      <c r="P5163" s="264"/>
      <c r="Q5163" s="264"/>
      <c r="R5163" s="264"/>
      <c r="S5163" s="264"/>
      <c r="T5163" s="265"/>
      <c r="U5163" s="15"/>
      <c r="V5163" s="15"/>
      <c r="W5163" s="15"/>
      <c r="X5163" s="15"/>
      <c r="Y5163" s="15"/>
      <c r="Z5163" s="15"/>
      <c r="AA5163" s="15"/>
      <c r="AB5163" s="15"/>
      <c r="AC5163" s="15"/>
      <c r="AD5163" s="15"/>
      <c r="AE5163" s="15"/>
      <c r="AT5163" s="266" t="s">
        <v>217</v>
      </c>
      <c r="AU5163" s="266" t="s">
        <v>81</v>
      </c>
      <c r="AV5163" s="15" t="s">
        <v>79</v>
      </c>
      <c r="AW5163" s="15" t="s">
        <v>33</v>
      </c>
      <c r="AX5163" s="15" t="s">
        <v>72</v>
      </c>
      <c r="AY5163" s="266" t="s">
        <v>204</v>
      </c>
    </row>
    <row r="5164" s="15" customFormat="1">
      <c r="A5164" s="15"/>
      <c r="B5164" s="257"/>
      <c r="C5164" s="258"/>
      <c r="D5164" s="228" t="s">
        <v>217</v>
      </c>
      <c r="E5164" s="259" t="s">
        <v>19</v>
      </c>
      <c r="F5164" s="260" t="s">
        <v>4778</v>
      </c>
      <c r="G5164" s="258"/>
      <c r="H5164" s="259" t="s">
        <v>19</v>
      </c>
      <c r="I5164" s="261"/>
      <c r="J5164" s="258"/>
      <c r="K5164" s="258"/>
      <c r="L5164" s="262"/>
      <c r="M5164" s="263"/>
      <c r="N5164" s="264"/>
      <c r="O5164" s="264"/>
      <c r="P5164" s="264"/>
      <c r="Q5164" s="264"/>
      <c r="R5164" s="264"/>
      <c r="S5164" s="264"/>
      <c r="T5164" s="265"/>
      <c r="U5164" s="15"/>
      <c r="V5164" s="15"/>
      <c r="W5164" s="15"/>
      <c r="X5164" s="15"/>
      <c r="Y5164" s="15"/>
      <c r="Z5164" s="15"/>
      <c r="AA5164" s="15"/>
      <c r="AB5164" s="15"/>
      <c r="AC5164" s="15"/>
      <c r="AD5164" s="15"/>
      <c r="AE5164" s="15"/>
      <c r="AT5164" s="266" t="s">
        <v>217</v>
      </c>
      <c r="AU5164" s="266" t="s">
        <v>81</v>
      </c>
      <c r="AV5164" s="15" t="s">
        <v>79</v>
      </c>
      <c r="AW5164" s="15" t="s">
        <v>33</v>
      </c>
      <c r="AX5164" s="15" t="s">
        <v>72</v>
      </c>
      <c r="AY5164" s="266" t="s">
        <v>204</v>
      </c>
    </row>
    <row r="5165" s="13" customFormat="1">
      <c r="A5165" s="13"/>
      <c r="B5165" s="235"/>
      <c r="C5165" s="236"/>
      <c r="D5165" s="228" t="s">
        <v>217</v>
      </c>
      <c r="E5165" s="237" t="s">
        <v>19</v>
      </c>
      <c r="F5165" s="238" t="s">
        <v>4779</v>
      </c>
      <c r="G5165" s="236"/>
      <c r="H5165" s="239">
        <v>17.199999999999999</v>
      </c>
      <c r="I5165" s="240"/>
      <c r="J5165" s="236"/>
      <c r="K5165" s="236"/>
      <c r="L5165" s="241"/>
      <c r="M5165" s="242"/>
      <c r="N5165" s="243"/>
      <c r="O5165" s="243"/>
      <c r="P5165" s="243"/>
      <c r="Q5165" s="243"/>
      <c r="R5165" s="243"/>
      <c r="S5165" s="243"/>
      <c r="T5165" s="244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5" t="s">
        <v>217</v>
      </c>
      <c r="AU5165" s="245" t="s">
        <v>81</v>
      </c>
      <c r="AV5165" s="13" t="s">
        <v>81</v>
      </c>
      <c r="AW5165" s="13" t="s">
        <v>33</v>
      </c>
      <c r="AX5165" s="13" t="s">
        <v>72</v>
      </c>
      <c r="AY5165" s="245" t="s">
        <v>204</v>
      </c>
    </row>
    <row r="5166" s="13" customFormat="1">
      <c r="A5166" s="13"/>
      <c r="B5166" s="235"/>
      <c r="C5166" s="236"/>
      <c r="D5166" s="228" t="s">
        <v>217</v>
      </c>
      <c r="E5166" s="237" t="s">
        <v>19</v>
      </c>
      <c r="F5166" s="238" t="s">
        <v>4780</v>
      </c>
      <c r="G5166" s="236"/>
      <c r="H5166" s="239">
        <v>46.299999999999997</v>
      </c>
      <c r="I5166" s="240"/>
      <c r="J5166" s="236"/>
      <c r="K5166" s="236"/>
      <c r="L5166" s="241"/>
      <c r="M5166" s="242"/>
      <c r="N5166" s="243"/>
      <c r="O5166" s="243"/>
      <c r="P5166" s="243"/>
      <c r="Q5166" s="243"/>
      <c r="R5166" s="243"/>
      <c r="S5166" s="243"/>
      <c r="T5166" s="244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5" t="s">
        <v>217</v>
      </c>
      <c r="AU5166" s="245" t="s">
        <v>81</v>
      </c>
      <c r="AV5166" s="13" t="s">
        <v>81</v>
      </c>
      <c r="AW5166" s="13" t="s">
        <v>33</v>
      </c>
      <c r="AX5166" s="13" t="s">
        <v>72</v>
      </c>
      <c r="AY5166" s="245" t="s">
        <v>204</v>
      </c>
    </row>
    <row r="5167" s="13" customFormat="1">
      <c r="A5167" s="13"/>
      <c r="B5167" s="235"/>
      <c r="C5167" s="236"/>
      <c r="D5167" s="228" t="s">
        <v>217</v>
      </c>
      <c r="E5167" s="237" t="s">
        <v>19</v>
      </c>
      <c r="F5167" s="238" t="s">
        <v>4781</v>
      </c>
      <c r="G5167" s="236"/>
      <c r="H5167" s="239">
        <v>91.400000000000006</v>
      </c>
      <c r="I5167" s="240"/>
      <c r="J5167" s="236"/>
      <c r="K5167" s="236"/>
      <c r="L5167" s="241"/>
      <c r="M5167" s="242"/>
      <c r="N5167" s="243"/>
      <c r="O5167" s="243"/>
      <c r="P5167" s="243"/>
      <c r="Q5167" s="243"/>
      <c r="R5167" s="243"/>
      <c r="S5167" s="243"/>
      <c r="T5167" s="244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5" t="s">
        <v>217</v>
      </c>
      <c r="AU5167" s="245" t="s">
        <v>81</v>
      </c>
      <c r="AV5167" s="13" t="s">
        <v>81</v>
      </c>
      <c r="AW5167" s="13" t="s">
        <v>33</v>
      </c>
      <c r="AX5167" s="13" t="s">
        <v>72</v>
      </c>
      <c r="AY5167" s="245" t="s">
        <v>204</v>
      </c>
    </row>
    <row r="5168" s="16" customFormat="1">
      <c r="A5168" s="16"/>
      <c r="B5168" s="267"/>
      <c r="C5168" s="268"/>
      <c r="D5168" s="228" t="s">
        <v>217</v>
      </c>
      <c r="E5168" s="269" t="s">
        <v>19</v>
      </c>
      <c r="F5168" s="270" t="s">
        <v>268</v>
      </c>
      <c r="G5168" s="268"/>
      <c r="H5168" s="271">
        <v>154.90000000000001</v>
      </c>
      <c r="I5168" s="272"/>
      <c r="J5168" s="268"/>
      <c r="K5168" s="268"/>
      <c r="L5168" s="273"/>
      <c r="M5168" s="274"/>
      <c r="N5168" s="275"/>
      <c r="O5168" s="275"/>
      <c r="P5168" s="275"/>
      <c r="Q5168" s="275"/>
      <c r="R5168" s="275"/>
      <c r="S5168" s="275"/>
      <c r="T5168" s="276"/>
      <c r="U5168" s="16"/>
      <c r="V5168" s="16"/>
      <c r="W5168" s="16"/>
      <c r="X5168" s="16"/>
      <c r="Y5168" s="16"/>
      <c r="Z5168" s="16"/>
      <c r="AA5168" s="16"/>
      <c r="AB5168" s="16"/>
      <c r="AC5168" s="16"/>
      <c r="AD5168" s="16"/>
      <c r="AE5168" s="16"/>
      <c r="AT5168" s="277" t="s">
        <v>217</v>
      </c>
      <c r="AU5168" s="277" t="s">
        <v>81</v>
      </c>
      <c r="AV5168" s="16" t="s">
        <v>227</v>
      </c>
      <c r="AW5168" s="16" t="s">
        <v>33</v>
      </c>
      <c r="AX5168" s="16" t="s">
        <v>72</v>
      </c>
      <c r="AY5168" s="277" t="s">
        <v>204</v>
      </c>
    </row>
    <row r="5169" s="15" customFormat="1">
      <c r="A5169" s="15"/>
      <c r="B5169" s="257"/>
      <c r="C5169" s="258"/>
      <c r="D5169" s="228" t="s">
        <v>217</v>
      </c>
      <c r="E5169" s="259" t="s">
        <v>19</v>
      </c>
      <c r="F5169" s="260" t="s">
        <v>4782</v>
      </c>
      <c r="G5169" s="258"/>
      <c r="H5169" s="259" t="s">
        <v>19</v>
      </c>
      <c r="I5169" s="261"/>
      <c r="J5169" s="258"/>
      <c r="K5169" s="258"/>
      <c r="L5169" s="262"/>
      <c r="M5169" s="263"/>
      <c r="N5169" s="264"/>
      <c r="O5169" s="264"/>
      <c r="P5169" s="264"/>
      <c r="Q5169" s="264"/>
      <c r="R5169" s="264"/>
      <c r="S5169" s="264"/>
      <c r="T5169" s="265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T5169" s="266" t="s">
        <v>217</v>
      </c>
      <c r="AU5169" s="266" t="s">
        <v>81</v>
      </c>
      <c r="AV5169" s="15" t="s">
        <v>79</v>
      </c>
      <c r="AW5169" s="15" t="s">
        <v>33</v>
      </c>
      <c r="AX5169" s="15" t="s">
        <v>72</v>
      </c>
      <c r="AY5169" s="266" t="s">
        <v>204</v>
      </c>
    </row>
    <row r="5170" s="13" customFormat="1">
      <c r="A5170" s="13"/>
      <c r="B5170" s="235"/>
      <c r="C5170" s="236"/>
      <c r="D5170" s="228" t="s">
        <v>217</v>
      </c>
      <c r="E5170" s="237" t="s">
        <v>19</v>
      </c>
      <c r="F5170" s="238" t="s">
        <v>4783</v>
      </c>
      <c r="G5170" s="236"/>
      <c r="H5170" s="239">
        <v>118.40000000000001</v>
      </c>
      <c r="I5170" s="240"/>
      <c r="J5170" s="236"/>
      <c r="K5170" s="236"/>
      <c r="L5170" s="241"/>
      <c r="M5170" s="242"/>
      <c r="N5170" s="243"/>
      <c r="O5170" s="243"/>
      <c r="P5170" s="243"/>
      <c r="Q5170" s="243"/>
      <c r="R5170" s="243"/>
      <c r="S5170" s="243"/>
      <c r="T5170" s="244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5" t="s">
        <v>217</v>
      </c>
      <c r="AU5170" s="245" t="s">
        <v>81</v>
      </c>
      <c r="AV5170" s="13" t="s">
        <v>81</v>
      </c>
      <c r="AW5170" s="13" t="s">
        <v>33</v>
      </c>
      <c r="AX5170" s="13" t="s">
        <v>72</v>
      </c>
      <c r="AY5170" s="245" t="s">
        <v>204</v>
      </c>
    </row>
    <row r="5171" s="13" customFormat="1">
      <c r="A5171" s="13"/>
      <c r="B5171" s="235"/>
      <c r="C5171" s="236"/>
      <c r="D5171" s="228" t="s">
        <v>217</v>
      </c>
      <c r="E5171" s="237" t="s">
        <v>19</v>
      </c>
      <c r="F5171" s="238" t="s">
        <v>4784</v>
      </c>
      <c r="G5171" s="236"/>
      <c r="H5171" s="239">
        <v>129.19999999999999</v>
      </c>
      <c r="I5171" s="240"/>
      <c r="J5171" s="236"/>
      <c r="K5171" s="236"/>
      <c r="L5171" s="241"/>
      <c r="M5171" s="242"/>
      <c r="N5171" s="243"/>
      <c r="O5171" s="243"/>
      <c r="P5171" s="243"/>
      <c r="Q5171" s="243"/>
      <c r="R5171" s="243"/>
      <c r="S5171" s="243"/>
      <c r="T5171" s="244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5" t="s">
        <v>217</v>
      </c>
      <c r="AU5171" s="245" t="s">
        <v>81</v>
      </c>
      <c r="AV5171" s="13" t="s">
        <v>81</v>
      </c>
      <c r="AW5171" s="13" t="s">
        <v>33</v>
      </c>
      <c r="AX5171" s="13" t="s">
        <v>72</v>
      </c>
      <c r="AY5171" s="245" t="s">
        <v>204</v>
      </c>
    </row>
    <row r="5172" s="13" customFormat="1">
      <c r="A5172" s="13"/>
      <c r="B5172" s="235"/>
      <c r="C5172" s="236"/>
      <c r="D5172" s="228" t="s">
        <v>217</v>
      </c>
      <c r="E5172" s="237" t="s">
        <v>19</v>
      </c>
      <c r="F5172" s="238" t="s">
        <v>4785</v>
      </c>
      <c r="G5172" s="236"/>
      <c r="H5172" s="239">
        <v>61</v>
      </c>
      <c r="I5172" s="240"/>
      <c r="J5172" s="236"/>
      <c r="K5172" s="236"/>
      <c r="L5172" s="241"/>
      <c r="M5172" s="242"/>
      <c r="N5172" s="243"/>
      <c r="O5172" s="243"/>
      <c r="P5172" s="243"/>
      <c r="Q5172" s="243"/>
      <c r="R5172" s="243"/>
      <c r="S5172" s="243"/>
      <c r="T5172" s="244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5" t="s">
        <v>217</v>
      </c>
      <c r="AU5172" s="245" t="s">
        <v>81</v>
      </c>
      <c r="AV5172" s="13" t="s">
        <v>81</v>
      </c>
      <c r="AW5172" s="13" t="s">
        <v>33</v>
      </c>
      <c r="AX5172" s="13" t="s">
        <v>72</v>
      </c>
      <c r="AY5172" s="245" t="s">
        <v>204</v>
      </c>
    </row>
    <row r="5173" s="16" customFormat="1">
      <c r="A5173" s="16"/>
      <c r="B5173" s="267"/>
      <c r="C5173" s="268"/>
      <c r="D5173" s="228" t="s">
        <v>217</v>
      </c>
      <c r="E5173" s="269" t="s">
        <v>19</v>
      </c>
      <c r="F5173" s="270" t="s">
        <v>268</v>
      </c>
      <c r="G5173" s="268"/>
      <c r="H5173" s="271">
        <v>308.60000000000002</v>
      </c>
      <c r="I5173" s="272"/>
      <c r="J5173" s="268"/>
      <c r="K5173" s="268"/>
      <c r="L5173" s="273"/>
      <c r="M5173" s="274"/>
      <c r="N5173" s="275"/>
      <c r="O5173" s="275"/>
      <c r="P5173" s="275"/>
      <c r="Q5173" s="275"/>
      <c r="R5173" s="275"/>
      <c r="S5173" s="275"/>
      <c r="T5173" s="276"/>
      <c r="U5173" s="16"/>
      <c r="V5173" s="16"/>
      <c r="W5173" s="16"/>
      <c r="X5173" s="16"/>
      <c r="Y5173" s="16"/>
      <c r="Z5173" s="16"/>
      <c r="AA5173" s="16"/>
      <c r="AB5173" s="16"/>
      <c r="AC5173" s="16"/>
      <c r="AD5173" s="16"/>
      <c r="AE5173" s="16"/>
      <c r="AT5173" s="277" t="s">
        <v>217</v>
      </c>
      <c r="AU5173" s="277" t="s">
        <v>81</v>
      </c>
      <c r="AV5173" s="16" t="s">
        <v>227</v>
      </c>
      <c r="AW5173" s="16" t="s">
        <v>33</v>
      </c>
      <c r="AX5173" s="16" t="s">
        <v>72</v>
      </c>
      <c r="AY5173" s="277" t="s">
        <v>204</v>
      </c>
    </row>
    <row r="5174" s="14" customFormat="1">
      <c r="A5174" s="14"/>
      <c r="B5174" s="246"/>
      <c r="C5174" s="247"/>
      <c r="D5174" s="228" t="s">
        <v>217</v>
      </c>
      <c r="E5174" s="248" t="s">
        <v>19</v>
      </c>
      <c r="F5174" s="249" t="s">
        <v>220</v>
      </c>
      <c r="G5174" s="247"/>
      <c r="H5174" s="250">
        <v>463.5</v>
      </c>
      <c r="I5174" s="251"/>
      <c r="J5174" s="247"/>
      <c r="K5174" s="247"/>
      <c r="L5174" s="252"/>
      <c r="M5174" s="253"/>
      <c r="N5174" s="254"/>
      <c r="O5174" s="254"/>
      <c r="P5174" s="254"/>
      <c r="Q5174" s="254"/>
      <c r="R5174" s="254"/>
      <c r="S5174" s="254"/>
      <c r="T5174" s="255"/>
      <c r="U5174" s="14"/>
      <c r="V5174" s="14"/>
      <c r="W5174" s="14"/>
      <c r="X5174" s="14"/>
      <c r="Y5174" s="14"/>
      <c r="Z5174" s="14"/>
      <c r="AA5174" s="14"/>
      <c r="AB5174" s="14"/>
      <c r="AC5174" s="14"/>
      <c r="AD5174" s="14"/>
      <c r="AE5174" s="14"/>
      <c r="AT5174" s="256" t="s">
        <v>217</v>
      </c>
      <c r="AU5174" s="256" t="s">
        <v>81</v>
      </c>
      <c r="AV5174" s="14" t="s">
        <v>211</v>
      </c>
      <c r="AW5174" s="14" t="s">
        <v>33</v>
      </c>
      <c r="AX5174" s="14" t="s">
        <v>79</v>
      </c>
      <c r="AY5174" s="256" t="s">
        <v>204</v>
      </c>
    </row>
    <row r="5175" s="12" customFormat="1" ht="22.8" customHeight="1">
      <c r="A5175" s="12"/>
      <c r="B5175" s="199"/>
      <c r="C5175" s="200"/>
      <c r="D5175" s="201" t="s">
        <v>71</v>
      </c>
      <c r="E5175" s="213" t="s">
        <v>4786</v>
      </c>
      <c r="F5175" s="213" t="s">
        <v>4787</v>
      </c>
      <c r="G5175" s="200"/>
      <c r="H5175" s="200"/>
      <c r="I5175" s="203"/>
      <c r="J5175" s="214">
        <f>BK5175</f>
        <v>0</v>
      </c>
      <c r="K5175" s="200"/>
      <c r="L5175" s="205"/>
      <c r="M5175" s="206"/>
      <c r="N5175" s="207"/>
      <c r="O5175" s="207"/>
      <c r="P5175" s="208">
        <f>SUM(P5176:P5274)</f>
        <v>0</v>
      </c>
      <c r="Q5175" s="207"/>
      <c r="R5175" s="208">
        <f>SUM(R5176:R5274)</f>
        <v>0</v>
      </c>
      <c r="S5175" s="207"/>
      <c r="T5175" s="209">
        <f>SUM(T5176:T5274)</f>
        <v>0</v>
      </c>
      <c r="U5175" s="12"/>
      <c r="V5175" s="12"/>
      <c r="W5175" s="12"/>
      <c r="X5175" s="12"/>
      <c r="Y5175" s="12"/>
      <c r="Z5175" s="12"/>
      <c r="AA5175" s="12"/>
      <c r="AB5175" s="12"/>
      <c r="AC5175" s="12"/>
      <c r="AD5175" s="12"/>
      <c r="AE5175" s="12"/>
      <c r="AR5175" s="210" t="s">
        <v>81</v>
      </c>
      <c r="AT5175" s="211" t="s">
        <v>71</v>
      </c>
      <c r="AU5175" s="211" t="s">
        <v>79</v>
      </c>
      <c r="AY5175" s="210" t="s">
        <v>204</v>
      </c>
      <c r="BK5175" s="212">
        <f>SUM(BK5176:BK5274)</f>
        <v>0</v>
      </c>
    </row>
    <row r="5176" s="2" customFormat="1" ht="21.75" customHeight="1">
      <c r="A5176" s="41"/>
      <c r="B5176" s="42"/>
      <c r="C5176" s="215" t="s">
        <v>4788</v>
      </c>
      <c r="D5176" s="215" t="s">
        <v>206</v>
      </c>
      <c r="E5176" s="216" t="s">
        <v>4789</v>
      </c>
      <c r="F5176" s="217" t="s">
        <v>4790</v>
      </c>
      <c r="G5176" s="218" t="s">
        <v>3702</v>
      </c>
      <c r="H5176" s="219">
        <v>1</v>
      </c>
      <c r="I5176" s="220"/>
      <c r="J5176" s="221">
        <f>ROUND(I5176*H5176,2)</f>
        <v>0</v>
      </c>
      <c r="K5176" s="217" t="s">
        <v>19</v>
      </c>
      <c r="L5176" s="47"/>
      <c r="M5176" s="222" t="s">
        <v>19</v>
      </c>
      <c r="N5176" s="223" t="s">
        <v>43</v>
      </c>
      <c r="O5176" s="87"/>
      <c r="P5176" s="224">
        <f>O5176*H5176</f>
        <v>0</v>
      </c>
      <c r="Q5176" s="224">
        <v>0</v>
      </c>
      <c r="R5176" s="224">
        <f>Q5176*H5176</f>
        <v>0</v>
      </c>
      <c r="S5176" s="224">
        <v>0</v>
      </c>
      <c r="T5176" s="225">
        <f>S5176*H5176</f>
        <v>0</v>
      </c>
      <c r="U5176" s="41"/>
      <c r="V5176" s="41"/>
      <c r="W5176" s="41"/>
      <c r="X5176" s="41"/>
      <c r="Y5176" s="41"/>
      <c r="Z5176" s="41"/>
      <c r="AA5176" s="41"/>
      <c r="AB5176" s="41"/>
      <c r="AC5176" s="41"/>
      <c r="AD5176" s="41"/>
      <c r="AE5176" s="41"/>
      <c r="AR5176" s="226" t="s">
        <v>354</v>
      </c>
      <c r="AT5176" s="226" t="s">
        <v>206</v>
      </c>
      <c r="AU5176" s="226" t="s">
        <v>81</v>
      </c>
      <c r="AY5176" s="20" t="s">
        <v>204</v>
      </c>
      <c r="BE5176" s="227">
        <f>IF(N5176="základní",J5176,0)</f>
        <v>0</v>
      </c>
      <c r="BF5176" s="227">
        <f>IF(N5176="snížená",J5176,0)</f>
        <v>0</v>
      </c>
      <c r="BG5176" s="227">
        <f>IF(N5176="zákl. přenesená",J5176,0)</f>
        <v>0</v>
      </c>
      <c r="BH5176" s="227">
        <f>IF(N5176="sníž. přenesená",J5176,0)</f>
        <v>0</v>
      </c>
      <c r="BI5176" s="227">
        <f>IF(N5176="nulová",J5176,0)</f>
        <v>0</v>
      </c>
      <c r="BJ5176" s="20" t="s">
        <v>79</v>
      </c>
      <c r="BK5176" s="227">
        <f>ROUND(I5176*H5176,2)</f>
        <v>0</v>
      </c>
      <c r="BL5176" s="20" t="s">
        <v>354</v>
      </c>
      <c r="BM5176" s="226" t="s">
        <v>4791</v>
      </c>
    </row>
    <row r="5177" s="2" customFormat="1">
      <c r="A5177" s="41"/>
      <c r="B5177" s="42"/>
      <c r="C5177" s="43"/>
      <c r="D5177" s="228" t="s">
        <v>213</v>
      </c>
      <c r="E5177" s="43"/>
      <c r="F5177" s="229" t="s">
        <v>4792</v>
      </c>
      <c r="G5177" s="43"/>
      <c r="H5177" s="43"/>
      <c r="I5177" s="230"/>
      <c r="J5177" s="43"/>
      <c r="K5177" s="43"/>
      <c r="L5177" s="47"/>
      <c r="M5177" s="231"/>
      <c r="N5177" s="232"/>
      <c r="O5177" s="87"/>
      <c r="P5177" s="87"/>
      <c r="Q5177" s="87"/>
      <c r="R5177" s="87"/>
      <c r="S5177" s="87"/>
      <c r="T5177" s="88"/>
      <c r="U5177" s="41"/>
      <c r="V5177" s="41"/>
      <c r="W5177" s="41"/>
      <c r="X5177" s="41"/>
      <c r="Y5177" s="41"/>
      <c r="Z5177" s="41"/>
      <c r="AA5177" s="41"/>
      <c r="AB5177" s="41"/>
      <c r="AC5177" s="41"/>
      <c r="AD5177" s="41"/>
      <c r="AE5177" s="41"/>
      <c r="AT5177" s="20" t="s">
        <v>213</v>
      </c>
      <c r="AU5177" s="20" t="s">
        <v>81</v>
      </c>
    </row>
    <row r="5178" s="2" customFormat="1">
      <c r="A5178" s="41"/>
      <c r="B5178" s="42"/>
      <c r="C5178" s="43"/>
      <c r="D5178" s="228" t="s">
        <v>879</v>
      </c>
      <c r="E5178" s="43"/>
      <c r="F5178" s="288" t="s">
        <v>4793</v>
      </c>
      <c r="G5178" s="43"/>
      <c r="H5178" s="43"/>
      <c r="I5178" s="230"/>
      <c r="J5178" s="43"/>
      <c r="K5178" s="43"/>
      <c r="L5178" s="47"/>
      <c r="M5178" s="231"/>
      <c r="N5178" s="232"/>
      <c r="O5178" s="87"/>
      <c r="P5178" s="87"/>
      <c r="Q5178" s="87"/>
      <c r="R5178" s="87"/>
      <c r="S5178" s="87"/>
      <c r="T5178" s="88"/>
      <c r="U5178" s="41"/>
      <c r="V5178" s="41"/>
      <c r="W5178" s="41"/>
      <c r="X5178" s="41"/>
      <c r="Y5178" s="41"/>
      <c r="Z5178" s="41"/>
      <c r="AA5178" s="41"/>
      <c r="AB5178" s="41"/>
      <c r="AC5178" s="41"/>
      <c r="AD5178" s="41"/>
      <c r="AE5178" s="41"/>
      <c r="AT5178" s="20" t="s">
        <v>879</v>
      </c>
      <c r="AU5178" s="20" t="s">
        <v>81</v>
      </c>
    </row>
    <row r="5179" s="2" customFormat="1" ht="37.8" customHeight="1">
      <c r="A5179" s="41"/>
      <c r="B5179" s="42"/>
      <c r="C5179" s="215" t="s">
        <v>4794</v>
      </c>
      <c r="D5179" s="215" t="s">
        <v>206</v>
      </c>
      <c r="E5179" s="216" t="s">
        <v>4795</v>
      </c>
      <c r="F5179" s="217" t="s">
        <v>4796</v>
      </c>
      <c r="G5179" s="218" t="s">
        <v>3434</v>
      </c>
      <c r="H5179" s="219">
        <v>1</v>
      </c>
      <c r="I5179" s="220"/>
      <c r="J5179" s="221">
        <f>ROUND(I5179*H5179,2)</f>
        <v>0</v>
      </c>
      <c r="K5179" s="217" t="s">
        <v>19</v>
      </c>
      <c r="L5179" s="47"/>
      <c r="M5179" s="222" t="s">
        <v>19</v>
      </c>
      <c r="N5179" s="223" t="s">
        <v>43</v>
      </c>
      <c r="O5179" s="87"/>
      <c r="P5179" s="224">
        <f>O5179*H5179</f>
        <v>0</v>
      </c>
      <c r="Q5179" s="224">
        <v>0</v>
      </c>
      <c r="R5179" s="224">
        <f>Q5179*H5179</f>
        <v>0</v>
      </c>
      <c r="S5179" s="224">
        <v>0</v>
      </c>
      <c r="T5179" s="225">
        <f>S5179*H5179</f>
        <v>0</v>
      </c>
      <c r="U5179" s="41"/>
      <c r="V5179" s="41"/>
      <c r="W5179" s="41"/>
      <c r="X5179" s="41"/>
      <c r="Y5179" s="41"/>
      <c r="Z5179" s="41"/>
      <c r="AA5179" s="41"/>
      <c r="AB5179" s="41"/>
      <c r="AC5179" s="41"/>
      <c r="AD5179" s="41"/>
      <c r="AE5179" s="41"/>
      <c r="AR5179" s="226" t="s">
        <v>354</v>
      </c>
      <c r="AT5179" s="226" t="s">
        <v>206</v>
      </c>
      <c r="AU5179" s="226" t="s">
        <v>81</v>
      </c>
      <c r="AY5179" s="20" t="s">
        <v>204</v>
      </c>
      <c r="BE5179" s="227">
        <f>IF(N5179="základní",J5179,0)</f>
        <v>0</v>
      </c>
      <c r="BF5179" s="227">
        <f>IF(N5179="snížená",J5179,0)</f>
        <v>0</v>
      </c>
      <c r="BG5179" s="227">
        <f>IF(N5179="zákl. přenesená",J5179,0)</f>
        <v>0</v>
      </c>
      <c r="BH5179" s="227">
        <f>IF(N5179="sníž. přenesená",J5179,0)</f>
        <v>0</v>
      </c>
      <c r="BI5179" s="227">
        <f>IF(N5179="nulová",J5179,0)</f>
        <v>0</v>
      </c>
      <c r="BJ5179" s="20" t="s">
        <v>79</v>
      </c>
      <c r="BK5179" s="227">
        <f>ROUND(I5179*H5179,2)</f>
        <v>0</v>
      </c>
      <c r="BL5179" s="20" t="s">
        <v>354</v>
      </c>
      <c r="BM5179" s="226" t="s">
        <v>4797</v>
      </c>
    </row>
    <row r="5180" s="2" customFormat="1">
      <c r="A5180" s="41"/>
      <c r="B5180" s="42"/>
      <c r="C5180" s="43"/>
      <c r="D5180" s="228" t="s">
        <v>213</v>
      </c>
      <c r="E5180" s="43"/>
      <c r="F5180" s="229" t="s">
        <v>4798</v>
      </c>
      <c r="G5180" s="43"/>
      <c r="H5180" s="43"/>
      <c r="I5180" s="230"/>
      <c r="J5180" s="43"/>
      <c r="K5180" s="43"/>
      <c r="L5180" s="47"/>
      <c r="M5180" s="231"/>
      <c r="N5180" s="232"/>
      <c r="O5180" s="87"/>
      <c r="P5180" s="87"/>
      <c r="Q5180" s="87"/>
      <c r="R5180" s="87"/>
      <c r="S5180" s="87"/>
      <c r="T5180" s="88"/>
      <c r="U5180" s="41"/>
      <c r="V5180" s="41"/>
      <c r="W5180" s="41"/>
      <c r="X5180" s="41"/>
      <c r="Y5180" s="41"/>
      <c r="Z5180" s="41"/>
      <c r="AA5180" s="41"/>
      <c r="AB5180" s="41"/>
      <c r="AC5180" s="41"/>
      <c r="AD5180" s="41"/>
      <c r="AE5180" s="41"/>
      <c r="AT5180" s="20" t="s">
        <v>213</v>
      </c>
      <c r="AU5180" s="20" t="s">
        <v>81</v>
      </c>
    </row>
    <row r="5181" s="2" customFormat="1">
      <c r="A5181" s="41"/>
      <c r="B5181" s="42"/>
      <c r="C5181" s="43"/>
      <c r="D5181" s="228" t="s">
        <v>879</v>
      </c>
      <c r="E5181" s="43"/>
      <c r="F5181" s="288" t="s">
        <v>4799</v>
      </c>
      <c r="G5181" s="43"/>
      <c r="H5181" s="43"/>
      <c r="I5181" s="230"/>
      <c r="J5181" s="43"/>
      <c r="K5181" s="43"/>
      <c r="L5181" s="47"/>
      <c r="M5181" s="231"/>
      <c r="N5181" s="232"/>
      <c r="O5181" s="87"/>
      <c r="P5181" s="87"/>
      <c r="Q5181" s="87"/>
      <c r="R5181" s="87"/>
      <c r="S5181" s="87"/>
      <c r="T5181" s="88"/>
      <c r="U5181" s="41"/>
      <c r="V5181" s="41"/>
      <c r="W5181" s="41"/>
      <c r="X5181" s="41"/>
      <c r="Y5181" s="41"/>
      <c r="Z5181" s="41"/>
      <c r="AA5181" s="41"/>
      <c r="AB5181" s="41"/>
      <c r="AC5181" s="41"/>
      <c r="AD5181" s="41"/>
      <c r="AE5181" s="41"/>
      <c r="AT5181" s="20" t="s">
        <v>879</v>
      </c>
      <c r="AU5181" s="20" t="s">
        <v>81</v>
      </c>
    </row>
    <row r="5182" s="2" customFormat="1" ht="37.8" customHeight="1">
      <c r="A5182" s="41"/>
      <c r="B5182" s="42"/>
      <c r="C5182" s="215" t="s">
        <v>4800</v>
      </c>
      <c r="D5182" s="215" t="s">
        <v>206</v>
      </c>
      <c r="E5182" s="216" t="s">
        <v>4801</v>
      </c>
      <c r="F5182" s="217" t="s">
        <v>4796</v>
      </c>
      <c r="G5182" s="218" t="s">
        <v>3434</v>
      </c>
      <c r="H5182" s="219">
        <v>1</v>
      </c>
      <c r="I5182" s="220"/>
      <c r="J5182" s="221">
        <f>ROUND(I5182*H5182,2)</f>
        <v>0</v>
      </c>
      <c r="K5182" s="217" t="s">
        <v>19</v>
      </c>
      <c r="L5182" s="47"/>
      <c r="M5182" s="222" t="s">
        <v>19</v>
      </c>
      <c r="N5182" s="223" t="s">
        <v>43</v>
      </c>
      <c r="O5182" s="87"/>
      <c r="P5182" s="224">
        <f>O5182*H5182</f>
        <v>0</v>
      </c>
      <c r="Q5182" s="224">
        <v>0</v>
      </c>
      <c r="R5182" s="224">
        <f>Q5182*H5182</f>
        <v>0</v>
      </c>
      <c r="S5182" s="224">
        <v>0</v>
      </c>
      <c r="T5182" s="225">
        <f>S5182*H5182</f>
        <v>0</v>
      </c>
      <c r="U5182" s="41"/>
      <c r="V5182" s="41"/>
      <c r="W5182" s="41"/>
      <c r="X5182" s="41"/>
      <c r="Y5182" s="41"/>
      <c r="Z5182" s="41"/>
      <c r="AA5182" s="41"/>
      <c r="AB5182" s="41"/>
      <c r="AC5182" s="41"/>
      <c r="AD5182" s="41"/>
      <c r="AE5182" s="41"/>
      <c r="AR5182" s="226" t="s">
        <v>354</v>
      </c>
      <c r="AT5182" s="226" t="s">
        <v>206</v>
      </c>
      <c r="AU5182" s="226" t="s">
        <v>81</v>
      </c>
      <c r="AY5182" s="20" t="s">
        <v>204</v>
      </c>
      <c r="BE5182" s="227">
        <f>IF(N5182="základní",J5182,0)</f>
        <v>0</v>
      </c>
      <c r="BF5182" s="227">
        <f>IF(N5182="snížená",J5182,0)</f>
        <v>0</v>
      </c>
      <c r="BG5182" s="227">
        <f>IF(N5182="zákl. přenesená",J5182,0)</f>
        <v>0</v>
      </c>
      <c r="BH5182" s="227">
        <f>IF(N5182="sníž. přenesená",J5182,0)</f>
        <v>0</v>
      </c>
      <c r="BI5182" s="227">
        <f>IF(N5182="nulová",J5182,0)</f>
        <v>0</v>
      </c>
      <c r="BJ5182" s="20" t="s">
        <v>79</v>
      </c>
      <c r="BK5182" s="227">
        <f>ROUND(I5182*H5182,2)</f>
        <v>0</v>
      </c>
      <c r="BL5182" s="20" t="s">
        <v>354</v>
      </c>
      <c r="BM5182" s="226" t="s">
        <v>4802</v>
      </c>
    </row>
    <row r="5183" s="2" customFormat="1">
      <c r="A5183" s="41"/>
      <c r="B5183" s="42"/>
      <c r="C5183" s="43"/>
      <c r="D5183" s="228" t="s">
        <v>213</v>
      </c>
      <c r="E5183" s="43"/>
      <c r="F5183" s="229" t="s">
        <v>4798</v>
      </c>
      <c r="G5183" s="43"/>
      <c r="H5183" s="43"/>
      <c r="I5183" s="230"/>
      <c r="J5183" s="43"/>
      <c r="K5183" s="43"/>
      <c r="L5183" s="47"/>
      <c r="M5183" s="231"/>
      <c r="N5183" s="232"/>
      <c r="O5183" s="87"/>
      <c r="P5183" s="87"/>
      <c r="Q5183" s="87"/>
      <c r="R5183" s="87"/>
      <c r="S5183" s="87"/>
      <c r="T5183" s="88"/>
      <c r="U5183" s="41"/>
      <c r="V5183" s="41"/>
      <c r="W5183" s="41"/>
      <c r="X5183" s="41"/>
      <c r="Y5183" s="41"/>
      <c r="Z5183" s="41"/>
      <c r="AA5183" s="41"/>
      <c r="AB5183" s="41"/>
      <c r="AC5183" s="41"/>
      <c r="AD5183" s="41"/>
      <c r="AE5183" s="41"/>
      <c r="AT5183" s="20" t="s">
        <v>213</v>
      </c>
      <c r="AU5183" s="20" t="s">
        <v>81</v>
      </c>
    </row>
    <row r="5184" s="2" customFormat="1">
      <c r="A5184" s="41"/>
      <c r="B5184" s="42"/>
      <c r="C5184" s="43"/>
      <c r="D5184" s="228" t="s">
        <v>879</v>
      </c>
      <c r="E5184" s="43"/>
      <c r="F5184" s="288" t="s">
        <v>4803</v>
      </c>
      <c r="G5184" s="43"/>
      <c r="H5184" s="43"/>
      <c r="I5184" s="230"/>
      <c r="J5184" s="43"/>
      <c r="K5184" s="43"/>
      <c r="L5184" s="47"/>
      <c r="M5184" s="231"/>
      <c r="N5184" s="232"/>
      <c r="O5184" s="87"/>
      <c r="P5184" s="87"/>
      <c r="Q5184" s="87"/>
      <c r="R5184" s="87"/>
      <c r="S5184" s="87"/>
      <c r="T5184" s="88"/>
      <c r="U5184" s="41"/>
      <c r="V5184" s="41"/>
      <c r="W5184" s="41"/>
      <c r="X5184" s="41"/>
      <c r="Y5184" s="41"/>
      <c r="Z5184" s="41"/>
      <c r="AA5184" s="41"/>
      <c r="AB5184" s="41"/>
      <c r="AC5184" s="41"/>
      <c r="AD5184" s="41"/>
      <c r="AE5184" s="41"/>
      <c r="AT5184" s="20" t="s">
        <v>879</v>
      </c>
      <c r="AU5184" s="20" t="s">
        <v>81</v>
      </c>
    </row>
    <row r="5185" s="2" customFormat="1" ht="37.8" customHeight="1">
      <c r="A5185" s="41"/>
      <c r="B5185" s="42"/>
      <c r="C5185" s="215" t="s">
        <v>4804</v>
      </c>
      <c r="D5185" s="215" t="s">
        <v>206</v>
      </c>
      <c r="E5185" s="216" t="s">
        <v>4805</v>
      </c>
      <c r="F5185" s="217" t="s">
        <v>4796</v>
      </c>
      <c r="G5185" s="218" t="s">
        <v>3434</v>
      </c>
      <c r="H5185" s="219">
        <v>4</v>
      </c>
      <c r="I5185" s="220"/>
      <c r="J5185" s="221">
        <f>ROUND(I5185*H5185,2)</f>
        <v>0</v>
      </c>
      <c r="K5185" s="217" t="s">
        <v>19</v>
      </c>
      <c r="L5185" s="47"/>
      <c r="M5185" s="222" t="s">
        <v>19</v>
      </c>
      <c r="N5185" s="223" t="s">
        <v>43</v>
      </c>
      <c r="O5185" s="87"/>
      <c r="P5185" s="224">
        <f>O5185*H5185</f>
        <v>0</v>
      </c>
      <c r="Q5185" s="224">
        <v>0</v>
      </c>
      <c r="R5185" s="224">
        <f>Q5185*H5185</f>
        <v>0</v>
      </c>
      <c r="S5185" s="224">
        <v>0</v>
      </c>
      <c r="T5185" s="225">
        <f>S5185*H5185</f>
        <v>0</v>
      </c>
      <c r="U5185" s="41"/>
      <c r="V5185" s="41"/>
      <c r="W5185" s="41"/>
      <c r="X5185" s="41"/>
      <c r="Y5185" s="41"/>
      <c r="Z5185" s="41"/>
      <c r="AA5185" s="41"/>
      <c r="AB5185" s="41"/>
      <c r="AC5185" s="41"/>
      <c r="AD5185" s="41"/>
      <c r="AE5185" s="41"/>
      <c r="AR5185" s="226" t="s">
        <v>354</v>
      </c>
      <c r="AT5185" s="226" t="s">
        <v>206</v>
      </c>
      <c r="AU5185" s="226" t="s">
        <v>81</v>
      </c>
      <c r="AY5185" s="20" t="s">
        <v>204</v>
      </c>
      <c r="BE5185" s="227">
        <f>IF(N5185="základní",J5185,0)</f>
        <v>0</v>
      </c>
      <c r="BF5185" s="227">
        <f>IF(N5185="snížená",J5185,0)</f>
        <v>0</v>
      </c>
      <c r="BG5185" s="227">
        <f>IF(N5185="zákl. přenesená",J5185,0)</f>
        <v>0</v>
      </c>
      <c r="BH5185" s="227">
        <f>IF(N5185="sníž. přenesená",J5185,0)</f>
        <v>0</v>
      </c>
      <c r="BI5185" s="227">
        <f>IF(N5185="nulová",J5185,0)</f>
        <v>0</v>
      </c>
      <c r="BJ5185" s="20" t="s">
        <v>79</v>
      </c>
      <c r="BK5185" s="227">
        <f>ROUND(I5185*H5185,2)</f>
        <v>0</v>
      </c>
      <c r="BL5185" s="20" t="s">
        <v>354</v>
      </c>
      <c r="BM5185" s="226" t="s">
        <v>4806</v>
      </c>
    </row>
    <row r="5186" s="2" customFormat="1">
      <c r="A5186" s="41"/>
      <c r="B5186" s="42"/>
      <c r="C5186" s="43"/>
      <c r="D5186" s="228" t="s">
        <v>213</v>
      </c>
      <c r="E5186" s="43"/>
      <c r="F5186" s="229" t="s">
        <v>4798</v>
      </c>
      <c r="G5186" s="43"/>
      <c r="H5186" s="43"/>
      <c r="I5186" s="230"/>
      <c r="J5186" s="43"/>
      <c r="K5186" s="43"/>
      <c r="L5186" s="47"/>
      <c r="M5186" s="231"/>
      <c r="N5186" s="232"/>
      <c r="O5186" s="87"/>
      <c r="P5186" s="87"/>
      <c r="Q5186" s="87"/>
      <c r="R5186" s="87"/>
      <c r="S5186" s="87"/>
      <c r="T5186" s="88"/>
      <c r="U5186" s="41"/>
      <c r="V5186" s="41"/>
      <c r="W5186" s="41"/>
      <c r="X5186" s="41"/>
      <c r="Y5186" s="41"/>
      <c r="Z5186" s="41"/>
      <c r="AA5186" s="41"/>
      <c r="AB5186" s="41"/>
      <c r="AC5186" s="41"/>
      <c r="AD5186" s="41"/>
      <c r="AE5186" s="41"/>
      <c r="AT5186" s="20" t="s">
        <v>213</v>
      </c>
      <c r="AU5186" s="20" t="s">
        <v>81</v>
      </c>
    </row>
    <row r="5187" s="2" customFormat="1">
      <c r="A5187" s="41"/>
      <c r="B5187" s="42"/>
      <c r="C5187" s="43"/>
      <c r="D5187" s="228" t="s">
        <v>879</v>
      </c>
      <c r="E5187" s="43"/>
      <c r="F5187" s="288" t="s">
        <v>4807</v>
      </c>
      <c r="G5187" s="43"/>
      <c r="H5187" s="43"/>
      <c r="I5187" s="230"/>
      <c r="J5187" s="43"/>
      <c r="K5187" s="43"/>
      <c r="L5187" s="47"/>
      <c r="M5187" s="231"/>
      <c r="N5187" s="232"/>
      <c r="O5187" s="87"/>
      <c r="P5187" s="87"/>
      <c r="Q5187" s="87"/>
      <c r="R5187" s="87"/>
      <c r="S5187" s="87"/>
      <c r="T5187" s="88"/>
      <c r="U5187" s="41"/>
      <c r="V5187" s="41"/>
      <c r="W5187" s="41"/>
      <c r="X5187" s="41"/>
      <c r="Y5187" s="41"/>
      <c r="Z5187" s="41"/>
      <c r="AA5187" s="41"/>
      <c r="AB5187" s="41"/>
      <c r="AC5187" s="41"/>
      <c r="AD5187" s="41"/>
      <c r="AE5187" s="41"/>
      <c r="AT5187" s="20" t="s">
        <v>879</v>
      </c>
      <c r="AU5187" s="20" t="s">
        <v>81</v>
      </c>
    </row>
    <row r="5188" s="2" customFormat="1" ht="37.8" customHeight="1">
      <c r="A5188" s="41"/>
      <c r="B5188" s="42"/>
      <c r="C5188" s="215" t="s">
        <v>4808</v>
      </c>
      <c r="D5188" s="215" t="s">
        <v>206</v>
      </c>
      <c r="E5188" s="216" t="s">
        <v>4809</v>
      </c>
      <c r="F5188" s="217" t="s">
        <v>4796</v>
      </c>
      <c r="G5188" s="218" t="s">
        <v>3434</v>
      </c>
      <c r="H5188" s="219">
        <v>4</v>
      </c>
      <c r="I5188" s="220"/>
      <c r="J5188" s="221">
        <f>ROUND(I5188*H5188,2)</f>
        <v>0</v>
      </c>
      <c r="K5188" s="217" t="s">
        <v>19</v>
      </c>
      <c r="L5188" s="47"/>
      <c r="M5188" s="222" t="s">
        <v>19</v>
      </c>
      <c r="N5188" s="223" t="s">
        <v>43</v>
      </c>
      <c r="O5188" s="87"/>
      <c r="P5188" s="224">
        <f>O5188*H5188</f>
        <v>0</v>
      </c>
      <c r="Q5188" s="224">
        <v>0</v>
      </c>
      <c r="R5188" s="224">
        <f>Q5188*H5188</f>
        <v>0</v>
      </c>
      <c r="S5188" s="224">
        <v>0</v>
      </c>
      <c r="T5188" s="225">
        <f>S5188*H5188</f>
        <v>0</v>
      </c>
      <c r="U5188" s="41"/>
      <c r="V5188" s="41"/>
      <c r="W5188" s="41"/>
      <c r="X5188" s="41"/>
      <c r="Y5188" s="41"/>
      <c r="Z5188" s="41"/>
      <c r="AA5188" s="41"/>
      <c r="AB5188" s="41"/>
      <c r="AC5188" s="41"/>
      <c r="AD5188" s="41"/>
      <c r="AE5188" s="41"/>
      <c r="AR5188" s="226" t="s">
        <v>354</v>
      </c>
      <c r="AT5188" s="226" t="s">
        <v>206</v>
      </c>
      <c r="AU5188" s="226" t="s">
        <v>81</v>
      </c>
      <c r="AY5188" s="20" t="s">
        <v>204</v>
      </c>
      <c r="BE5188" s="227">
        <f>IF(N5188="základní",J5188,0)</f>
        <v>0</v>
      </c>
      <c r="BF5188" s="227">
        <f>IF(N5188="snížená",J5188,0)</f>
        <v>0</v>
      </c>
      <c r="BG5188" s="227">
        <f>IF(N5188="zákl. přenesená",J5188,0)</f>
        <v>0</v>
      </c>
      <c r="BH5188" s="227">
        <f>IF(N5188="sníž. přenesená",J5188,0)</f>
        <v>0</v>
      </c>
      <c r="BI5188" s="227">
        <f>IF(N5188="nulová",J5188,0)</f>
        <v>0</v>
      </c>
      <c r="BJ5188" s="20" t="s">
        <v>79</v>
      </c>
      <c r="BK5188" s="227">
        <f>ROUND(I5188*H5188,2)</f>
        <v>0</v>
      </c>
      <c r="BL5188" s="20" t="s">
        <v>354</v>
      </c>
      <c r="BM5188" s="226" t="s">
        <v>4810</v>
      </c>
    </row>
    <row r="5189" s="2" customFormat="1">
      <c r="A5189" s="41"/>
      <c r="B5189" s="42"/>
      <c r="C5189" s="43"/>
      <c r="D5189" s="228" t="s">
        <v>213</v>
      </c>
      <c r="E5189" s="43"/>
      <c r="F5189" s="229" t="s">
        <v>4798</v>
      </c>
      <c r="G5189" s="43"/>
      <c r="H5189" s="43"/>
      <c r="I5189" s="230"/>
      <c r="J5189" s="43"/>
      <c r="K5189" s="43"/>
      <c r="L5189" s="47"/>
      <c r="M5189" s="231"/>
      <c r="N5189" s="232"/>
      <c r="O5189" s="87"/>
      <c r="P5189" s="87"/>
      <c r="Q5189" s="87"/>
      <c r="R5189" s="87"/>
      <c r="S5189" s="87"/>
      <c r="T5189" s="88"/>
      <c r="U5189" s="41"/>
      <c r="V5189" s="41"/>
      <c r="W5189" s="41"/>
      <c r="X5189" s="41"/>
      <c r="Y5189" s="41"/>
      <c r="Z5189" s="41"/>
      <c r="AA5189" s="41"/>
      <c r="AB5189" s="41"/>
      <c r="AC5189" s="41"/>
      <c r="AD5189" s="41"/>
      <c r="AE5189" s="41"/>
      <c r="AT5189" s="20" t="s">
        <v>213</v>
      </c>
      <c r="AU5189" s="20" t="s">
        <v>81</v>
      </c>
    </row>
    <row r="5190" s="2" customFormat="1">
      <c r="A5190" s="41"/>
      <c r="B5190" s="42"/>
      <c r="C5190" s="43"/>
      <c r="D5190" s="228" t="s">
        <v>879</v>
      </c>
      <c r="E5190" s="43"/>
      <c r="F5190" s="288" t="s">
        <v>4811</v>
      </c>
      <c r="G5190" s="43"/>
      <c r="H5190" s="43"/>
      <c r="I5190" s="230"/>
      <c r="J5190" s="43"/>
      <c r="K5190" s="43"/>
      <c r="L5190" s="47"/>
      <c r="M5190" s="231"/>
      <c r="N5190" s="232"/>
      <c r="O5190" s="87"/>
      <c r="P5190" s="87"/>
      <c r="Q5190" s="87"/>
      <c r="R5190" s="87"/>
      <c r="S5190" s="87"/>
      <c r="T5190" s="88"/>
      <c r="U5190" s="41"/>
      <c r="V5190" s="41"/>
      <c r="W5190" s="41"/>
      <c r="X5190" s="41"/>
      <c r="Y5190" s="41"/>
      <c r="Z5190" s="41"/>
      <c r="AA5190" s="41"/>
      <c r="AB5190" s="41"/>
      <c r="AC5190" s="41"/>
      <c r="AD5190" s="41"/>
      <c r="AE5190" s="41"/>
      <c r="AT5190" s="20" t="s">
        <v>879</v>
      </c>
      <c r="AU5190" s="20" t="s">
        <v>81</v>
      </c>
    </row>
    <row r="5191" s="2" customFormat="1" ht="37.8" customHeight="1">
      <c r="A5191" s="41"/>
      <c r="B5191" s="42"/>
      <c r="C5191" s="215" t="s">
        <v>4812</v>
      </c>
      <c r="D5191" s="215" t="s">
        <v>206</v>
      </c>
      <c r="E5191" s="216" t="s">
        <v>4813</v>
      </c>
      <c r="F5191" s="217" t="s">
        <v>4796</v>
      </c>
      <c r="G5191" s="218" t="s">
        <v>3434</v>
      </c>
      <c r="H5191" s="219">
        <v>1</v>
      </c>
      <c r="I5191" s="220"/>
      <c r="J5191" s="221">
        <f>ROUND(I5191*H5191,2)</f>
        <v>0</v>
      </c>
      <c r="K5191" s="217" t="s">
        <v>19</v>
      </c>
      <c r="L5191" s="47"/>
      <c r="M5191" s="222" t="s">
        <v>19</v>
      </c>
      <c r="N5191" s="223" t="s">
        <v>43</v>
      </c>
      <c r="O5191" s="87"/>
      <c r="P5191" s="224">
        <f>O5191*H5191</f>
        <v>0</v>
      </c>
      <c r="Q5191" s="224">
        <v>0</v>
      </c>
      <c r="R5191" s="224">
        <f>Q5191*H5191</f>
        <v>0</v>
      </c>
      <c r="S5191" s="224">
        <v>0</v>
      </c>
      <c r="T5191" s="225">
        <f>S5191*H5191</f>
        <v>0</v>
      </c>
      <c r="U5191" s="41"/>
      <c r="V5191" s="41"/>
      <c r="W5191" s="41"/>
      <c r="X5191" s="41"/>
      <c r="Y5191" s="41"/>
      <c r="Z5191" s="41"/>
      <c r="AA5191" s="41"/>
      <c r="AB5191" s="41"/>
      <c r="AC5191" s="41"/>
      <c r="AD5191" s="41"/>
      <c r="AE5191" s="41"/>
      <c r="AR5191" s="226" t="s">
        <v>354</v>
      </c>
      <c r="AT5191" s="226" t="s">
        <v>206</v>
      </c>
      <c r="AU5191" s="226" t="s">
        <v>81</v>
      </c>
      <c r="AY5191" s="20" t="s">
        <v>204</v>
      </c>
      <c r="BE5191" s="227">
        <f>IF(N5191="základní",J5191,0)</f>
        <v>0</v>
      </c>
      <c r="BF5191" s="227">
        <f>IF(N5191="snížená",J5191,0)</f>
        <v>0</v>
      </c>
      <c r="BG5191" s="227">
        <f>IF(N5191="zákl. přenesená",J5191,0)</f>
        <v>0</v>
      </c>
      <c r="BH5191" s="227">
        <f>IF(N5191="sníž. přenesená",J5191,0)</f>
        <v>0</v>
      </c>
      <c r="BI5191" s="227">
        <f>IF(N5191="nulová",J5191,0)</f>
        <v>0</v>
      </c>
      <c r="BJ5191" s="20" t="s">
        <v>79</v>
      </c>
      <c r="BK5191" s="227">
        <f>ROUND(I5191*H5191,2)</f>
        <v>0</v>
      </c>
      <c r="BL5191" s="20" t="s">
        <v>354</v>
      </c>
      <c r="BM5191" s="226" t="s">
        <v>4814</v>
      </c>
    </row>
    <row r="5192" s="2" customFormat="1">
      <c r="A5192" s="41"/>
      <c r="B5192" s="42"/>
      <c r="C5192" s="43"/>
      <c r="D5192" s="228" t="s">
        <v>213</v>
      </c>
      <c r="E5192" s="43"/>
      <c r="F5192" s="229" t="s">
        <v>4798</v>
      </c>
      <c r="G5192" s="43"/>
      <c r="H5192" s="43"/>
      <c r="I5192" s="230"/>
      <c r="J5192" s="43"/>
      <c r="K5192" s="43"/>
      <c r="L5192" s="47"/>
      <c r="M5192" s="231"/>
      <c r="N5192" s="232"/>
      <c r="O5192" s="87"/>
      <c r="P5192" s="87"/>
      <c r="Q5192" s="87"/>
      <c r="R5192" s="87"/>
      <c r="S5192" s="87"/>
      <c r="T5192" s="88"/>
      <c r="U5192" s="41"/>
      <c r="V5192" s="41"/>
      <c r="W5192" s="41"/>
      <c r="X5192" s="41"/>
      <c r="Y5192" s="41"/>
      <c r="Z5192" s="41"/>
      <c r="AA5192" s="41"/>
      <c r="AB5192" s="41"/>
      <c r="AC5192" s="41"/>
      <c r="AD5192" s="41"/>
      <c r="AE5192" s="41"/>
      <c r="AT5192" s="20" t="s">
        <v>213</v>
      </c>
      <c r="AU5192" s="20" t="s">
        <v>81</v>
      </c>
    </row>
    <row r="5193" s="2" customFormat="1">
      <c r="A5193" s="41"/>
      <c r="B5193" s="42"/>
      <c r="C5193" s="43"/>
      <c r="D5193" s="228" t="s">
        <v>879</v>
      </c>
      <c r="E5193" s="43"/>
      <c r="F5193" s="288" t="s">
        <v>4815</v>
      </c>
      <c r="G5193" s="43"/>
      <c r="H5193" s="43"/>
      <c r="I5193" s="230"/>
      <c r="J5193" s="43"/>
      <c r="K5193" s="43"/>
      <c r="L5193" s="47"/>
      <c r="M5193" s="231"/>
      <c r="N5193" s="232"/>
      <c r="O5193" s="87"/>
      <c r="P5193" s="87"/>
      <c r="Q5193" s="87"/>
      <c r="R5193" s="87"/>
      <c r="S5193" s="87"/>
      <c r="T5193" s="88"/>
      <c r="U5193" s="41"/>
      <c r="V5193" s="41"/>
      <c r="W5193" s="41"/>
      <c r="X5193" s="41"/>
      <c r="Y5193" s="41"/>
      <c r="Z5193" s="41"/>
      <c r="AA5193" s="41"/>
      <c r="AB5193" s="41"/>
      <c r="AC5193" s="41"/>
      <c r="AD5193" s="41"/>
      <c r="AE5193" s="41"/>
      <c r="AT5193" s="20" t="s">
        <v>879</v>
      </c>
      <c r="AU5193" s="20" t="s">
        <v>81</v>
      </c>
    </row>
    <row r="5194" s="2" customFormat="1" ht="37.8" customHeight="1">
      <c r="A5194" s="41"/>
      <c r="B5194" s="42"/>
      <c r="C5194" s="215" t="s">
        <v>4816</v>
      </c>
      <c r="D5194" s="215" t="s">
        <v>206</v>
      </c>
      <c r="E5194" s="216" t="s">
        <v>4817</v>
      </c>
      <c r="F5194" s="217" t="s">
        <v>4796</v>
      </c>
      <c r="G5194" s="218" t="s">
        <v>3434</v>
      </c>
      <c r="H5194" s="219">
        <v>1</v>
      </c>
      <c r="I5194" s="220"/>
      <c r="J5194" s="221">
        <f>ROUND(I5194*H5194,2)</f>
        <v>0</v>
      </c>
      <c r="K5194" s="217" t="s">
        <v>19</v>
      </c>
      <c r="L5194" s="47"/>
      <c r="M5194" s="222" t="s">
        <v>19</v>
      </c>
      <c r="N5194" s="223" t="s">
        <v>43</v>
      </c>
      <c r="O5194" s="87"/>
      <c r="P5194" s="224">
        <f>O5194*H5194</f>
        <v>0</v>
      </c>
      <c r="Q5194" s="224">
        <v>0</v>
      </c>
      <c r="R5194" s="224">
        <f>Q5194*H5194</f>
        <v>0</v>
      </c>
      <c r="S5194" s="224">
        <v>0</v>
      </c>
      <c r="T5194" s="225">
        <f>S5194*H5194</f>
        <v>0</v>
      </c>
      <c r="U5194" s="41"/>
      <c r="V5194" s="41"/>
      <c r="W5194" s="41"/>
      <c r="X5194" s="41"/>
      <c r="Y5194" s="41"/>
      <c r="Z5194" s="41"/>
      <c r="AA5194" s="41"/>
      <c r="AB5194" s="41"/>
      <c r="AC5194" s="41"/>
      <c r="AD5194" s="41"/>
      <c r="AE5194" s="41"/>
      <c r="AR5194" s="226" t="s">
        <v>354</v>
      </c>
      <c r="AT5194" s="226" t="s">
        <v>206</v>
      </c>
      <c r="AU5194" s="226" t="s">
        <v>81</v>
      </c>
      <c r="AY5194" s="20" t="s">
        <v>204</v>
      </c>
      <c r="BE5194" s="227">
        <f>IF(N5194="základní",J5194,0)</f>
        <v>0</v>
      </c>
      <c r="BF5194" s="227">
        <f>IF(N5194="snížená",J5194,0)</f>
        <v>0</v>
      </c>
      <c r="BG5194" s="227">
        <f>IF(N5194="zákl. přenesená",J5194,0)</f>
        <v>0</v>
      </c>
      <c r="BH5194" s="227">
        <f>IF(N5194="sníž. přenesená",J5194,0)</f>
        <v>0</v>
      </c>
      <c r="BI5194" s="227">
        <f>IF(N5194="nulová",J5194,0)</f>
        <v>0</v>
      </c>
      <c r="BJ5194" s="20" t="s">
        <v>79</v>
      </c>
      <c r="BK5194" s="227">
        <f>ROUND(I5194*H5194,2)</f>
        <v>0</v>
      </c>
      <c r="BL5194" s="20" t="s">
        <v>354</v>
      </c>
      <c r="BM5194" s="226" t="s">
        <v>4818</v>
      </c>
    </row>
    <row r="5195" s="2" customFormat="1">
      <c r="A5195" s="41"/>
      <c r="B5195" s="42"/>
      <c r="C5195" s="43"/>
      <c r="D5195" s="228" t="s">
        <v>213</v>
      </c>
      <c r="E5195" s="43"/>
      <c r="F5195" s="229" t="s">
        <v>4798</v>
      </c>
      <c r="G5195" s="43"/>
      <c r="H5195" s="43"/>
      <c r="I5195" s="230"/>
      <c r="J5195" s="43"/>
      <c r="K5195" s="43"/>
      <c r="L5195" s="47"/>
      <c r="M5195" s="231"/>
      <c r="N5195" s="232"/>
      <c r="O5195" s="87"/>
      <c r="P5195" s="87"/>
      <c r="Q5195" s="87"/>
      <c r="R5195" s="87"/>
      <c r="S5195" s="87"/>
      <c r="T5195" s="88"/>
      <c r="U5195" s="41"/>
      <c r="V5195" s="41"/>
      <c r="W5195" s="41"/>
      <c r="X5195" s="41"/>
      <c r="Y5195" s="41"/>
      <c r="Z5195" s="41"/>
      <c r="AA5195" s="41"/>
      <c r="AB5195" s="41"/>
      <c r="AC5195" s="41"/>
      <c r="AD5195" s="41"/>
      <c r="AE5195" s="41"/>
      <c r="AT5195" s="20" t="s">
        <v>213</v>
      </c>
      <c r="AU5195" s="20" t="s">
        <v>81</v>
      </c>
    </row>
    <row r="5196" s="2" customFormat="1">
      <c r="A5196" s="41"/>
      <c r="B5196" s="42"/>
      <c r="C5196" s="43"/>
      <c r="D5196" s="228" t="s">
        <v>879</v>
      </c>
      <c r="E5196" s="43"/>
      <c r="F5196" s="288" t="s">
        <v>4819</v>
      </c>
      <c r="G5196" s="43"/>
      <c r="H5196" s="43"/>
      <c r="I5196" s="230"/>
      <c r="J5196" s="43"/>
      <c r="K5196" s="43"/>
      <c r="L5196" s="47"/>
      <c r="M5196" s="231"/>
      <c r="N5196" s="232"/>
      <c r="O5196" s="87"/>
      <c r="P5196" s="87"/>
      <c r="Q5196" s="87"/>
      <c r="R5196" s="87"/>
      <c r="S5196" s="87"/>
      <c r="T5196" s="88"/>
      <c r="U5196" s="41"/>
      <c r="V5196" s="41"/>
      <c r="W5196" s="41"/>
      <c r="X5196" s="41"/>
      <c r="Y5196" s="41"/>
      <c r="Z5196" s="41"/>
      <c r="AA5196" s="41"/>
      <c r="AB5196" s="41"/>
      <c r="AC5196" s="41"/>
      <c r="AD5196" s="41"/>
      <c r="AE5196" s="41"/>
      <c r="AT5196" s="20" t="s">
        <v>879</v>
      </c>
      <c r="AU5196" s="20" t="s">
        <v>81</v>
      </c>
    </row>
    <row r="5197" s="2" customFormat="1" ht="37.8" customHeight="1">
      <c r="A5197" s="41"/>
      <c r="B5197" s="42"/>
      <c r="C5197" s="215" t="s">
        <v>4820</v>
      </c>
      <c r="D5197" s="215" t="s">
        <v>206</v>
      </c>
      <c r="E5197" s="216" t="s">
        <v>4821</v>
      </c>
      <c r="F5197" s="217" t="s">
        <v>4796</v>
      </c>
      <c r="G5197" s="218" t="s">
        <v>3434</v>
      </c>
      <c r="H5197" s="219">
        <v>1</v>
      </c>
      <c r="I5197" s="220"/>
      <c r="J5197" s="221">
        <f>ROUND(I5197*H5197,2)</f>
        <v>0</v>
      </c>
      <c r="K5197" s="217" t="s">
        <v>19</v>
      </c>
      <c r="L5197" s="47"/>
      <c r="M5197" s="222" t="s">
        <v>19</v>
      </c>
      <c r="N5197" s="223" t="s">
        <v>43</v>
      </c>
      <c r="O5197" s="87"/>
      <c r="P5197" s="224">
        <f>O5197*H5197</f>
        <v>0</v>
      </c>
      <c r="Q5197" s="224">
        <v>0</v>
      </c>
      <c r="R5197" s="224">
        <f>Q5197*H5197</f>
        <v>0</v>
      </c>
      <c r="S5197" s="224">
        <v>0</v>
      </c>
      <c r="T5197" s="225">
        <f>S5197*H5197</f>
        <v>0</v>
      </c>
      <c r="U5197" s="41"/>
      <c r="V5197" s="41"/>
      <c r="W5197" s="41"/>
      <c r="X5197" s="41"/>
      <c r="Y5197" s="41"/>
      <c r="Z5197" s="41"/>
      <c r="AA5197" s="41"/>
      <c r="AB5197" s="41"/>
      <c r="AC5197" s="41"/>
      <c r="AD5197" s="41"/>
      <c r="AE5197" s="41"/>
      <c r="AR5197" s="226" t="s">
        <v>354</v>
      </c>
      <c r="AT5197" s="226" t="s">
        <v>206</v>
      </c>
      <c r="AU5197" s="226" t="s">
        <v>81</v>
      </c>
      <c r="AY5197" s="20" t="s">
        <v>204</v>
      </c>
      <c r="BE5197" s="227">
        <f>IF(N5197="základní",J5197,0)</f>
        <v>0</v>
      </c>
      <c r="BF5197" s="227">
        <f>IF(N5197="snížená",J5197,0)</f>
        <v>0</v>
      </c>
      <c r="BG5197" s="227">
        <f>IF(N5197="zákl. přenesená",J5197,0)</f>
        <v>0</v>
      </c>
      <c r="BH5197" s="227">
        <f>IF(N5197="sníž. přenesená",J5197,0)</f>
        <v>0</v>
      </c>
      <c r="BI5197" s="227">
        <f>IF(N5197="nulová",J5197,0)</f>
        <v>0</v>
      </c>
      <c r="BJ5197" s="20" t="s">
        <v>79</v>
      </c>
      <c r="BK5197" s="227">
        <f>ROUND(I5197*H5197,2)</f>
        <v>0</v>
      </c>
      <c r="BL5197" s="20" t="s">
        <v>354</v>
      </c>
      <c r="BM5197" s="226" t="s">
        <v>4822</v>
      </c>
    </row>
    <row r="5198" s="2" customFormat="1">
      <c r="A5198" s="41"/>
      <c r="B5198" s="42"/>
      <c r="C5198" s="43"/>
      <c r="D5198" s="228" t="s">
        <v>213</v>
      </c>
      <c r="E5198" s="43"/>
      <c r="F5198" s="229" t="s">
        <v>4798</v>
      </c>
      <c r="G5198" s="43"/>
      <c r="H5198" s="43"/>
      <c r="I5198" s="230"/>
      <c r="J5198" s="43"/>
      <c r="K5198" s="43"/>
      <c r="L5198" s="47"/>
      <c r="M5198" s="231"/>
      <c r="N5198" s="232"/>
      <c r="O5198" s="87"/>
      <c r="P5198" s="87"/>
      <c r="Q5198" s="87"/>
      <c r="R5198" s="87"/>
      <c r="S5198" s="87"/>
      <c r="T5198" s="88"/>
      <c r="U5198" s="41"/>
      <c r="V5198" s="41"/>
      <c r="W5198" s="41"/>
      <c r="X5198" s="41"/>
      <c r="Y5198" s="41"/>
      <c r="Z5198" s="41"/>
      <c r="AA5198" s="41"/>
      <c r="AB5198" s="41"/>
      <c r="AC5198" s="41"/>
      <c r="AD5198" s="41"/>
      <c r="AE5198" s="41"/>
      <c r="AT5198" s="20" t="s">
        <v>213</v>
      </c>
      <c r="AU5198" s="20" t="s">
        <v>81</v>
      </c>
    </row>
    <row r="5199" s="2" customFormat="1">
      <c r="A5199" s="41"/>
      <c r="B5199" s="42"/>
      <c r="C5199" s="43"/>
      <c r="D5199" s="228" t="s">
        <v>879</v>
      </c>
      <c r="E5199" s="43"/>
      <c r="F5199" s="288" t="s">
        <v>4823</v>
      </c>
      <c r="G5199" s="43"/>
      <c r="H5199" s="43"/>
      <c r="I5199" s="230"/>
      <c r="J5199" s="43"/>
      <c r="K5199" s="43"/>
      <c r="L5199" s="47"/>
      <c r="M5199" s="231"/>
      <c r="N5199" s="232"/>
      <c r="O5199" s="87"/>
      <c r="P5199" s="87"/>
      <c r="Q5199" s="87"/>
      <c r="R5199" s="87"/>
      <c r="S5199" s="87"/>
      <c r="T5199" s="88"/>
      <c r="U5199" s="41"/>
      <c r="V5199" s="41"/>
      <c r="W5199" s="41"/>
      <c r="X5199" s="41"/>
      <c r="Y5199" s="41"/>
      <c r="Z5199" s="41"/>
      <c r="AA5199" s="41"/>
      <c r="AB5199" s="41"/>
      <c r="AC5199" s="41"/>
      <c r="AD5199" s="41"/>
      <c r="AE5199" s="41"/>
      <c r="AT5199" s="20" t="s">
        <v>879</v>
      </c>
      <c r="AU5199" s="20" t="s">
        <v>81</v>
      </c>
    </row>
    <row r="5200" s="2" customFormat="1" ht="37.8" customHeight="1">
      <c r="A5200" s="41"/>
      <c r="B5200" s="42"/>
      <c r="C5200" s="215" t="s">
        <v>4824</v>
      </c>
      <c r="D5200" s="215" t="s">
        <v>206</v>
      </c>
      <c r="E5200" s="216" t="s">
        <v>4825</v>
      </c>
      <c r="F5200" s="217" t="s">
        <v>4796</v>
      </c>
      <c r="G5200" s="218" t="s">
        <v>3434</v>
      </c>
      <c r="H5200" s="219">
        <v>1</v>
      </c>
      <c r="I5200" s="220"/>
      <c r="J5200" s="221">
        <f>ROUND(I5200*H5200,2)</f>
        <v>0</v>
      </c>
      <c r="K5200" s="217" t="s">
        <v>19</v>
      </c>
      <c r="L5200" s="47"/>
      <c r="M5200" s="222" t="s">
        <v>19</v>
      </c>
      <c r="N5200" s="223" t="s">
        <v>43</v>
      </c>
      <c r="O5200" s="87"/>
      <c r="P5200" s="224">
        <f>O5200*H5200</f>
        <v>0</v>
      </c>
      <c r="Q5200" s="224">
        <v>0</v>
      </c>
      <c r="R5200" s="224">
        <f>Q5200*H5200</f>
        <v>0</v>
      </c>
      <c r="S5200" s="224">
        <v>0</v>
      </c>
      <c r="T5200" s="225">
        <f>S5200*H5200</f>
        <v>0</v>
      </c>
      <c r="U5200" s="41"/>
      <c r="V5200" s="41"/>
      <c r="W5200" s="41"/>
      <c r="X5200" s="41"/>
      <c r="Y5200" s="41"/>
      <c r="Z5200" s="41"/>
      <c r="AA5200" s="41"/>
      <c r="AB5200" s="41"/>
      <c r="AC5200" s="41"/>
      <c r="AD5200" s="41"/>
      <c r="AE5200" s="41"/>
      <c r="AR5200" s="226" t="s">
        <v>354</v>
      </c>
      <c r="AT5200" s="226" t="s">
        <v>206</v>
      </c>
      <c r="AU5200" s="226" t="s">
        <v>81</v>
      </c>
      <c r="AY5200" s="20" t="s">
        <v>204</v>
      </c>
      <c r="BE5200" s="227">
        <f>IF(N5200="základní",J5200,0)</f>
        <v>0</v>
      </c>
      <c r="BF5200" s="227">
        <f>IF(N5200="snížená",J5200,0)</f>
        <v>0</v>
      </c>
      <c r="BG5200" s="227">
        <f>IF(N5200="zákl. přenesená",J5200,0)</f>
        <v>0</v>
      </c>
      <c r="BH5200" s="227">
        <f>IF(N5200="sníž. přenesená",J5200,0)</f>
        <v>0</v>
      </c>
      <c r="BI5200" s="227">
        <f>IF(N5200="nulová",J5200,0)</f>
        <v>0</v>
      </c>
      <c r="BJ5200" s="20" t="s">
        <v>79</v>
      </c>
      <c r="BK5200" s="227">
        <f>ROUND(I5200*H5200,2)</f>
        <v>0</v>
      </c>
      <c r="BL5200" s="20" t="s">
        <v>354</v>
      </c>
      <c r="BM5200" s="226" t="s">
        <v>4826</v>
      </c>
    </row>
    <row r="5201" s="2" customFormat="1">
      <c r="A5201" s="41"/>
      <c r="B5201" s="42"/>
      <c r="C5201" s="43"/>
      <c r="D5201" s="228" t="s">
        <v>213</v>
      </c>
      <c r="E5201" s="43"/>
      <c r="F5201" s="229" t="s">
        <v>4798</v>
      </c>
      <c r="G5201" s="43"/>
      <c r="H5201" s="43"/>
      <c r="I5201" s="230"/>
      <c r="J5201" s="43"/>
      <c r="K5201" s="43"/>
      <c r="L5201" s="47"/>
      <c r="M5201" s="231"/>
      <c r="N5201" s="232"/>
      <c r="O5201" s="87"/>
      <c r="P5201" s="87"/>
      <c r="Q5201" s="87"/>
      <c r="R5201" s="87"/>
      <c r="S5201" s="87"/>
      <c r="T5201" s="88"/>
      <c r="U5201" s="41"/>
      <c r="V5201" s="41"/>
      <c r="W5201" s="41"/>
      <c r="X5201" s="41"/>
      <c r="Y5201" s="41"/>
      <c r="Z5201" s="41"/>
      <c r="AA5201" s="41"/>
      <c r="AB5201" s="41"/>
      <c r="AC5201" s="41"/>
      <c r="AD5201" s="41"/>
      <c r="AE5201" s="41"/>
      <c r="AT5201" s="20" t="s">
        <v>213</v>
      </c>
      <c r="AU5201" s="20" t="s">
        <v>81</v>
      </c>
    </row>
    <row r="5202" s="2" customFormat="1">
      <c r="A5202" s="41"/>
      <c r="B5202" s="42"/>
      <c r="C5202" s="43"/>
      <c r="D5202" s="228" t="s">
        <v>879</v>
      </c>
      <c r="E5202" s="43"/>
      <c r="F5202" s="288" t="s">
        <v>4827</v>
      </c>
      <c r="G5202" s="43"/>
      <c r="H5202" s="43"/>
      <c r="I5202" s="230"/>
      <c r="J5202" s="43"/>
      <c r="K5202" s="43"/>
      <c r="L5202" s="47"/>
      <c r="M5202" s="231"/>
      <c r="N5202" s="232"/>
      <c r="O5202" s="87"/>
      <c r="P5202" s="87"/>
      <c r="Q5202" s="87"/>
      <c r="R5202" s="87"/>
      <c r="S5202" s="87"/>
      <c r="T5202" s="88"/>
      <c r="U5202" s="41"/>
      <c r="V5202" s="41"/>
      <c r="W5202" s="41"/>
      <c r="X5202" s="41"/>
      <c r="Y5202" s="41"/>
      <c r="Z5202" s="41"/>
      <c r="AA5202" s="41"/>
      <c r="AB5202" s="41"/>
      <c r="AC5202" s="41"/>
      <c r="AD5202" s="41"/>
      <c r="AE5202" s="41"/>
      <c r="AT5202" s="20" t="s">
        <v>879</v>
      </c>
      <c r="AU5202" s="20" t="s">
        <v>81</v>
      </c>
    </row>
    <row r="5203" s="2" customFormat="1" ht="24.15" customHeight="1">
      <c r="A5203" s="41"/>
      <c r="B5203" s="42"/>
      <c r="C5203" s="215" t="s">
        <v>4828</v>
      </c>
      <c r="D5203" s="215" t="s">
        <v>206</v>
      </c>
      <c r="E5203" s="216" t="s">
        <v>4829</v>
      </c>
      <c r="F5203" s="217" t="s">
        <v>4830</v>
      </c>
      <c r="G5203" s="218" t="s">
        <v>3434</v>
      </c>
      <c r="H5203" s="219">
        <v>1</v>
      </c>
      <c r="I5203" s="220"/>
      <c r="J5203" s="221">
        <f>ROUND(I5203*H5203,2)</f>
        <v>0</v>
      </c>
      <c r="K5203" s="217" t="s">
        <v>19</v>
      </c>
      <c r="L5203" s="47"/>
      <c r="M5203" s="222" t="s">
        <v>19</v>
      </c>
      <c r="N5203" s="223" t="s">
        <v>43</v>
      </c>
      <c r="O5203" s="87"/>
      <c r="P5203" s="224">
        <f>O5203*H5203</f>
        <v>0</v>
      </c>
      <c r="Q5203" s="224">
        <v>0</v>
      </c>
      <c r="R5203" s="224">
        <f>Q5203*H5203</f>
        <v>0</v>
      </c>
      <c r="S5203" s="224">
        <v>0</v>
      </c>
      <c r="T5203" s="225">
        <f>S5203*H5203</f>
        <v>0</v>
      </c>
      <c r="U5203" s="41"/>
      <c r="V5203" s="41"/>
      <c r="W5203" s="41"/>
      <c r="X5203" s="41"/>
      <c r="Y5203" s="41"/>
      <c r="Z5203" s="41"/>
      <c r="AA5203" s="41"/>
      <c r="AB5203" s="41"/>
      <c r="AC5203" s="41"/>
      <c r="AD5203" s="41"/>
      <c r="AE5203" s="41"/>
      <c r="AR5203" s="226" t="s">
        <v>354</v>
      </c>
      <c r="AT5203" s="226" t="s">
        <v>206</v>
      </c>
      <c r="AU5203" s="226" t="s">
        <v>81</v>
      </c>
      <c r="AY5203" s="20" t="s">
        <v>204</v>
      </c>
      <c r="BE5203" s="227">
        <f>IF(N5203="základní",J5203,0)</f>
        <v>0</v>
      </c>
      <c r="BF5203" s="227">
        <f>IF(N5203="snížená",J5203,0)</f>
        <v>0</v>
      </c>
      <c r="BG5203" s="227">
        <f>IF(N5203="zákl. přenesená",J5203,0)</f>
        <v>0</v>
      </c>
      <c r="BH5203" s="227">
        <f>IF(N5203="sníž. přenesená",J5203,0)</f>
        <v>0</v>
      </c>
      <c r="BI5203" s="227">
        <f>IF(N5203="nulová",J5203,0)</f>
        <v>0</v>
      </c>
      <c r="BJ5203" s="20" t="s">
        <v>79</v>
      </c>
      <c r="BK5203" s="227">
        <f>ROUND(I5203*H5203,2)</f>
        <v>0</v>
      </c>
      <c r="BL5203" s="20" t="s">
        <v>354</v>
      </c>
      <c r="BM5203" s="226" t="s">
        <v>4831</v>
      </c>
    </row>
    <row r="5204" s="2" customFormat="1">
      <c r="A5204" s="41"/>
      <c r="B5204" s="42"/>
      <c r="C5204" s="43"/>
      <c r="D5204" s="228" t="s">
        <v>213</v>
      </c>
      <c r="E5204" s="43"/>
      <c r="F5204" s="229" t="s">
        <v>4832</v>
      </c>
      <c r="G5204" s="43"/>
      <c r="H5204" s="43"/>
      <c r="I5204" s="230"/>
      <c r="J5204" s="43"/>
      <c r="K5204" s="43"/>
      <c r="L5204" s="47"/>
      <c r="M5204" s="231"/>
      <c r="N5204" s="232"/>
      <c r="O5204" s="87"/>
      <c r="P5204" s="87"/>
      <c r="Q5204" s="87"/>
      <c r="R5204" s="87"/>
      <c r="S5204" s="87"/>
      <c r="T5204" s="88"/>
      <c r="U5204" s="41"/>
      <c r="V5204" s="41"/>
      <c r="W5204" s="41"/>
      <c r="X5204" s="41"/>
      <c r="Y5204" s="41"/>
      <c r="Z5204" s="41"/>
      <c r="AA5204" s="41"/>
      <c r="AB5204" s="41"/>
      <c r="AC5204" s="41"/>
      <c r="AD5204" s="41"/>
      <c r="AE5204" s="41"/>
      <c r="AT5204" s="20" t="s">
        <v>213</v>
      </c>
      <c r="AU5204" s="20" t="s">
        <v>81</v>
      </c>
    </row>
    <row r="5205" s="2" customFormat="1">
      <c r="A5205" s="41"/>
      <c r="B5205" s="42"/>
      <c r="C5205" s="43"/>
      <c r="D5205" s="228" t="s">
        <v>879</v>
      </c>
      <c r="E5205" s="43"/>
      <c r="F5205" s="288" t="s">
        <v>4833</v>
      </c>
      <c r="G5205" s="43"/>
      <c r="H5205" s="43"/>
      <c r="I5205" s="230"/>
      <c r="J5205" s="43"/>
      <c r="K5205" s="43"/>
      <c r="L5205" s="47"/>
      <c r="M5205" s="231"/>
      <c r="N5205" s="232"/>
      <c r="O5205" s="87"/>
      <c r="P5205" s="87"/>
      <c r="Q5205" s="87"/>
      <c r="R5205" s="87"/>
      <c r="S5205" s="87"/>
      <c r="T5205" s="88"/>
      <c r="U5205" s="41"/>
      <c r="V5205" s="41"/>
      <c r="W5205" s="41"/>
      <c r="X5205" s="41"/>
      <c r="Y5205" s="41"/>
      <c r="Z5205" s="41"/>
      <c r="AA5205" s="41"/>
      <c r="AB5205" s="41"/>
      <c r="AC5205" s="41"/>
      <c r="AD5205" s="41"/>
      <c r="AE5205" s="41"/>
      <c r="AT5205" s="20" t="s">
        <v>879</v>
      </c>
      <c r="AU5205" s="20" t="s">
        <v>81</v>
      </c>
    </row>
    <row r="5206" s="2" customFormat="1" ht="24.15" customHeight="1">
      <c r="A5206" s="41"/>
      <c r="B5206" s="42"/>
      <c r="C5206" s="215" t="s">
        <v>4834</v>
      </c>
      <c r="D5206" s="215" t="s">
        <v>206</v>
      </c>
      <c r="E5206" s="216" t="s">
        <v>4835</v>
      </c>
      <c r="F5206" s="217" t="s">
        <v>4836</v>
      </c>
      <c r="G5206" s="218" t="s">
        <v>3434</v>
      </c>
      <c r="H5206" s="219">
        <v>4</v>
      </c>
      <c r="I5206" s="220"/>
      <c r="J5206" s="221">
        <f>ROUND(I5206*H5206,2)</f>
        <v>0</v>
      </c>
      <c r="K5206" s="217" t="s">
        <v>19</v>
      </c>
      <c r="L5206" s="47"/>
      <c r="M5206" s="222" t="s">
        <v>19</v>
      </c>
      <c r="N5206" s="223" t="s">
        <v>43</v>
      </c>
      <c r="O5206" s="87"/>
      <c r="P5206" s="224">
        <f>O5206*H5206</f>
        <v>0</v>
      </c>
      <c r="Q5206" s="224">
        <v>0</v>
      </c>
      <c r="R5206" s="224">
        <f>Q5206*H5206</f>
        <v>0</v>
      </c>
      <c r="S5206" s="224">
        <v>0</v>
      </c>
      <c r="T5206" s="225">
        <f>S5206*H5206</f>
        <v>0</v>
      </c>
      <c r="U5206" s="41"/>
      <c r="V5206" s="41"/>
      <c r="W5206" s="41"/>
      <c r="X5206" s="41"/>
      <c r="Y5206" s="41"/>
      <c r="Z5206" s="41"/>
      <c r="AA5206" s="41"/>
      <c r="AB5206" s="41"/>
      <c r="AC5206" s="41"/>
      <c r="AD5206" s="41"/>
      <c r="AE5206" s="41"/>
      <c r="AR5206" s="226" t="s">
        <v>354</v>
      </c>
      <c r="AT5206" s="226" t="s">
        <v>206</v>
      </c>
      <c r="AU5206" s="226" t="s">
        <v>81</v>
      </c>
      <c r="AY5206" s="20" t="s">
        <v>204</v>
      </c>
      <c r="BE5206" s="227">
        <f>IF(N5206="základní",J5206,0)</f>
        <v>0</v>
      </c>
      <c r="BF5206" s="227">
        <f>IF(N5206="snížená",J5206,0)</f>
        <v>0</v>
      </c>
      <c r="BG5206" s="227">
        <f>IF(N5206="zákl. přenesená",J5206,0)</f>
        <v>0</v>
      </c>
      <c r="BH5206" s="227">
        <f>IF(N5206="sníž. přenesená",J5206,0)</f>
        <v>0</v>
      </c>
      <c r="BI5206" s="227">
        <f>IF(N5206="nulová",J5206,0)</f>
        <v>0</v>
      </c>
      <c r="BJ5206" s="20" t="s">
        <v>79</v>
      </c>
      <c r="BK5206" s="227">
        <f>ROUND(I5206*H5206,2)</f>
        <v>0</v>
      </c>
      <c r="BL5206" s="20" t="s">
        <v>354</v>
      </c>
      <c r="BM5206" s="226" t="s">
        <v>4837</v>
      </c>
    </row>
    <row r="5207" s="2" customFormat="1">
      <c r="A5207" s="41"/>
      <c r="B5207" s="42"/>
      <c r="C5207" s="43"/>
      <c r="D5207" s="228" t="s">
        <v>213</v>
      </c>
      <c r="E5207" s="43"/>
      <c r="F5207" s="229" t="s">
        <v>4838</v>
      </c>
      <c r="G5207" s="43"/>
      <c r="H5207" s="43"/>
      <c r="I5207" s="230"/>
      <c r="J5207" s="43"/>
      <c r="K5207" s="43"/>
      <c r="L5207" s="47"/>
      <c r="M5207" s="231"/>
      <c r="N5207" s="232"/>
      <c r="O5207" s="87"/>
      <c r="P5207" s="87"/>
      <c r="Q5207" s="87"/>
      <c r="R5207" s="87"/>
      <c r="S5207" s="87"/>
      <c r="T5207" s="88"/>
      <c r="U5207" s="41"/>
      <c r="V5207" s="41"/>
      <c r="W5207" s="41"/>
      <c r="X5207" s="41"/>
      <c r="Y5207" s="41"/>
      <c r="Z5207" s="41"/>
      <c r="AA5207" s="41"/>
      <c r="AB5207" s="41"/>
      <c r="AC5207" s="41"/>
      <c r="AD5207" s="41"/>
      <c r="AE5207" s="41"/>
      <c r="AT5207" s="20" t="s">
        <v>213</v>
      </c>
      <c r="AU5207" s="20" t="s">
        <v>81</v>
      </c>
    </row>
    <row r="5208" s="2" customFormat="1">
      <c r="A5208" s="41"/>
      <c r="B5208" s="42"/>
      <c r="C5208" s="43"/>
      <c r="D5208" s="228" t="s">
        <v>879</v>
      </c>
      <c r="E5208" s="43"/>
      <c r="F5208" s="288" t="s">
        <v>4839</v>
      </c>
      <c r="G5208" s="43"/>
      <c r="H5208" s="43"/>
      <c r="I5208" s="230"/>
      <c r="J5208" s="43"/>
      <c r="K5208" s="43"/>
      <c r="L5208" s="47"/>
      <c r="M5208" s="231"/>
      <c r="N5208" s="232"/>
      <c r="O5208" s="87"/>
      <c r="P5208" s="87"/>
      <c r="Q5208" s="87"/>
      <c r="R5208" s="87"/>
      <c r="S5208" s="87"/>
      <c r="T5208" s="88"/>
      <c r="U5208" s="41"/>
      <c r="V5208" s="41"/>
      <c r="W5208" s="41"/>
      <c r="X5208" s="41"/>
      <c r="Y5208" s="41"/>
      <c r="Z5208" s="41"/>
      <c r="AA5208" s="41"/>
      <c r="AB5208" s="41"/>
      <c r="AC5208" s="41"/>
      <c r="AD5208" s="41"/>
      <c r="AE5208" s="41"/>
      <c r="AT5208" s="20" t="s">
        <v>879</v>
      </c>
      <c r="AU5208" s="20" t="s">
        <v>81</v>
      </c>
    </row>
    <row r="5209" s="2" customFormat="1" ht="21.75" customHeight="1">
      <c r="A5209" s="41"/>
      <c r="B5209" s="42"/>
      <c r="C5209" s="215" t="s">
        <v>4840</v>
      </c>
      <c r="D5209" s="215" t="s">
        <v>206</v>
      </c>
      <c r="E5209" s="216" t="s">
        <v>4841</v>
      </c>
      <c r="F5209" s="217" t="s">
        <v>4842</v>
      </c>
      <c r="G5209" s="218" t="s">
        <v>3434</v>
      </c>
      <c r="H5209" s="219">
        <v>32</v>
      </c>
      <c r="I5209" s="220"/>
      <c r="J5209" s="221">
        <f>ROUND(I5209*H5209,2)</f>
        <v>0</v>
      </c>
      <c r="K5209" s="217" t="s">
        <v>19</v>
      </c>
      <c r="L5209" s="47"/>
      <c r="M5209" s="222" t="s">
        <v>19</v>
      </c>
      <c r="N5209" s="223" t="s">
        <v>43</v>
      </c>
      <c r="O5209" s="87"/>
      <c r="P5209" s="224">
        <f>O5209*H5209</f>
        <v>0</v>
      </c>
      <c r="Q5209" s="224">
        <v>0</v>
      </c>
      <c r="R5209" s="224">
        <f>Q5209*H5209</f>
        <v>0</v>
      </c>
      <c r="S5209" s="224">
        <v>0</v>
      </c>
      <c r="T5209" s="225">
        <f>S5209*H5209</f>
        <v>0</v>
      </c>
      <c r="U5209" s="41"/>
      <c r="V5209" s="41"/>
      <c r="W5209" s="41"/>
      <c r="X5209" s="41"/>
      <c r="Y5209" s="41"/>
      <c r="Z5209" s="41"/>
      <c r="AA5209" s="41"/>
      <c r="AB5209" s="41"/>
      <c r="AC5209" s="41"/>
      <c r="AD5209" s="41"/>
      <c r="AE5209" s="41"/>
      <c r="AR5209" s="226" t="s">
        <v>354</v>
      </c>
      <c r="AT5209" s="226" t="s">
        <v>206</v>
      </c>
      <c r="AU5209" s="226" t="s">
        <v>81</v>
      </c>
      <c r="AY5209" s="20" t="s">
        <v>204</v>
      </c>
      <c r="BE5209" s="227">
        <f>IF(N5209="základní",J5209,0)</f>
        <v>0</v>
      </c>
      <c r="BF5209" s="227">
        <f>IF(N5209="snížená",J5209,0)</f>
        <v>0</v>
      </c>
      <c r="BG5209" s="227">
        <f>IF(N5209="zákl. přenesená",J5209,0)</f>
        <v>0</v>
      </c>
      <c r="BH5209" s="227">
        <f>IF(N5209="sníž. přenesená",J5209,0)</f>
        <v>0</v>
      </c>
      <c r="BI5209" s="227">
        <f>IF(N5209="nulová",J5209,0)</f>
        <v>0</v>
      </c>
      <c r="BJ5209" s="20" t="s">
        <v>79</v>
      </c>
      <c r="BK5209" s="227">
        <f>ROUND(I5209*H5209,2)</f>
        <v>0</v>
      </c>
      <c r="BL5209" s="20" t="s">
        <v>354</v>
      </c>
      <c r="BM5209" s="226" t="s">
        <v>4843</v>
      </c>
    </row>
    <row r="5210" s="2" customFormat="1">
      <c r="A5210" s="41"/>
      <c r="B5210" s="42"/>
      <c r="C5210" s="43"/>
      <c r="D5210" s="228" t="s">
        <v>213</v>
      </c>
      <c r="E5210" s="43"/>
      <c r="F5210" s="229" t="s">
        <v>4842</v>
      </c>
      <c r="G5210" s="43"/>
      <c r="H5210" s="43"/>
      <c r="I5210" s="230"/>
      <c r="J5210" s="43"/>
      <c r="K5210" s="43"/>
      <c r="L5210" s="47"/>
      <c r="M5210" s="231"/>
      <c r="N5210" s="232"/>
      <c r="O5210" s="87"/>
      <c r="P5210" s="87"/>
      <c r="Q5210" s="87"/>
      <c r="R5210" s="87"/>
      <c r="S5210" s="87"/>
      <c r="T5210" s="88"/>
      <c r="U5210" s="41"/>
      <c r="V5210" s="41"/>
      <c r="W5210" s="41"/>
      <c r="X5210" s="41"/>
      <c r="Y5210" s="41"/>
      <c r="Z5210" s="41"/>
      <c r="AA5210" s="41"/>
      <c r="AB5210" s="41"/>
      <c r="AC5210" s="41"/>
      <c r="AD5210" s="41"/>
      <c r="AE5210" s="41"/>
      <c r="AT5210" s="20" t="s">
        <v>213</v>
      </c>
      <c r="AU5210" s="20" t="s">
        <v>81</v>
      </c>
    </row>
    <row r="5211" s="2" customFormat="1">
      <c r="A5211" s="41"/>
      <c r="B5211" s="42"/>
      <c r="C5211" s="43"/>
      <c r="D5211" s="228" t="s">
        <v>879</v>
      </c>
      <c r="E5211" s="43"/>
      <c r="F5211" s="288" t="s">
        <v>4844</v>
      </c>
      <c r="G5211" s="43"/>
      <c r="H5211" s="43"/>
      <c r="I5211" s="230"/>
      <c r="J5211" s="43"/>
      <c r="K5211" s="43"/>
      <c r="L5211" s="47"/>
      <c r="M5211" s="231"/>
      <c r="N5211" s="232"/>
      <c r="O5211" s="87"/>
      <c r="P5211" s="87"/>
      <c r="Q5211" s="87"/>
      <c r="R5211" s="87"/>
      <c r="S5211" s="87"/>
      <c r="T5211" s="88"/>
      <c r="U5211" s="41"/>
      <c r="V5211" s="41"/>
      <c r="W5211" s="41"/>
      <c r="X5211" s="41"/>
      <c r="Y5211" s="41"/>
      <c r="Z5211" s="41"/>
      <c r="AA5211" s="41"/>
      <c r="AB5211" s="41"/>
      <c r="AC5211" s="41"/>
      <c r="AD5211" s="41"/>
      <c r="AE5211" s="41"/>
      <c r="AT5211" s="20" t="s">
        <v>879</v>
      </c>
      <c r="AU5211" s="20" t="s">
        <v>81</v>
      </c>
    </row>
    <row r="5212" s="2" customFormat="1" ht="24.15" customHeight="1">
      <c r="A5212" s="41"/>
      <c r="B5212" s="42"/>
      <c r="C5212" s="215" t="s">
        <v>4845</v>
      </c>
      <c r="D5212" s="215" t="s">
        <v>206</v>
      </c>
      <c r="E5212" s="216" t="s">
        <v>4846</v>
      </c>
      <c r="F5212" s="217" t="s">
        <v>4847</v>
      </c>
      <c r="G5212" s="218" t="s">
        <v>3434</v>
      </c>
      <c r="H5212" s="219">
        <v>4</v>
      </c>
      <c r="I5212" s="220"/>
      <c r="J5212" s="221">
        <f>ROUND(I5212*H5212,2)</f>
        <v>0</v>
      </c>
      <c r="K5212" s="217" t="s">
        <v>19</v>
      </c>
      <c r="L5212" s="47"/>
      <c r="M5212" s="222" t="s">
        <v>19</v>
      </c>
      <c r="N5212" s="223" t="s">
        <v>43</v>
      </c>
      <c r="O5212" s="87"/>
      <c r="P5212" s="224">
        <f>O5212*H5212</f>
        <v>0</v>
      </c>
      <c r="Q5212" s="224">
        <v>0</v>
      </c>
      <c r="R5212" s="224">
        <f>Q5212*H5212</f>
        <v>0</v>
      </c>
      <c r="S5212" s="224">
        <v>0</v>
      </c>
      <c r="T5212" s="225">
        <f>S5212*H5212</f>
        <v>0</v>
      </c>
      <c r="U5212" s="41"/>
      <c r="V5212" s="41"/>
      <c r="W5212" s="41"/>
      <c r="X5212" s="41"/>
      <c r="Y5212" s="41"/>
      <c r="Z5212" s="41"/>
      <c r="AA5212" s="41"/>
      <c r="AB5212" s="41"/>
      <c r="AC5212" s="41"/>
      <c r="AD5212" s="41"/>
      <c r="AE5212" s="41"/>
      <c r="AR5212" s="226" t="s">
        <v>354</v>
      </c>
      <c r="AT5212" s="226" t="s">
        <v>206</v>
      </c>
      <c r="AU5212" s="226" t="s">
        <v>81</v>
      </c>
      <c r="AY5212" s="20" t="s">
        <v>204</v>
      </c>
      <c r="BE5212" s="227">
        <f>IF(N5212="základní",J5212,0)</f>
        <v>0</v>
      </c>
      <c r="BF5212" s="227">
        <f>IF(N5212="snížená",J5212,0)</f>
        <v>0</v>
      </c>
      <c r="BG5212" s="227">
        <f>IF(N5212="zákl. přenesená",J5212,0)</f>
        <v>0</v>
      </c>
      <c r="BH5212" s="227">
        <f>IF(N5212="sníž. přenesená",J5212,0)</f>
        <v>0</v>
      </c>
      <c r="BI5212" s="227">
        <f>IF(N5212="nulová",J5212,0)</f>
        <v>0</v>
      </c>
      <c r="BJ5212" s="20" t="s">
        <v>79</v>
      </c>
      <c r="BK5212" s="227">
        <f>ROUND(I5212*H5212,2)</f>
        <v>0</v>
      </c>
      <c r="BL5212" s="20" t="s">
        <v>354</v>
      </c>
      <c r="BM5212" s="226" t="s">
        <v>4848</v>
      </c>
    </row>
    <row r="5213" s="2" customFormat="1">
      <c r="A5213" s="41"/>
      <c r="B5213" s="42"/>
      <c r="C5213" s="43"/>
      <c r="D5213" s="228" t="s">
        <v>213</v>
      </c>
      <c r="E5213" s="43"/>
      <c r="F5213" s="229" t="s">
        <v>4849</v>
      </c>
      <c r="G5213" s="43"/>
      <c r="H5213" s="43"/>
      <c r="I5213" s="230"/>
      <c r="J5213" s="43"/>
      <c r="K5213" s="43"/>
      <c r="L5213" s="47"/>
      <c r="M5213" s="231"/>
      <c r="N5213" s="232"/>
      <c r="O5213" s="87"/>
      <c r="P5213" s="87"/>
      <c r="Q5213" s="87"/>
      <c r="R5213" s="87"/>
      <c r="S5213" s="87"/>
      <c r="T5213" s="88"/>
      <c r="U5213" s="41"/>
      <c r="V5213" s="41"/>
      <c r="W5213" s="41"/>
      <c r="X5213" s="41"/>
      <c r="Y5213" s="41"/>
      <c r="Z5213" s="41"/>
      <c r="AA5213" s="41"/>
      <c r="AB5213" s="41"/>
      <c r="AC5213" s="41"/>
      <c r="AD5213" s="41"/>
      <c r="AE5213" s="41"/>
      <c r="AT5213" s="20" t="s">
        <v>213</v>
      </c>
      <c r="AU5213" s="20" t="s">
        <v>81</v>
      </c>
    </row>
    <row r="5214" s="2" customFormat="1">
      <c r="A5214" s="41"/>
      <c r="B5214" s="42"/>
      <c r="C5214" s="43"/>
      <c r="D5214" s="228" t="s">
        <v>879</v>
      </c>
      <c r="E5214" s="43"/>
      <c r="F5214" s="288" t="s">
        <v>4850</v>
      </c>
      <c r="G5214" s="43"/>
      <c r="H5214" s="43"/>
      <c r="I5214" s="230"/>
      <c r="J5214" s="43"/>
      <c r="K5214" s="43"/>
      <c r="L5214" s="47"/>
      <c r="M5214" s="231"/>
      <c r="N5214" s="232"/>
      <c r="O5214" s="87"/>
      <c r="P5214" s="87"/>
      <c r="Q5214" s="87"/>
      <c r="R5214" s="87"/>
      <c r="S5214" s="87"/>
      <c r="T5214" s="88"/>
      <c r="U5214" s="41"/>
      <c r="V5214" s="41"/>
      <c r="W5214" s="41"/>
      <c r="X5214" s="41"/>
      <c r="Y5214" s="41"/>
      <c r="Z5214" s="41"/>
      <c r="AA5214" s="41"/>
      <c r="AB5214" s="41"/>
      <c r="AC5214" s="41"/>
      <c r="AD5214" s="41"/>
      <c r="AE5214" s="41"/>
      <c r="AT5214" s="20" t="s">
        <v>879</v>
      </c>
      <c r="AU5214" s="20" t="s">
        <v>81</v>
      </c>
    </row>
    <row r="5215" s="2" customFormat="1" ht="24.15" customHeight="1">
      <c r="A5215" s="41"/>
      <c r="B5215" s="42"/>
      <c r="C5215" s="215" t="s">
        <v>4851</v>
      </c>
      <c r="D5215" s="215" t="s">
        <v>206</v>
      </c>
      <c r="E5215" s="216" t="s">
        <v>4852</v>
      </c>
      <c r="F5215" s="217" t="s">
        <v>4853</v>
      </c>
      <c r="G5215" s="218" t="s">
        <v>3434</v>
      </c>
      <c r="H5215" s="219">
        <v>1</v>
      </c>
      <c r="I5215" s="220"/>
      <c r="J5215" s="221">
        <f>ROUND(I5215*H5215,2)</f>
        <v>0</v>
      </c>
      <c r="K5215" s="217" t="s">
        <v>19</v>
      </c>
      <c r="L5215" s="47"/>
      <c r="M5215" s="222" t="s">
        <v>19</v>
      </c>
      <c r="N5215" s="223" t="s">
        <v>43</v>
      </c>
      <c r="O5215" s="87"/>
      <c r="P5215" s="224">
        <f>O5215*H5215</f>
        <v>0</v>
      </c>
      <c r="Q5215" s="224">
        <v>0</v>
      </c>
      <c r="R5215" s="224">
        <f>Q5215*H5215</f>
        <v>0</v>
      </c>
      <c r="S5215" s="224">
        <v>0</v>
      </c>
      <c r="T5215" s="225">
        <f>S5215*H5215</f>
        <v>0</v>
      </c>
      <c r="U5215" s="41"/>
      <c r="V5215" s="41"/>
      <c r="W5215" s="41"/>
      <c r="X5215" s="41"/>
      <c r="Y5215" s="41"/>
      <c r="Z5215" s="41"/>
      <c r="AA5215" s="41"/>
      <c r="AB5215" s="41"/>
      <c r="AC5215" s="41"/>
      <c r="AD5215" s="41"/>
      <c r="AE5215" s="41"/>
      <c r="AR5215" s="226" t="s">
        <v>354</v>
      </c>
      <c r="AT5215" s="226" t="s">
        <v>206</v>
      </c>
      <c r="AU5215" s="226" t="s">
        <v>81</v>
      </c>
      <c r="AY5215" s="20" t="s">
        <v>204</v>
      </c>
      <c r="BE5215" s="227">
        <f>IF(N5215="základní",J5215,0)</f>
        <v>0</v>
      </c>
      <c r="BF5215" s="227">
        <f>IF(N5215="snížená",J5215,0)</f>
        <v>0</v>
      </c>
      <c r="BG5215" s="227">
        <f>IF(N5215="zákl. přenesená",J5215,0)</f>
        <v>0</v>
      </c>
      <c r="BH5215" s="227">
        <f>IF(N5215="sníž. přenesená",J5215,0)</f>
        <v>0</v>
      </c>
      <c r="BI5215" s="227">
        <f>IF(N5215="nulová",J5215,0)</f>
        <v>0</v>
      </c>
      <c r="BJ5215" s="20" t="s">
        <v>79</v>
      </c>
      <c r="BK5215" s="227">
        <f>ROUND(I5215*H5215,2)</f>
        <v>0</v>
      </c>
      <c r="BL5215" s="20" t="s">
        <v>354</v>
      </c>
      <c r="BM5215" s="226" t="s">
        <v>4854</v>
      </c>
    </row>
    <row r="5216" s="2" customFormat="1">
      <c r="A5216" s="41"/>
      <c r="B5216" s="42"/>
      <c r="C5216" s="43"/>
      <c r="D5216" s="228" t="s">
        <v>213</v>
      </c>
      <c r="E5216" s="43"/>
      <c r="F5216" s="229" t="s">
        <v>4849</v>
      </c>
      <c r="G5216" s="43"/>
      <c r="H5216" s="43"/>
      <c r="I5216" s="230"/>
      <c r="J5216" s="43"/>
      <c r="K5216" s="43"/>
      <c r="L5216" s="47"/>
      <c r="M5216" s="231"/>
      <c r="N5216" s="232"/>
      <c r="O5216" s="87"/>
      <c r="P5216" s="87"/>
      <c r="Q5216" s="87"/>
      <c r="R5216" s="87"/>
      <c r="S5216" s="87"/>
      <c r="T5216" s="88"/>
      <c r="U5216" s="41"/>
      <c r="V5216" s="41"/>
      <c r="W5216" s="41"/>
      <c r="X5216" s="41"/>
      <c r="Y5216" s="41"/>
      <c r="Z5216" s="41"/>
      <c r="AA5216" s="41"/>
      <c r="AB5216" s="41"/>
      <c r="AC5216" s="41"/>
      <c r="AD5216" s="41"/>
      <c r="AE5216" s="41"/>
      <c r="AT5216" s="20" t="s">
        <v>213</v>
      </c>
      <c r="AU5216" s="20" t="s">
        <v>81</v>
      </c>
    </row>
    <row r="5217" s="2" customFormat="1">
      <c r="A5217" s="41"/>
      <c r="B5217" s="42"/>
      <c r="C5217" s="43"/>
      <c r="D5217" s="228" t="s">
        <v>879</v>
      </c>
      <c r="E5217" s="43"/>
      <c r="F5217" s="288" t="s">
        <v>4855</v>
      </c>
      <c r="G5217" s="43"/>
      <c r="H5217" s="43"/>
      <c r="I5217" s="230"/>
      <c r="J5217" s="43"/>
      <c r="K5217" s="43"/>
      <c r="L5217" s="47"/>
      <c r="M5217" s="231"/>
      <c r="N5217" s="232"/>
      <c r="O5217" s="87"/>
      <c r="P5217" s="87"/>
      <c r="Q5217" s="87"/>
      <c r="R5217" s="87"/>
      <c r="S5217" s="87"/>
      <c r="T5217" s="88"/>
      <c r="U5217" s="41"/>
      <c r="V5217" s="41"/>
      <c r="W5217" s="41"/>
      <c r="X5217" s="41"/>
      <c r="Y5217" s="41"/>
      <c r="Z5217" s="41"/>
      <c r="AA5217" s="41"/>
      <c r="AB5217" s="41"/>
      <c r="AC5217" s="41"/>
      <c r="AD5217" s="41"/>
      <c r="AE5217" s="41"/>
      <c r="AT5217" s="20" t="s">
        <v>879</v>
      </c>
      <c r="AU5217" s="20" t="s">
        <v>81</v>
      </c>
    </row>
    <row r="5218" s="2" customFormat="1" ht="24.15" customHeight="1">
      <c r="A5218" s="41"/>
      <c r="B5218" s="42"/>
      <c r="C5218" s="215" t="s">
        <v>4856</v>
      </c>
      <c r="D5218" s="215" t="s">
        <v>206</v>
      </c>
      <c r="E5218" s="216" t="s">
        <v>4857</v>
      </c>
      <c r="F5218" s="217" t="s">
        <v>4853</v>
      </c>
      <c r="G5218" s="218" t="s">
        <v>3434</v>
      </c>
      <c r="H5218" s="219">
        <v>2</v>
      </c>
      <c r="I5218" s="220"/>
      <c r="J5218" s="221">
        <f>ROUND(I5218*H5218,2)</f>
        <v>0</v>
      </c>
      <c r="K5218" s="217" t="s">
        <v>19</v>
      </c>
      <c r="L5218" s="47"/>
      <c r="M5218" s="222" t="s">
        <v>19</v>
      </c>
      <c r="N5218" s="223" t="s">
        <v>43</v>
      </c>
      <c r="O5218" s="87"/>
      <c r="P5218" s="224">
        <f>O5218*H5218</f>
        <v>0</v>
      </c>
      <c r="Q5218" s="224">
        <v>0</v>
      </c>
      <c r="R5218" s="224">
        <f>Q5218*H5218</f>
        <v>0</v>
      </c>
      <c r="S5218" s="224">
        <v>0</v>
      </c>
      <c r="T5218" s="225">
        <f>S5218*H5218</f>
        <v>0</v>
      </c>
      <c r="U5218" s="41"/>
      <c r="V5218" s="41"/>
      <c r="W5218" s="41"/>
      <c r="X5218" s="41"/>
      <c r="Y5218" s="41"/>
      <c r="Z5218" s="41"/>
      <c r="AA5218" s="41"/>
      <c r="AB5218" s="41"/>
      <c r="AC5218" s="41"/>
      <c r="AD5218" s="41"/>
      <c r="AE5218" s="41"/>
      <c r="AR5218" s="226" t="s">
        <v>354</v>
      </c>
      <c r="AT5218" s="226" t="s">
        <v>206</v>
      </c>
      <c r="AU5218" s="226" t="s">
        <v>81</v>
      </c>
      <c r="AY5218" s="20" t="s">
        <v>204</v>
      </c>
      <c r="BE5218" s="227">
        <f>IF(N5218="základní",J5218,0)</f>
        <v>0</v>
      </c>
      <c r="BF5218" s="227">
        <f>IF(N5218="snížená",J5218,0)</f>
        <v>0</v>
      </c>
      <c r="BG5218" s="227">
        <f>IF(N5218="zákl. přenesená",J5218,0)</f>
        <v>0</v>
      </c>
      <c r="BH5218" s="227">
        <f>IF(N5218="sníž. přenesená",J5218,0)</f>
        <v>0</v>
      </c>
      <c r="BI5218" s="227">
        <f>IF(N5218="nulová",J5218,0)</f>
        <v>0</v>
      </c>
      <c r="BJ5218" s="20" t="s">
        <v>79</v>
      </c>
      <c r="BK5218" s="227">
        <f>ROUND(I5218*H5218,2)</f>
        <v>0</v>
      </c>
      <c r="BL5218" s="20" t="s">
        <v>354</v>
      </c>
      <c r="BM5218" s="226" t="s">
        <v>4858</v>
      </c>
    </row>
    <row r="5219" s="2" customFormat="1">
      <c r="A5219" s="41"/>
      <c r="B5219" s="42"/>
      <c r="C5219" s="43"/>
      <c r="D5219" s="228" t="s">
        <v>213</v>
      </c>
      <c r="E5219" s="43"/>
      <c r="F5219" s="229" t="s">
        <v>4849</v>
      </c>
      <c r="G5219" s="43"/>
      <c r="H5219" s="43"/>
      <c r="I5219" s="230"/>
      <c r="J5219" s="43"/>
      <c r="K5219" s="43"/>
      <c r="L5219" s="47"/>
      <c r="M5219" s="231"/>
      <c r="N5219" s="232"/>
      <c r="O5219" s="87"/>
      <c r="P5219" s="87"/>
      <c r="Q5219" s="87"/>
      <c r="R5219" s="87"/>
      <c r="S5219" s="87"/>
      <c r="T5219" s="88"/>
      <c r="U5219" s="41"/>
      <c r="V5219" s="41"/>
      <c r="W5219" s="41"/>
      <c r="X5219" s="41"/>
      <c r="Y5219" s="41"/>
      <c r="Z5219" s="41"/>
      <c r="AA5219" s="41"/>
      <c r="AB5219" s="41"/>
      <c r="AC5219" s="41"/>
      <c r="AD5219" s="41"/>
      <c r="AE5219" s="41"/>
      <c r="AT5219" s="20" t="s">
        <v>213</v>
      </c>
      <c r="AU5219" s="20" t="s">
        <v>81</v>
      </c>
    </row>
    <row r="5220" s="2" customFormat="1">
      <c r="A5220" s="41"/>
      <c r="B5220" s="42"/>
      <c r="C5220" s="43"/>
      <c r="D5220" s="228" t="s">
        <v>879</v>
      </c>
      <c r="E5220" s="43"/>
      <c r="F5220" s="288" t="s">
        <v>4859</v>
      </c>
      <c r="G5220" s="43"/>
      <c r="H5220" s="43"/>
      <c r="I5220" s="230"/>
      <c r="J5220" s="43"/>
      <c r="K5220" s="43"/>
      <c r="L5220" s="47"/>
      <c r="M5220" s="231"/>
      <c r="N5220" s="232"/>
      <c r="O5220" s="87"/>
      <c r="P5220" s="87"/>
      <c r="Q5220" s="87"/>
      <c r="R5220" s="87"/>
      <c r="S5220" s="87"/>
      <c r="T5220" s="88"/>
      <c r="U5220" s="41"/>
      <c r="V5220" s="41"/>
      <c r="W5220" s="41"/>
      <c r="X5220" s="41"/>
      <c r="Y5220" s="41"/>
      <c r="Z5220" s="41"/>
      <c r="AA5220" s="41"/>
      <c r="AB5220" s="41"/>
      <c r="AC5220" s="41"/>
      <c r="AD5220" s="41"/>
      <c r="AE5220" s="41"/>
      <c r="AT5220" s="20" t="s">
        <v>879</v>
      </c>
      <c r="AU5220" s="20" t="s">
        <v>81</v>
      </c>
    </row>
    <row r="5221" s="2" customFormat="1" ht="24.15" customHeight="1">
      <c r="A5221" s="41"/>
      <c r="B5221" s="42"/>
      <c r="C5221" s="215" t="s">
        <v>4860</v>
      </c>
      <c r="D5221" s="215" t="s">
        <v>206</v>
      </c>
      <c r="E5221" s="216" t="s">
        <v>4861</v>
      </c>
      <c r="F5221" s="217" t="s">
        <v>4853</v>
      </c>
      <c r="G5221" s="218" t="s">
        <v>3434</v>
      </c>
      <c r="H5221" s="219">
        <v>1</v>
      </c>
      <c r="I5221" s="220"/>
      <c r="J5221" s="221">
        <f>ROUND(I5221*H5221,2)</f>
        <v>0</v>
      </c>
      <c r="K5221" s="217" t="s">
        <v>19</v>
      </c>
      <c r="L5221" s="47"/>
      <c r="M5221" s="222" t="s">
        <v>19</v>
      </c>
      <c r="N5221" s="223" t="s">
        <v>43</v>
      </c>
      <c r="O5221" s="87"/>
      <c r="P5221" s="224">
        <f>O5221*H5221</f>
        <v>0</v>
      </c>
      <c r="Q5221" s="224">
        <v>0</v>
      </c>
      <c r="R5221" s="224">
        <f>Q5221*H5221</f>
        <v>0</v>
      </c>
      <c r="S5221" s="224">
        <v>0</v>
      </c>
      <c r="T5221" s="225">
        <f>S5221*H5221</f>
        <v>0</v>
      </c>
      <c r="U5221" s="41"/>
      <c r="V5221" s="41"/>
      <c r="W5221" s="41"/>
      <c r="X5221" s="41"/>
      <c r="Y5221" s="41"/>
      <c r="Z5221" s="41"/>
      <c r="AA5221" s="41"/>
      <c r="AB5221" s="41"/>
      <c r="AC5221" s="41"/>
      <c r="AD5221" s="41"/>
      <c r="AE5221" s="41"/>
      <c r="AR5221" s="226" t="s">
        <v>354</v>
      </c>
      <c r="AT5221" s="226" t="s">
        <v>206</v>
      </c>
      <c r="AU5221" s="226" t="s">
        <v>81</v>
      </c>
      <c r="AY5221" s="20" t="s">
        <v>204</v>
      </c>
      <c r="BE5221" s="227">
        <f>IF(N5221="základní",J5221,0)</f>
        <v>0</v>
      </c>
      <c r="BF5221" s="227">
        <f>IF(N5221="snížená",J5221,0)</f>
        <v>0</v>
      </c>
      <c r="BG5221" s="227">
        <f>IF(N5221="zákl. přenesená",J5221,0)</f>
        <v>0</v>
      </c>
      <c r="BH5221" s="227">
        <f>IF(N5221="sníž. přenesená",J5221,0)</f>
        <v>0</v>
      </c>
      <c r="BI5221" s="227">
        <f>IF(N5221="nulová",J5221,0)</f>
        <v>0</v>
      </c>
      <c r="BJ5221" s="20" t="s">
        <v>79</v>
      </c>
      <c r="BK5221" s="227">
        <f>ROUND(I5221*H5221,2)</f>
        <v>0</v>
      </c>
      <c r="BL5221" s="20" t="s">
        <v>354</v>
      </c>
      <c r="BM5221" s="226" t="s">
        <v>4862</v>
      </c>
    </row>
    <row r="5222" s="2" customFormat="1">
      <c r="A5222" s="41"/>
      <c r="B5222" s="42"/>
      <c r="C5222" s="43"/>
      <c r="D5222" s="228" t="s">
        <v>213</v>
      </c>
      <c r="E5222" s="43"/>
      <c r="F5222" s="229" t="s">
        <v>4849</v>
      </c>
      <c r="G5222" s="43"/>
      <c r="H5222" s="43"/>
      <c r="I5222" s="230"/>
      <c r="J5222" s="43"/>
      <c r="K5222" s="43"/>
      <c r="L5222" s="47"/>
      <c r="M5222" s="231"/>
      <c r="N5222" s="232"/>
      <c r="O5222" s="87"/>
      <c r="P5222" s="87"/>
      <c r="Q5222" s="87"/>
      <c r="R5222" s="87"/>
      <c r="S5222" s="87"/>
      <c r="T5222" s="88"/>
      <c r="U5222" s="41"/>
      <c r="V5222" s="41"/>
      <c r="W5222" s="41"/>
      <c r="X5222" s="41"/>
      <c r="Y5222" s="41"/>
      <c r="Z5222" s="41"/>
      <c r="AA5222" s="41"/>
      <c r="AB5222" s="41"/>
      <c r="AC5222" s="41"/>
      <c r="AD5222" s="41"/>
      <c r="AE5222" s="41"/>
      <c r="AT5222" s="20" t="s">
        <v>213</v>
      </c>
      <c r="AU5222" s="20" t="s">
        <v>81</v>
      </c>
    </row>
    <row r="5223" s="2" customFormat="1">
      <c r="A5223" s="41"/>
      <c r="B5223" s="42"/>
      <c r="C5223" s="43"/>
      <c r="D5223" s="228" t="s">
        <v>879</v>
      </c>
      <c r="E5223" s="43"/>
      <c r="F5223" s="288" t="s">
        <v>4863</v>
      </c>
      <c r="G5223" s="43"/>
      <c r="H5223" s="43"/>
      <c r="I5223" s="230"/>
      <c r="J5223" s="43"/>
      <c r="K5223" s="43"/>
      <c r="L5223" s="47"/>
      <c r="M5223" s="231"/>
      <c r="N5223" s="232"/>
      <c r="O5223" s="87"/>
      <c r="P5223" s="87"/>
      <c r="Q5223" s="87"/>
      <c r="R5223" s="87"/>
      <c r="S5223" s="87"/>
      <c r="T5223" s="88"/>
      <c r="U5223" s="41"/>
      <c r="V5223" s="41"/>
      <c r="W5223" s="41"/>
      <c r="X5223" s="41"/>
      <c r="Y5223" s="41"/>
      <c r="Z5223" s="41"/>
      <c r="AA5223" s="41"/>
      <c r="AB5223" s="41"/>
      <c r="AC5223" s="41"/>
      <c r="AD5223" s="41"/>
      <c r="AE5223" s="41"/>
      <c r="AT5223" s="20" t="s">
        <v>879</v>
      </c>
      <c r="AU5223" s="20" t="s">
        <v>81</v>
      </c>
    </row>
    <row r="5224" s="2" customFormat="1" ht="24.15" customHeight="1">
      <c r="A5224" s="41"/>
      <c r="B5224" s="42"/>
      <c r="C5224" s="215" t="s">
        <v>4864</v>
      </c>
      <c r="D5224" s="215" t="s">
        <v>206</v>
      </c>
      <c r="E5224" s="216" t="s">
        <v>4865</v>
      </c>
      <c r="F5224" s="217" t="s">
        <v>4853</v>
      </c>
      <c r="G5224" s="218" t="s">
        <v>3434</v>
      </c>
      <c r="H5224" s="219">
        <v>1</v>
      </c>
      <c r="I5224" s="220"/>
      <c r="J5224" s="221">
        <f>ROUND(I5224*H5224,2)</f>
        <v>0</v>
      </c>
      <c r="K5224" s="217" t="s">
        <v>19</v>
      </c>
      <c r="L5224" s="47"/>
      <c r="M5224" s="222" t="s">
        <v>19</v>
      </c>
      <c r="N5224" s="223" t="s">
        <v>43</v>
      </c>
      <c r="O5224" s="87"/>
      <c r="P5224" s="224">
        <f>O5224*H5224</f>
        <v>0</v>
      </c>
      <c r="Q5224" s="224">
        <v>0</v>
      </c>
      <c r="R5224" s="224">
        <f>Q5224*H5224</f>
        <v>0</v>
      </c>
      <c r="S5224" s="224">
        <v>0</v>
      </c>
      <c r="T5224" s="225">
        <f>S5224*H5224</f>
        <v>0</v>
      </c>
      <c r="U5224" s="41"/>
      <c r="V5224" s="41"/>
      <c r="W5224" s="41"/>
      <c r="X5224" s="41"/>
      <c r="Y5224" s="41"/>
      <c r="Z5224" s="41"/>
      <c r="AA5224" s="41"/>
      <c r="AB5224" s="41"/>
      <c r="AC5224" s="41"/>
      <c r="AD5224" s="41"/>
      <c r="AE5224" s="41"/>
      <c r="AR5224" s="226" t="s">
        <v>354</v>
      </c>
      <c r="AT5224" s="226" t="s">
        <v>206</v>
      </c>
      <c r="AU5224" s="226" t="s">
        <v>81</v>
      </c>
      <c r="AY5224" s="20" t="s">
        <v>204</v>
      </c>
      <c r="BE5224" s="227">
        <f>IF(N5224="základní",J5224,0)</f>
        <v>0</v>
      </c>
      <c r="BF5224" s="227">
        <f>IF(N5224="snížená",J5224,0)</f>
        <v>0</v>
      </c>
      <c r="BG5224" s="227">
        <f>IF(N5224="zákl. přenesená",J5224,0)</f>
        <v>0</v>
      </c>
      <c r="BH5224" s="227">
        <f>IF(N5224="sníž. přenesená",J5224,0)</f>
        <v>0</v>
      </c>
      <c r="BI5224" s="227">
        <f>IF(N5224="nulová",J5224,0)</f>
        <v>0</v>
      </c>
      <c r="BJ5224" s="20" t="s">
        <v>79</v>
      </c>
      <c r="BK5224" s="227">
        <f>ROUND(I5224*H5224,2)</f>
        <v>0</v>
      </c>
      <c r="BL5224" s="20" t="s">
        <v>354</v>
      </c>
      <c r="BM5224" s="226" t="s">
        <v>4866</v>
      </c>
    </row>
    <row r="5225" s="2" customFormat="1">
      <c r="A5225" s="41"/>
      <c r="B5225" s="42"/>
      <c r="C5225" s="43"/>
      <c r="D5225" s="228" t="s">
        <v>213</v>
      </c>
      <c r="E5225" s="43"/>
      <c r="F5225" s="229" t="s">
        <v>4849</v>
      </c>
      <c r="G5225" s="43"/>
      <c r="H5225" s="43"/>
      <c r="I5225" s="230"/>
      <c r="J5225" s="43"/>
      <c r="K5225" s="43"/>
      <c r="L5225" s="47"/>
      <c r="M5225" s="231"/>
      <c r="N5225" s="232"/>
      <c r="O5225" s="87"/>
      <c r="P5225" s="87"/>
      <c r="Q5225" s="87"/>
      <c r="R5225" s="87"/>
      <c r="S5225" s="87"/>
      <c r="T5225" s="88"/>
      <c r="U5225" s="41"/>
      <c r="V5225" s="41"/>
      <c r="W5225" s="41"/>
      <c r="X5225" s="41"/>
      <c r="Y5225" s="41"/>
      <c r="Z5225" s="41"/>
      <c r="AA5225" s="41"/>
      <c r="AB5225" s="41"/>
      <c r="AC5225" s="41"/>
      <c r="AD5225" s="41"/>
      <c r="AE5225" s="41"/>
      <c r="AT5225" s="20" t="s">
        <v>213</v>
      </c>
      <c r="AU5225" s="20" t="s">
        <v>81</v>
      </c>
    </row>
    <row r="5226" s="2" customFormat="1">
      <c r="A5226" s="41"/>
      <c r="B5226" s="42"/>
      <c r="C5226" s="43"/>
      <c r="D5226" s="228" t="s">
        <v>879</v>
      </c>
      <c r="E5226" s="43"/>
      <c r="F5226" s="288" t="s">
        <v>4867</v>
      </c>
      <c r="G5226" s="43"/>
      <c r="H5226" s="43"/>
      <c r="I5226" s="230"/>
      <c r="J5226" s="43"/>
      <c r="K5226" s="43"/>
      <c r="L5226" s="47"/>
      <c r="M5226" s="231"/>
      <c r="N5226" s="232"/>
      <c r="O5226" s="87"/>
      <c r="P5226" s="87"/>
      <c r="Q5226" s="87"/>
      <c r="R5226" s="87"/>
      <c r="S5226" s="87"/>
      <c r="T5226" s="88"/>
      <c r="U5226" s="41"/>
      <c r="V5226" s="41"/>
      <c r="W5226" s="41"/>
      <c r="X5226" s="41"/>
      <c r="Y5226" s="41"/>
      <c r="Z5226" s="41"/>
      <c r="AA5226" s="41"/>
      <c r="AB5226" s="41"/>
      <c r="AC5226" s="41"/>
      <c r="AD5226" s="41"/>
      <c r="AE5226" s="41"/>
      <c r="AT5226" s="20" t="s">
        <v>879</v>
      </c>
      <c r="AU5226" s="20" t="s">
        <v>81</v>
      </c>
    </row>
    <row r="5227" s="2" customFormat="1" ht="24.15" customHeight="1">
      <c r="A5227" s="41"/>
      <c r="B5227" s="42"/>
      <c r="C5227" s="215" t="s">
        <v>4868</v>
      </c>
      <c r="D5227" s="215" t="s">
        <v>206</v>
      </c>
      <c r="E5227" s="216" t="s">
        <v>4869</v>
      </c>
      <c r="F5227" s="217" t="s">
        <v>4853</v>
      </c>
      <c r="G5227" s="218" t="s">
        <v>3434</v>
      </c>
      <c r="H5227" s="219">
        <v>1</v>
      </c>
      <c r="I5227" s="220"/>
      <c r="J5227" s="221">
        <f>ROUND(I5227*H5227,2)</f>
        <v>0</v>
      </c>
      <c r="K5227" s="217" t="s">
        <v>19</v>
      </c>
      <c r="L5227" s="47"/>
      <c r="M5227" s="222" t="s">
        <v>19</v>
      </c>
      <c r="N5227" s="223" t="s">
        <v>43</v>
      </c>
      <c r="O5227" s="87"/>
      <c r="P5227" s="224">
        <f>O5227*H5227</f>
        <v>0</v>
      </c>
      <c r="Q5227" s="224">
        <v>0</v>
      </c>
      <c r="R5227" s="224">
        <f>Q5227*H5227</f>
        <v>0</v>
      </c>
      <c r="S5227" s="224">
        <v>0</v>
      </c>
      <c r="T5227" s="225">
        <f>S5227*H5227</f>
        <v>0</v>
      </c>
      <c r="U5227" s="41"/>
      <c r="V5227" s="41"/>
      <c r="W5227" s="41"/>
      <c r="X5227" s="41"/>
      <c r="Y5227" s="41"/>
      <c r="Z5227" s="41"/>
      <c r="AA5227" s="41"/>
      <c r="AB5227" s="41"/>
      <c r="AC5227" s="41"/>
      <c r="AD5227" s="41"/>
      <c r="AE5227" s="41"/>
      <c r="AR5227" s="226" t="s">
        <v>354</v>
      </c>
      <c r="AT5227" s="226" t="s">
        <v>206</v>
      </c>
      <c r="AU5227" s="226" t="s">
        <v>81</v>
      </c>
      <c r="AY5227" s="20" t="s">
        <v>204</v>
      </c>
      <c r="BE5227" s="227">
        <f>IF(N5227="základní",J5227,0)</f>
        <v>0</v>
      </c>
      <c r="BF5227" s="227">
        <f>IF(N5227="snížená",J5227,0)</f>
        <v>0</v>
      </c>
      <c r="BG5227" s="227">
        <f>IF(N5227="zákl. přenesená",J5227,0)</f>
        <v>0</v>
      </c>
      <c r="BH5227" s="227">
        <f>IF(N5227="sníž. přenesená",J5227,0)</f>
        <v>0</v>
      </c>
      <c r="BI5227" s="227">
        <f>IF(N5227="nulová",J5227,0)</f>
        <v>0</v>
      </c>
      <c r="BJ5227" s="20" t="s">
        <v>79</v>
      </c>
      <c r="BK5227" s="227">
        <f>ROUND(I5227*H5227,2)</f>
        <v>0</v>
      </c>
      <c r="BL5227" s="20" t="s">
        <v>354</v>
      </c>
      <c r="BM5227" s="226" t="s">
        <v>4870</v>
      </c>
    </row>
    <row r="5228" s="2" customFormat="1">
      <c r="A5228" s="41"/>
      <c r="B5228" s="42"/>
      <c r="C5228" s="43"/>
      <c r="D5228" s="228" t="s">
        <v>213</v>
      </c>
      <c r="E5228" s="43"/>
      <c r="F5228" s="229" t="s">
        <v>4849</v>
      </c>
      <c r="G5228" s="43"/>
      <c r="H5228" s="43"/>
      <c r="I5228" s="230"/>
      <c r="J5228" s="43"/>
      <c r="K5228" s="43"/>
      <c r="L5228" s="47"/>
      <c r="M5228" s="231"/>
      <c r="N5228" s="232"/>
      <c r="O5228" s="87"/>
      <c r="P5228" s="87"/>
      <c r="Q5228" s="87"/>
      <c r="R5228" s="87"/>
      <c r="S5228" s="87"/>
      <c r="T5228" s="88"/>
      <c r="U5228" s="41"/>
      <c r="V5228" s="41"/>
      <c r="W5228" s="41"/>
      <c r="X5228" s="41"/>
      <c r="Y5228" s="41"/>
      <c r="Z5228" s="41"/>
      <c r="AA5228" s="41"/>
      <c r="AB5228" s="41"/>
      <c r="AC5228" s="41"/>
      <c r="AD5228" s="41"/>
      <c r="AE5228" s="41"/>
      <c r="AT5228" s="20" t="s">
        <v>213</v>
      </c>
      <c r="AU5228" s="20" t="s">
        <v>81</v>
      </c>
    </row>
    <row r="5229" s="2" customFormat="1">
      <c r="A5229" s="41"/>
      <c r="B5229" s="42"/>
      <c r="C5229" s="43"/>
      <c r="D5229" s="228" t="s">
        <v>879</v>
      </c>
      <c r="E5229" s="43"/>
      <c r="F5229" s="288" t="s">
        <v>4871</v>
      </c>
      <c r="G5229" s="43"/>
      <c r="H5229" s="43"/>
      <c r="I5229" s="230"/>
      <c r="J5229" s="43"/>
      <c r="K5229" s="43"/>
      <c r="L5229" s="47"/>
      <c r="M5229" s="231"/>
      <c r="N5229" s="232"/>
      <c r="O5229" s="87"/>
      <c r="P5229" s="87"/>
      <c r="Q5229" s="87"/>
      <c r="R5229" s="87"/>
      <c r="S5229" s="87"/>
      <c r="T5229" s="88"/>
      <c r="U5229" s="41"/>
      <c r="V5229" s="41"/>
      <c r="W5229" s="41"/>
      <c r="X5229" s="41"/>
      <c r="Y5229" s="41"/>
      <c r="Z5229" s="41"/>
      <c r="AA5229" s="41"/>
      <c r="AB5229" s="41"/>
      <c r="AC5229" s="41"/>
      <c r="AD5229" s="41"/>
      <c r="AE5229" s="41"/>
      <c r="AT5229" s="20" t="s">
        <v>879</v>
      </c>
      <c r="AU5229" s="20" t="s">
        <v>81</v>
      </c>
    </row>
    <row r="5230" s="2" customFormat="1" ht="33" customHeight="1">
      <c r="A5230" s="41"/>
      <c r="B5230" s="42"/>
      <c r="C5230" s="215" t="s">
        <v>4872</v>
      </c>
      <c r="D5230" s="215" t="s">
        <v>206</v>
      </c>
      <c r="E5230" s="216" t="s">
        <v>4873</v>
      </c>
      <c r="F5230" s="217" t="s">
        <v>4874</v>
      </c>
      <c r="G5230" s="218" t="s">
        <v>3434</v>
      </c>
      <c r="H5230" s="219">
        <v>4</v>
      </c>
      <c r="I5230" s="220"/>
      <c r="J5230" s="221">
        <f>ROUND(I5230*H5230,2)</f>
        <v>0</v>
      </c>
      <c r="K5230" s="217" t="s">
        <v>19</v>
      </c>
      <c r="L5230" s="47"/>
      <c r="M5230" s="222" t="s">
        <v>19</v>
      </c>
      <c r="N5230" s="223" t="s">
        <v>43</v>
      </c>
      <c r="O5230" s="87"/>
      <c r="P5230" s="224">
        <f>O5230*H5230</f>
        <v>0</v>
      </c>
      <c r="Q5230" s="224">
        <v>0</v>
      </c>
      <c r="R5230" s="224">
        <f>Q5230*H5230</f>
        <v>0</v>
      </c>
      <c r="S5230" s="224">
        <v>0</v>
      </c>
      <c r="T5230" s="225">
        <f>S5230*H5230</f>
        <v>0</v>
      </c>
      <c r="U5230" s="41"/>
      <c r="V5230" s="41"/>
      <c r="W5230" s="41"/>
      <c r="X5230" s="41"/>
      <c r="Y5230" s="41"/>
      <c r="Z5230" s="41"/>
      <c r="AA5230" s="41"/>
      <c r="AB5230" s="41"/>
      <c r="AC5230" s="41"/>
      <c r="AD5230" s="41"/>
      <c r="AE5230" s="41"/>
      <c r="AR5230" s="226" t="s">
        <v>354</v>
      </c>
      <c r="AT5230" s="226" t="s">
        <v>206</v>
      </c>
      <c r="AU5230" s="226" t="s">
        <v>81</v>
      </c>
      <c r="AY5230" s="20" t="s">
        <v>204</v>
      </c>
      <c r="BE5230" s="227">
        <f>IF(N5230="základní",J5230,0)</f>
        <v>0</v>
      </c>
      <c r="BF5230" s="227">
        <f>IF(N5230="snížená",J5230,0)</f>
        <v>0</v>
      </c>
      <c r="BG5230" s="227">
        <f>IF(N5230="zákl. přenesená",J5230,0)</f>
        <v>0</v>
      </c>
      <c r="BH5230" s="227">
        <f>IF(N5230="sníž. přenesená",J5230,0)</f>
        <v>0</v>
      </c>
      <c r="BI5230" s="227">
        <f>IF(N5230="nulová",J5230,0)</f>
        <v>0</v>
      </c>
      <c r="BJ5230" s="20" t="s">
        <v>79</v>
      </c>
      <c r="BK5230" s="227">
        <f>ROUND(I5230*H5230,2)</f>
        <v>0</v>
      </c>
      <c r="BL5230" s="20" t="s">
        <v>354</v>
      </c>
      <c r="BM5230" s="226" t="s">
        <v>4875</v>
      </c>
    </row>
    <row r="5231" s="2" customFormat="1">
      <c r="A5231" s="41"/>
      <c r="B5231" s="42"/>
      <c r="C5231" s="43"/>
      <c r="D5231" s="228" t="s">
        <v>213</v>
      </c>
      <c r="E5231" s="43"/>
      <c r="F5231" s="229" t="s">
        <v>4874</v>
      </c>
      <c r="G5231" s="43"/>
      <c r="H5231" s="43"/>
      <c r="I5231" s="230"/>
      <c r="J5231" s="43"/>
      <c r="K5231" s="43"/>
      <c r="L5231" s="47"/>
      <c r="M5231" s="231"/>
      <c r="N5231" s="232"/>
      <c r="O5231" s="87"/>
      <c r="P5231" s="87"/>
      <c r="Q5231" s="87"/>
      <c r="R5231" s="87"/>
      <c r="S5231" s="87"/>
      <c r="T5231" s="88"/>
      <c r="U5231" s="41"/>
      <c r="V5231" s="41"/>
      <c r="W5231" s="41"/>
      <c r="X5231" s="41"/>
      <c r="Y5231" s="41"/>
      <c r="Z5231" s="41"/>
      <c r="AA5231" s="41"/>
      <c r="AB5231" s="41"/>
      <c r="AC5231" s="41"/>
      <c r="AD5231" s="41"/>
      <c r="AE5231" s="41"/>
      <c r="AT5231" s="20" t="s">
        <v>213</v>
      </c>
      <c r="AU5231" s="20" t="s">
        <v>81</v>
      </c>
    </row>
    <row r="5232" s="2" customFormat="1">
      <c r="A5232" s="41"/>
      <c r="B5232" s="42"/>
      <c r="C5232" s="43"/>
      <c r="D5232" s="228" t="s">
        <v>879</v>
      </c>
      <c r="E5232" s="43"/>
      <c r="F5232" s="288" t="s">
        <v>4876</v>
      </c>
      <c r="G5232" s="43"/>
      <c r="H5232" s="43"/>
      <c r="I5232" s="230"/>
      <c r="J5232" s="43"/>
      <c r="K5232" s="43"/>
      <c r="L5232" s="47"/>
      <c r="M5232" s="231"/>
      <c r="N5232" s="232"/>
      <c r="O5232" s="87"/>
      <c r="P5232" s="87"/>
      <c r="Q5232" s="87"/>
      <c r="R5232" s="87"/>
      <c r="S5232" s="87"/>
      <c r="T5232" s="88"/>
      <c r="U5232" s="41"/>
      <c r="V5232" s="41"/>
      <c r="W5232" s="41"/>
      <c r="X5232" s="41"/>
      <c r="Y5232" s="41"/>
      <c r="Z5232" s="41"/>
      <c r="AA5232" s="41"/>
      <c r="AB5232" s="41"/>
      <c r="AC5232" s="41"/>
      <c r="AD5232" s="41"/>
      <c r="AE5232" s="41"/>
      <c r="AT5232" s="20" t="s">
        <v>879</v>
      </c>
      <c r="AU5232" s="20" t="s">
        <v>81</v>
      </c>
    </row>
    <row r="5233" s="2" customFormat="1" ht="33" customHeight="1">
      <c r="A5233" s="41"/>
      <c r="B5233" s="42"/>
      <c r="C5233" s="215" t="s">
        <v>4877</v>
      </c>
      <c r="D5233" s="215" t="s">
        <v>206</v>
      </c>
      <c r="E5233" s="216" t="s">
        <v>4878</v>
      </c>
      <c r="F5233" s="217" t="s">
        <v>4879</v>
      </c>
      <c r="G5233" s="218" t="s">
        <v>3434</v>
      </c>
      <c r="H5233" s="219">
        <v>1</v>
      </c>
      <c r="I5233" s="220"/>
      <c r="J5233" s="221">
        <f>ROUND(I5233*H5233,2)</f>
        <v>0</v>
      </c>
      <c r="K5233" s="217" t="s">
        <v>19</v>
      </c>
      <c r="L5233" s="47"/>
      <c r="M5233" s="222" t="s">
        <v>19</v>
      </c>
      <c r="N5233" s="223" t="s">
        <v>43</v>
      </c>
      <c r="O5233" s="87"/>
      <c r="P5233" s="224">
        <f>O5233*H5233</f>
        <v>0</v>
      </c>
      <c r="Q5233" s="224">
        <v>0</v>
      </c>
      <c r="R5233" s="224">
        <f>Q5233*H5233</f>
        <v>0</v>
      </c>
      <c r="S5233" s="224">
        <v>0</v>
      </c>
      <c r="T5233" s="225">
        <f>S5233*H5233</f>
        <v>0</v>
      </c>
      <c r="U5233" s="41"/>
      <c r="V5233" s="41"/>
      <c r="W5233" s="41"/>
      <c r="X5233" s="41"/>
      <c r="Y5233" s="41"/>
      <c r="Z5233" s="41"/>
      <c r="AA5233" s="41"/>
      <c r="AB5233" s="41"/>
      <c r="AC5233" s="41"/>
      <c r="AD5233" s="41"/>
      <c r="AE5233" s="41"/>
      <c r="AR5233" s="226" t="s">
        <v>354</v>
      </c>
      <c r="AT5233" s="226" t="s">
        <v>206</v>
      </c>
      <c r="AU5233" s="226" t="s">
        <v>81</v>
      </c>
      <c r="AY5233" s="20" t="s">
        <v>204</v>
      </c>
      <c r="BE5233" s="227">
        <f>IF(N5233="základní",J5233,0)</f>
        <v>0</v>
      </c>
      <c r="BF5233" s="227">
        <f>IF(N5233="snížená",J5233,0)</f>
        <v>0</v>
      </c>
      <c r="BG5233" s="227">
        <f>IF(N5233="zákl. přenesená",J5233,0)</f>
        <v>0</v>
      </c>
      <c r="BH5233" s="227">
        <f>IF(N5233="sníž. přenesená",J5233,0)</f>
        <v>0</v>
      </c>
      <c r="BI5233" s="227">
        <f>IF(N5233="nulová",J5233,0)</f>
        <v>0</v>
      </c>
      <c r="BJ5233" s="20" t="s">
        <v>79</v>
      </c>
      <c r="BK5233" s="227">
        <f>ROUND(I5233*H5233,2)</f>
        <v>0</v>
      </c>
      <c r="BL5233" s="20" t="s">
        <v>354</v>
      </c>
      <c r="BM5233" s="226" t="s">
        <v>4880</v>
      </c>
    </row>
    <row r="5234" s="2" customFormat="1">
      <c r="A5234" s="41"/>
      <c r="B5234" s="42"/>
      <c r="C5234" s="43"/>
      <c r="D5234" s="228" t="s">
        <v>213</v>
      </c>
      <c r="E5234" s="43"/>
      <c r="F5234" s="229" t="s">
        <v>4879</v>
      </c>
      <c r="G5234" s="43"/>
      <c r="H5234" s="43"/>
      <c r="I5234" s="230"/>
      <c r="J5234" s="43"/>
      <c r="K5234" s="43"/>
      <c r="L5234" s="47"/>
      <c r="M5234" s="231"/>
      <c r="N5234" s="232"/>
      <c r="O5234" s="87"/>
      <c r="P5234" s="87"/>
      <c r="Q5234" s="87"/>
      <c r="R5234" s="87"/>
      <c r="S5234" s="87"/>
      <c r="T5234" s="88"/>
      <c r="U5234" s="41"/>
      <c r="V5234" s="41"/>
      <c r="W5234" s="41"/>
      <c r="X5234" s="41"/>
      <c r="Y5234" s="41"/>
      <c r="Z5234" s="41"/>
      <c r="AA5234" s="41"/>
      <c r="AB5234" s="41"/>
      <c r="AC5234" s="41"/>
      <c r="AD5234" s="41"/>
      <c r="AE5234" s="41"/>
      <c r="AT5234" s="20" t="s">
        <v>213</v>
      </c>
      <c r="AU5234" s="20" t="s">
        <v>81</v>
      </c>
    </row>
    <row r="5235" s="2" customFormat="1">
      <c r="A5235" s="41"/>
      <c r="B5235" s="42"/>
      <c r="C5235" s="43"/>
      <c r="D5235" s="228" t="s">
        <v>879</v>
      </c>
      <c r="E5235" s="43"/>
      <c r="F5235" s="288" t="s">
        <v>4881</v>
      </c>
      <c r="G5235" s="43"/>
      <c r="H5235" s="43"/>
      <c r="I5235" s="230"/>
      <c r="J5235" s="43"/>
      <c r="K5235" s="43"/>
      <c r="L5235" s="47"/>
      <c r="M5235" s="231"/>
      <c r="N5235" s="232"/>
      <c r="O5235" s="87"/>
      <c r="P5235" s="87"/>
      <c r="Q5235" s="87"/>
      <c r="R5235" s="87"/>
      <c r="S5235" s="87"/>
      <c r="T5235" s="88"/>
      <c r="U5235" s="41"/>
      <c r="V5235" s="41"/>
      <c r="W5235" s="41"/>
      <c r="X5235" s="41"/>
      <c r="Y5235" s="41"/>
      <c r="Z5235" s="41"/>
      <c r="AA5235" s="41"/>
      <c r="AB5235" s="41"/>
      <c r="AC5235" s="41"/>
      <c r="AD5235" s="41"/>
      <c r="AE5235" s="41"/>
      <c r="AT5235" s="20" t="s">
        <v>879</v>
      </c>
      <c r="AU5235" s="20" t="s">
        <v>81</v>
      </c>
    </row>
    <row r="5236" s="2" customFormat="1" ht="37.8" customHeight="1">
      <c r="A5236" s="41"/>
      <c r="B5236" s="42"/>
      <c r="C5236" s="215" t="s">
        <v>4882</v>
      </c>
      <c r="D5236" s="215" t="s">
        <v>206</v>
      </c>
      <c r="E5236" s="216" t="s">
        <v>4883</v>
      </c>
      <c r="F5236" s="217" t="s">
        <v>4884</v>
      </c>
      <c r="G5236" s="218" t="s">
        <v>3434</v>
      </c>
      <c r="H5236" s="219">
        <v>12</v>
      </c>
      <c r="I5236" s="220"/>
      <c r="J5236" s="221">
        <f>ROUND(I5236*H5236,2)</f>
        <v>0</v>
      </c>
      <c r="K5236" s="217" t="s">
        <v>19</v>
      </c>
      <c r="L5236" s="47"/>
      <c r="M5236" s="222" t="s">
        <v>19</v>
      </c>
      <c r="N5236" s="223" t="s">
        <v>43</v>
      </c>
      <c r="O5236" s="87"/>
      <c r="P5236" s="224">
        <f>O5236*H5236</f>
        <v>0</v>
      </c>
      <c r="Q5236" s="224">
        <v>0</v>
      </c>
      <c r="R5236" s="224">
        <f>Q5236*H5236</f>
        <v>0</v>
      </c>
      <c r="S5236" s="224">
        <v>0</v>
      </c>
      <c r="T5236" s="225">
        <f>S5236*H5236</f>
        <v>0</v>
      </c>
      <c r="U5236" s="41"/>
      <c r="V5236" s="41"/>
      <c r="W5236" s="41"/>
      <c r="X5236" s="41"/>
      <c r="Y5236" s="41"/>
      <c r="Z5236" s="41"/>
      <c r="AA5236" s="41"/>
      <c r="AB5236" s="41"/>
      <c r="AC5236" s="41"/>
      <c r="AD5236" s="41"/>
      <c r="AE5236" s="41"/>
      <c r="AR5236" s="226" t="s">
        <v>354</v>
      </c>
      <c r="AT5236" s="226" t="s">
        <v>206</v>
      </c>
      <c r="AU5236" s="226" t="s">
        <v>81</v>
      </c>
      <c r="AY5236" s="20" t="s">
        <v>204</v>
      </c>
      <c r="BE5236" s="227">
        <f>IF(N5236="základní",J5236,0)</f>
        <v>0</v>
      </c>
      <c r="BF5236" s="227">
        <f>IF(N5236="snížená",J5236,0)</f>
        <v>0</v>
      </c>
      <c r="BG5236" s="227">
        <f>IF(N5236="zákl. přenesená",J5236,0)</f>
        <v>0</v>
      </c>
      <c r="BH5236" s="227">
        <f>IF(N5236="sníž. přenesená",J5236,0)</f>
        <v>0</v>
      </c>
      <c r="BI5236" s="227">
        <f>IF(N5236="nulová",J5236,0)</f>
        <v>0</v>
      </c>
      <c r="BJ5236" s="20" t="s">
        <v>79</v>
      </c>
      <c r="BK5236" s="227">
        <f>ROUND(I5236*H5236,2)</f>
        <v>0</v>
      </c>
      <c r="BL5236" s="20" t="s">
        <v>354</v>
      </c>
      <c r="BM5236" s="226" t="s">
        <v>4885</v>
      </c>
    </row>
    <row r="5237" s="2" customFormat="1">
      <c r="A5237" s="41"/>
      <c r="B5237" s="42"/>
      <c r="C5237" s="43"/>
      <c r="D5237" s="228" t="s">
        <v>213</v>
      </c>
      <c r="E5237" s="43"/>
      <c r="F5237" s="229" t="s">
        <v>4884</v>
      </c>
      <c r="G5237" s="43"/>
      <c r="H5237" s="43"/>
      <c r="I5237" s="230"/>
      <c r="J5237" s="43"/>
      <c r="K5237" s="43"/>
      <c r="L5237" s="47"/>
      <c r="M5237" s="231"/>
      <c r="N5237" s="232"/>
      <c r="O5237" s="87"/>
      <c r="P5237" s="87"/>
      <c r="Q5237" s="87"/>
      <c r="R5237" s="87"/>
      <c r="S5237" s="87"/>
      <c r="T5237" s="88"/>
      <c r="U5237" s="41"/>
      <c r="V5237" s="41"/>
      <c r="W5237" s="41"/>
      <c r="X5237" s="41"/>
      <c r="Y5237" s="41"/>
      <c r="Z5237" s="41"/>
      <c r="AA5237" s="41"/>
      <c r="AB5237" s="41"/>
      <c r="AC5237" s="41"/>
      <c r="AD5237" s="41"/>
      <c r="AE5237" s="41"/>
      <c r="AT5237" s="20" t="s">
        <v>213</v>
      </c>
      <c r="AU5237" s="20" t="s">
        <v>81</v>
      </c>
    </row>
    <row r="5238" s="2" customFormat="1">
      <c r="A5238" s="41"/>
      <c r="B5238" s="42"/>
      <c r="C5238" s="43"/>
      <c r="D5238" s="228" t="s">
        <v>879</v>
      </c>
      <c r="E5238" s="43"/>
      <c r="F5238" s="288" t="s">
        <v>4886</v>
      </c>
      <c r="G5238" s="43"/>
      <c r="H5238" s="43"/>
      <c r="I5238" s="230"/>
      <c r="J5238" s="43"/>
      <c r="K5238" s="43"/>
      <c r="L5238" s="47"/>
      <c r="M5238" s="231"/>
      <c r="N5238" s="232"/>
      <c r="O5238" s="87"/>
      <c r="P5238" s="87"/>
      <c r="Q5238" s="87"/>
      <c r="R5238" s="87"/>
      <c r="S5238" s="87"/>
      <c r="T5238" s="88"/>
      <c r="U5238" s="41"/>
      <c r="V5238" s="41"/>
      <c r="W5238" s="41"/>
      <c r="X5238" s="41"/>
      <c r="Y5238" s="41"/>
      <c r="Z5238" s="41"/>
      <c r="AA5238" s="41"/>
      <c r="AB5238" s="41"/>
      <c r="AC5238" s="41"/>
      <c r="AD5238" s="41"/>
      <c r="AE5238" s="41"/>
      <c r="AT5238" s="20" t="s">
        <v>879</v>
      </c>
      <c r="AU5238" s="20" t="s">
        <v>81</v>
      </c>
    </row>
    <row r="5239" s="2" customFormat="1" ht="24.15" customHeight="1">
      <c r="A5239" s="41"/>
      <c r="B5239" s="42"/>
      <c r="C5239" s="215" t="s">
        <v>4887</v>
      </c>
      <c r="D5239" s="215" t="s">
        <v>206</v>
      </c>
      <c r="E5239" s="216" t="s">
        <v>4888</v>
      </c>
      <c r="F5239" s="217" t="s">
        <v>4889</v>
      </c>
      <c r="G5239" s="218" t="s">
        <v>3434</v>
      </c>
      <c r="H5239" s="219">
        <v>12</v>
      </c>
      <c r="I5239" s="220"/>
      <c r="J5239" s="221">
        <f>ROUND(I5239*H5239,2)</f>
        <v>0</v>
      </c>
      <c r="K5239" s="217" t="s">
        <v>19</v>
      </c>
      <c r="L5239" s="47"/>
      <c r="M5239" s="222" t="s">
        <v>19</v>
      </c>
      <c r="N5239" s="223" t="s">
        <v>43</v>
      </c>
      <c r="O5239" s="87"/>
      <c r="P5239" s="224">
        <f>O5239*H5239</f>
        <v>0</v>
      </c>
      <c r="Q5239" s="224">
        <v>0</v>
      </c>
      <c r="R5239" s="224">
        <f>Q5239*H5239</f>
        <v>0</v>
      </c>
      <c r="S5239" s="224">
        <v>0</v>
      </c>
      <c r="T5239" s="225">
        <f>S5239*H5239</f>
        <v>0</v>
      </c>
      <c r="U5239" s="41"/>
      <c r="V5239" s="41"/>
      <c r="W5239" s="41"/>
      <c r="X5239" s="41"/>
      <c r="Y5239" s="41"/>
      <c r="Z5239" s="41"/>
      <c r="AA5239" s="41"/>
      <c r="AB5239" s="41"/>
      <c r="AC5239" s="41"/>
      <c r="AD5239" s="41"/>
      <c r="AE5239" s="41"/>
      <c r="AR5239" s="226" t="s">
        <v>354</v>
      </c>
      <c r="AT5239" s="226" t="s">
        <v>206</v>
      </c>
      <c r="AU5239" s="226" t="s">
        <v>81</v>
      </c>
      <c r="AY5239" s="20" t="s">
        <v>204</v>
      </c>
      <c r="BE5239" s="227">
        <f>IF(N5239="základní",J5239,0)</f>
        <v>0</v>
      </c>
      <c r="BF5239" s="227">
        <f>IF(N5239="snížená",J5239,0)</f>
        <v>0</v>
      </c>
      <c r="BG5239" s="227">
        <f>IF(N5239="zákl. přenesená",J5239,0)</f>
        <v>0</v>
      </c>
      <c r="BH5239" s="227">
        <f>IF(N5239="sníž. přenesená",J5239,0)</f>
        <v>0</v>
      </c>
      <c r="BI5239" s="227">
        <f>IF(N5239="nulová",J5239,0)</f>
        <v>0</v>
      </c>
      <c r="BJ5239" s="20" t="s">
        <v>79</v>
      </c>
      <c r="BK5239" s="227">
        <f>ROUND(I5239*H5239,2)</f>
        <v>0</v>
      </c>
      <c r="BL5239" s="20" t="s">
        <v>354</v>
      </c>
      <c r="BM5239" s="226" t="s">
        <v>4890</v>
      </c>
    </row>
    <row r="5240" s="2" customFormat="1">
      <c r="A5240" s="41"/>
      <c r="B5240" s="42"/>
      <c r="C5240" s="43"/>
      <c r="D5240" s="228" t="s">
        <v>213</v>
      </c>
      <c r="E5240" s="43"/>
      <c r="F5240" s="229" t="s">
        <v>4891</v>
      </c>
      <c r="G5240" s="43"/>
      <c r="H5240" s="43"/>
      <c r="I5240" s="230"/>
      <c r="J5240" s="43"/>
      <c r="K5240" s="43"/>
      <c r="L5240" s="47"/>
      <c r="M5240" s="231"/>
      <c r="N5240" s="232"/>
      <c r="O5240" s="87"/>
      <c r="P5240" s="87"/>
      <c r="Q5240" s="87"/>
      <c r="R5240" s="87"/>
      <c r="S5240" s="87"/>
      <c r="T5240" s="88"/>
      <c r="U5240" s="41"/>
      <c r="V5240" s="41"/>
      <c r="W5240" s="41"/>
      <c r="X5240" s="41"/>
      <c r="Y5240" s="41"/>
      <c r="Z5240" s="41"/>
      <c r="AA5240" s="41"/>
      <c r="AB5240" s="41"/>
      <c r="AC5240" s="41"/>
      <c r="AD5240" s="41"/>
      <c r="AE5240" s="41"/>
      <c r="AT5240" s="20" t="s">
        <v>213</v>
      </c>
      <c r="AU5240" s="20" t="s">
        <v>81</v>
      </c>
    </row>
    <row r="5241" s="2" customFormat="1">
      <c r="A5241" s="41"/>
      <c r="B5241" s="42"/>
      <c r="C5241" s="43"/>
      <c r="D5241" s="228" t="s">
        <v>879</v>
      </c>
      <c r="E5241" s="43"/>
      <c r="F5241" s="288" t="s">
        <v>4892</v>
      </c>
      <c r="G5241" s="43"/>
      <c r="H5241" s="43"/>
      <c r="I5241" s="230"/>
      <c r="J5241" s="43"/>
      <c r="K5241" s="43"/>
      <c r="L5241" s="47"/>
      <c r="M5241" s="231"/>
      <c r="N5241" s="232"/>
      <c r="O5241" s="87"/>
      <c r="P5241" s="87"/>
      <c r="Q5241" s="87"/>
      <c r="R5241" s="87"/>
      <c r="S5241" s="87"/>
      <c r="T5241" s="88"/>
      <c r="U5241" s="41"/>
      <c r="V5241" s="41"/>
      <c r="W5241" s="41"/>
      <c r="X5241" s="41"/>
      <c r="Y5241" s="41"/>
      <c r="Z5241" s="41"/>
      <c r="AA5241" s="41"/>
      <c r="AB5241" s="41"/>
      <c r="AC5241" s="41"/>
      <c r="AD5241" s="41"/>
      <c r="AE5241" s="41"/>
      <c r="AT5241" s="20" t="s">
        <v>879</v>
      </c>
      <c r="AU5241" s="20" t="s">
        <v>81</v>
      </c>
    </row>
    <row r="5242" s="2" customFormat="1" ht="24.15" customHeight="1">
      <c r="A5242" s="41"/>
      <c r="B5242" s="42"/>
      <c r="C5242" s="215" t="s">
        <v>4893</v>
      </c>
      <c r="D5242" s="215" t="s">
        <v>206</v>
      </c>
      <c r="E5242" s="216" t="s">
        <v>4894</v>
      </c>
      <c r="F5242" s="217" t="s">
        <v>4895</v>
      </c>
      <c r="G5242" s="218" t="s">
        <v>3702</v>
      </c>
      <c r="H5242" s="219">
        <v>1</v>
      </c>
      <c r="I5242" s="220"/>
      <c r="J5242" s="221">
        <f>ROUND(I5242*H5242,2)</f>
        <v>0</v>
      </c>
      <c r="K5242" s="217" t="s">
        <v>19</v>
      </c>
      <c r="L5242" s="47"/>
      <c r="M5242" s="222" t="s">
        <v>19</v>
      </c>
      <c r="N5242" s="223" t="s">
        <v>43</v>
      </c>
      <c r="O5242" s="87"/>
      <c r="P5242" s="224">
        <f>O5242*H5242</f>
        <v>0</v>
      </c>
      <c r="Q5242" s="224">
        <v>0</v>
      </c>
      <c r="R5242" s="224">
        <f>Q5242*H5242</f>
        <v>0</v>
      </c>
      <c r="S5242" s="224">
        <v>0</v>
      </c>
      <c r="T5242" s="225">
        <f>S5242*H5242</f>
        <v>0</v>
      </c>
      <c r="U5242" s="41"/>
      <c r="V5242" s="41"/>
      <c r="W5242" s="41"/>
      <c r="X5242" s="41"/>
      <c r="Y5242" s="41"/>
      <c r="Z5242" s="41"/>
      <c r="AA5242" s="41"/>
      <c r="AB5242" s="41"/>
      <c r="AC5242" s="41"/>
      <c r="AD5242" s="41"/>
      <c r="AE5242" s="41"/>
      <c r="AR5242" s="226" t="s">
        <v>354</v>
      </c>
      <c r="AT5242" s="226" t="s">
        <v>206</v>
      </c>
      <c r="AU5242" s="226" t="s">
        <v>81</v>
      </c>
      <c r="AY5242" s="20" t="s">
        <v>204</v>
      </c>
      <c r="BE5242" s="227">
        <f>IF(N5242="základní",J5242,0)</f>
        <v>0</v>
      </c>
      <c r="BF5242" s="227">
        <f>IF(N5242="snížená",J5242,0)</f>
        <v>0</v>
      </c>
      <c r="BG5242" s="227">
        <f>IF(N5242="zákl. přenesená",J5242,0)</f>
        <v>0</v>
      </c>
      <c r="BH5242" s="227">
        <f>IF(N5242="sníž. přenesená",J5242,0)</f>
        <v>0</v>
      </c>
      <c r="BI5242" s="227">
        <f>IF(N5242="nulová",J5242,0)</f>
        <v>0</v>
      </c>
      <c r="BJ5242" s="20" t="s">
        <v>79</v>
      </c>
      <c r="BK5242" s="227">
        <f>ROUND(I5242*H5242,2)</f>
        <v>0</v>
      </c>
      <c r="BL5242" s="20" t="s">
        <v>354</v>
      </c>
      <c r="BM5242" s="226" t="s">
        <v>4896</v>
      </c>
    </row>
    <row r="5243" s="2" customFormat="1">
      <c r="A5243" s="41"/>
      <c r="B5243" s="42"/>
      <c r="C5243" s="43"/>
      <c r="D5243" s="228" t="s">
        <v>213</v>
      </c>
      <c r="E5243" s="43"/>
      <c r="F5243" s="229" t="s">
        <v>4895</v>
      </c>
      <c r="G5243" s="43"/>
      <c r="H5243" s="43"/>
      <c r="I5243" s="230"/>
      <c r="J5243" s="43"/>
      <c r="K5243" s="43"/>
      <c r="L5243" s="47"/>
      <c r="M5243" s="231"/>
      <c r="N5243" s="232"/>
      <c r="O5243" s="87"/>
      <c r="P5243" s="87"/>
      <c r="Q5243" s="87"/>
      <c r="R5243" s="87"/>
      <c r="S5243" s="87"/>
      <c r="T5243" s="88"/>
      <c r="U5243" s="41"/>
      <c r="V5243" s="41"/>
      <c r="W5243" s="41"/>
      <c r="X5243" s="41"/>
      <c r="Y5243" s="41"/>
      <c r="Z5243" s="41"/>
      <c r="AA5243" s="41"/>
      <c r="AB5243" s="41"/>
      <c r="AC5243" s="41"/>
      <c r="AD5243" s="41"/>
      <c r="AE5243" s="41"/>
      <c r="AT5243" s="20" t="s">
        <v>213</v>
      </c>
      <c r="AU5243" s="20" t="s">
        <v>81</v>
      </c>
    </row>
    <row r="5244" s="2" customFormat="1">
      <c r="A5244" s="41"/>
      <c r="B5244" s="42"/>
      <c r="C5244" s="43"/>
      <c r="D5244" s="228" t="s">
        <v>879</v>
      </c>
      <c r="E5244" s="43"/>
      <c r="F5244" s="288" t="s">
        <v>4897</v>
      </c>
      <c r="G5244" s="43"/>
      <c r="H5244" s="43"/>
      <c r="I5244" s="230"/>
      <c r="J5244" s="43"/>
      <c r="K5244" s="43"/>
      <c r="L5244" s="47"/>
      <c r="M5244" s="231"/>
      <c r="N5244" s="232"/>
      <c r="O5244" s="87"/>
      <c r="P5244" s="87"/>
      <c r="Q5244" s="87"/>
      <c r="R5244" s="87"/>
      <c r="S5244" s="87"/>
      <c r="T5244" s="88"/>
      <c r="U5244" s="41"/>
      <c r="V5244" s="41"/>
      <c r="W5244" s="41"/>
      <c r="X5244" s="41"/>
      <c r="Y5244" s="41"/>
      <c r="Z5244" s="41"/>
      <c r="AA5244" s="41"/>
      <c r="AB5244" s="41"/>
      <c r="AC5244" s="41"/>
      <c r="AD5244" s="41"/>
      <c r="AE5244" s="41"/>
      <c r="AT5244" s="20" t="s">
        <v>879</v>
      </c>
      <c r="AU5244" s="20" t="s">
        <v>81</v>
      </c>
    </row>
    <row r="5245" s="2" customFormat="1" ht="24.15" customHeight="1">
      <c r="A5245" s="41"/>
      <c r="B5245" s="42"/>
      <c r="C5245" s="215" t="s">
        <v>4898</v>
      </c>
      <c r="D5245" s="215" t="s">
        <v>206</v>
      </c>
      <c r="E5245" s="216" t="s">
        <v>4899</v>
      </c>
      <c r="F5245" s="217" t="s">
        <v>4900</v>
      </c>
      <c r="G5245" s="218" t="s">
        <v>3702</v>
      </c>
      <c r="H5245" s="219">
        <v>1</v>
      </c>
      <c r="I5245" s="220"/>
      <c r="J5245" s="221">
        <f>ROUND(I5245*H5245,2)</f>
        <v>0</v>
      </c>
      <c r="K5245" s="217" t="s">
        <v>19</v>
      </c>
      <c r="L5245" s="47"/>
      <c r="M5245" s="222" t="s">
        <v>19</v>
      </c>
      <c r="N5245" s="223" t="s">
        <v>43</v>
      </c>
      <c r="O5245" s="87"/>
      <c r="P5245" s="224">
        <f>O5245*H5245</f>
        <v>0</v>
      </c>
      <c r="Q5245" s="224">
        <v>0</v>
      </c>
      <c r="R5245" s="224">
        <f>Q5245*H5245</f>
        <v>0</v>
      </c>
      <c r="S5245" s="224">
        <v>0</v>
      </c>
      <c r="T5245" s="225">
        <f>S5245*H5245</f>
        <v>0</v>
      </c>
      <c r="U5245" s="41"/>
      <c r="V5245" s="41"/>
      <c r="W5245" s="41"/>
      <c r="X5245" s="41"/>
      <c r="Y5245" s="41"/>
      <c r="Z5245" s="41"/>
      <c r="AA5245" s="41"/>
      <c r="AB5245" s="41"/>
      <c r="AC5245" s="41"/>
      <c r="AD5245" s="41"/>
      <c r="AE5245" s="41"/>
      <c r="AR5245" s="226" t="s">
        <v>354</v>
      </c>
      <c r="AT5245" s="226" t="s">
        <v>206</v>
      </c>
      <c r="AU5245" s="226" t="s">
        <v>81</v>
      </c>
      <c r="AY5245" s="20" t="s">
        <v>204</v>
      </c>
      <c r="BE5245" s="227">
        <f>IF(N5245="základní",J5245,0)</f>
        <v>0</v>
      </c>
      <c r="BF5245" s="227">
        <f>IF(N5245="snížená",J5245,0)</f>
        <v>0</v>
      </c>
      <c r="BG5245" s="227">
        <f>IF(N5245="zákl. přenesená",J5245,0)</f>
        <v>0</v>
      </c>
      <c r="BH5245" s="227">
        <f>IF(N5245="sníž. přenesená",J5245,0)</f>
        <v>0</v>
      </c>
      <c r="BI5245" s="227">
        <f>IF(N5245="nulová",J5245,0)</f>
        <v>0</v>
      </c>
      <c r="BJ5245" s="20" t="s">
        <v>79</v>
      </c>
      <c r="BK5245" s="227">
        <f>ROUND(I5245*H5245,2)</f>
        <v>0</v>
      </c>
      <c r="BL5245" s="20" t="s">
        <v>354</v>
      </c>
      <c r="BM5245" s="226" t="s">
        <v>4901</v>
      </c>
    </row>
    <row r="5246" s="2" customFormat="1">
      <c r="A5246" s="41"/>
      <c r="B5246" s="42"/>
      <c r="C5246" s="43"/>
      <c r="D5246" s="228" t="s">
        <v>213</v>
      </c>
      <c r="E5246" s="43"/>
      <c r="F5246" s="229" t="s">
        <v>4900</v>
      </c>
      <c r="G5246" s="43"/>
      <c r="H5246" s="43"/>
      <c r="I5246" s="230"/>
      <c r="J5246" s="43"/>
      <c r="K5246" s="43"/>
      <c r="L5246" s="47"/>
      <c r="M5246" s="231"/>
      <c r="N5246" s="232"/>
      <c r="O5246" s="87"/>
      <c r="P5246" s="87"/>
      <c r="Q5246" s="87"/>
      <c r="R5246" s="87"/>
      <c r="S5246" s="87"/>
      <c r="T5246" s="88"/>
      <c r="U5246" s="41"/>
      <c r="V5246" s="41"/>
      <c r="W5246" s="41"/>
      <c r="X5246" s="41"/>
      <c r="Y5246" s="41"/>
      <c r="Z5246" s="41"/>
      <c r="AA5246" s="41"/>
      <c r="AB5246" s="41"/>
      <c r="AC5246" s="41"/>
      <c r="AD5246" s="41"/>
      <c r="AE5246" s="41"/>
      <c r="AT5246" s="20" t="s">
        <v>213</v>
      </c>
      <c r="AU5246" s="20" t="s">
        <v>81</v>
      </c>
    </row>
    <row r="5247" s="2" customFormat="1">
      <c r="A5247" s="41"/>
      <c r="B5247" s="42"/>
      <c r="C5247" s="43"/>
      <c r="D5247" s="228" t="s">
        <v>879</v>
      </c>
      <c r="E5247" s="43"/>
      <c r="F5247" s="288" t="s">
        <v>4902</v>
      </c>
      <c r="G5247" s="43"/>
      <c r="H5247" s="43"/>
      <c r="I5247" s="230"/>
      <c r="J5247" s="43"/>
      <c r="K5247" s="43"/>
      <c r="L5247" s="47"/>
      <c r="M5247" s="231"/>
      <c r="N5247" s="232"/>
      <c r="O5247" s="87"/>
      <c r="P5247" s="87"/>
      <c r="Q5247" s="87"/>
      <c r="R5247" s="87"/>
      <c r="S5247" s="87"/>
      <c r="T5247" s="88"/>
      <c r="U5247" s="41"/>
      <c r="V5247" s="41"/>
      <c r="W5247" s="41"/>
      <c r="X5247" s="41"/>
      <c r="Y5247" s="41"/>
      <c r="Z5247" s="41"/>
      <c r="AA5247" s="41"/>
      <c r="AB5247" s="41"/>
      <c r="AC5247" s="41"/>
      <c r="AD5247" s="41"/>
      <c r="AE5247" s="41"/>
      <c r="AT5247" s="20" t="s">
        <v>879</v>
      </c>
      <c r="AU5247" s="20" t="s">
        <v>81</v>
      </c>
    </row>
    <row r="5248" s="2" customFormat="1" ht="49.05" customHeight="1">
      <c r="A5248" s="41"/>
      <c r="B5248" s="42"/>
      <c r="C5248" s="215" t="s">
        <v>4903</v>
      </c>
      <c r="D5248" s="215" t="s">
        <v>206</v>
      </c>
      <c r="E5248" s="216" t="s">
        <v>4904</v>
      </c>
      <c r="F5248" s="217" t="s">
        <v>4905</v>
      </c>
      <c r="G5248" s="218" t="s">
        <v>3702</v>
      </c>
      <c r="H5248" s="219">
        <v>1</v>
      </c>
      <c r="I5248" s="220"/>
      <c r="J5248" s="221">
        <f>ROUND(I5248*H5248,2)</f>
        <v>0</v>
      </c>
      <c r="K5248" s="217" t="s">
        <v>19</v>
      </c>
      <c r="L5248" s="47"/>
      <c r="M5248" s="222" t="s">
        <v>19</v>
      </c>
      <c r="N5248" s="223" t="s">
        <v>43</v>
      </c>
      <c r="O5248" s="87"/>
      <c r="P5248" s="224">
        <f>O5248*H5248</f>
        <v>0</v>
      </c>
      <c r="Q5248" s="224">
        <v>0</v>
      </c>
      <c r="R5248" s="224">
        <f>Q5248*H5248</f>
        <v>0</v>
      </c>
      <c r="S5248" s="224">
        <v>0</v>
      </c>
      <c r="T5248" s="225">
        <f>S5248*H5248</f>
        <v>0</v>
      </c>
      <c r="U5248" s="41"/>
      <c r="V5248" s="41"/>
      <c r="W5248" s="41"/>
      <c r="X5248" s="41"/>
      <c r="Y5248" s="41"/>
      <c r="Z5248" s="41"/>
      <c r="AA5248" s="41"/>
      <c r="AB5248" s="41"/>
      <c r="AC5248" s="41"/>
      <c r="AD5248" s="41"/>
      <c r="AE5248" s="41"/>
      <c r="AR5248" s="226" t="s">
        <v>354</v>
      </c>
      <c r="AT5248" s="226" t="s">
        <v>206</v>
      </c>
      <c r="AU5248" s="226" t="s">
        <v>81</v>
      </c>
      <c r="AY5248" s="20" t="s">
        <v>204</v>
      </c>
      <c r="BE5248" s="227">
        <f>IF(N5248="základní",J5248,0)</f>
        <v>0</v>
      </c>
      <c r="BF5248" s="227">
        <f>IF(N5248="snížená",J5248,0)</f>
        <v>0</v>
      </c>
      <c r="BG5248" s="227">
        <f>IF(N5248="zákl. přenesená",J5248,0)</f>
        <v>0</v>
      </c>
      <c r="BH5248" s="227">
        <f>IF(N5248="sníž. přenesená",J5248,0)</f>
        <v>0</v>
      </c>
      <c r="BI5248" s="227">
        <f>IF(N5248="nulová",J5248,0)</f>
        <v>0</v>
      </c>
      <c r="BJ5248" s="20" t="s">
        <v>79</v>
      </c>
      <c r="BK5248" s="227">
        <f>ROUND(I5248*H5248,2)</f>
        <v>0</v>
      </c>
      <c r="BL5248" s="20" t="s">
        <v>354</v>
      </c>
      <c r="BM5248" s="226" t="s">
        <v>4906</v>
      </c>
    </row>
    <row r="5249" s="2" customFormat="1">
      <c r="A5249" s="41"/>
      <c r="B5249" s="42"/>
      <c r="C5249" s="43"/>
      <c r="D5249" s="228" t="s">
        <v>213</v>
      </c>
      <c r="E5249" s="43"/>
      <c r="F5249" s="229" t="s">
        <v>4907</v>
      </c>
      <c r="G5249" s="43"/>
      <c r="H5249" s="43"/>
      <c r="I5249" s="230"/>
      <c r="J5249" s="43"/>
      <c r="K5249" s="43"/>
      <c r="L5249" s="47"/>
      <c r="M5249" s="231"/>
      <c r="N5249" s="232"/>
      <c r="O5249" s="87"/>
      <c r="P5249" s="87"/>
      <c r="Q5249" s="87"/>
      <c r="R5249" s="87"/>
      <c r="S5249" s="87"/>
      <c r="T5249" s="88"/>
      <c r="U5249" s="41"/>
      <c r="V5249" s="41"/>
      <c r="W5249" s="41"/>
      <c r="X5249" s="41"/>
      <c r="Y5249" s="41"/>
      <c r="Z5249" s="41"/>
      <c r="AA5249" s="41"/>
      <c r="AB5249" s="41"/>
      <c r="AC5249" s="41"/>
      <c r="AD5249" s="41"/>
      <c r="AE5249" s="41"/>
      <c r="AT5249" s="20" t="s">
        <v>213</v>
      </c>
      <c r="AU5249" s="20" t="s">
        <v>81</v>
      </c>
    </row>
    <row r="5250" s="2" customFormat="1">
      <c r="A5250" s="41"/>
      <c r="B5250" s="42"/>
      <c r="C5250" s="43"/>
      <c r="D5250" s="228" t="s">
        <v>879</v>
      </c>
      <c r="E5250" s="43"/>
      <c r="F5250" s="288" t="s">
        <v>4908</v>
      </c>
      <c r="G5250" s="43"/>
      <c r="H5250" s="43"/>
      <c r="I5250" s="230"/>
      <c r="J5250" s="43"/>
      <c r="K5250" s="43"/>
      <c r="L5250" s="47"/>
      <c r="M5250" s="231"/>
      <c r="N5250" s="232"/>
      <c r="O5250" s="87"/>
      <c r="P5250" s="87"/>
      <c r="Q5250" s="87"/>
      <c r="R5250" s="87"/>
      <c r="S5250" s="87"/>
      <c r="T5250" s="88"/>
      <c r="U5250" s="41"/>
      <c r="V5250" s="41"/>
      <c r="W5250" s="41"/>
      <c r="X5250" s="41"/>
      <c r="Y5250" s="41"/>
      <c r="Z5250" s="41"/>
      <c r="AA5250" s="41"/>
      <c r="AB5250" s="41"/>
      <c r="AC5250" s="41"/>
      <c r="AD5250" s="41"/>
      <c r="AE5250" s="41"/>
      <c r="AT5250" s="20" t="s">
        <v>879</v>
      </c>
      <c r="AU5250" s="20" t="s">
        <v>81</v>
      </c>
    </row>
    <row r="5251" s="2" customFormat="1" ht="24.15" customHeight="1">
      <c r="A5251" s="41"/>
      <c r="B5251" s="42"/>
      <c r="C5251" s="215" t="s">
        <v>4909</v>
      </c>
      <c r="D5251" s="215" t="s">
        <v>206</v>
      </c>
      <c r="E5251" s="216" t="s">
        <v>4910</v>
      </c>
      <c r="F5251" s="217" t="s">
        <v>4911</v>
      </c>
      <c r="G5251" s="218" t="s">
        <v>3434</v>
      </c>
      <c r="H5251" s="219">
        <v>7</v>
      </c>
      <c r="I5251" s="220"/>
      <c r="J5251" s="221">
        <f>ROUND(I5251*H5251,2)</f>
        <v>0</v>
      </c>
      <c r="K5251" s="217" t="s">
        <v>19</v>
      </c>
      <c r="L5251" s="47"/>
      <c r="M5251" s="222" t="s">
        <v>19</v>
      </c>
      <c r="N5251" s="223" t="s">
        <v>43</v>
      </c>
      <c r="O5251" s="87"/>
      <c r="P5251" s="224">
        <f>O5251*H5251</f>
        <v>0</v>
      </c>
      <c r="Q5251" s="224">
        <v>0</v>
      </c>
      <c r="R5251" s="224">
        <f>Q5251*H5251</f>
        <v>0</v>
      </c>
      <c r="S5251" s="224">
        <v>0</v>
      </c>
      <c r="T5251" s="225">
        <f>S5251*H5251</f>
        <v>0</v>
      </c>
      <c r="U5251" s="41"/>
      <c r="V5251" s="41"/>
      <c r="W5251" s="41"/>
      <c r="X5251" s="41"/>
      <c r="Y5251" s="41"/>
      <c r="Z5251" s="41"/>
      <c r="AA5251" s="41"/>
      <c r="AB5251" s="41"/>
      <c r="AC5251" s="41"/>
      <c r="AD5251" s="41"/>
      <c r="AE5251" s="41"/>
      <c r="AR5251" s="226" t="s">
        <v>354</v>
      </c>
      <c r="AT5251" s="226" t="s">
        <v>206</v>
      </c>
      <c r="AU5251" s="226" t="s">
        <v>81</v>
      </c>
      <c r="AY5251" s="20" t="s">
        <v>204</v>
      </c>
      <c r="BE5251" s="227">
        <f>IF(N5251="základní",J5251,0)</f>
        <v>0</v>
      </c>
      <c r="BF5251" s="227">
        <f>IF(N5251="snížená",J5251,0)</f>
        <v>0</v>
      </c>
      <c r="BG5251" s="227">
        <f>IF(N5251="zákl. přenesená",J5251,0)</f>
        <v>0</v>
      </c>
      <c r="BH5251" s="227">
        <f>IF(N5251="sníž. přenesená",J5251,0)</f>
        <v>0</v>
      </c>
      <c r="BI5251" s="227">
        <f>IF(N5251="nulová",J5251,0)</f>
        <v>0</v>
      </c>
      <c r="BJ5251" s="20" t="s">
        <v>79</v>
      </c>
      <c r="BK5251" s="227">
        <f>ROUND(I5251*H5251,2)</f>
        <v>0</v>
      </c>
      <c r="BL5251" s="20" t="s">
        <v>354</v>
      </c>
      <c r="BM5251" s="226" t="s">
        <v>4912</v>
      </c>
    </row>
    <row r="5252" s="2" customFormat="1">
      <c r="A5252" s="41"/>
      <c r="B5252" s="42"/>
      <c r="C5252" s="43"/>
      <c r="D5252" s="228" t="s">
        <v>213</v>
      </c>
      <c r="E5252" s="43"/>
      <c r="F5252" s="229" t="s">
        <v>4911</v>
      </c>
      <c r="G5252" s="43"/>
      <c r="H5252" s="43"/>
      <c r="I5252" s="230"/>
      <c r="J5252" s="43"/>
      <c r="K5252" s="43"/>
      <c r="L5252" s="47"/>
      <c r="M5252" s="231"/>
      <c r="N5252" s="232"/>
      <c r="O5252" s="87"/>
      <c r="P5252" s="87"/>
      <c r="Q5252" s="87"/>
      <c r="R5252" s="87"/>
      <c r="S5252" s="87"/>
      <c r="T5252" s="88"/>
      <c r="U5252" s="41"/>
      <c r="V5252" s="41"/>
      <c r="W5252" s="41"/>
      <c r="X5252" s="41"/>
      <c r="Y5252" s="41"/>
      <c r="Z5252" s="41"/>
      <c r="AA5252" s="41"/>
      <c r="AB5252" s="41"/>
      <c r="AC5252" s="41"/>
      <c r="AD5252" s="41"/>
      <c r="AE5252" s="41"/>
      <c r="AT5252" s="20" t="s">
        <v>213</v>
      </c>
      <c r="AU5252" s="20" t="s">
        <v>81</v>
      </c>
    </row>
    <row r="5253" s="2" customFormat="1">
      <c r="A5253" s="41"/>
      <c r="B5253" s="42"/>
      <c r="C5253" s="43"/>
      <c r="D5253" s="228" t="s">
        <v>879</v>
      </c>
      <c r="E5253" s="43"/>
      <c r="F5253" s="288" t="s">
        <v>4913</v>
      </c>
      <c r="G5253" s="43"/>
      <c r="H5253" s="43"/>
      <c r="I5253" s="230"/>
      <c r="J5253" s="43"/>
      <c r="K5253" s="43"/>
      <c r="L5253" s="47"/>
      <c r="M5253" s="231"/>
      <c r="N5253" s="232"/>
      <c r="O5253" s="87"/>
      <c r="P5253" s="87"/>
      <c r="Q5253" s="87"/>
      <c r="R5253" s="87"/>
      <c r="S5253" s="87"/>
      <c r="T5253" s="88"/>
      <c r="U5253" s="41"/>
      <c r="V5253" s="41"/>
      <c r="W5253" s="41"/>
      <c r="X5253" s="41"/>
      <c r="Y5253" s="41"/>
      <c r="Z5253" s="41"/>
      <c r="AA5253" s="41"/>
      <c r="AB5253" s="41"/>
      <c r="AC5253" s="41"/>
      <c r="AD5253" s="41"/>
      <c r="AE5253" s="41"/>
      <c r="AT5253" s="20" t="s">
        <v>879</v>
      </c>
      <c r="AU5253" s="20" t="s">
        <v>81</v>
      </c>
    </row>
    <row r="5254" s="2" customFormat="1" ht="24.15" customHeight="1">
      <c r="A5254" s="41"/>
      <c r="B5254" s="42"/>
      <c r="C5254" s="215" t="s">
        <v>4914</v>
      </c>
      <c r="D5254" s="215" t="s">
        <v>206</v>
      </c>
      <c r="E5254" s="216" t="s">
        <v>4915</v>
      </c>
      <c r="F5254" s="217" t="s">
        <v>4916</v>
      </c>
      <c r="G5254" s="218" t="s">
        <v>209</v>
      </c>
      <c r="H5254" s="219">
        <v>144.19999999999999</v>
      </c>
      <c r="I5254" s="220"/>
      <c r="J5254" s="221">
        <f>ROUND(I5254*H5254,2)</f>
        <v>0</v>
      </c>
      <c r="K5254" s="217" t="s">
        <v>19</v>
      </c>
      <c r="L5254" s="47"/>
      <c r="M5254" s="222" t="s">
        <v>19</v>
      </c>
      <c r="N5254" s="223" t="s">
        <v>43</v>
      </c>
      <c r="O5254" s="87"/>
      <c r="P5254" s="224">
        <f>O5254*H5254</f>
        <v>0</v>
      </c>
      <c r="Q5254" s="224">
        <v>0</v>
      </c>
      <c r="R5254" s="224">
        <f>Q5254*H5254</f>
        <v>0</v>
      </c>
      <c r="S5254" s="224">
        <v>0</v>
      </c>
      <c r="T5254" s="225">
        <f>S5254*H5254</f>
        <v>0</v>
      </c>
      <c r="U5254" s="41"/>
      <c r="V5254" s="41"/>
      <c r="W5254" s="41"/>
      <c r="X5254" s="41"/>
      <c r="Y5254" s="41"/>
      <c r="Z5254" s="41"/>
      <c r="AA5254" s="41"/>
      <c r="AB5254" s="41"/>
      <c r="AC5254" s="41"/>
      <c r="AD5254" s="41"/>
      <c r="AE5254" s="41"/>
      <c r="AR5254" s="226" t="s">
        <v>354</v>
      </c>
      <c r="AT5254" s="226" t="s">
        <v>206</v>
      </c>
      <c r="AU5254" s="226" t="s">
        <v>81</v>
      </c>
      <c r="AY5254" s="20" t="s">
        <v>204</v>
      </c>
      <c r="BE5254" s="227">
        <f>IF(N5254="základní",J5254,0)</f>
        <v>0</v>
      </c>
      <c r="BF5254" s="227">
        <f>IF(N5254="snížená",J5254,0)</f>
        <v>0</v>
      </c>
      <c r="BG5254" s="227">
        <f>IF(N5254="zákl. přenesená",J5254,0)</f>
        <v>0</v>
      </c>
      <c r="BH5254" s="227">
        <f>IF(N5254="sníž. přenesená",J5254,0)</f>
        <v>0</v>
      </c>
      <c r="BI5254" s="227">
        <f>IF(N5254="nulová",J5254,0)</f>
        <v>0</v>
      </c>
      <c r="BJ5254" s="20" t="s">
        <v>79</v>
      </c>
      <c r="BK5254" s="227">
        <f>ROUND(I5254*H5254,2)</f>
        <v>0</v>
      </c>
      <c r="BL5254" s="20" t="s">
        <v>354</v>
      </c>
      <c r="BM5254" s="226" t="s">
        <v>4917</v>
      </c>
    </row>
    <row r="5255" s="2" customFormat="1">
      <c r="A5255" s="41"/>
      <c r="B5255" s="42"/>
      <c r="C5255" s="43"/>
      <c r="D5255" s="228" t="s">
        <v>213</v>
      </c>
      <c r="E5255" s="43"/>
      <c r="F5255" s="229" t="s">
        <v>4916</v>
      </c>
      <c r="G5255" s="43"/>
      <c r="H5255" s="43"/>
      <c r="I5255" s="230"/>
      <c r="J5255" s="43"/>
      <c r="K5255" s="43"/>
      <c r="L5255" s="47"/>
      <c r="M5255" s="231"/>
      <c r="N5255" s="232"/>
      <c r="O5255" s="87"/>
      <c r="P5255" s="87"/>
      <c r="Q5255" s="87"/>
      <c r="R5255" s="87"/>
      <c r="S5255" s="87"/>
      <c r="T5255" s="88"/>
      <c r="U5255" s="41"/>
      <c r="V5255" s="41"/>
      <c r="W5255" s="41"/>
      <c r="X5255" s="41"/>
      <c r="Y5255" s="41"/>
      <c r="Z5255" s="41"/>
      <c r="AA5255" s="41"/>
      <c r="AB5255" s="41"/>
      <c r="AC5255" s="41"/>
      <c r="AD5255" s="41"/>
      <c r="AE5255" s="41"/>
      <c r="AT5255" s="20" t="s">
        <v>213</v>
      </c>
      <c r="AU5255" s="20" t="s">
        <v>81</v>
      </c>
    </row>
    <row r="5256" s="2" customFormat="1">
      <c r="A5256" s="41"/>
      <c r="B5256" s="42"/>
      <c r="C5256" s="43"/>
      <c r="D5256" s="228" t="s">
        <v>879</v>
      </c>
      <c r="E5256" s="43"/>
      <c r="F5256" s="288" t="s">
        <v>4918</v>
      </c>
      <c r="G5256" s="43"/>
      <c r="H5256" s="43"/>
      <c r="I5256" s="230"/>
      <c r="J5256" s="43"/>
      <c r="K5256" s="43"/>
      <c r="L5256" s="47"/>
      <c r="M5256" s="231"/>
      <c r="N5256" s="232"/>
      <c r="O5256" s="87"/>
      <c r="P5256" s="87"/>
      <c r="Q5256" s="87"/>
      <c r="R5256" s="87"/>
      <c r="S5256" s="87"/>
      <c r="T5256" s="88"/>
      <c r="U5256" s="41"/>
      <c r="V5256" s="41"/>
      <c r="W5256" s="41"/>
      <c r="X5256" s="41"/>
      <c r="Y5256" s="41"/>
      <c r="Z5256" s="41"/>
      <c r="AA5256" s="41"/>
      <c r="AB5256" s="41"/>
      <c r="AC5256" s="41"/>
      <c r="AD5256" s="41"/>
      <c r="AE5256" s="41"/>
      <c r="AT5256" s="20" t="s">
        <v>879</v>
      </c>
      <c r="AU5256" s="20" t="s">
        <v>81</v>
      </c>
    </row>
    <row r="5257" s="2" customFormat="1" ht="24.15" customHeight="1">
      <c r="A5257" s="41"/>
      <c r="B5257" s="42"/>
      <c r="C5257" s="215" t="s">
        <v>4919</v>
      </c>
      <c r="D5257" s="215" t="s">
        <v>206</v>
      </c>
      <c r="E5257" s="216" t="s">
        <v>4920</v>
      </c>
      <c r="F5257" s="217" t="s">
        <v>4921</v>
      </c>
      <c r="G5257" s="218" t="s">
        <v>3702</v>
      </c>
      <c r="H5257" s="219">
        <v>1</v>
      </c>
      <c r="I5257" s="220"/>
      <c r="J5257" s="221">
        <f>ROUND(I5257*H5257,2)</f>
        <v>0</v>
      </c>
      <c r="K5257" s="217" t="s">
        <v>19</v>
      </c>
      <c r="L5257" s="47"/>
      <c r="M5257" s="222" t="s">
        <v>19</v>
      </c>
      <c r="N5257" s="223" t="s">
        <v>43</v>
      </c>
      <c r="O5257" s="87"/>
      <c r="P5257" s="224">
        <f>O5257*H5257</f>
        <v>0</v>
      </c>
      <c r="Q5257" s="224">
        <v>0</v>
      </c>
      <c r="R5257" s="224">
        <f>Q5257*H5257</f>
        <v>0</v>
      </c>
      <c r="S5257" s="224">
        <v>0</v>
      </c>
      <c r="T5257" s="225">
        <f>S5257*H5257</f>
        <v>0</v>
      </c>
      <c r="U5257" s="41"/>
      <c r="V5257" s="41"/>
      <c r="W5257" s="41"/>
      <c r="X5257" s="41"/>
      <c r="Y5257" s="41"/>
      <c r="Z5257" s="41"/>
      <c r="AA5257" s="41"/>
      <c r="AB5257" s="41"/>
      <c r="AC5257" s="41"/>
      <c r="AD5257" s="41"/>
      <c r="AE5257" s="41"/>
      <c r="AR5257" s="226" t="s">
        <v>354</v>
      </c>
      <c r="AT5257" s="226" t="s">
        <v>206</v>
      </c>
      <c r="AU5257" s="226" t="s">
        <v>81</v>
      </c>
      <c r="AY5257" s="20" t="s">
        <v>204</v>
      </c>
      <c r="BE5257" s="227">
        <f>IF(N5257="základní",J5257,0)</f>
        <v>0</v>
      </c>
      <c r="BF5257" s="227">
        <f>IF(N5257="snížená",J5257,0)</f>
        <v>0</v>
      </c>
      <c r="BG5257" s="227">
        <f>IF(N5257="zákl. přenesená",J5257,0)</f>
        <v>0</v>
      </c>
      <c r="BH5257" s="227">
        <f>IF(N5257="sníž. přenesená",J5257,0)</f>
        <v>0</v>
      </c>
      <c r="BI5257" s="227">
        <f>IF(N5257="nulová",J5257,0)</f>
        <v>0</v>
      </c>
      <c r="BJ5257" s="20" t="s">
        <v>79</v>
      </c>
      <c r="BK5257" s="227">
        <f>ROUND(I5257*H5257,2)</f>
        <v>0</v>
      </c>
      <c r="BL5257" s="20" t="s">
        <v>354</v>
      </c>
      <c r="BM5257" s="226" t="s">
        <v>4922</v>
      </c>
    </row>
    <row r="5258" s="2" customFormat="1">
      <c r="A5258" s="41"/>
      <c r="B5258" s="42"/>
      <c r="C5258" s="43"/>
      <c r="D5258" s="228" t="s">
        <v>213</v>
      </c>
      <c r="E5258" s="43"/>
      <c r="F5258" s="229" t="s">
        <v>4923</v>
      </c>
      <c r="G5258" s="43"/>
      <c r="H5258" s="43"/>
      <c r="I5258" s="230"/>
      <c r="J5258" s="43"/>
      <c r="K5258" s="43"/>
      <c r="L5258" s="47"/>
      <c r="M5258" s="231"/>
      <c r="N5258" s="232"/>
      <c r="O5258" s="87"/>
      <c r="P5258" s="87"/>
      <c r="Q5258" s="87"/>
      <c r="R5258" s="87"/>
      <c r="S5258" s="87"/>
      <c r="T5258" s="88"/>
      <c r="U5258" s="41"/>
      <c r="V5258" s="41"/>
      <c r="W5258" s="41"/>
      <c r="X5258" s="41"/>
      <c r="Y5258" s="41"/>
      <c r="Z5258" s="41"/>
      <c r="AA5258" s="41"/>
      <c r="AB5258" s="41"/>
      <c r="AC5258" s="41"/>
      <c r="AD5258" s="41"/>
      <c r="AE5258" s="41"/>
      <c r="AT5258" s="20" t="s">
        <v>213</v>
      </c>
      <c r="AU5258" s="20" t="s">
        <v>81</v>
      </c>
    </row>
    <row r="5259" s="2" customFormat="1">
      <c r="A5259" s="41"/>
      <c r="B5259" s="42"/>
      <c r="C5259" s="43"/>
      <c r="D5259" s="228" t="s">
        <v>879</v>
      </c>
      <c r="E5259" s="43"/>
      <c r="F5259" s="288" t="s">
        <v>4924</v>
      </c>
      <c r="G5259" s="43"/>
      <c r="H5259" s="43"/>
      <c r="I5259" s="230"/>
      <c r="J5259" s="43"/>
      <c r="K5259" s="43"/>
      <c r="L5259" s="47"/>
      <c r="M5259" s="231"/>
      <c r="N5259" s="232"/>
      <c r="O5259" s="87"/>
      <c r="P5259" s="87"/>
      <c r="Q5259" s="87"/>
      <c r="R5259" s="87"/>
      <c r="S5259" s="87"/>
      <c r="T5259" s="88"/>
      <c r="U5259" s="41"/>
      <c r="V5259" s="41"/>
      <c r="W5259" s="41"/>
      <c r="X5259" s="41"/>
      <c r="Y5259" s="41"/>
      <c r="Z5259" s="41"/>
      <c r="AA5259" s="41"/>
      <c r="AB5259" s="41"/>
      <c r="AC5259" s="41"/>
      <c r="AD5259" s="41"/>
      <c r="AE5259" s="41"/>
      <c r="AT5259" s="20" t="s">
        <v>879</v>
      </c>
      <c r="AU5259" s="20" t="s">
        <v>81</v>
      </c>
    </row>
    <row r="5260" s="2" customFormat="1" ht="37.8" customHeight="1">
      <c r="A5260" s="41"/>
      <c r="B5260" s="42"/>
      <c r="C5260" s="215" t="s">
        <v>4925</v>
      </c>
      <c r="D5260" s="215" t="s">
        <v>206</v>
      </c>
      <c r="E5260" s="216" t="s">
        <v>4926</v>
      </c>
      <c r="F5260" s="217" t="s">
        <v>4796</v>
      </c>
      <c r="G5260" s="218" t="s">
        <v>3434</v>
      </c>
      <c r="H5260" s="219">
        <v>2</v>
      </c>
      <c r="I5260" s="220"/>
      <c r="J5260" s="221">
        <f>ROUND(I5260*H5260,2)</f>
        <v>0</v>
      </c>
      <c r="K5260" s="217" t="s">
        <v>19</v>
      </c>
      <c r="L5260" s="47"/>
      <c r="M5260" s="222" t="s">
        <v>19</v>
      </c>
      <c r="N5260" s="223" t="s">
        <v>43</v>
      </c>
      <c r="O5260" s="87"/>
      <c r="P5260" s="224">
        <f>O5260*H5260</f>
        <v>0</v>
      </c>
      <c r="Q5260" s="224">
        <v>0</v>
      </c>
      <c r="R5260" s="224">
        <f>Q5260*H5260</f>
        <v>0</v>
      </c>
      <c r="S5260" s="224">
        <v>0</v>
      </c>
      <c r="T5260" s="225">
        <f>S5260*H5260</f>
        <v>0</v>
      </c>
      <c r="U5260" s="41"/>
      <c r="V5260" s="41"/>
      <c r="W5260" s="41"/>
      <c r="X5260" s="41"/>
      <c r="Y5260" s="41"/>
      <c r="Z5260" s="41"/>
      <c r="AA5260" s="41"/>
      <c r="AB5260" s="41"/>
      <c r="AC5260" s="41"/>
      <c r="AD5260" s="41"/>
      <c r="AE5260" s="41"/>
      <c r="AR5260" s="226" t="s">
        <v>354</v>
      </c>
      <c r="AT5260" s="226" t="s">
        <v>206</v>
      </c>
      <c r="AU5260" s="226" t="s">
        <v>81</v>
      </c>
      <c r="AY5260" s="20" t="s">
        <v>204</v>
      </c>
      <c r="BE5260" s="227">
        <f>IF(N5260="základní",J5260,0)</f>
        <v>0</v>
      </c>
      <c r="BF5260" s="227">
        <f>IF(N5260="snížená",J5260,0)</f>
        <v>0</v>
      </c>
      <c r="BG5260" s="227">
        <f>IF(N5260="zákl. přenesená",J5260,0)</f>
        <v>0</v>
      </c>
      <c r="BH5260" s="227">
        <f>IF(N5260="sníž. přenesená",J5260,0)</f>
        <v>0</v>
      </c>
      <c r="BI5260" s="227">
        <f>IF(N5260="nulová",J5260,0)</f>
        <v>0</v>
      </c>
      <c r="BJ5260" s="20" t="s">
        <v>79</v>
      </c>
      <c r="BK5260" s="227">
        <f>ROUND(I5260*H5260,2)</f>
        <v>0</v>
      </c>
      <c r="BL5260" s="20" t="s">
        <v>354</v>
      </c>
      <c r="BM5260" s="226" t="s">
        <v>4927</v>
      </c>
    </row>
    <row r="5261" s="2" customFormat="1">
      <c r="A5261" s="41"/>
      <c r="B5261" s="42"/>
      <c r="C5261" s="43"/>
      <c r="D5261" s="228" t="s">
        <v>213</v>
      </c>
      <c r="E5261" s="43"/>
      <c r="F5261" s="229" t="s">
        <v>4928</v>
      </c>
      <c r="G5261" s="43"/>
      <c r="H5261" s="43"/>
      <c r="I5261" s="230"/>
      <c r="J5261" s="43"/>
      <c r="K5261" s="43"/>
      <c r="L5261" s="47"/>
      <c r="M5261" s="231"/>
      <c r="N5261" s="232"/>
      <c r="O5261" s="87"/>
      <c r="P5261" s="87"/>
      <c r="Q5261" s="87"/>
      <c r="R5261" s="87"/>
      <c r="S5261" s="87"/>
      <c r="T5261" s="88"/>
      <c r="U5261" s="41"/>
      <c r="V5261" s="41"/>
      <c r="W5261" s="41"/>
      <c r="X5261" s="41"/>
      <c r="Y5261" s="41"/>
      <c r="Z5261" s="41"/>
      <c r="AA5261" s="41"/>
      <c r="AB5261" s="41"/>
      <c r="AC5261" s="41"/>
      <c r="AD5261" s="41"/>
      <c r="AE5261" s="41"/>
      <c r="AT5261" s="20" t="s">
        <v>213</v>
      </c>
      <c r="AU5261" s="20" t="s">
        <v>81</v>
      </c>
    </row>
    <row r="5262" s="2" customFormat="1">
      <c r="A5262" s="41"/>
      <c r="B5262" s="42"/>
      <c r="C5262" s="43"/>
      <c r="D5262" s="228" t="s">
        <v>879</v>
      </c>
      <c r="E5262" s="43"/>
      <c r="F5262" s="288" t="s">
        <v>4929</v>
      </c>
      <c r="G5262" s="43"/>
      <c r="H5262" s="43"/>
      <c r="I5262" s="230"/>
      <c r="J5262" s="43"/>
      <c r="K5262" s="43"/>
      <c r="L5262" s="47"/>
      <c r="M5262" s="231"/>
      <c r="N5262" s="232"/>
      <c r="O5262" s="87"/>
      <c r="P5262" s="87"/>
      <c r="Q5262" s="87"/>
      <c r="R5262" s="87"/>
      <c r="S5262" s="87"/>
      <c r="T5262" s="88"/>
      <c r="U5262" s="41"/>
      <c r="V5262" s="41"/>
      <c r="W5262" s="41"/>
      <c r="X5262" s="41"/>
      <c r="Y5262" s="41"/>
      <c r="Z5262" s="41"/>
      <c r="AA5262" s="41"/>
      <c r="AB5262" s="41"/>
      <c r="AC5262" s="41"/>
      <c r="AD5262" s="41"/>
      <c r="AE5262" s="41"/>
      <c r="AT5262" s="20" t="s">
        <v>879</v>
      </c>
      <c r="AU5262" s="20" t="s">
        <v>81</v>
      </c>
    </row>
    <row r="5263" s="2" customFormat="1" ht="37.8" customHeight="1">
      <c r="A5263" s="41"/>
      <c r="B5263" s="42"/>
      <c r="C5263" s="215" t="s">
        <v>4930</v>
      </c>
      <c r="D5263" s="215" t="s">
        <v>206</v>
      </c>
      <c r="E5263" s="216" t="s">
        <v>4931</v>
      </c>
      <c r="F5263" s="217" t="s">
        <v>4796</v>
      </c>
      <c r="G5263" s="218" t="s">
        <v>3434</v>
      </c>
      <c r="H5263" s="219">
        <v>5</v>
      </c>
      <c r="I5263" s="220"/>
      <c r="J5263" s="221">
        <f>ROUND(I5263*H5263,2)</f>
        <v>0</v>
      </c>
      <c r="K5263" s="217" t="s">
        <v>19</v>
      </c>
      <c r="L5263" s="47"/>
      <c r="M5263" s="222" t="s">
        <v>19</v>
      </c>
      <c r="N5263" s="223" t="s">
        <v>43</v>
      </c>
      <c r="O5263" s="87"/>
      <c r="P5263" s="224">
        <f>O5263*H5263</f>
        <v>0</v>
      </c>
      <c r="Q5263" s="224">
        <v>0</v>
      </c>
      <c r="R5263" s="224">
        <f>Q5263*H5263</f>
        <v>0</v>
      </c>
      <c r="S5263" s="224">
        <v>0</v>
      </c>
      <c r="T5263" s="225">
        <f>S5263*H5263</f>
        <v>0</v>
      </c>
      <c r="U5263" s="41"/>
      <c r="V5263" s="41"/>
      <c r="W5263" s="41"/>
      <c r="X5263" s="41"/>
      <c r="Y5263" s="41"/>
      <c r="Z5263" s="41"/>
      <c r="AA5263" s="41"/>
      <c r="AB5263" s="41"/>
      <c r="AC5263" s="41"/>
      <c r="AD5263" s="41"/>
      <c r="AE5263" s="41"/>
      <c r="AR5263" s="226" t="s">
        <v>354</v>
      </c>
      <c r="AT5263" s="226" t="s">
        <v>206</v>
      </c>
      <c r="AU5263" s="226" t="s">
        <v>81</v>
      </c>
      <c r="AY5263" s="20" t="s">
        <v>204</v>
      </c>
      <c r="BE5263" s="227">
        <f>IF(N5263="základní",J5263,0)</f>
        <v>0</v>
      </c>
      <c r="BF5263" s="227">
        <f>IF(N5263="snížená",J5263,0)</f>
        <v>0</v>
      </c>
      <c r="BG5263" s="227">
        <f>IF(N5263="zákl. přenesená",J5263,0)</f>
        <v>0</v>
      </c>
      <c r="BH5263" s="227">
        <f>IF(N5263="sníž. přenesená",J5263,0)</f>
        <v>0</v>
      </c>
      <c r="BI5263" s="227">
        <f>IF(N5263="nulová",J5263,0)</f>
        <v>0</v>
      </c>
      <c r="BJ5263" s="20" t="s">
        <v>79</v>
      </c>
      <c r="BK5263" s="227">
        <f>ROUND(I5263*H5263,2)</f>
        <v>0</v>
      </c>
      <c r="BL5263" s="20" t="s">
        <v>354</v>
      </c>
      <c r="BM5263" s="226" t="s">
        <v>4932</v>
      </c>
    </row>
    <row r="5264" s="2" customFormat="1">
      <c r="A5264" s="41"/>
      <c r="B5264" s="42"/>
      <c r="C5264" s="43"/>
      <c r="D5264" s="228" t="s">
        <v>213</v>
      </c>
      <c r="E5264" s="43"/>
      <c r="F5264" s="229" t="s">
        <v>4928</v>
      </c>
      <c r="G5264" s="43"/>
      <c r="H5264" s="43"/>
      <c r="I5264" s="230"/>
      <c r="J5264" s="43"/>
      <c r="K5264" s="43"/>
      <c r="L5264" s="47"/>
      <c r="M5264" s="231"/>
      <c r="N5264" s="232"/>
      <c r="O5264" s="87"/>
      <c r="P5264" s="87"/>
      <c r="Q5264" s="87"/>
      <c r="R5264" s="87"/>
      <c r="S5264" s="87"/>
      <c r="T5264" s="88"/>
      <c r="U5264" s="41"/>
      <c r="V5264" s="41"/>
      <c r="W5264" s="41"/>
      <c r="X5264" s="41"/>
      <c r="Y5264" s="41"/>
      <c r="Z5264" s="41"/>
      <c r="AA5264" s="41"/>
      <c r="AB5264" s="41"/>
      <c r="AC5264" s="41"/>
      <c r="AD5264" s="41"/>
      <c r="AE5264" s="41"/>
      <c r="AT5264" s="20" t="s">
        <v>213</v>
      </c>
      <c r="AU5264" s="20" t="s">
        <v>81</v>
      </c>
    </row>
    <row r="5265" s="2" customFormat="1">
      <c r="A5265" s="41"/>
      <c r="B5265" s="42"/>
      <c r="C5265" s="43"/>
      <c r="D5265" s="228" t="s">
        <v>879</v>
      </c>
      <c r="E5265" s="43"/>
      <c r="F5265" s="288" t="s">
        <v>4933</v>
      </c>
      <c r="G5265" s="43"/>
      <c r="H5265" s="43"/>
      <c r="I5265" s="230"/>
      <c r="J5265" s="43"/>
      <c r="K5265" s="43"/>
      <c r="L5265" s="47"/>
      <c r="M5265" s="231"/>
      <c r="N5265" s="232"/>
      <c r="O5265" s="87"/>
      <c r="P5265" s="87"/>
      <c r="Q5265" s="87"/>
      <c r="R5265" s="87"/>
      <c r="S5265" s="87"/>
      <c r="T5265" s="88"/>
      <c r="U5265" s="41"/>
      <c r="V5265" s="41"/>
      <c r="W5265" s="41"/>
      <c r="X5265" s="41"/>
      <c r="Y5265" s="41"/>
      <c r="Z5265" s="41"/>
      <c r="AA5265" s="41"/>
      <c r="AB5265" s="41"/>
      <c r="AC5265" s="41"/>
      <c r="AD5265" s="41"/>
      <c r="AE5265" s="41"/>
      <c r="AT5265" s="20" t="s">
        <v>879</v>
      </c>
      <c r="AU5265" s="20" t="s">
        <v>81</v>
      </c>
    </row>
    <row r="5266" s="2" customFormat="1" ht="37.8" customHeight="1">
      <c r="A5266" s="41"/>
      <c r="B5266" s="42"/>
      <c r="C5266" s="215" t="s">
        <v>4934</v>
      </c>
      <c r="D5266" s="215" t="s">
        <v>206</v>
      </c>
      <c r="E5266" s="216" t="s">
        <v>4935</v>
      </c>
      <c r="F5266" s="217" t="s">
        <v>4796</v>
      </c>
      <c r="G5266" s="218" t="s">
        <v>3434</v>
      </c>
      <c r="H5266" s="219">
        <v>2</v>
      </c>
      <c r="I5266" s="220"/>
      <c r="J5266" s="221">
        <f>ROUND(I5266*H5266,2)</f>
        <v>0</v>
      </c>
      <c r="K5266" s="217" t="s">
        <v>19</v>
      </c>
      <c r="L5266" s="47"/>
      <c r="M5266" s="222" t="s">
        <v>19</v>
      </c>
      <c r="N5266" s="223" t="s">
        <v>43</v>
      </c>
      <c r="O5266" s="87"/>
      <c r="P5266" s="224">
        <f>O5266*H5266</f>
        <v>0</v>
      </c>
      <c r="Q5266" s="224">
        <v>0</v>
      </c>
      <c r="R5266" s="224">
        <f>Q5266*H5266</f>
        <v>0</v>
      </c>
      <c r="S5266" s="224">
        <v>0</v>
      </c>
      <c r="T5266" s="225">
        <f>S5266*H5266</f>
        <v>0</v>
      </c>
      <c r="U5266" s="41"/>
      <c r="V5266" s="41"/>
      <c r="W5266" s="41"/>
      <c r="X5266" s="41"/>
      <c r="Y5266" s="41"/>
      <c r="Z5266" s="41"/>
      <c r="AA5266" s="41"/>
      <c r="AB5266" s="41"/>
      <c r="AC5266" s="41"/>
      <c r="AD5266" s="41"/>
      <c r="AE5266" s="41"/>
      <c r="AR5266" s="226" t="s">
        <v>354</v>
      </c>
      <c r="AT5266" s="226" t="s">
        <v>206</v>
      </c>
      <c r="AU5266" s="226" t="s">
        <v>81</v>
      </c>
      <c r="AY5266" s="20" t="s">
        <v>204</v>
      </c>
      <c r="BE5266" s="227">
        <f>IF(N5266="základní",J5266,0)</f>
        <v>0</v>
      </c>
      <c r="BF5266" s="227">
        <f>IF(N5266="snížená",J5266,0)</f>
        <v>0</v>
      </c>
      <c r="BG5266" s="227">
        <f>IF(N5266="zákl. přenesená",J5266,0)</f>
        <v>0</v>
      </c>
      <c r="BH5266" s="227">
        <f>IF(N5266="sníž. přenesená",J5266,0)</f>
        <v>0</v>
      </c>
      <c r="BI5266" s="227">
        <f>IF(N5266="nulová",J5266,0)</f>
        <v>0</v>
      </c>
      <c r="BJ5266" s="20" t="s">
        <v>79</v>
      </c>
      <c r="BK5266" s="227">
        <f>ROUND(I5266*H5266,2)</f>
        <v>0</v>
      </c>
      <c r="BL5266" s="20" t="s">
        <v>354</v>
      </c>
      <c r="BM5266" s="226" t="s">
        <v>4936</v>
      </c>
    </row>
    <row r="5267" s="2" customFormat="1">
      <c r="A5267" s="41"/>
      <c r="B5267" s="42"/>
      <c r="C5267" s="43"/>
      <c r="D5267" s="228" t="s">
        <v>213</v>
      </c>
      <c r="E5267" s="43"/>
      <c r="F5267" s="229" t="s">
        <v>4928</v>
      </c>
      <c r="G5267" s="43"/>
      <c r="H5267" s="43"/>
      <c r="I5267" s="230"/>
      <c r="J5267" s="43"/>
      <c r="K5267" s="43"/>
      <c r="L5267" s="47"/>
      <c r="M5267" s="231"/>
      <c r="N5267" s="232"/>
      <c r="O5267" s="87"/>
      <c r="P5267" s="87"/>
      <c r="Q5267" s="87"/>
      <c r="R5267" s="87"/>
      <c r="S5267" s="87"/>
      <c r="T5267" s="88"/>
      <c r="U5267" s="41"/>
      <c r="V5267" s="41"/>
      <c r="W5267" s="41"/>
      <c r="X5267" s="41"/>
      <c r="Y5267" s="41"/>
      <c r="Z5267" s="41"/>
      <c r="AA5267" s="41"/>
      <c r="AB5267" s="41"/>
      <c r="AC5267" s="41"/>
      <c r="AD5267" s="41"/>
      <c r="AE5267" s="41"/>
      <c r="AT5267" s="20" t="s">
        <v>213</v>
      </c>
      <c r="AU5267" s="20" t="s">
        <v>81</v>
      </c>
    </row>
    <row r="5268" s="2" customFormat="1">
      <c r="A5268" s="41"/>
      <c r="B5268" s="42"/>
      <c r="C5268" s="43"/>
      <c r="D5268" s="228" t="s">
        <v>879</v>
      </c>
      <c r="E5268" s="43"/>
      <c r="F5268" s="288" t="s">
        <v>4937</v>
      </c>
      <c r="G5268" s="43"/>
      <c r="H5268" s="43"/>
      <c r="I5268" s="230"/>
      <c r="J5268" s="43"/>
      <c r="K5268" s="43"/>
      <c r="L5268" s="47"/>
      <c r="M5268" s="231"/>
      <c r="N5268" s="232"/>
      <c r="O5268" s="87"/>
      <c r="P5268" s="87"/>
      <c r="Q5268" s="87"/>
      <c r="R5268" s="87"/>
      <c r="S5268" s="87"/>
      <c r="T5268" s="88"/>
      <c r="U5268" s="41"/>
      <c r="V5268" s="41"/>
      <c r="W5268" s="41"/>
      <c r="X5268" s="41"/>
      <c r="Y5268" s="41"/>
      <c r="Z5268" s="41"/>
      <c r="AA5268" s="41"/>
      <c r="AB5268" s="41"/>
      <c r="AC5268" s="41"/>
      <c r="AD5268" s="41"/>
      <c r="AE5268" s="41"/>
      <c r="AT5268" s="20" t="s">
        <v>879</v>
      </c>
      <c r="AU5268" s="20" t="s">
        <v>81</v>
      </c>
    </row>
    <row r="5269" s="2" customFormat="1" ht="37.8" customHeight="1">
      <c r="A5269" s="41"/>
      <c r="B5269" s="42"/>
      <c r="C5269" s="215" t="s">
        <v>4938</v>
      </c>
      <c r="D5269" s="215" t="s">
        <v>206</v>
      </c>
      <c r="E5269" s="216" t="s">
        <v>4939</v>
      </c>
      <c r="F5269" s="217" t="s">
        <v>4940</v>
      </c>
      <c r="G5269" s="218" t="s">
        <v>3434</v>
      </c>
      <c r="H5269" s="219">
        <v>2</v>
      </c>
      <c r="I5269" s="220"/>
      <c r="J5269" s="221">
        <f>ROUND(I5269*H5269,2)</f>
        <v>0</v>
      </c>
      <c r="K5269" s="217" t="s">
        <v>19</v>
      </c>
      <c r="L5269" s="47"/>
      <c r="M5269" s="222" t="s">
        <v>19</v>
      </c>
      <c r="N5269" s="223" t="s">
        <v>43</v>
      </c>
      <c r="O5269" s="87"/>
      <c r="P5269" s="224">
        <f>O5269*H5269</f>
        <v>0</v>
      </c>
      <c r="Q5269" s="224">
        <v>0</v>
      </c>
      <c r="R5269" s="224">
        <f>Q5269*H5269</f>
        <v>0</v>
      </c>
      <c r="S5269" s="224">
        <v>0</v>
      </c>
      <c r="T5269" s="225">
        <f>S5269*H5269</f>
        <v>0</v>
      </c>
      <c r="U5269" s="41"/>
      <c r="V5269" s="41"/>
      <c r="W5269" s="41"/>
      <c r="X5269" s="41"/>
      <c r="Y5269" s="41"/>
      <c r="Z5269" s="41"/>
      <c r="AA5269" s="41"/>
      <c r="AB5269" s="41"/>
      <c r="AC5269" s="41"/>
      <c r="AD5269" s="41"/>
      <c r="AE5269" s="41"/>
      <c r="AR5269" s="226" t="s">
        <v>354</v>
      </c>
      <c r="AT5269" s="226" t="s">
        <v>206</v>
      </c>
      <c r="AU5269" s="226" t="s">
        <v>81</v>
      </c>
      <c r="AY5269" s="20" t="s">
        <v>204</v>
      </c>
      <c r="BE5269" s="227">
        <f>IF(N5269="základní",J5269,0)</f>
        <v>0</v>
      </c>
      <c r="BF5269" s="227">
        <f>IF(N5269="snížená",J5269,0)</f>
        <v>0</v>
      </c>
      <c r="BG5269" s="227">
        <f>IF(N5269="zákl. přenesená",J5269,0)</f>
        <v>0</v>
      </c>
      <c r="BH5269" s="227">
        <f>IF(N5269="sníž. přenesená",J5269,0)</f>
        <v>0</v>
      </c>
      <c r="BI5269" s="227">
        <f>IF(N5269="nulová",J5269,0)</f>
        <v>0</v>
      </c>
      <c r="BJ5269" s="20" t="s">
        <v>79</v>
      </c>
      <c r="BK5269" s="227">
        <f>ROUND(I5269*H5269,2)</f>
        <v>0</v>
      </c>
      <c r="BL5269" s="20" t="s">
        <v>354</v>
      </c>
      <c r="BM5269" s="226" t="s">
        <v>4941</v>
      </c>
    </row>
    <row r="5270" s="2" customFormat="1">
      <c r="A5270" s="41"/>
      <c r="B5270" s="42"/>
      <c r="C5270" s="43"/>
      <c r="D5270" s="228" t="s">
        <v>213</v>
      </c>
      <c r="E5270" s="43"/>
      <c r="F5270" s="229" t="s">
        <v>4940</v>
      </c>
      <c r="G5270" s="43"/>
      <c r="H5270" s="43"/>
      <c r="I5270" s="230"/>
      <c r="J5270" s="43"/>
      <c r="K5270" s="43"/>
      <c r="L5270" s="47"/>
      <c r="M5270" s="231"/>
      <c r="N5270" s="232"/>
      <c r="O5270" s="87"/>
      <c r="P5270" s="87"/>
      <c r="Q5270" s="87"/>
      <c r="R5270" s="87"/>
      <c r="S5270" s="87"/>
      <c r="T5270" s="88"/>
      <c r="U5270" s="41"/>
      <c r="V5270" s="41"/>
      <c r="W5270" s="41"/>
      <c r="X5270" s="41"/>
      <c r="Y5270" s="41"/>
      <c r="Z5270" s="41"/>
      <c r="AA5270" s="41"/>
      <c r="AB5270" s="41"/>
      <c r="AC5270" s="41"/>
      <c r="AD5270" s="41"/>
      <c r="AE5270" s="41"/>
      <c r="AT5270" s="20" t="s">
        <v>213</v>
      </c>
      <c r="AU5270" s="20" t="s">
        <v>81</v>
      </c>
    </row>
    <row r="5271" s="2" customFormat="1">
      <c r="A5271" s="41"/>
      <c r="B5271" s="42"/>
      <c r="C5271" s="43"/>
      <c r="D5271" s="228" t="s">
        <v>879</v>
      </c>
      <c r="E5271" s="43"/>
      <c r="F5271" s="288" t="s">
        <v>4942</v>
      </c>
      <c r="G5271" s="43"/>
      <c r="H5271" s="43"/>
      <c r="I5271" s="230"/>
      <c r="J5271" s="43"/>
      <c r="K5271" s="43"/>
      <c r="L5271" s="47"/>
      <c r="M5271" s="231"/>
      <c r="N5271" s="232"/>
      <c r="O5271" s="87"/>
      <c r="P5271" s="87"/>
      <c r="Q5271" s="87"/>
      <c r="R5271" s="87"/>
      <c r="S5271" s="87"/>
      <c r="T5271" s="88"/>
      <c r="U5271" s="41"/>
      <c r="V5271" s="41"/>
      <c r="W5271" s="41"/>
      <c r="X5271" s="41"/>
      <c r="Y5271" s="41"/>
      <c r="Z5271" s="41"/>
      <c r="AA5271" s="41"/>
      <c r="AB5271" s="41"/>
      <c r="AC5271" s="41"/>
      <c r="AD5271" s="41"/>
      <c r="AE5271" s="41"/>
      <c r="AT5271" s="20" t="s">
        <v>879</v>
      </c>
      <c r="AU5271" s="20" t="s">
        <v>81</v>
      </c>
    </row>
    <row r="5272" s="2" customFormat="1" ht="24.15" customHeight="1">
      <c r="A5272" s="41"/>
      <c r="B5272" s="42"/>
      <c r="C5272" s="215" t="s">
        <v>4943</v>
      </c>
      <c r="D5272" s="215" t="s">
        <v>206</v>
      </c>
      <c r="E5272" s="216" t="s">
        <v>4944</v>
      </c>
      <c r="F5272" s="217" t="s">
        <v>4945</v>
      </c>
      <c r="G5272" s="218" t="s">
        <v>3434</v>
      </c>
      <c r="H5272" s="219">
        <v>14</v>
      </c>
      <c r="I5272" s="220"/>
      <c r="J5272" s="221">
        <f>ROUND(I5272*H5272,2)</f>
        <v>0</v>
      </c>
      <c r="K5272" s="217" t="s">
        <v>19</v>
      </c>
      <c r="L5272" s="47"/>
      <c r="M5272" s="222" t="s">
        <v>19</v>
      </c>
      <c r="N5272" s="223" t="s">
        <v>43</v>
      </c>
      <c r="O5272" s="87"/>
      <c r="P5272" s="224">
        <f>O5272*H5272</f>
        <v>0</v>
      </c>
      <c r="Q5272" s="224">
        <v>0</v>
      </c>
      <c r="R5272" s="224">
        <f>Q5272*H5272</f>
        <v>0</v>
      </c>
      <c r="S5272" s="224">
        <v>0</v>
      </c>
      <c r="T5272" s="225">
        <f>S5272*H5272</f>
        <v>0</v>
      </c>
      <c r="U5272" s="41"/>
      <c r="V5272" s="41"/>
      <c r="W5272" s="41"/>
      <c r="X5272" s="41"/>
      <c r="Y5272" s="41"/>
      <c r="Z5272" s="41"/>
      <c r="AA5272" s="41"/>
      <c r="AB5272" s="41"/>
      <c r="AC5272" s="41"/>
      <c r="AD5272" s="41"/>
      <c r="AE5272" s="41"/>
      <c r="AR5272" s="226" t="s">
        <v>354</v>
      </c>
      <c r="AT5272" s="226" t="s">
        <v>206</v>
      </c>
      <c r="AU5272" s="226" t="s">
        <v>81</v>
      </c>
      <c r="AY5272" s="20" t="s">
        <v>204</v>
      </c>
      <c r="BE5272" s="227">
        <f>IF(N5272="základní",J5272,0)</f>
        <v>0</v>
      </c>
      <c r="BF5272" s="227">
        <f>IF(N5272="snížená",J5272,0)</f>
        <v>0</v>
      </c>
      <c r="BG5272" s="227">
        <f>IF(N5272="zákl. přenesená",J5272,0)</f>
        <v>0</v>
      </c>
      <c r="BH5272" s="227">
        <f>IF(N5272="sníž. přenesená",J5272,0)</f>
        <v>0</v>
      </c>
      <c r="BI5272" s="227">
        <f>IF(N5272="nulová",J5272,0)</f>
        <v>0</v>
      </c>
      <c r="BJ5272" s="20" t="s">
        <v>79</v>
      </c>
      <c r="BK5272" s="227">
        <f>ROUND(I5272*H5272,2)</f>
        <v>0</v>
      </c>
      <c r="BL5272" s="20" t="s">
        <v>354</v>
      </c>
      <c r="BM5272" s="226" t="s">
        <v>4946</v>
      </c>
    </row>
    <row r="5273" s="2" customFormat="1">
      <c r="A5273" s="41"/>
      <c r="B5273" s="42"/>
      <c r="C5273" s="43"/>
      <c r="D5273" s="228" t="s">
        <v>213</v>
      </c>
      <c r="E5273" s="43"/>
      <c r="F5273" s="229" t="s">
        <v>4945</v>
      </c>
      <c r="G5273" s="43"/>
      <c r="H5273" s="43"/>
      <c r="I5273" s="230"/>
      <c r="J5273" s="43"/>
      <c r="K5273" s="43"/>
      <c r="L5273" s="47"/>
      <c r="M5273" s="231"/>
      <c r="N5273" s="232"/>
      <c r="O5273" s="87"/>
      <c r="P5273" s="87"/>
      <c r="Q5273" s="87"/>
      <c r="R5273" s="87"/>
      <c r="S5273" s="87"/>
      <c r="T5273" s="88"/>
      <c r="U5273" s="41"/>
      <c r="V5273" s="41"/>
      <c r="W5273" s="41"/>
      <c r="X5273" s="41"/>
      <c r="Y5273" s="41"/>
      <c r="Z5273" s="41"/>
      <c r="AA5273" s="41"/>
      <c r="AB5273" s="41"/>
      <c r="AC5273" s="41"/>
      <c r="AD5273" s="41"/>
      <c r="AE5273" s="41"/>
      <c r="AT5273" s="20" t="s">
        <v>213</v>
      </c>
      <c r="AU5273" s="20" t="s">
        <v>81</v>
      </c>
    </row>
    <row r="5274" s="2" customFormat="1">
      <c r="A5274" s="41"/>
      <c r="B5274" s="42"/>
      <c r="C5274" s="43"/>
      <c r="D5274" s="228" t="s">
        <v>879</v>
      </c>
      <c r="E5274" s="43"/>
      <c r="F5274" s="288" t="s">
        <v>4947</v>
      </c>
      <c r="G5274" s="43"/>
      <c r="H5274" s="43"/>
      <c r="I5274" s="230"/>
      <c r="J5274" s="43"/>
      <c r="K5274" s="43"/>
      <c r="L5274" s="47"/>
      <c r="M5274" s="231"/>
      <c r="N5274" s="232"/>
      <c r="O5274" s="87"/>
      <c r="P5274" s="87"/>
      <c r="Q5274" s="87"/>
      <c r="R5274" s="87"/>
      <c r="S5274" s="87"/>
      <c r="T5274" s="88"/>
      <c r="U5274" s="41"/>
      <c r="V5274" s="41"/>
      <c r="W5274" s="41"/>
      <c r="X5274" s="41"/>
      <c r="Y5274" s="41"/>
      <c r="Z5274" s="41"/>
      <c r="AA5274" s="41"/>
      <c r="AB5274" s="41"/>
      <c r="AC5274" s="41"/>
      <c r="AD5274" s="41"/>
      <c r="AE5274" s="41"/>
      <c r="AT5274" s="20" t="s">
        <v>879</v>
      </c>
      <c r="AU5274" s="20" t="s">
        <v>81</v>
      </c>
    </row>
    <row r="5275" s="12" customFormat="1" ht="25.92" customHeight="1">
      <c r="A5275" s="12"/>
      <c r="B5275" s="199"/>
      <c r="C5275" s="200"/>
      <c r="D5275" s="201" t="s">
        <v>71</v>
      </c>
      <c r="E5275" s="202" t="s">
        <v>303</v>
      </c>
      <c r="F5275" s="202" t="s">
        <v>4948</v>
      </c>
      <c r="G5275" s="200"/>
      <c r="H5275" s="200"/>
      <c r="I5275" s="203"/>
      <c r="J5275" s="204">
        <f>BK5275</f>
        <v>0</v>
      </c>
      <c r="K5275" s="200"/>
      <c r="L5275" s="205"/>
      <c r="M5275" s="206"/>
      <c r="N5275" s="207"/>
      <c r="O5275" s="207"/>
      <c r="P5275" s="208">
        <f>P5276</f>
        <v>0</v>
      </c>
      <c r="Q5275" s="207"/>
      <c r="R5275" s="208">
        <f>R5276</f>
        <v>0</v>
      </c>
      <c r="S5275" s="207"/>
      <c r="T5275" s="209">
        <f>T5276</f>
        <v>0</v>
      </c>
      <c r="U5275" s="12"/>
      <c r="V5275" s="12"/>
      <c r="W5275" s="12"/>
      <c r="X5275" s="12"/>
      <c r="Y5275" s="12"/>
      <c r="Z5275" s="12"/>
      <c r="AA5275" s="12"/>
      <c r="AB5275" s="12"/>
      <c r="AC5275" s="12"/>
      <c r="AD5275" s="12"/>
      <c r="AE5275" s="12"/>
      <c r="AR5275" s="210" t="s">
        <v>227</v>
      </c>
      <c r="AT5275" s="211" t="s">
        <v>71</v>
      </c>
      <c r="AU5275" s="211" t="s">
        <v>72</v>
      </c>
      <c r="AY5275" s="210" t="s">
        <v>204</v>
      </c>
      <c r="BK5275" s="212">
        <f>BK5276</f>
        <v>0</v>
      </c>
    </row>
    <row r="5276" s="12" customFormat="1" ht="22.8" customHeight="1">
      <c r="A5276" s="12"/>
      <c r="B5276" s="199"/>
      <c r="C5276" s="200"/>
      <c r="D5276" s="201" t="s">
        <v>71</v>
      </c>
      <c r="E5276" s="213" t="s">
        <v>4949</v>
      </c>
      <c r="F5276" s="213" t="s">
        <v>4950</v>
      </c>
      <c r="G5276" s="200"/>
      <c r="H5276" s="200"/>
      <c r="I5276" s="203"/>
      <c r="J5276" s="214">
        <f>BK5276</f>
        <v>0</v>
      </c>
      <c r="K5276" s="200"/>
      <c r="L5276" s="205"/>
      <c r="M5276" s="206"/>
      <c r="N5276" s="207"/>
      <c r="O5276" s="207"/>
      <c r="P5276" s="208">
        <f>SUM(P5277:P5285)</f>
        <v>0</v>
      </c>
      <c r="Q5276" s="207"/>
      <c r="R5276" s="208">
        <f>SUM(R5277:R5285)</f>
        <v>0</v>
      </c>
      <c r="S5276" s="207"/>
      <c r="T5276" s="209">
        <f>SUM(T5277:T5285)</f>
        <v>0</v>
      </c>
      <c r="U5276" s="12"/>
      <c r="V5276" s="12"/>
      <c r="W5276" s="12"/>
      <c r="X5276" s="12"/>
      <c r="Y5276" s="12"/>
      <c r="Z5276" s="12"/>
      <c r="AA5276" s="12"/>
      <c r="AB5276" s="12"/>
      <c r="AC5276" s="12"/>
      <c r="AD5276" s="12"/>
      <c r="AE5276" s="12"/>
      <c r="AR5276" s="210" t="s">
        <v>227</v>
      </c>
      <c r="AT5276" s="211" t="s">
        <v>71</v>
      </c>
      <c r="AU5276" s="211" t="s">
        <v>79</v>
      </c>
      <c r="AY5276" s="210" t="s">
        <v>204</v>
      </c>
      <c r="BK5276" s="212">
        <f>SUM(BK5277:BK5285)</f>
        <v>0</v>
      </c>
    </row>
    <row r="5277" s="2" customFormat="1" ht="24.15" customHeight="1">
      <c r="A5277" s="41"/>
      <c r="B5277" s="42"/>
      <c r="C5277" s="215" t="s">
        <v>4951</v>
      </c>
      <c r="D5277" s="215" t="s">
        <v>206</v>
      </c>
      <c r="E5277" s="216" t="s">
        <v>4952</v>
      </c>
      <c r="F5277" s="217" t="s">
        <v>4953</v>
      </c>
      <c r="G5277" s="218" t="s">
        <v>1035</v>
      </c>
      <c r="H5277" s="219">
        <v>1</v>
      </c>
      <c r="I5277" s="220"/>
      <c r="J5277" s="221">
        <f>ROUND(I5277*H5277,2)</f>
        <v>0</v>
      </c>
      <c r="K5277" s="217" t="s">
        <v>19</v>
      </c>
      <c r="L5277" s="47"/>
      <c r="M5277" s="222" t="s">
        <v>19</v>
      </c>
      <c r="N5277" s="223" t="s">
        <v>43</v>
      </c>
      <c r="O5277" s="87"/>
      <c r="P5277" s="224">
        <f>O5277*H5277</f>
        <v>0</v>
      </c>
      <c r="Q5277" s="224">
        <v>0</v>
      </c>
      <c r="R5277" s="224">
        <f>Q5277*H5277</f>
        <v>0</v>
      </c>
      <c r="S5277" s="224">
        <v>0</v>
      </c>
      <c r="T5277" s="225">
        <f>S5277*H5277</f>
        <v>0</v>
      </c>
      <c r="U5277" s="41"/>
      <c r="V5277" s="41"/>
      <c r="W5277" s="41"/>
      <c r="X5277" s="41"/>
      <c r="Y5277" s="41"/>
      <c r="Z5277" s="41"/>
      <c r="AA5277" s="41"/>
      <c r="AB5277" s="41"/>
      <c r="AC5277" s="41"/>
      <c r="AD5277" s="41"/>
      <c r="AE5277" s="41"/>
      <c r="AR5277" s="226" t="s">
        <v>1006</v>
      </c>
      <c r="AT5277" s="226" t="s">
        <v>206</v>
      </c>
      <c r="AU5277" s="226" t="s">
        <v>81</v>
      </c>
      <c r="AY5277" s="20" t="s">
        <v>204</v>
      </c>
      <c r="BE5277" s="227">
        <f>IF(N5277="základní",J5277,0)</f>
        <v>0</v>
      </c>
      <c r="BF5277" s="227">
        <f>IF(N5277="snížená",J5277,0)</f>
        <v>0</v>
      </c>
      <c r="BG5277" s="227">
        <f>IF(N5277="zákl. přenesená",J5277,0)</f>
        <v>0</v>
      </c>
      <c r="BH5277" s="227">
        <f>IF(N5277="sníž. přenesená",J5277,0)</f>
        <v>0</v>
      </c>
      <c r="BI5277" s="227">
        <f>IF(N5277="nulová",J5277,0)</f>
        <v>0</v>
      </c>
      <c r="BJ5277" s="20" t="s">
        <v>79</v>
      </c>
      <c r="BK5277" s="227">
        <f>ROUND(I5277*H5277,2)</f>
        <v>0</v>
      </c>
      <c r="BL5277" s="20" t="s">
        <v>1006</v>
      </c>
      <c r="BM5277" s="226" t="s">
        <v>4954</v>
      </c>
    </row>
    <row r="5278" s="2" customFormat="1">
      <c r="A5278" s="41"/>
      <c r="B5278" s="42"/>
      <c r="C5278" s="43"/>
      <c r="D5278" s="228" t="s">
        <v>213</v>
      </c>
      <c r="E5278" s="43"/>
      <c r="F5278" s="229" t="s">
        <v>4953</v>
      </c>
      <c r="G5278" s="43"/>
      <c r="H5278" s="43"/>
      <c r="I5278" s="230"/>
      <c r="J5278" s="43"/>
      <c r="K5278" s="43"/>
      <c r="L5278" s="47"/>
      <c r="M5278" s="231"/>
      <c r="N5278" s="232"/>
      <c r="O5278" s="87"/>
      <c r="P5278" s="87"/>
      <c r="Q5278" s="87"/>
      <c r="R5278" s="87"/>
      <c r="S5278" s="87"/>
      <c r="T5278" s="88"/>
      <c r="U5278" s="41"/>
      <c r="V5278" s="41"/>
      <c r="W5278" s="41"/>
      <c r="X5278" s="41"/>
      <c r="Y5278" s="41"/>
      <c r="Z5278" s="41"/>
      <c r="AA5278" s="41"/>
      <c r="AB5278" s="41"/>
      <c r="AC5278" s="41"/>
      <c r="AD5278" s="41"/>
      <c r="AE5278" s="41"/>
      <c r="AT5278" s="20" t="s">
        <v>213</v>
      </c>
      <c r="AU5278" s="20" t="s">
        <v>81</v>
      </c>
    </row>
    <row r="5279" s="2" customFormat="1">
      <c r="A5279" s="41"/>
      <c r="B5279" s="42"/>
      <c r="C5279" s="43"/>
      <c r="D5279" s="228" t="s">
        <v>879</v>
      </c>
      <c r="E5279" s="43"/>
      <c r="F5279" s="288" t="s">
        <v>4955</v>
      </c>
      <c r="G5279" s="43"/>
      <c r="H5279" s="43"/>
      <c r="I5279" s="230"/>
      <c r="J5279" s="43"/>
      <c r="K5279" s="43"/>
      <c r="L5279" s="47"/>
      <c r="M5279" s="231"/>
      <c r="N5279" s="232"/>
      <c r="O5279" s="87"/>
      <c r="P5279" s="87"/>
      <c r="Q5279" s="87"/>
      <c r="R5279" s="87"/>
      <c r="S5279" s="87"/>
      <c r="T5279" s="88"/>
      <c r="U5279" s="41"/>
      <c r="V5279" s="41"/>
      <c r="W5279" s="41"/>
      <c r="X5279" s="41"/>
      <c r="Y5279" s="41"/>
      <c r="Z5279" s="41"/>
      <c r="AA5279" s="41"/>
      <c r="AB5279" s="41"/>
      <c r="AC5279" s="41"/>
      <c r="AD5279" s="41"/>
      <c r="AE5279" s="41"/>
      <c r="AT5279" s="20" t="s">
        <v>879</v>
      </c>
      <c r="AU5279" s="20" t="s">
        <v>81</v>
      </c>
    </row>
    <row r="5280" s="2" customFormat="1" ht="33" customHeight="1">
      <c r="A5280" s="41"/>
      <c r="B5280" s="42"/>
      <c r="C5280" s="215" t="s">
        <v>4956</v>
      </c>
      <c r="D5280" s="215" t="s">
        <v>206</v>
      </c>
      <c r="E5280" s="216" t="s">
        <v>4957</v>
      </c>
      <c r="F5280" s="217" t="s">
        <v>4958</v>
      </c>
      <c r="G5280" s="218" t="s">
        <v>1035</v>
      </c>
      <c r="H5280" s="219">
        <v>1</v>
      </c>
      <c r="I5280" s="220"/>
      <c r="J5280" s="221">
        <f>ROUND(I5280*H5280,2)</f>
        <v>0</v>
      </c>
      <c r="K5280" s="217" t="s">
        <v>19</v>
      </c>
      <c r="L5280" s="47"/>
      <c r="M5280" s="222" t="s">
        <v>19</v>
      </c>
      <c r="N5280" s="223" t="s">
        <v>43</v>
      </c>
      <c r="O5280" s="87"/>
      <c r="P5280" s="224">
        <f>O5280*H5280</f>
        <v>0</v>
      </c>
      <c r="Q5280" s="224">
        <v>0</v>
      </c>
      <c r="R5280" s="224">
        <f>Q5280*H5280</f>
        <v>0</v>
      </c>
      <c r="S5280" s="224">
        <v>0</v>
      </c>
      <c r="T5280" s="225">
        <f>S5280*H5280</f>
        <v>0</v>
      </c>
      <c r="U5280" s="41"/>
      <c r="V5280" s="41"/>
      <c r="W5280" s="41"/>
      <c r="X5280" s="41"/>
      <c r="Y5280" s="41"/>
      <c r="Z5280" s="41"/>
      <c r="AA5280" s="41"/>
      <c r="AB5280" s="41"/>
      <c r="AC5280" s="41"/>
      <c r="AD5280" s="41"/>
      <c r="AE5280" s="41"/>
      <c r="AR5280" s="226" t="s">
        <v>1006</v>
      </c>
      <c r="AT5280" s="226" t="s">
        <v>206</v>
      </c>
      <c r="AU5280" s="226" t="s">
        <v>81</v>
      </c>
      <c r="AY5280" s="20" t="s">
        <v>204</v>
      </c>
      <c r="BE5280" s="227">
        <f>IF(N5280="základní",J5280,0)</f>
        <v>0</v>
      </c>
      <c r="BF5280" s="227">
        <f>IF(N5280="snížená",J5280,0)</f>
        <v>0</v>
      </c>
      <c r="BG5280" s="227">
        <f>IF(N5280="zákl. přenesená",J5280,0)</f>
        <v>0</v>
      </c>
      <c r="BH5280" s="227">
        <f>IF(N5280="sníž. přenesená",J5280,0)</f>
        <v>0</v>
      </c>
      <c r="BI5280" s="227">
        <f>IF(N5280="nulová",J5280,0)</f>
        <v>0</v>
      </c>
      <c r="BJ5280" s="20" t="s">
        <v>79</v>
      </c>
      <c r="BK5280" s="227">
        <f>ROUND(I5280*H5280,2)</f>
        <v>0</v>
      </c>
      <c r="BL5280" s="20" t="s">
        <v>1006</v>
      </c>
      <c r="BM5280" s="226" t="s">
        <v>4959</v>
      </c>
    </row>
    <row r="5281" s="2" customFormat="1">
      <c r="A5281" s="41"/>
      <c r="B5281" s="42"/>
      <c r="C5281" s="43"/>
      <c r="D5281" s="228" t="s">
        <v>213</v>
      </c>
      <c r="E5281" s="43"/>
      <c r="F5281" s="229" t="s">
        <v>4958</v>
      </c>
      <c r="G5281" s="43"/>
      <c r="H5281" s="43"/>
      <c r="I5281" s="230"/>
      <c r="J5281" s="43"/>
      <c r="K5281" s="43"/>
      <c r="L5281" s="47"/>
      <c r="M5281" s="231"/>
      <c r="N5281" s="232"/>
      <c r="O5281" s="87"/>
      <c r="P5281" s="87"/>
      <c r="Q5281" s="87"/>
      <c r="R5281" s="87"/>
      <c r="S5281" s="87"/>
      <c r="T5281" s="88"/>
      <c r="U5281" s="41"/>
      <c r="V5281" s="41"/>
      <c r="W5281" s="41"/>
      <c r="X5281" s="41"/>
      <c r="Y5281" s="41"/>
      <c r="Z5281" s="41"/>
      <c r="AA5281" s="41"/>
      <c r="AB5281" s="41"/>
      <c r="AC5281" s="41"/>
      <c r="AD5281" s="41"/>
      <c r="AE5281" s="41"/>
      <c r="AT5281" s="20" t="s">
        <v>213</v>
      </c>
      <c r="AU5281" s="20" t="s">
        <v>81</v>
      </c>
    </row>
    <row r="5282" s="2" customFormat="1">
      <c r="A5282" s="41"/>
      <c r="B5282" s="42"/>
      <c r="C5282" s="43"/>
      <c r="D5282" s="228" t="s">
        <v>879</v>
      </c>
      <c r="E5282" s="43"/>
      <c r="F5282" s="288" t="s">
        <v>4960</v>
      </c>
      <c r="G5282" s="43"/>
      <c r="H5282" s="43"/>
      <c r="I5282" s="230"/>
      <c r="J5282" s="43"/>
      <c r="K5282" s="43"/>
      <c r="L5282" s="47"/>
      <c r="M5282" s="231"/>
      <c r="N5282" s="232"/>
      <c r="O5282" s="87"/>
      <c r="P5282" s="87"/>
      <c r="Q5282" s="87"/>
      <c r="R5282" s="87"/>
      <c r="S5282" s="87"/>
      <c r="T5282" s="88"/>
      <c r="U5282" s="41"/>
      <c r="V5282" s="41"/>
      <c r="W5282" s="41"/>
      <c r="X5282" s="41"/>
      <c r="Y5282" s="41"/>
      <c r="Z5282" s="41"/>
      <c r="AA5282" s="41"/>
      <c r="AB5282" s="41"/>
      <c r="AC5282" s="41"/>
      <c r="AD5282" s="41"/>
      <c r="AE5282" s="41"/>
      <c r="AT5282" s="20" t="s">
        <v>879</v>
      </c>
      <c r="AU5282" s="20" t="s">
        <v>81</v>
      </c>
    </row>
    <row r="5283" s="2" customFormat="1" ht="24.15" customHeight="1">
      <c r="A5283" s="41"/>
      <c r="B5283" s="42"/>
      <c r="C5283" s="215" t="s">
        <v>4961</v>
      </c>
      <c r="D5283" s="215" t="s">
        <v>206</v>
      </c>
      <c r="E5283" s="216" t="s">
        <v>4962</v>
      </c>
      <c r="F5283" s="217" t="s">
        <v>4963</v>
      </c>
      <c r="G5283" s="218" t="s">
        <v>1035</v>
      </c>
      <c r="H5283" s="219">
        <v>1</v>
      </c>
      <c r="I5283" s="220"/>
      <c r="J5283" s="221">
        <f>ROUND(I5283*H5283,2)</f>
        <v>0</v>
      </c>
      <c r="K5283" s="217" t="s">
        <v>19</v>
      </c>
      <c r="L5283" s="47"/>
      <c r="M5283" s="222" t="s">
        <v>19</v>
      </c>
      <c r="N5283" s="223" t="s">
        <v>43</v>
      </c>
      <c r="O5283" s="87"/>
      <c r="P5283" s="224">
        <f>O5283*H5283</f>
        <v>0</v>
      </c>
      <c r="Q5283" s="224">
        <v>0</v>
      </c>
      <c r="R5283" s="224">
        <f>Q5283*H5283</f>
        <v>0</v>
      </c>
      <c r="S5283" s="224">
        <v>0</v>
      </c>
      <c r="T5283" s="225">
        <f>S5283*H5283</f>
        <v>0</v>
      </c>
      <c r="U5283" s="41"/>
      <c r="V5283" s="41"/>
      <c r="W5283" s="41"/>
      <c r="X5283" s="41"/>
      <c r="Y5283" s="41"/>
      <c r="Z5283" s="41"/>
      <c r="AA5283" s="41"/>
      <c r="AB5283" s="41"/>
      <c r="AC5283" s="41"/>
      <c r="AD5283" s="41"/>
      <c r="AE5283" s="41"/>
      <c r="AR5283" s="226" t="s">
        <v>1006</v>
      </c>
      <c r="AT5283" s="226" t="s">
        <v>206</v>
      </c>
      <c r="AU5283" s="226" t="s">
        <v>81</v>
      </c>
      <c r="AY5283" s="20" t="s">
        <v>204</v>
      </c>
      <c r="BE5283" s="227">
        <f>IF(N5283="základní",J5283,0)</f>
        <v>0</v>
      </c>
      <c r="BF5283" s="227">
        <f>IF(N5283="snížená",J5283,0)</f>
        <v>0</v>
      </c>
      <c r="BG5283" s="227">
        <f>IF(N5283="zákl. přenesená",J5283,0)</f>
        <v>0</v>
      </c>
      <c r="BH5283" s="227">
        <f>IF(N5283="sníž. přenesená",J5283,0)</f>
        <v>0</v>
      </c>
      <c r="BI5283" s="227">
        <f>IF(N5283="nulová",J5283,0)</f>
        <v>0</v>
      </c>
      <c r="BJ5283" s="20" t="s">
        <v>79</v>
      </c>
      <c r="BK5283" s="227">
        <f>ROUND(I5283*H5283,2)</f>
        <v>0</v>
      </c>
      <c r="BL5283" s="20" t="s">
        <v>1006</v>
      </c>
      <c r="BM5283" s="226" t="s">
        <v>4964</v>
      </c>
    </row>
    <row r="5284" s="2" customFormat="1">
      <c r="A5284" s="41"/>
      <c r="B5284" s="42"/>
      <c r="C5284" s="43"/>
      <c r="D5284" s="228" t="s">
        <v>213</v>
      </c>
      <c r="E5284" s="43"/>
      <c r="F5284" s="229" t="s">
        <v>4963</v>
      </c>
      <c r="G5284" s="43"/>
      <c r="H5284" s="43"/>
      <c r="I5284" s="230"/>
      <c r="J5284" s="43"/>
      <c r="K5284" s="43"/>
      <c r="L5284" s="47"/>
      <c r="M5284" s="231"/>
      <c r="N5284" s="232"/>
      <c r="O5284" s="87"/>
      <c r="P5284" s="87"/>
      <c r="Q5284" s="87"/>
      <c r="R5284" s="87"/>
      <c r="S5284" s="87"/>
      <c r="T5284" s="88"/>
      <c r="U5284" s="41"/>
      <c r="V5284" s="41"/>
      <c r="W5284" s="41"/>
      <c r="X5284" s="41"/>
      <c r="Y5284" s="41"/>
      <c r="Z5284" s="41"/>
      <c r="AA5284" s="41"/>
      <c r="AB5284" s="41"/>
      <c r="AC5284" s="41"/>
      <c r="AD5284" s="41"/>
      <c r="AE5284" s="41"/>
      <c r="AT5284" s="20" t="s">
        <v>213</v>
      </c>
      <c r="AU5284" s="20" t="s">
        <v>81</v>
      </c>
    </row>
    <row r="5285" s="2" customFormat="1">
      <c r="A5285" s="41"/>
      <c r="B5285" s="42"/>
      <c r="C5285" s="43"/>
      <c r="D5285" s="228" t="s">
        <v>879</v>
      </c>
      <c r="E5285" s="43"/>
      <c r="F5285" s="288" t="s">
        <v>4965</v>
      </c>
      <c r="G5285" s="43"/>
      <c r="H5285" s="43"/>
      <c r="I5285" s="230"/>
      <c r="J5285" s="43"/>
      <c r="K5285" s="43"/>
      <c r="L5285" s="47"/>
      <c r="M5285" s="290"/>
      <c r="N5285" s="291"/>
      <c r="O5285" s="292"/>
      <c r="P5285" s="292"/>
      <c r="Q5285" s="292"/>
      <c r="R5285" s="292"/>
      <c r="S5285" s="292"/>
      <c r="T5285" s="293"/>
      <c r="U5285" s="41"/>
      <c r="V5285" s="41"/>
      <c r="W5285" s="41"/>
      <c r="X5285" s="41"/>
      <c r="Y5285" s="41"/>
      <c r="Z5285" s="41"/>
      <c r="AA5285" s="41"/>
      <c r="AB5285" s="41"/>
      <c r="AC5285" s="41"/>
      <c r="AD5285" s="41"/>
      <c r="AE5285" s="41"/>
      <c r="AT5285" s="20" t="s">
        <v>879</v>
      </c>
      <c r="AU5285" s="20" t="s">
        <v>81</v>
      </c>
    </row>
    <row r="5286" s="2" customFormat="1" ht="6.96" customHeight="1">
      <c r="A5286" s="41"/>
      <c r="B5286" s="62"/>
      <c r="C5286" s="63"/>
      <c r="D5286" s="63"/>
      <c r="E5286" s="63"/>
      <c r="F5286" s="63"/>
      <c r="G5286" s="63"/>
      <c r="H5286" s="63"/>
      <c r="I5286" s="63"/>
      <c r="J5286" s="63"/>
      <c r="K5286" s="63"/>
      <c r="L5286" s="47"/>
      <c r="M5286" s="41"/>
      <c r="O5286" s="41"/>
      <c r="P5286" s="41"/>
      <c r="Q5286" s="41"/>
      <c r="R5286" s="41"/>
      <c r="S5286" s="41"/>
      <c r="T5286" s="41"/>
      <c r="U5286" s="41"/>
      <c r="V5286" s="41"/>
      <c r="W5286" s="41"/>
      <c r="X5286" s="41"/>
      <c r="Y5286" s="41"/>
      <c r="Z5286" s="41"/>
      <c r="AA5286" s="41"/>
      <c r="AB5286" s="41"/>
      <c r="AC5286" s="41"/>
      <c r="AD5286" s="41"/>
      <c r="AE5286" s="41"/>
    </row>
  </sheetData>
  <sheetProtection sheet="1" autoFilter="0" formatColumns="0" formatRows="0" objects="1" scenarios="1" spinCount="100000" saltValue="ijBgAl0bjBtuLEASXqu0Y+h7Oop/X5nH9yATSyb1qo3wN+D+hZqTXTRdZW3gCXzRWVcOtSE+7vXHy1BvbA3erQ==" hashValue="n1Q9InQJm2XARvoS/eJAe7yGXw/I9EP9UoLbbPM3y8m6IvmeZMWnrem/r05ur34iXTwgs/Uz7Y2bTs6lidMtYA==" algorithmName="SHA-512" password="CC2A"/>
  <autoFilter ref="C113:K52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2:H102"/>
    <mergeCell ref="E104:H104"/>
    <mergeCell ref="E106:H106"/>
    <mergeCell ref="L2:V2"/>
  </mergeCells>
  <hyperlinks>
    <hyperlink ref="F119" r:id="rId1" display="https://podminky.urs.cz/item/CS_URS_2021_02/119001421"/>
    <hyperlink ref="F125" r:id="rId2" display="https://podminky.urs.cz/item/CS_URS_2021_02/119001422"/>
    <hyperlink ref="F129" r:id="rId3" display="https://podminky.urs.cz/item/CS_URS_2021_02/131251106"/>
    <hyperlink ref="F158" r:id="rId4" display="https://podminky.urs.cz/item/CS_URS_2021_02/131251106"/>
    <hyperlink ref="F177" r:id="rId5" display="https://podminky.urs.cz/item/CS_URS_2021_02/131351106"/>
    <hyperlink ref="F181" r:id="rId6" display="https://podminky.urs.cz/item/CS_URS_2021_02/133251101"/>
    <hyperlink ref="F190" r:id="rId7" display="https://podminky.urs.cz/item/CS_URS_2021_02/139001101"/>
    <hyperlink ref="F194" r:id="rId8" display="https://podminky.urs.cz/item/CS_URS_2021_02/151711111"/>
    <hyperlink ref="F207" r:id="rId9" display="https://podminky.urs.cz/item/CS_URS_2021_02/151711131"/>
    <hyperlink ref="F212" r:id="rId10" display="https://podminky.urs.cz/item/CS_URS_2021_02/151721111"/>
    <hyperlink ref="F217" r:id="rId11" display="https://podminky.urs.cz/item/CS_URS_2021_02/161151103"/>
    <hyperlink ref="F221" r:id="rId12" display="https://podminky.urs.cz/item/CS_URS_2021_02/161151113"/>
    <hyperlink ref="F225" r:id="rId13" display="https://podminky.urs.cz/item/CS_URS_2021_02/162751113"/>
    <hyperlink ref="F236" r:id="rId14" display="https://podminky.urs.cz/item/CS_URS_2021_02/162751133"/>
    <hyperlink ref="F240" r:id="rId15" display="https://podminky.urs.cz/item/CS_URS_2021_02/171201231"/>
    <hyperlink ref="F244" r:id="rId16" display="https://podminky.urs.cz/item/CS_URS_2021_02/174151101"/>
    <hyperlink ref="F293" r:id="rId17" display="https://podminky.urs.cz/item/CS_URS_2021_02/181951112"/>
    <hyperlink ref="F310" r:id="rId18" display="https://podminky.urs.cz/item/CS_URS_2021_02/226111212"/>
    <hyperlink ref="F315" r:id="rId19" display="https://podminky.urs.cz/item/CS_URS_2021_02/226212113"/>
    <hyperlink ref="F320" r:id="rId20" display="https://podminky.urs.cz/item/CS_URS_2021_02/226212213"/>
    <hyperlink ref="F328" r:id="rId21" display="https://podminky.urs.cz/item/CS_URS_2021_02/226213113"/>
    <hyperlink ref="F335" r:id="rId22" display="https://podminky.urs.cz/item/CS_URS_2021_02/226213213"/>
    <hyperlink ref="F343" r:id="rId23" display="https://podminky.urs.cz/item/CS_URS_2021_02/226213313"/>
    <hyperlink ref="F353" r:id="rId24" display="https://podminky.urs.cz/item/CS_URS_2021_02/231212112"/>
    <hyperlink ref="F361" r:id="rId25" display="https://podminky.urs.cz/item/CS_URS_2021_02/231212113"/>
    <hyperlink ref="F371" r:id="rId26" display="https://podminky.urs.cz/item/CS_URS_2021_02/231212213"/>
    <hyperlink ref="F387" r:id="rId27" display="https://podminky.urs.cz/item/CS_URS_2021_02/231611114"/>
    <hyperlink ref="F394" r:id="rId28" display="https://podminky.urs.cz/item/CS_URS_2021_02/239111112"/>
    <hyperlink ref="F398" r:id="rId29" display="https://podminky.urs.cz/item/CS_URS_2021_02/239111113"/>
    <hyperlink ref="F402" r:id="rId30" display="https://podminky.urs.cz/item/CS_URS_2021_02/271532212"/>
    <hyperlink ref="F416" r:id="rId31" display="https://podminky.urs.cz/item/CS_URS_2021_02/273321611"/>
    <hyperlink ref="F432" r:id="rId32" display="https://podminky.urs.cz/item/CS_URS_2021_02/273322611"/>
    <hyperlink ref="F444" r:id="rId33" display="https://podminky.urs.cz/item/CS_URS_2021_02/273351121"/>
    <hyperlink ref="F464" r:id="rId34" display="https://podminky.urs.cz/item/CS_URS_2021_02/273351122"/>
    <hyperlink ref="F467" r:id="rId35" display="https://podminky.urs.cz/item/CS_URS_2021_02/273361821"/>
    <hyperlink ref="F479" r:id="rId36" display="https://podminky.urs.cz/item/CS_URS_2021_02/274322511"/>
    <hyperlink ref="F494" r:id="rId37" display="https://podminky.urs.cz/item/CS_URS_2021_02/274351121"/>
    <hyperlink ref="F512" r:id="rId38" display="https://podminky.urs.cz/item/CS_URS_2021_02/274351122"/>
    <hyperlink ref="F515" r:id="rId39" display="https://podminky.urs.cz/item/CS_URS_2021_02/274361821"/>
    <hyperlink ref="F520" r:id="rId40" display="https://podminky.urs.cz/item/CS_URS_2021_02/275322511"/>
    <hyperlink ref="F525" r:id="rId41" display="https://podminky.urs.cz/item/CS_URS_2021_02/275322611"/>
    <hyperlink ref="F541" r:id="rId42" display="https://podminky.urs.cz/item/CS_URS_2021_02/275351121"/>
    <hyperlink ref="F556" r:id="rId43" display="https://podminky.urs.cz/item/CS_URS_2021_02/275351122"/>
    <hyperlink ref="F559" r:id="rId44" display="https://podminky.urs.cz/item/CS_URS_2021_02/275361821"/>
    <hyperlink ref="F566" r:id="rId45" display="https://podminky.urs.cz/item/CS_URS_2021_02/278311213"/>
    <hyperlink ref="F579" r:id="rId46" display="https://podminky.urs.cz/item/CS_URS_2021_02/311235145"/>
    <hyperlink ref="F584" r:id="rId47" display="https://podminky.urs.cz/item/CS_URS_2021_02/311238650"/>
    <hyperlink ref="F602" r:id="rId48" display="https://podminky.urs.cz/item/CS_URS_2021_02/311238652"/>
    <hyperlink ref="F633" r:id="rId49" display="https://podminky.urs.cz/item/CS_URS_2021_02/311238654"/>
    <hyperlink ref="F652" r:id="rId50" display="https://podminky.urs.cz/item/CS_URS_2021_02/311238967"/>
    <hyperlink ref="F662" r:id="rId51" display="https://podminky.urs.cz/item/CS_URS_2021_02/311238969"/>
    <hyperlink ref="F679" r:id="rId52" display="https://podminky.urs.cz/item/CS_URS_2021_02/311238971"/>
    <hyperlink ref="F694" r:id="rId53" display="https://podminky.urs.cz/item/CS_URS_2021_02/311321611"/>
    <hyperlink ref="F771" r:id="rId54" display="https://podminky.urs.cz/item/CS_URS_2021_02/311321815"/>
    <hyperlink ref="F802" r:id="rId55" display="https://podminky.urs.cz/item/CS_URS_2021_02/311322611"/>
    <hyperlink ref="F808" r:id="rId56" display="https://podminky.urs.cz/item/CS_URS_2021_02/311351121"/>
    <hyperlink ref="F941" r:id="rId57" display="https://podminky.urs.cz/item/CS_URS_2021_02/311351122"/>
    <hyperlink ref="F944" r:id="rId58" display="https://podminky.urs.cz/item/CS_URS_2021_02/311351911"/>
    <hyperlink ref="F980" r:id="rId59" display="https://podminky.urs.cz/item/CS_URS_2021_02/311361821"/>
    <hyperlink ref="F1000" r:id="rId60" display="https://podminky.urs.cz/item/CS_URS_2021_02/317168051"/>
    <hyperlink ref="F1006" r:id="rId61" display="https://podminky.urs.cz/item/CS_URS_2021_02/317168052"/>
    <hyperlink ref="F1010" r:id="rId62" display="https://podminky.urs.cz/item/CS_URS_2021_02/317168053"/>
    <hyperlink ref="F1014" r:id="rId63" display="https://podminky.urs.cz/item/CS_URS_2021_02/317168054"/>
    <hyperlink ref="F1020" r:id="rId64" display="https://podminky.urs.cz/item/CS_URS_2021_02/317168059"/>
    <hyperlink ref="F1026" r:id="rId65" display="https://podminky.urs.cz/item/CS_URS_2021_02/317168061"/>
    <hyperlink ref="F1032" r:id="rId66" display="https://podminky.urs.cz/item/CS_URS_2021_02/317321611"/>
    <hyperlink ref="F1041" r:id="rId67" display="https://podminky.urs.cz/item/CS_URS_2021_02/317351107"/>
    <hyperlink ref="F1057" r:id="rId68" display="https://podminky.urs.cz/item/CS_URS_2021_02/317351108"/>
    <hyperlink ref="F1060" r:id="rId69" display="https://podminky.urs.cz/item/CS_URS_2021_02/317361821"/>
    <hyperlink ref="F1065" r:id="rId70" display="https://podminky.urs.cz/item/CS_URS_2021_02/317998111"/>
    <hyperlink ref="F1069" r:id="rId71" display="https://podminky.urs.cz/item/CS_URS_2021_02/317998114"/>
    <hyperlink ref="F1206" r:id="rId72" display="https://podminky.urs.cz/item/CS_URS_2021_02/411121121"/>
    <hyperlink ref="F1226" r:id="rId73" display="https://podminky.urs.cz/item/CS_URS_2021_02/411321616"/>
    <hyperlink ref="F1272" r:id="rId74" display="https://podminky.urs.cz/item/CS_URS_2021_02/411324646"/>
    <hyperlink ref="F1323" r:id="rId75" display="https://podminky.urs.cz/item/CS_URS_2021_02/411351011"/>
    <hyperlink ref="F1335" r:id="rId76" display="https://podminky.urs.cz/item/CS_URS_2021_02/411351012"/>
    <hyperlink ref="F1338" r:id="rId77" display="https://podminky.urs.cz/item/CS_URS_2021_02/411351021"/>
    <hyperlink ref="F1468" r:id="rId78" display="https://podminky.urs.cz/item/CS_URS_2021_02/411351022"/>
    <hyperlink ref="F1471" r:id="rId79" display="https://podminky.urs.cz/item/CS_URS_2021_02/411354315"/>
    <hyperlink ref="F1563" r:id="rId80" display="https://podminky.urs.cz/item/CS_URS_2021_02/411354316"/>
    <hyperlink ref="F1566" r:id="rId81" display="https://podminky.urs.cz/item/CS_URS_2021_02/411359111"/>
    <hyperlink ref="F1599" r:id="rId82" display="https://podminky.urs.cz/item/CS_URS_2021_02/411361821"/>
    <hyperlink ref="F1745" r:id="rId83" display="https://podminky.urs.cz/item/CS_URS_2021_02/430361821"/>
    <hyperlink ref="F1762" r:id="rId84" display="https://podminky.urs.cz/item/CS_URS_2021_02/431351121"/>
    <hyperlink ref="F1804" r:id="rId85" display="https://podminky.urs.cz/item/CS_URS_2021_02/431351122"/>
    <hyperlink ref="F1876" r:id="rId86" display="https://podminky.urs.cz/item/CS_URS_2021_02/434351141"/>
    <hyperlink ref="F1891" r:id="rId87" display="https://podminky.urs.cz/item/CS_URS_2021_02/434351142"/>
    <hyperlink ref="F1895" r:id="rId88" display="https://podminky.urs.cz/item/CS_URS_2021_02/611131100"/>
    <hyperlink ref="F1903" r:id="rId89" display="https://podminky.urs.cz/item/CS_URS_2021_02/611341121"/>
    <hyperlink ref="F1907" r:id="rId90" display="https://podminky.urs.cz/item/CS_URS_2021_02/611341131"/>
    <hyperlink ref="F1911" r:id="rId91" display="https://podminky.urs.cz/item/CS_URS_2021_02/612131100"/>
    <hyperlink ref="F2072" r:id="rId92" display="https://podminky.urs.cz/item/CS_URS_2021_02/612325301"/>
    <hyperlink ref="F2076" r:id="rId93" display="https://podminky.urs.cz/item/CS_URS_2021_02/612341121"/>
    <hyperlink ref="F2080" r:id="rId94" display="https://podminky.urs.cz/item/CS_URS_2021_02/612341131"/>
    <hyperlink ref="F2093" r:id="rId95" display="https://podminky.urs.cz/item/CS_URS_2021_02/613131100"/>
    <hyperlink ref="F2135" r:id="rId96" display="https://podminky.urs.cz/item/CS_URS_2021_02/613341121"/>
    <hyperlink ref="F2139" r:id="rId97" display="https://podminky.urs.cz/item/CS_URS_2021_02/613341131"/>
    <hyperlink ref="F2143" r:id="rId98" display="https://podminky.urs.cz/item/CS_URS_2021_02/621131121"/>
    <hyperlink ref="F2148" r:id="rId99" display="https://podminky.urs.cz/item/CS_URS_2021_02/621221141"/>
    <hyperlink ref="F2160" r:id="rId100" display="https://podminky.urs.cz/item/CS_URS_2021_02/622131101"/>
    <hyperlink ref="F2169" r:id="rId101" display="https://podminky.urs.cz/item/CS_URS_2021_02/622131121"/>
    <hyperlink ref="F2186" r:id="rId102" display="https://podminky.urs.cz/item/CS_URS_2021_02/622142001"/>
    <hyperlink ref="F2213" r:id="rId103" display="https://podminky.urs.cz/item/CS_URS_2021_02/622211021"/>
    <hyperlink ref="F2236" r:id="rId104" display="https://podminky.urs.cz/item/CS_URS_2021_02/622211031"/>
    <hyperlink ref="F2252" r:id="rId105" display="https://podminky.urs.cz/item/CS_URS_2021_02/622221021"/>
    <hyperlink ref="F2264" r:id="rId106" display="https://podminky.urs.cz/item/CS_URS_2021_02/622221031"/>
    <hyperlink ref="F2282" r:id="rId107" display="https://podminky.urs.cz/item/CS_URS_2021_02/622221131"/>
    <hyperlink ref="F2320" r:id="rId108" display="https://podminky.urs.cz/item/CS_URS_2021_02/622251201"/>
    <hyperlink ref="F2328" r:id="rId109" display="https://podminky.urs.cz/item/CS_URS_2021_02/622321121"/>
    <hyperlink ref="F2346" r:id="rId110" display="https://podminky.urs.cz/item/CS_URS_2021_02/631311114"/>
    <hyperlink ref="F2355" r:id="rId111" display="https://podminky.urs.cz/item/CS_URS_2021_02/631311133"/>
    <hyperlink ref="F2371" r:id="rId112" display="https://podminky.urs.cz/item/CS_URS_2021_02/631311234"/>
    <hyperlink ref="F2376" r:id="rId113" display="https://podminky.urs.cz/item/CS_URS_2021_02/631351101"/>
    <hyperlink ref="F2381" r:id="rId114" display="https://podminky.urs.cz/item/CS_URS_2021_02/631351102"/>
    <hyperlink ref="F2384" r:id="rId115" display="https://podminky.urs.cz/item/CS_URS_2021_02/631361821"/>
    <hyperlink ref="F2389" r:id="rId116" display="https://podminky.urs.cz/item/CS_URS_2021_02/631362021"/>
    <hyperlink ref="F2456" r:id="rId117" display="https://podminky.urs.cz/item/CS_URS_2021_02/919726122"/>
    <hyperlink ref="F2467" r:id="rId118" display="https://podminky.urs.cz/item/CS_URS_2021_02/919726123"/>
    <hyperlink ref="F2475" r:id="rId119" display="https://podminky.urs.cz/item/CS_URS_2021_02/941111121"/>
    <hyperlink ref="F2482" r:id="rId120" display="https://podminky.urs.cz/item/CS_URS_2021_02/941111122"/>
    <hyperlink ref="F2491" r:id="rId121" display="https://podminky.urs.cz/item/CS_URS_2021_02/941111221"/>
    <hyperlink ref="F2495" r:id="rId122" display="https://podminky.urs.cz/item/CS_URS_2021_02/941111222"/>
    <hyperlink ref="F2501" r:id="rId123" display="https://podminky.urs.cz/item/CS_URS_2021_02/941111821"/>
    <hyperlink ref="F2504" r:id="rId124" display="https://podminky.urs.cz/item/CS_URS_2021_02/941111822"/>
    <hyperlink ref="F2507" r:id="rId125" display="https://podminky.urs.cz/item/CS_URS_2021_02/944511111"/>
    <hyperlink ref="F2513" r:id="rId126" display="https://podminky.urs.cz/item/CS_URS_2021_02/944511211"/>
    <hyperlink ref="F2519" r:id="rId127" display="https://podminky.urs.cz/item/CS_URS_2021_02/944511811"/>
    <hyperlink ref="F2522" r:id="rId128" display="https://podminky.urs.cz/item/CS_URS_2021_02/949101111"/>
    <hyperlink ref="F2528" r:id="rId129" display="https://podminky.urs.cz/item/CS_URS_2021_02/952901111"/>
    <hyperlink ref="F2557" r:id="rId130" display="https://podminky.urs.cz/item/CS_URS_2021_02/953921115"/>
    <hyperlink ref="F2562" r:id="rId131" display="https://podminky.urs.cz/item/CS_URS_2021_02/953921116"/>
    <hyperlink ref="F2566" r:id="rId132" display="https://podminky.urs.cz/item/CS_URS_2021_02/997002511"/>
    <hyperlink ref="F2569" r:id="rId133" display="https://podminky.urs.cz/item/CS_URS_2021_02/997002519"/>
    <hyperlink ref="F2573" r:id="rId134" display="https://podminky.urs.cz/item/CS_URS_2021_02/997002611"/>
    <hyperlink ref="F2576" r:id="rId135" display="https://podminky.urs.cz/item/CS_URS_2021_02/997013861"/>
    <hyperlink ref="F2580" r:id="rId136" display="https://podminky.urs.cz/item/CS_URS_2021_02/998012102"/>
    <hyperlink ref="F2585" r:id="rId137" display="https://podminky.urs.cz/item/CS_URS_2021_02/711111001"/>
    <hyperlink ref="F2601" r:id="rId138" display="https://podminky.urs.cz/item/CS_URS_2021_02/711112001"/>
    <hyperlink ref="F2613" r:id="rId139" display="https://podminky.urs.cz/item/CS_URS_2021_02/711141559"/>
    <hyperlink ref="F2633" r:id="rId140" display="https://podminky.urs.cz/item/CS_URS_2021_02/711142559"/>
    <hyperlink ref="F2658" r:id="rId141" display="https://podminky.urs.cz/item/CS_URS_2021_02/711161215"/>
    <hyperlink ref="F2673" r:id="rId142" display="https://podminky.urs.cz/item/CS_URS_2021_02/998711102"/>
    <hyperlink ref="F2677" r:id="rId143" display="https://podminky.urs.cz/item/CS_URS_2021_02/712311101"/>
    <hyperlink ref="F2700" r:id="rId144" display="https://podminky.urs.cz/item/CS_URS_2021_02/712341559"/>
    <hyperlink ref="F2742" r:id="rId145" display="https://podminky.urs.cz/item/CS_URS_2021_02/712391171"/>
    <hyperlink ref="F2767" r:id="rId146" display="https://podminky.urs.cz/item/CS_URS_2021_02/712391172"/>
    <hyperlink ref="F2783" r:id="rId147" display="https://podminky.urs.cz/item/CS_URS_2021_02/712391382"/>
    <hyperlink ref="F2787" r:id="rId148" display="https://podminky.urs.cz/item/CS_URS_2021_02/712391482"/>
    <hyperlink ref="F2794" r:id="rId149" display="https://podminky.urs.cz/item/CS_URS_2021_02/712771221"/>
    <hyperlink ref="F2803" r:id="rId150" display="https://podminky.urs.cz/item/CS_URS_2021_02/712771271"/>
    <hyperlink ref="F2812" r:id="rId151" display="https://podminky.urs.cz/item/CS_URS_2021_02/712771401"/>
    <hyperlink ref="F2819" r:id="rId152" display="https://podminky.urs.cz/item/CS_URS_2021_02/712771521"/>
    <hyperlink ref="F2830" r:id="rId153" display="https://podminky.urs.cz/item/CS_URS_2021_02/712771611"/>
    <hyperlink ref="F2837" r:id="rId154" display="https://podminky.urs.cz/item/CS_URS_2021_02/712811101"/>
    <hyperlink ref="F2845" r:id="rId155" display="https://podminky.urs.cz/item/CS_URS_2021_02/712831101"/>
    <hyperlink ref="F2864" r:id="rId156" display="https://podminky.urs.cz/item/CS_URS_2021_02/712841559"/>
    <hyperlink ref="F2877" r:id="rId157" display="https://podminky.urs.cz/item/CS_URS_2021_02/998712102"/>
    <hyperlink ref="F2881" r:id="rId158" display="https://podminky.urs.cz/item/CS_URS_2021_02/713111127"/>
    <hyperlink ref="F2893" r:id="rId159" display="https://podminky.urs.cz/item/CS_URS_2021_02/713121111"/>
    <hyperlink ref="F2902" r:id="rId160" display="https://podminky.urs.cz/item/CS_URS_2021_02/713121121"/>
    <hyperlink ref="F2956" r:id="rId161" display="https://podminky.urs.cz/item/CS_URS_2021_02/713121211"/>
    <hyperlink ref="F3093" r:id="rId162" display="https://podminky.urs.cz/item/CS_URS_2021_02/713131151"/>
    <hyperlink ref="F3104" r:id="rId163" display="https://podminky.urs.cz/item/CS_URS_2021_02/713131155"/>
    <hyperlink ref="F3124" r:id="rId164" display="https://podminky.urs.cz/item/CS_URS_2021_02/713141111"/>
    <hyperlink ref="F3137" r:id="rId165" display="https://podminky.urs.cz/item/CS_URS_2021_02/713141131"/>
    <hyperlink ref="F3173" r:id="rId166" display="https://podminky.urs.cz/item/CS_URS_2021_02/713141331"/>
    <hyperlink ref="F3195" r:id="rId167" display="https://podminky.urs.cz/item/CS_URS_2021_02/713191132"/>
    <hyperlink ref="F3214" r:id="rId168" display="https://podminky.urs.cz/item/CS_URS_2021_02/998713102"/>
    <hyperlink ref="F3263" r:id="rId169" display="https://podminky.urs.cz/item/CS_URS_2021_02/998714202"/>
    <hyperlink ref="F3273" r:id="rId170" display="https://podminky.urs.cz/item/CS_URS_2021_02/998762102"/>
    <hyperlink ref="F3277" r:id="rId171" display="https://podminky.urs.cz/item/CS_URS_2021_02/763111411"/>
    <hyperlink ref="F3319" r:id="rId172" display="https://podminky.urs.cz/item/CS_URS_2021_02/763111417"/>
    <hyperlink ref="F3334" r:id="rId173" display="https://podminky.urs.cz/item/CS_URS_2021_02/763111431"/>
    <hyperlink ref="F3373" r:id="rId174" display="https://podminky.urs.cz/item/CS_URS_2021_02/763111437"/>
    <hyperlink ref="F3381" r:id="rId175" display="https://podminky.urs.cz/item/CS_URS_2021_02/763111711"/>
    <hyperlink ref="F3393" r:id="rId176" display="https://podminky.urs.cz/item/CS_URS_2021_02/763111714"/>
    <hyperlink ref="F3405" r:id="rId177" display="https://podminky.urs.cz/item/CS_URS_2021_02/763111717"/>
    <hyperlink ref="F3412" r:id="rId178" display="https://podminky.urs.cz/item/CS_URS_2021_02/763111724"/>
    <hyperlink ref="F3424" r:id="rId179" display="https://podminky.urs.cz/item/CS_URS_2021_02/763112312"/>
    <hyperlink ref="F3440" r:id="rId180" display="https://podminky.urs.cz/item/CS_URS_2021_02/763112315"/>
    <hyperlink ref="F3474" r:id="rId181" display="https://podminky.urs.cz/item/CS_URS_2021_02/763112318"/>
    <hyperlink ref="F3489" r:id="rId182" display="https://podminky.urs.cz/item/CS_URS_2021_02/763113349"/>
    <hyperlink ref="F3515" r:id="rId183" display="https://podminky.urs.cz/item/CS_URS_2021_02/763121590"/>
    <hyperlink ref="F3537" r:id="rId184" display="https://podminky.urs.cz/item/CS_URS_2021_02/763121714"/>
    <hyperlink ref="F3542" r:id="rId185" display="https://podminky.urs.cz/item/CS_URS_2021_02/763122413"/>
    <hyperlink ref="F3552" r:id="rId186" display="https://podminky.urs.cz/item/CS_URS_2021_02/763131511"/>
    <hyperlink ref="F3566" r:id="rId187" display="https://podminky.urs.cz/item/CS_URS_2021_02/763131551"/>
    <hyperlink ref="F3576" r:id="rId188" display="https://podminky.urs.cz/item/CS_URS_2021_02/763131714"/>
    <hyperlink ref="F3589" r:id="rId189" display="https://podminky.urs.cz/item/CS_URS_2021_02/763131721"/>
    <hyperlink ref="F3598" r:id="rId190" display="https://podminky.urs.cz/item/CS_URS_2021_02/763131722"/>
    <hyperlink ref="F3605" r:id="rId191" display="https://podminky.urs.cz/item/CS_URS_2021_02/763173111"/>
    <hyperlink ref="F3615" r:id="rId192" display="https://podminky.urs.cz/item/CS_URS_2021_02/763173113"/>
    <hyperlink ref="F3626" r:id="rId193" display="https://podminky.urs.cz/item/CS_URS_2021_02/763173122"/>
    <hyperlink ref="F3635" r:id="rId194" display="https://podminky.urs.cz/item/CS_URS_2021_02/763181421"/>
    <hyperlink ref="F3640" r:id="rId195" display="https://podminky.urs.cz/item/CS_URS_2021_02/763181422"/>
    <hyperlink ref="F3652" r:id="rId196" display="https://podminky.urs.cz/item/CS_URS_2021_02/998763302"/>
    <hyperlink ref="F3894" r:id="rId197" display="https://podminky.urs.cz/item/CS_URS_2021_02/998767202"/>
    <hyperlink ref="F4055" r:id="rId198" display="https://podminky.urs.cz/item/CS_URS_2021_02/775111112"/>
    <hyperlink ref="F4059" r:id="rId199" display="https://podminky.urs.cz/item/CS_URS_2021_02/775111311"/>
    <hyperlink ref="F4063" r:id="rId200" display="https://podminky.urs.cz/item/CS_URS_2021_02/775511441"/>
    <hyperlink ref="F4067" r:id="rId201" display="https://podminky.urs.cz/item/CS_URS_2021_02/775591311"/>
    <hyperlink ref="F4071" r:id="rId202" display="https://podminky.urs.cz/item/CS_URS_2021_02/775591316"/>
    <hyperlink ref="F4074" r:id="rId203" display="https://podminky.urs.cz/item/CS_URS_2021_02/775591411"/>
    <hyperlink ref="F4077" r:id="rId204" display="https://podminky.urs.cz/item/CS_URS_2021_02/998775102"/>
    <hyperlink ref="F4081" r:id="rId205" display="https://podminky.urs.cz/item/CS_URS_2021_02/776111112"/>
    <hyperlink ref="F4117" r:id="rId206" display="https://podminky.urs.cz/item/CS_URS_2021_02/776111122"/>
    <hyperlink ref="F4129" r:id="rId207" display="https://podminky.urs.cz/item/CS_URS_2021_02/776111311"/>
    <hyperlink ref="F4132" r:id="rId208" display="https://podminky.urs.cz/item/CS_URS_2021_02/776111323"/>
    <hyperlink ref="F4135" r:id="rId209" display="https://podminky.urs.cz/item/CS_URS_2021_02/776121112"/>
    <hyperlink ref="F4141" r:id="rId210" display="https://podminky.urs.cz/item/CS_URS_2021_02/776121113"/>
    <hyperlink ref="F4144" r:id="rId211" display="https://podminky.urs.cz/item/CS_URS_2021_02/776121511"/>
    <hyperlink ref="F4156" r:id="rId212" display="https://podminky.urs.cz/item/CS_URS_2021_02/776141221"/>
    <hyperlink ref="F4168" r:id="rId213" display="https://podminky.urs.cz/item/CS_URS_2021_02/776143131"/>
    <hyperlink ref="F4180" r:id="rId214" display="https://podminky.urs.cz/item/CS_URS_2021_02/776144111"/>
    <hyperlink ref="F4191" r:id="rId215" display="https://podminky.urs.cz/item/CS_URS_2021_02/776212111"/>
    <hyperlink ref="F4200" r:id="rId216" display="https://podminky.urs.cz/item/CS_URS_2021_02/776321111"/>
    <hyperlink ref="F4212" r:id="rId217" display="https://podminky.urs.cz/item/CS_URS_2021_02/776321211"/>
    <hyperlink ref="F4231" r:id="rId218" display="https://podminky.urs.cz/item/CS_URS_2021_02/776411111"/>
    <hyperlink ref="F4387" r:id="rId219" display="https://podminky.urs.cz/item/CS_URS_2021_02/776411121"/>
    <hyperlink ref="F4477" r:id="rId220" display="https://podminky.urs.cz/item/CS_URS_2021_02/776141111"/>
    <hyperlink ref="F4485" r:id="rId221" display="https://podminky.urs.cz/item/CS_URS_2021_02/776221111"/>
    <hyperlink ref="F4527" r:id="rId222" display="https://podminky.urs.cz/item/CS_URS_2021_02/776221121"/>
    <hyperlink ref="F4536" r:id="rId223" display="https://podminky.urs.cz/item/CS_URS_2021_02/776222111"/>
    <hyperlink ref="F4568" r:id="rId224" display="https://podminky.urs.cz/item/CS_URS_2021_02/998776102"/>
    <hyperlink ref="F4572" r:id="rId225" display="https://podminky.urs.cz/item/CS_URS_2021_02/781121011"/>
    <hyperlink ref="F4610" r:id="rId226" display="https://podminky.urs.cz/item/CS_URS_2021_02/781474118"/>
    <hyperlink ref="F4636" r:id="rId227" display="https://podminky.urs.cz/item/CS_URS_2021_02/781477111"/>
    <hyperlink ref="F4639" r:id="rId228" display="https://podminky.urs.cz/item/CS_URS_2021_02/781484116"/>
    <hyperlink ref="F4660" r:id="rId229" display="https://podminky.urs.cz/item/CS_URS_2021_02/781489191"/>
    <hyperlink ref="F4703" r:id="rId230" display="https://podminky.urs.cz/item/CS_URS_2021_02/781495115"/>
    <hyperlink ref="F4736" r:id="rId231" display="https://podminky.urs.cz/item/CS_URS_2021_02/781571131"/>
    <hyperlink ref="F4769" r:id="rId232" display="https://podminky.urs.cz/item/CS_URS_2021_02/998781102"/>
    <hyperlink ref="F4835" r:id="rId233" display="https://podminky.urs.cz/item/CS_URS_2021_02/78418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4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4966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ROUND(J94,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ROUND((SUM(BE94:BE371)),  2)</f>
        <v>0</v>
      </c>
      <c r="G35" s="41"/>
      <c r="H35" s="41"/>
      <c r="I35" s="160">
        <v>0.20999999999999999</v>
      </c>
      <c r="J35" s="159">
        <f>ROUND(((SUM(BE94:BE371))*I35),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ROUND((SUM(BF94:BF371)),  2)</f>
        <v>0</v>
      </c>
      <c r="G36" s="41"/>
      <c r="H36" s="41"/>
      <c r="I36" s="160">
        <v>0.14999999999999999</v>
      </c>
      <c r="J36" s="159">
        <f>ROUND(((SUM(BF94:BF371))*I36),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ROUND((SUM(BG94:BG371)),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ROUND((SUM(BH94:BH371)),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ROUND((SUM(BI94:BI371)),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21-SO093-01.2 - Ústřední vytápění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J94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169</v>
      </c>
      <c r="E64" s="180"/>
      <c r="F64" s="180"/>
      <c r="G64" s="180"/>
      <c r="H64" s="180"/>
      <c r="I64" s="180"/>
      <c r="J64" s="181">
        <f>J95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</v>
      </c>
      <c r="E65" s="185"/>
      <c r="F65" s="185"/>
      <c r="G65" s="185"/>
      <c r="H65" s="185"/>
      <c r="I65" s="185"/>
      <c r="J65" s="186">
        <f>J96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4967</v>
      </c>
      <c r="E66" s="185"/>
      <c r="F66" s="185"/>
      <c r="G66" s="185"/>
      <c r="H66" s="185"/>
      <c r="I66" s="185"/>
      <c r="J66" s="186">
        <f>J116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4968</v>
      </c>
      <c r="E67" s="185"/>
      <c r="F67" s="185"/>
      <c r="G67" s="185"/>
      <c r="H67" s="185"/>
      <c r="I67" s="185"/>
      <c r="J67" s="186">
        <f>J126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4969</v>
      </c>
      <c r="E68" s="185"/>
      <c r="F68" s="185"/>
      <c r="G68" s="185"/>
      <c r="H68" s="185"/>
      <c r="I68" s="185"/>
      <c r="J68" s="186">
        <f>J139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4970</v>
      </c>
      <c r="E69" s="185"/>
      <c r="F69" s="185"/>
      <c r="G69" s="185"/>
      <c r="H69" s="185"/>
      <c r="I69" s="185"/>
      <c r="J69" s="186">
        <f>J184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8"/>
      <c r="D70" s="184" t="s">
        <v>4971</v>
      </c>
      <c r="E70" s="185"/>
      <c r="F70" s="185"/>
      <c r="G70" s="185"/>
      <c r="H70" s="185"/>
      <c r="I70" s="185"/>
      <c r="J70" s="186">
        <f>J215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4972</v>
      </c>
      <c r="E71" s="185"/>
      <c r="F71" s="185"/>
      <c r="G71" s="185"/>
      <c r="H71" s="185"/>
      <c r="I71" s="185"/>
      <c r="J71" s="186">
        <f>J308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7"/>
      <c r="C72" s="178"/>
      <c r="D72" s="179" t="s">
        <v>4973</v>
      </c>
      <c r="E72" s="180"/>
      <c r="F72" s="180"/>
      <c r="G72" s="180"/>
      <c r="H72" s="180"/>
      <c r="I72" s="180"/>
      <c r="J72" s="181">
        <f>J365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6" t="s">
        <v>189</v>
      </c>
      <c r="D79" s="43"/>
      <c r="E79" s="43"/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16</v>
      </c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2" t="str">
        <f>E7</f>
        <v>Mateřská a základní škola Šámalova - REVIZE 02</v>
      </c>
      <c r="F82" s="35"/>
      <c r="G82" s="35"/>
      <c r="H82" s="35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4"/>
      <c r="C83" s="35" t="s">
        <v>151</v>
      </c>
      <c r="D83" s="25"/>
      <c r="E83" s="25"/>
      <c r="F83" s="25"/>
      <c r="G83" s="25"/>
      <c r="H83" s="25"/>
      <c r="I83" s="25"/>
      <c r="J83" s="25"/>
      <c r="K83" s="25"/>
      <c r="L83" s="23"/>
    </row>
    <row r="84" s="2" customFormat="1" ht="16.5" customHeight="1">
      <c r="A84" s="41"/>
      <c r="B84" s="42"/>
      <c r="C84" s="43"/>
      <c r="D84" s="43"/>
      <c r="E84" s="172" t="s">
        <v>152</v>
      </c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153</v>
      </c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6.5" customHeight="1">
      <c r="A86" s="41"/>
      <c r="B86" s="42"/>
      <c r="C86" s="43"/>
      <c r="D86" s="43"/>
      <c r="E86" s="72" t="str">
        <f>E11</f>
        <v>21-SO093-01.2 - Ústřední vytápění</v>
      </c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5" t="s">
        <v>21</v>
      </c>
      <c r="D88" s="43"/>
      <c r="E88" s="43"/>
      <c r="F88" s="30" t="str">
        <f>F14</f>
        <v>Šámalova, Brno-Židenice</v>
      </c>
      <c r="G88" s="43"/>
      <c r="H88" s="43"/>
      <c r="I88" s="35" t="s">
        <v>23</v>
      </c>
      <c r="J88" s="75" t="str">
        <f>IF(J14="","",J14)</f>
        <v>3. 6. 2022</v>
      </c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5" t="s">
        <v>25</v>
      </c>
      <c r="D90" s="43"/>
      <c r="E90" s="43"/>
      <c r="F90" s="30" t="str">
        <f>E17</f>
        <v>Statutární město Brno</v>
      </c>
      <c r="G90" s="43"/>
      <c r="H90" s="43"/>
      <c r="I90" s="35" t="s">
        <v>31</v>
      </c>
      <c r="J90" s="39" t="str">
        <f>E23</f>
        <v>IS-ARCH s.r.o.</v>
      </c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5.15" customHeight="1">
      <c r="A91" s="41"/>
      <c r="B91" s="42"/>
      <c r="C91" s="35" t="s">
        <v>29</v>
      </c>
      <c r="D91" s="43"/>
      <c r="E91" s="43"/>
      <c r="F91" s="30" t="str">
        <f>IF(E20="","",E20)</f>
        <v>Vyplň údaj</v>
      </c>
      <c r="G91" s="43"/>
      <c r="H91" s="43"/>
      <c r="I91" s="35" t="s">
        <v>34</v>
      </c>
      <c r="J91" s="39" t="str">
        <f>E26</f>
        <v xml:space="preserve"> </v>
      </c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0.32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1" customFormat="1" ht="29.28" customHeight="1">
      <c r="A93" s="188"/>
      <c r="B93" s="189"/>
      <c r="C93" s="190" t="s">
        <v>190</v>
      </c>
      <c r="D93" s="191" t="s">
        <v>57</v>
      </c>
      <c r="E93" s="191" t="s">
        <v>53</v>
      </c>
      <c r="F93" s="191" t="s">
        <v>54</v>
      </c>
      <c r="G93" s="191" t="s">
        <v>191</v>
      </c>
      <c r="H93" s="191" t="s">
        <v>192</v>
      </c>
      <c r="I93" s="191" t="s">
        <v>193</v>
      </c>
      <c r="J93" s="191" t="s">
        <v>158</v>
      </c>
      <c r="K93" s="192" t="s">
        <v>194</v>
      </c>
      <c r="L93" s="193"/>
      <c r="M93" s="95" t="s">
        <v>19</v>
      </c>
      <c r="N93" s="96" t="s">
        <v>42</v>
      </c>
      <c r="O93" s="96" t="s">
        <v>195</v>
      </c>
      <c r="P93" s="96" t="s">
        <v>196</v>
      </c>
      <c r="Q93" s="96" t="s">
        <v>197</v>
      </c>
      <c r="R93" s="96" t="s">
        <v>198</v>
      </c>
      <c r="S93" s="96" t="s">
        <v>199</v>
      </c>
      <c r="T93" s="97" t="s">
        <v>200</v>
      </c>
      <c r="U93" s="188"/>
      <c r="V93" s="188"/>
      <c r="W93" s="188"/>
      <c r="X93" s="188"/>
      <c r="Y93" s="188"/>
      <c r="Z93" s="188"/>
      <c r="AA93" s="188"/>
      <c r="AB93" s="188"/>
      <c r="AC93" s="188"/>
      <c r="AD93" s="188"/>
      <c r="AE93" s="188"/>
    </row>
    <row r="94" s="2" customFormat="1" ht="22.8" customHeight="1">
      <c r="A94" s="41"/>
      <c r="B94" s="42"/>
      <c r="C94" s="102" t="s">
        <v>201</v>
      </c>
      <c r="D94" s="43"/>
      <c r="E94" s="43"/>
      <c r="F94" s="43"/>
      <c r="G94" s="43"/>
      <c r="H94" s="43"/>
      <c r="I94" s="43"/>
      <c r="J94" s="194">
        <f>BK94</f>
        <v>0</v>
      </c>
      <c r="K94" s="43"/>
      <c r="L94" s="47"/>
      <c r="M94" s="98"/>
      <c r="N94" s="195"/>
      <c r="O94" s="99"/>
      <c r="P94" s="196">
        <f>P95+P365</f>
        <v>0</v>
      </c>
      <c r="Q94" s="99"/>
      <c r="R94" s="196">
        <f>R95+R365</f>
        <v>4.3710306110000001</v>
      </c>
      <c r="S94" s="99"/>
      <c r="T94" s="197">
        <f>T95+T365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71</v>
      </c>
      <c r="AU94" s="20" t="s">
        <v>159</v>
      </c>
      <c r="BK94" s="198">
        <f>BK95+BK365</f>
        <v>0</v>
      </c>
    </row>
    <row r="95" s="12" customFormat="1" ht="25.92" customHeight="1">
      <c r="A95" s="12"/>
      <c r="B95" s="199"/>
      <c r="C95" s="200"/>
      <c r="D95" s="201" t="s">
        <v>71</v>
      </c>
      <c r="E95" s="202" t="s">
        <v>2433</v>
      </c>
      <c r="F95" s="202" t="s">
        <v>2434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P96+P116+P126+P139+P184+P215+P308</f>
        <v>0</v>
      </c>
      <c r="Q95" s="207"/>
      <c r="R95" s="208">
        <f>R96+R116+R126+R139+R184+R215+R308</f>
        <v>4.3710306110000001</v>
      </c>
      <c r="S95" s="207"/>
      <c r="T95" s="209">
        <f>T96+T116+T126+T139+T184+T215+T308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81</v>
      </c>
      <c r="AT95" s="211" t="s">
        <v>71</v>
      </c>
      <c r="AU95" s="211" t="s">
        <v>72</v>
      </c>
      <c r="AY95" s="210" t="s">
        <v>204</v>
      </c>
      <c r="BK95" s="212">
        <f>BK96+BK116+BK126+BK139+BK184+BK215+BK308</f>
        <v>0</v>
      </c>
    </row>
    <row r="96" s="12" customFormat="1" ht="22.8" customHeight="1">
      <c r="A96" s="12"/>
      <c r="B96" s="199"/>
      <c r="C96" s="200"/>
      <c r="D96" s="201" t="s">
        <v>71</v>
      </c>
      <c r="E96" s="213" t="s">
        <v>2715</v>
      </c>
      <c r="F96" s="213" t="s">
        <v>2716</v>
      </c>
      <c r="G96" s="200"/>
      <c r="H96" s="200"/>
      <c r="I96" s="203"/>
      <c r="J96" s="214">
        <f>BK96</f>
        <v>0</v>
      </c>
      <c r="K96" s="200"/>
      <c r="L96" s="205"/>
      <c r="M96" s="206"/>
      <c r="N96" s="207"/>
      <c r="O96" s="207"/>
      <c r="P96" s="208">
        <f>SUM(P97:P115)</f>
        <v>0</v>
      </c>
      <c r="Q96" s="207"/>
      <c r="R96" s="208">
        <f>SUM(R97:R115)</f>
        <v>0.45540000000000003</v>
      </c>
      <c r="S96" s="207"/>
      <c r="T96" s="209">
        <f>SUM(T97:T115)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81</v>
      </c>
      <c r="AT96" s="211" t="s">
        <v>71</v>
      </c>
      <c r="AU96" s="211" t="s">
        <v>79</v>
      </c>
      <c r="AY96" s="210" t="s">
        <v>204</v>
      </c>
      <c r="BK96" s="212">
        <f>SUM(BK97:BK115)</f>
        <v>0</v>
      </c>
    </row>
    <row r="97" s="2" customFormat="1" ht="33" customHeight="1">
      <c r="A97" s="41"/>
      <c r="B97" s="42"/>
      <c r="C97" s="215" t="s">
        <v>79</v>
      </c>
      <c r="D97" s="215" t="s">
        <v>206</v>
      </c>
      <c r="E97" s="216" t="s">
        <v>4974</v>
      </c>
      <c r="F97" s="217" t="s">
        <v>4975</v>
      </c>
      <c r="G97" s="218" t="s">
        <v>209</v>
      </c>
      <c r="H97" s="219">
        <v>790</v>
      </c>
      <c r="I97" s="220"/>
      <c r="J97" s="221">
        <f>ROUND(I97*H97,2)</f>
        <v>0</v>
      </c>
      <c r="K97" s="217" t="s">
        <v>210</v>
      </c>
      <c r="L97" s="47"/>
      <c r="M97" s="222" t="s">
        <v>19</v>
      </c>
      <c r="N97" s="223" t="s">
        <v>43</v>
      </c>
      <c r="O97" s="87"/>
      <c r="P97" s="224">
        <f>O97*H97</f>
        <v>0</v>
      </c>
      <c r="Q97" s="224">
        <v>0.00019000000000000001</v>
      </c>
      <c r="R97" s="224">
        <f>Q97*H97</f>
        <v>0.15010000000000001</v>
      </c>
      <c r="S97" s="224">
        <v>0</v>
      </c>
      <c r="T97" s="22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6" t="s">
        <v>354</v>
      </c>
      <c r="AT97" s="226" t="s">
        <v>206</v>
      </c>
      <c r="AU97" s="226" t="s">
        <v>81</v>
      </c>
      <c r="AY97" s="20" t="s">
        <v>204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20" t="s">
        <v>79</v>
      </c>
      <c r="BK97" s="227">
        <f>ROUND(I97*H97,2)</f>
        <v>0</v>
      </c>
      <c r="BL97" s="20" t="s">
        <v>354</v>
      </c>
      <c r="BM97" s="226" t="s">
        <v>4976</v>
      </c>
    </row>
    <row r="98" s="2" customFormat="1">
      <c r="A98" s="41"/>
      <c r="B98" s="42"/>
      <c r="C98" s="43"/>
      <c r="D98" s="228" t="s">
        <v>213</v>
      </c>
      <c r="E98" s="43"/>
      <c r="F98" s="229" t="s">
        <v>4977</v>
      </c>
      <c r="G98" s="43"/>
      <c r="H98" s="43"/>
      <c r="I98" s="230"/>
      <c r="J98" s="43"/>
      <c r="K98" s="43"/>
      <c r="L98" s="47"/>
      <c r="M98" s="231"/>
      <c r="N98" s="23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213</v>
      </c>
      <c r="AU98" s="20" t="s">
        <v>81</v>
      </c>
    </row>
    <row r="99" s="2" customFormat="1">
      <c r="A99" s="41"/>
      <c r="B99" s="42"/>
      <c r="C99" s="43"/>
      <c r="D99" s="233" t="s">
        <v>215</v>
      </c>
      <c r="E99" s="43"/>
      <c r="F99" s="234" t="s">
        <v>4978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215</v>
      </c>
      <c r="AU99" s="20" t="s">
        <v>81</v>
      </c>
    </row>
    <row r="100" s="2" customFormat="1" ht="24.15" customHeight="1">
      <c r="A100" s="41"/>
      <c r="B100" s="42"/>
      <c r="C100" s="278" t="s">
        <v>81</v>
      </c>
      <c r="D100" s="278" t="s">
        <v>303</v>
      </c>
      <c r="E100" s="279" t="s">
        <v>4979</v>
      </c>
      <c r="F100" s="280" t="s">
        <v>4980</v>
      </c>
      <c r="G100" s="281" t="s">
        <v>209</v>
      </c>
      <c r="H100" s="282">
        <v>85</v>
      </c>
      <c r="I100" s="283"/>
      <c r="J100" s="284">
        <f>ROUND(I100*H100,2)</f>
        <v>0</v>
      </c>
      <c r="K100" s="280" t="s">
        <v>210</v>
      </c>
      <c r="L100" s="285"/>
      <c r="M100" s="286" t="s">
        <v>19</v>
      </c>
      <c r="N100" s="287" t="s">
        <v>43</v>
      </c>
      <c r="O100" s="87"/>
      <c r="P100" s="224">
        <f>O100*H100</f>
        <v>0</v>
      </c>
      <c r="Q100" s="224">
        <v>0.00072000000000000005</v>
      </c>
      <c r="R100" s="224">
        <f>Q100*H100</f>
        <v>0.061200000000000004</v>
      </c>
      <c r="S100" s="224">
        <v>0</v>
      </c>
      <c r="T100" s="22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6" t="s">
        <v>519</v>
      </c>
      <c r="AT100" s="226" t="s">
        <v>303</v>
      </c>
      <c r="AU100" s="226" t="s">
        <v>81</v>
      </c>
      <c r="AY100" s="20" t="s">
        <v>204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20" t="s">
        <v>79</v>
      </c>
      <c r="BK100" s="227">
        <f>ROUND(I100*H100,2)</f>
        <v>0</v>
      </c>
      <c r="BL100" s="20" t="s">
        <v>354</v>
      </c>
      <c r="BM100" s="226" t="s">
        <v>4981</v>
      </c>
    </row>
    <row r="101" s="2" customFormat="1">
      <c r="A101" s="41"/>
      <c r="B101" s="42"/>
      <c r="C101" s="43"/>
      <c r="D101" s="228" t="s">
        <v>213</v>
      </c>
      <c r="E101" s="43"/>
      <c r="F101" s="229" t="s">
        <v>4980</v>
      </c>
      <c r="G101" s="43"/>
      <c r="H101" s="43"/>
      <c r="I101" s="230"/>
      <c r="J101" s="43"/>
      <c r="K101" s="43"/>
      <c r="L101" s="47"/>
      <c r="M101" s="231"/>
      <c r="N101" s="23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213</v>
      </c>
      <c r="AU101" s="20" t="s">
        <v>81</v>
      </c>
    </row>
    <row r="102" s="2" customFormat="1" ht="24.15" customHeight="1">
      <c r="A102" s="41"/>
      <c r="B102" s="42"/>
      <c r="C102" s="278" t="s">
        <v>227</v>
      </c>
      <c r="D102" s="278" t="s">
        <v>303</v>
      </c>
      <c r="E102" s="279" t="s">
        <v>4982</v>
      </c>
      <c r="F102" s="280" t="s">
        <v>4983</v>
      </c>
      <c r="G102" s="281" t="s">
        <v>209</v>
      </c>
      <c r="H102" s="282">
        <v>265</v>
      </c>
      <c r="I102" s="283"/>
      <c r="J102" s="284">
        <f>ROUND(I102*H102,2)</f>
        <v>0</v>
      </c>
      <c r="K102" s="280" t="s">
        <v>210</v>
      </c>
      <c r="L102" s="285"/>
      <c r="M102" s="286" t="s">
        <v>19</v>
      </c>
      <c r="N102" s="287" t="s">
        <v>43</v>
      </c>
      <c r="O102" s="87"/>
      <c r="P102" s="224">
        <f>O102*H102</f>
        <v>0</v>
      </c>
      <c r="Q102" s="224">
        <v>0.00032000000000000003</v>
      </c>
      <c r="R102" s="224">
        <f>Q102*H102</f>
        <v>0.0848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519</v>
      </c>
      <c r="AT102" s="226" t="s">
        <v>303</v>
      </c>
      <c r="AU102" s="226" t="s">
        <v>81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354</v>
      </c>
      <c r="BM102" s="226" t="s">
        <v>4984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4983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81</v>
      </c>
    </row>
    <row r="104" s="2" customFormat="1" ht="24.15" customHeight="1">
      <c r="A104" s="41"/>
      <c r="B104" s="42"/>
      <c r="C104" s="278" t="s">
        <v>211</v>
      </c>
      <c r="D104" s="278" t="s">
        <v>303</v>
      </c>
      <c r="E104" s="279" t="s">
        <v>4985</v>
      </c>
      <c r="F104" s="280" t="s">
        <v>4986</v>
      </c>
      <c r="G104" s="281" t="s">
        <v>209</v>
      </c>
      <c r="H104" s="282">
        <v>440</v>
      </c>
      <c r="I104" s="283"/>
      <c r="J104" s="284">
        <f>ROUND(I104*H104,2)</f>
        <v>0</v>
      </c>
      <c r="K104" s="280" t="s">
        <v>210</v>
      </c>
      <c r="L104" s="285"/>
      <c r="M104" s="286" t="s">
        <v>19</v>
      </c>
      <c r="N104" s="287" t="s">
        <v>43</v>
      </c>
      <c r="O104" s="87"/>
      <c r="P104" s="224">
        <f>O104*H104</f>
        <v>0</v>
      </c>
      <c r="Q104" s="224">
        <v>0.00029</v>
      </c>
      <c r="R104" s="224">
        <f>Q104*H104</f>
        <v>0.12759999999999999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519</v>
      </c>
      <c r="AT104" s="226" t="s">
        <v>303</v>
      </c>
      <c r="AU104" s="226" t="s">
        <v>81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354</v>
      </c>
      <c r="BM104" s="226" t="s">
        <v>4987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4986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81</v>
      </c>
    </row>
    <row r="106" s="2" customFormat="1" ht="16.5" customHeight="1">
      <c r="A106" s="41"/>
      <c r="B106" s="42"/>
      <c r="C106" s="278" t="s">
        <v>270</v>
      </c>
      <c r="D106" s="278" t="s">
        <v>303</v>
      </c>
      <c r="E106" s="279" t="s">
        <v>4988</v>
      </c>
      <c r="F106" s="280" t="s">
        <v>4989</v>
      </c>
      <c r="G106" s="281" t="s">
        <v>1035</v>
      </c>
      <c r="H106" s="282">
        <v>43</v>
      </c>
      <c r="I106" s="283"/>
      <c r="J106" s="284">
        <f>ROUND(I106*H106,2)</f>
        <v>0</v>
      </c>
      <c r="K106" s="280" t="s">
        <v>19</v>
      </c>
      <c r="L106" s="285"/>
      <c r="M106" s="286" t="s">
        <v>19</v>
      </c>
      <c r="N106" s="287" t="s">
        <v>43</v>
      </c>
      <c r="O106" s="87"/>
      <c r="P106" s="224">
        <f>O106*H106</f>
        <v>0</v>
      </c>
      <c r="Q106" s="224">
        <v>0.00040000000000000002</v>
      </c>
      <c r="R106" s="224">
        <f>Q106*H106</f>
        <v>0.0172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519</v>
      </c>
      <c r="AT106" s="226" t="s">
        <v>303</v>
      </c>
      <c r="AU106" s="226" t="s">
        <v>81</v>
      </c>
      <c r="AY106" s="20" t="s">
        <v>204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79</v>
      </c>
      <c r="BK106" s="227">
        <f>ROUND(I106*H106,2)</f>
        <v>0</v>
      </c>
      <c r="BL106" s="20" t="s">
        <v>354</v>
      </c>
      <c r="BM106" s="226" t="s">
        <v>4990</v>
      </c>
    </row>
    <row r="107" s="2" customFormat="1">
      <c r="A107" s="41"/>
      <c r="B107" s="42"/>
      <c r="C107" s="43"/>
      <c r="D107" s="228" t="s">
        <v>213</v>
      </c>
      <c r="E107" s="43"/>
      <c r="F107" s="229" t="s">
        <v>4991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213</v>
      </c>
      <c r="AU107" s="20" t="s">
        <v>81</v>
      </c>
    </row>
    <row r="108" s="2" customFormat="1" ht="33" customHeight="1">
      <c r="A108" s="41"/>
      <c r="B108" s="42"/>
      <c r="C108" s="215" t="s">
        <v>277</v>
      </c>
      <c r="D108" s="215" t="s">
        <v>206</v>
      </c>
      <c r="E108" s="216" t="s">
        <v>4992</v>
      </c>
      <c r="F108" s="217" t="s">
        <v>4993</v>
      </c>
      <c r="G108" s="218" t="s">
        <v>209</v>
      </c>
      <c r="H108" s="219">
        <v>10</v>
      </c>
      <c r="I108" s="220"/>
      <c r="J108" s="221">
        <f>ROUND(I108*H108,2)</f>
        <v>0</v>
      </c>
      <c r="K108" s="217" t="s">
        <v>210</v>
      </c>
      <c r="L108" s="47"/>
      <c r="M108" s="222" t="s">
        <v>19</v>
      </c>
      <c r="N108" s="223" t="s">
        <v>43</v>
      </c>
      <c r="O108" s="87"/>
      <c r="P108" s="224">
        <f>O108*H108</f>
        <v>0</v>
      </c>
      <c r="Q108" s="224">
        <v>0.00027</v>
      </c>
      <c r="R108" s="224">
        <f>Q108*H108</f>
        <v>0.0027000000000000001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354</v>
      </c>
      <c r="AT108" s="226" t="s">
        <v>206</v>
      </c>
      <c r="AU108" s="226" t="s">
        <v>81</v>
      </c>
      <c r="AY108" s="20" t="s">
        <v>204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79</v>
      </c>
      <c r="BK108" s="227">
        <f>ROUND(I108*H108,2)</f>
        <v>0</v>
      </c>
      <c r="BL108" s="20" t="s">
        <v>354</v>
      </c>
      <c r="BM108" s="226" t="s">
        <v>4994</v>
      </c>
    </row>
    <row r="109" s="2" customFormat="1">
      <c r="A109" s="41"/>
      <c r="B109" s="42"/>
      <c r="C109" s="43"/>
      <c r="D109" s="228" t="s">
        <v>213</v>
      </c>
      <c r="E109" s="43"/>
      <c r="F109" s="229" t="s">
        <v>4995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213</v>
      </c>
      <c r="AU109" s="20" t="s">
        <v>81</v>
      </c>
    </row>
    <row r="110" s="2" customFormat="1">
      <c r="A110" s="41"/>
      <c r="B110" s="42"/>
      <c r="C110" s="43"/>
      <c r="D110" s="233" t="s">
        <v>215</v>
      </c>
      <c r="E110" s="43"/>
      <c r="F110" s="234" t="s">
        <v>4996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215</v>
      </c>
      <c r="AU110" s="20" t="s">
        <v>81</v>
      </c>
    </row>
    <row r="111" s="2" customFormat="1" ht="24.15" customHeight="1">
      <c r="A111" s="41"/>
      <c r="B111" s="42"/>
      <c r="C111" s="278" t="s">
        <v>287</v>
      </c>
      <c r="D111" s="278" t="s">
        <v>303</v>
      </c>
      <c r="E111" s="279" t="s">
        <v>4997</v>
      </c>
      <c r="F111" s="280" t="s">
        <v>4998</v>
      </c>
      <c r="G111" s="281" t="s">
        <v>209</v>
      </c>
      <c r="H111" s="282">
        <v>10</v>
      </c>
      <c r="I111" s="283"/>
      <c r="J111" s="284">
        <f>ROUND(I111*H111,2)</f>
        <v>0</v>
      </c>
      <c r="K111" s="280" t="s">
        <v>210</v>
      </c>
      <c r="L111" s="285"/>
      <c r="M111" s="286" t="s">
        <v>19</v>
      </c>
      <c r="N111" s="287" t="s">
        <v>43</v>
      </c>
      <c r="O111" s="87"/>
      <c r="P111" s="224">
        <f>O111*H111</f>
        <v>0</v>
      </c>
      <c r="Q111" s="224">
        <v>0.0011800000000000001</v>
      </c>
      <c r="R111" s="224">
        <f>Q111*H111</f>
        <v>0.011800000000000002</v>
      </c>
      <c r="S111" s="224">
        <v>0</v>
      </c>
      <c r="T111" s="22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6" t="s">
        <v>519</v>
      </c>
      <c r="AT111" s="226" t="s">
        <v>303</v>
      </c>
      <c r="AU111" s="226" t="s">
        <v>81</v>
      </c>
      <c r="AY111" s="20" t="s">
        <v>204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20" t="s">
        <v>79</v>
      </c>
      <c r="BK111" s="227">
        <f>ROUND(I111*H111,2)</f>
        <v>0</v>
      </c>
      <c r="BL111" s="20" t="s">
        <v>354</v>
      </c>
      <c r="BM111" s="226" t="s">
        <v>4999</v>
      </c>
    </row>
    <row r="112" s="2" customFormat="1">
      <c r="A112" s="41"/>
      <c r="B112" s="42"/>
      <c r="C112" s="43"/>
      <c r="D112" s="228" t="s">
        <v>213</v>
      </c>
      <c r="E112" s="43"/>
      <c r="F112" s="229" t="s">
        <v>4998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213</v>
      </c>
      <c r="AU112" s="20" t="s">
        <v>81</v>
      </c>
    </row>
    <row r="113" s="2" customFormat="1" ht="24.15" customHeight="1">
      <c r="A113" s="41"/>
      <c r="B113" s="42"/>
      <c r="C113" s="215" t="s">
        <v>294</v>
      </c>
      <c r="D113" s="215" t="s">
        <v>206</v>
      </c>
      <c r="E113" s="216" t="s">
        <v>5000</v>
      </c>
      <c r="F113" s="217" t="s">
        <v>5001</v>
      </c>
      <c r="G113" s="218" t="s">
        <v>311</v>
      </c>
      <c r="H113" s="219">
        <v>0.45500000000000002</v>
      </c>
      <c r="I113" s="220"/>
      <c r="J113" s="221">
        <f>ROUND(I113*H113,2)</f>
        <v>0</v>
      </c>
      <c r="K113" s="217" t="s">
        <v>210</v>
      </c>
      <c r="L113" s="47"/>
      <c r="M113" s="222" t="s">
        <v>19</v>
      </c>
      <c r="N113" s="223" t="s">
        <v>43</v>
      </c>
      <c r="O113" s="87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6" t="s">
        <v>354</v>
      </c>
      <c r="AT113" s="226" t="s">
        <v>206</v>
      </c>
      <c r="AU113" s="226" t="s">
        <v>81</v>
      </c>
      <c r="AY113" s="20" t="s">
        <v>204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20" t="s">
        <v>79</v>
      </c>
      <c r="BK113" s="227">
        <f>ROUND(I113*H113,2)</f>
        <v>0</v>
      </c>
      <c r="BL113" s="20" t="s">
        <v>354</v>
      </c>
      <c r="BM113" s="226" t="s">
        <v>5002</v>
      </c>
    </row>
    <row r="114" s="2" customFormat="1">
      <c r="A114" s="41"/>
      <c r="B114" s="42"/>
      <c r="C114" s="43"/>
      <c r="D114" s="228" t="s">
        <v>213</v>
      </c>
      <c r="E114" s="43"/>
      <c r="F114" s="229" t="s">
        <v>5003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213</v>
      </c>
      <c r="AU114" s="20" t="s">
        <v>81</v>
      </c>
    </row>
    <row r="115" s="2" customFormat="1">
      <c r="A115" s="41"/>
      <c r="B115" s="42"/>
      <c r="C115" s="43"/>
      <c r="D115" s="233" t="s">
        <v>215</v>
      </c>
      <c r="E115" s="43"/>
      <c r="F115" s="234" t="s">
        <v>5004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215</v>
      </c>
      <c r="AU115" s="20" t="s">
        <v>81</v>
      </c>
    </row>
    <row r="116" s="12" customFormat="1" ht="22.8" customHeight="1">
      <c r="A116" s="12"/>
      <c r="B116" s="199"/>
      <c r="C116" s="200"/>
      <c r="D116" s="201" t="s">
        <v>71</v>
      </c>
      <c r="E116" s="213" t="s">
        <v>5005</v>
      </c>
      <c r="F116" s="213" t="s">
        <v>5006</v>
      </c>
      <c r="G116" s="200"/>
      <c r="H116" s="200"/>
      <c r="I116" s="203"/>
      <c r="J116" s="214">
        <f>BK116</f>
        <v>0</v>
      </c>
      <c r="K116" s="200"/>
      <c r="L116" s="205"/>
      <c r="M116" s="206"/>
      <c r="N116" s="207"/>
      <c r="O116" s="207"/>
      <c r="P116" s="208">
        <f>SUM(P117:P125)</f>
        <v>0</v>
      </c>
      <c r="Q116" s="207"/>
      <c r="R116" s="208">
        <f>SUM(R117:R125)</f>
        <v>0.114</v>
      </c>
      <c r="S116" s="207"/>
      <c r="T116" s="209">
        <f>SUM(T117:T125)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81</v>
      </c>
      <c r="AT116" s="211" t="s">
        <v>71</v>
      </c>
      <c r="AU116" s="211" t="s">
        <v>79</v>
      </c>
      <c r="AY116" s="210" t="s">
        <v>204</v>
      </c>
      <c r="BK116" s="212">
        <f>SUM(BK117:BK125)</f>
        <v>0</v>
      </c>
    </row>
    <row r="117" s="2" customFormat="1" ht="33" customHeight="1">
      <c r="A117" s="41"/>
      <c r="B117" s="42"/>
      <c r="C117" s="215" t="s">
        <v>302</v>
      </c>
      <c r="D117" s="215" t="s">
        <v>206</v>
      </c>
      <c r="E117" s="216" t="s">
        <v>5007</v>
      </c>
      <c r="F117" s="217" t="s">
        <v>5008</v>
      </c>
      <c r="G117" s="218" t="s">
        <v>1035</v>
      </c>
      <c r="H117" s="219">
        <v>30</v>
      </c>
      <c r="I117" s="220"/>
      <c r="J117" s="221">
        <f>ROUND(I117*H117,2)</f>
        <v>0</v>
      </c>
      <c r="K117" s="217" t="s">
        <v>210</v>
      </c>
      <c r="L117" s="47"/>
      <c r="M117" s="222" t="s">
        <v>19</v>
      </c>
      <c r="N117" s="223" t="s">
        <v>43</v>
      </c>
      <c r="O117" s="87"/>
      <c r="P117" s="224">
        <f>O117*H117</f>
        <v>0</v>
      </c>
      <c r="Q117" s="224">
        <v>0.0018799999999999999</v>
      </c>
      <c r="R117" s="224">
        <f>Q117*H117</f>
        <v>0.056399999999999999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354</v>
      </c>
      <c r="AT117" s="226" t="s">
        <v>206</v>
      </c>
      <c r="AU117" s="226" t="s">
        <v>81</v>
      </c>
      <c r="AY117" s="20" t="s">
        <v>204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79</v>
      </c>
      <c r="BK117" s="227">
        <f>ROUND(I117*H117,2)</f>
        <v>0</v>
      </c>
      <c r="BL117" s="20" t="s">
        <v>354</v>
      </c>
      <c r="BM117" s="226" t="s">
        <v>5009</v>
      </c>
    </row>
    <row r="118" s="2" customFormat="1">
      <c r="A118" s="41"/>
      <c r="B118" s="42"/>
      <c r="C118" s="43"/>
      <c r="D118" s="228" t="s">
        <v>213</v>
      </c>
      <c r="E118" s="43"/>
      <c r="F118" s="229" t="s">
        <v>5010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213</v>
      </c>
      <c r="AU118" s="20" t="s">
        <v>81</v>
      </c>
    </row>
    <row r="119" s="2" customFormat="1">
      <c r="A119" s="41"/>
      <c r="B119" s="42"/>
      <c r="C119" s="43"/>
      <c r="D119" s="233" t="s">
        <v>215</v>
      </c>
      <c r="E119" s="43"/>
      <c r="F119" s="234" t="s">
        <v>5011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215</v>
      </c>
      <c r="AU119" s="20" t="s">
        <v>81</v>
      </c>
    </row>
    <row r="120" s="2" customFormat="1" ht="33" customHeight="1">
      <c r="A120" s="41"/>
      <c r="B120" s="42"/>
      <c r="C120" s="215" t="s">
        <v>308</v>
      </c>
      <c r="D120" s="215" t="s">
        <v>206</v>
      </c>
      <c r="E120" s="216" t="s">
        <v>5012</v>
      </c>
      <c r="F120" s="217" t="s">
        <v>5013</v>
      </c>
      <c r="G120" s="218" t="s">
        <v>1035</v>
      </c>
      <c r="H120" s="219">
        <v>16</v>
      </c>
      <c r="I120" s="220"/>
      <c r="J120" s="221">
        <f>ROUND(I120*H120,2)</f>
        <v>0</v>
      </c>
      <c r="K120" s="217" t="s">
        <v>210</v>
      </c>
      <c r="L120" s="47"/>
      <c r="M120" s="222" t="s">
        <v>19</v>
      </c>
      <c r="N120" s="223" t="s">
        <v>43</v>
      </c>
      <c r="O120" s="87"/>
      <c r="P120" s="224">
        <f>O120*H120</f>
        <v>0</v>
      </c>
      <c r="Q120" s="224">
        <v>0.0020500000000000002</v>
      </c>
      <c r="R120" s="224">
        <f>Q120*H120</f>
        <v>0.032800000000000003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354</v>
      </c>
      <c r="AT120" s="226" t="s">
        <v>206</v>
      </c>
      <c r="AU120" s="226" t="s">
        <v>81</v>
      </c>
      <c r="AY120" s="20" t="s">
        <v>204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79</v>
      </c>
      <c r="BK120" s="227">
        <f>ROUND(I120*H120,2)</f>
        <v>0</v>
      </c>
      <c r="BL120" s="20" t="s">
        <v>354</v>
      </c>
      <c r="BM120" s="226" t="s">
        <v>5014</v>
      </c>
    </row>
    <row r="121" s="2" customFormat="1">
      <c r="A121" s="41"/>
      <c r="B121" s="42"/>
      <c r="C121" s="43"/>
      <c r="D121" s="228" t="s">
        <v>213</v>
      </c>
      <c r="E121" s="43"/>
      <c r="F121" s="229" t="s">
        <v>5015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213</v>
      </c>
      <c r="AU121" s="20" t="s">
        <v>81</v>
      </c>
    </row>
    <row r="122" s="2" customFormat="1">
      <c r="A122" s="41"/>
      <c r="B122" s="42"/>
      <c r="C122" s="43"/>
      <c r="D122" s="233" t="s">
        <v>215</v>
      </c>
      <c r="E122" s="43"/>
      <c r="F122" s="234" t="s">
        <v>5016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215</v>
      </c>
      <c r="AU122" s="20" t="s">
        <v>81</v>
      </c>
    </row>
    <row r="123" s="2" customFormat="1" ht="33" customHeight="1">
      <c r="A123" s="41"/>
      <c r="B123" s="42"/>
      <c r="C123" s="215" t="s">
        <v>314</v>
      </c>
      <c r="D123" s="215" t="s">
        <v>206</v>
      </c>
      <c r="E123" s="216" t="s">
        <v>5017</v>
      </c>
      <c r="F123" s="217" t="s">
        <v>5018</v>
      </c>
      <c r="G123" s="218" t="s">
        <v>1035</v>
      </c>
      <c r="H123" s="219">
        <v>8</v>
      </c>
      <c r="I123" s="220"/>
      <c r="J123" s="221">
        <f>ROUND(I123*H123,2)</f>
        <v>0</v>
      </c>
      <c r="K123" s="217" t="s">
        <v>210</v>
      </c>
      <c r="L123" s="47"/>
      <c r="M123" s="222" t="s">
        <v>19</v>
      </c>
      <c r="N123" s="223" t="s">
        <v>43</v>
      </c>
      <c r="O123" s="87"/>
      <c r="P123" s="224">
        <f>O123*H123</f>
        <v>0</v>
      </c>
      <c r="Q123" s="224">
        <v>0.0030999999999999999</v>
      </c>
      <c r="R123" s="224">
        <f>Q123*H123</f>
        <v>0.024799999999999999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354</v>
      </c>
      <c r="AT123" s="226" t="s">
        <v>206</v>
      </c>
      <c r="AU123" s="226" t="s">
        <v>81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354</v>
      </c>
      <c r="BM123" s="226" t="s">
        <v>5019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5020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81</v>
      </c>
    </row>
    <row r="125" s="2" customFormat="1">
      <c r="A125" s="41"/>
      <c r="B125" s="42"/>
      <c r="C125" s="43"/>
      <c r="D125" s="233" t="s">
        <v>215</v>
      </c>
      <c r="E125" s="43"/>
      <c r="F125" s="234" t="s">
        <v>5021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215</v>
      </c>
      <c r="AU125" s="20" t="s">
        <v>81</v>
      </c>
    </row>
    <row r="126" s="12" customFormat="1" ht="22.8" customHeight="1">
      <c r="A126" s="12"/>
      <c r="B126" s="199"/>
      <c r="C126" s="200"/>
      <c r="D126" s="201" t="s">
        <v>71</v>
      </c>
      <c r="E126" s="213" t="s">
        <v>5022</v>
      </c>
      <c r="F126" s="213" t="s">
        <v>5023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SUM(P127:P138)</f>
        <v>0</v>
      </c>
      <c r="Q126" s="207"/>
      <c r="R126" s="208">
        <f>SUM(R127:R138)</f>
        <v>0.17482</v>
      </c>
      <c r="S126" s="207"/>
      <c r="T126" s="209">
        <f>SUM(T127:T138)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81</v>
      </c>
      <c r="AT126" s="211" t="s">
        <v>71</v>
      </c>
      <c r="AU126" s="211" t="s">
        <v>79</v>
      </c>
      <c r="AY126" s="210" t="s">
        <v>204</v>
      </c>
      <c r="BK126" s="212">
        <f>SUM(BK127:BK138)</f>
        <v>0</v>
      </c>
    </row>
    <row r="127" s="2" customFormat="1" ht="37.8" customHeight="1">
      <c r="A127" s="41"/>
      <c r="B127" s="42"/>
      <c r="C127" s="215" t="s">
        <v>320</v>
      </c>
      <c r="D127" s="215" t="s">
        <v>206</v>
      </c>
      <c r="E127" s="216" t="s">
        <v>5024</v>
      </c>
      <c r="F127" s="217" t="s">
        <v>5025</v>
      </c>
      <c r="G127" s="218" t="s">
        <v>5026</v>
      </c>
      <c r="H127" s="219">
        <v>2</v>
      </c>
      <c r="I127" s="220"/>
      <c r="J127" s="221">
        <f>ROUND(I127*H127,2)</f>
        <v>0</v>
      </c>
      <c r="K127" s="217" t="s">
        <v>19</v>
      </c>
      <c r="L127" s="47"/>
      <c r="M127" s="222" t="s">
        <v>19</v>
      </c>
      <c r="N127" s="223" t="s">
        <v>43</v>
      </c>
      <c r="O127" s="87"/>
      <c r="P127" s="224">
        <f>O127*H127</f>
        <v>0</v>
      </c>
      <c r="Q127" s="224">
        <v>0.080610000000000001</v>
      </c>
      <c r="R127" s="224">
        <f>Q127*H127</f>
        <v>0.16122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354</v>
      </c>
      <c r="AT127" s="226" t="s">
        <v>206</v>
      </c>
      <c r="AU127" s="226" t="s">
        <v>81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354</v>
      </c>
      <c r="BM127" s="226" t="s">
        <v>5027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5025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81</v>
      </c>
    </row>
    <row r="129" s="2" customFormat="1">
      <c r="A129" s="41"/>
      <c r="B129" s="42"/>
      <c r="C129" s="43"/>
      <c r="D129" s="228" t="s">
        <v>879</v>
      </c>
      <c r="E129" s="43"/>
      <c r="F129" s="288" t="s">
        <v>5028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879</v>
      </c>
      <c r="AU129" s="20" t="s">
        <v>81</v>
      </c>
    </row>
    <row r="130" s="2" customFormat="1" ht="37.8" customHeight="1">
      <c r="A130" s="41"/>
      <c r="B130" s="42"/>
      <c r="C130" s="215" t="s">
        <v>328</v>
      </c>
      <c r="D130" s="215" t="s">
        <v>206</v>
      </c>
      <c r="E130" s="216" t="s">
        <v>5029</v>
      </c>
      <c r="F130" s="217" t="s">
        <v>5030</v>
      </c>
      <c r="G130" s="218" t="s">
        <v>5026</v>
      </c>
      <c r="H130" s="219">
        <v>2</v>
      </c>
      <c r="I130" s="220"/>
      <c r="J130" s="221">
        <f>ROUND(I130*H130,2)</f>
        <v>0</v>
      </c>
      <c r="K130" s="217" t="s">
        <v>210</v>
      </c>
      <c r="L130" s="47"/>
      <c r="M130" s="222" t="s">
        <v>19</v>
      </c>
      <c r="N130" s="223" t="s">
        <v>43</v>
      </c>
      <c r="O130" s="87"/>
      <c r="P130" s="224">
        <f>O130*H130</f>
        <v>0</v>
      </c>
      <c r="Q130" s="224">
        <v>0.0015200000000000001</v>
      </c>
      <c r="R130" s="224">
        <f>Q130*H130</f>
        <v>0.0030400000000000002</v>
      </c>
      <c r="S130" s="224">
        <v>0</v>
      </c>
      <c r="T130" s="225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6" t="s">
        <v>354</v>
      </c>
      <c r="AT130" s="226" t="s">
        <v>206</v>
      </c>
      <c r="AU130" s="226" t="s">
        <v>81</v>
      </c>
      <c r="AY130" s="20" t="s">
        <v>204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20" t="s">
        <v>79</v>
      </c>
      <c r="BK130" s="227">
        <f>ROUND(I130*H130,2)</f>
        <v>0</v>
      </c>
      <c r="BL130" s="20" t="s">
        <v>354</v>
      </c>
      <c r="BM130" s="226" t="s">
        <v>5031</v>
      </c>
    </row>
    <row r="131" s="2" customFormat="1">
      <c r="A131" s="41"/>
      <c r="B131" s="42"/>
      <c r="C131" s="43"/>
      <c r="D131" s="228" t="s">
        <v>213</v>
      </c>
      <c r="E131" s="43"/>
      <c r="F131" s="229" t="s">
        <v>5032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213</v>
      </c>
      <c r="AU131" s="20" t="s">
        <v>81</v>
      </c>
    </row>
    <row r="132" s="2" customFormat="1">
      <c r="A132" s="41"/>
      <c r="B132" s="42"/>
      <c r="C132" s="43"/>
      <c r="D132" s="233" t="s">
        <v>215</v>
      </c>
      <c r="E132" s="43"/>
      <c r="F132" s="234" t="s">
        <v>5033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215</v>
      </c>
      <c r="AU132" s="20" t="s">
        <v>81</v>
      </c>
    </row>
    <row r="133" s="2" customFormat="1" ht="24.15" customHeight="1">
      <c r="A133" s="41"/>
      <c r="B133" s="42"/>
      <c r="C133" s="215" t="s">
        <v>335</v>
      </c>
      <c r="D133" s="215" t="s">
        <v>206</v>
      </c>
      <c r="E133" s="216" t="s">
        <v>5034</v>
      </c>
      <c r="F133" s="217" t="s">
        <v>5035</v>
      </c>
      <c r="G133" s="218" t="s">
        <v>209</v>
      </c>
      <c r="H133" s="219">
        <v>24</v>
      </c>
      <c r="I133" s="220"/>
      <c r="J133" s="221">
        <f>ROUND(I133*H133,2)</f>
        <v>0</v>
      </c>
      <c r="K133" s="217" t="s">
        <v>210</v>
      </c>
      <c r="L133" s="47"/>
      <c r="M133" s="222" t="s">
        <v>19</v>
      </c>
      <c r="N133" s="223" t="s">
        <v>43</v>
      </c>
      <c r="O133" s="87"/>
      <c r="P133" s="224">
        <f>O133*H133</f>
        <v>0</v>
      </c>
      <c r="Q133" s="224">
        <v>0.00044000000000000002</v>
      </c>
      <c r="R133" s="224">
        <f>Q133*H133</f>
        <v>0.01056</v>
      </c>
      <c r="S133" s="224">
        <v>0</v>
      </c>
      <c r="T133" s="22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6" t="s">
        <v>354</v>
      </c>
      <c r="AT133" s="226" t="s">
        <v>206</v>
      </c>
      <c r="AU133" s="226" t="s">
        <v>81</v>
      </c>
      <c r="AY133" s="20" t="s">
        <v>204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20" t="s">
        <v>79</v>
      </c>
      <c r="BK133" s="227">
        <f>ROUND(I133*H133,2)</f>
        <v>0</v>
      </c>
      <c r="BL133" s="20" t="s">
        <v>354</v>
      </c>
      <c r="BM133" s="226" t="s">
        <v>5036</v>
      </c>
    </row>
    <row r="134" s="2" customFormat="1">
      <c r="A134" s="41"/>
      <c r="B134" s="42"/>
      <c r="C134" s="43"/>
      <c r="D134" s="228" t="s">
        <v>213</v>
      </c>
      <c r="E134" s="43"/>
      <c r="F134" s="229" t="s">
        <v>5037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213</v>
      </c>
      <c r="AU134" s="20" t="s">
        <v>81</v>
      </c>
    </row>
    <row r="135" s="2" customFormat="1">
      <c r="A135" s="41"/>
      <c r="B135" s="42"/>
      <c r="C135" s="43"/>
      <c r="D135" s="233" t="s">
        <v>215</v>
      </c>
      <c r="E135" s="43"/>
      <c r="F135" s="234" t="s">
        <v>5038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215</v>
      </c>
      <c r="AU135" s="20" t="s">
        <v>81</v>
      </c>
    </row>
    <row r="136" s="2" customFormat="1" ht="21.75" customHeight="1">
      <c r="A136" s="41"/>
      <c r="B136" s="42"/>
      <c r="C136" s="215" t="s">
        <v>8</v>
      </c>
      <c r="D136" s="215" t="s">
        <v>206</v>
      </c>
      <c r="E136" s="216" t="s">
        <v>5039</v>
      </c>
      <c r="F136" s="217" t="s">
        <v>5040</v>
      </c>
      <c r="G136" s="218" t="s">
        <v>311</v>
      </c>
      <c r="H136" s="219">
        <v>0.17499999999999999</v>
      </c>
      <c r="I136" s="220"/>
      <c r="J136" s="221">
        <f>ROUND(I136*H136,2)</f>
        <v>0</v>
      </c>
      <c r="K136" s="217" t="s">
        <v>210</v>
      </c>
      <c r="L136" s="47"/>
      <c r="M136" s="222" t="s">
        <v>19</v>
      </c>
      <c r="N136" s="223" t="s">
        <v>43</v>
      </c>
      <c r="O136" s="87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354</v>
      </c>
      <c r="AT136" s="226" t="s">
        <v>206</v>
      </c>
      <c r="AU136" s="226" t="s">
        <v>81</v>
      </c>
      <c r="AY136" s="20" t="s">
        <v>204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79</v>
      </c>
      <c r="BK136" s="227">
        <f>ROUND(I136*H136,2)</f>
        <v>0</v>
      </c>
      <c r="BL136" s="20" t="s">
        <v>354</v>
      </c>
      <c r="BM136" s="226" t="s">
        <v>5041</v>
      </c>
    </row>
    <row r="137" s="2" customFormat="1">
      <c r="A137" s="41"/>
      <c r="B137" s="42"/>
      <c r="C137" s="43"/>
      <c r="D137" s="228" t="s">
        <v>213</v>
      </c>
      <c r="E137" s="43"/>
      <c r="F137" s="229" t="s">
        <v>5042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213</v>
      </c>
      <c r="AU137" s="20" t="s">
        <v>81</v>
      </c>
    </row>
    <row r="138" s="2" customFormat="1">
      <c r="A138" s="41"/>
      <c r="B138" s="42"/>
      <c r="C138" s="43"/>
      <c r="D138" s="233" t="s">
        <v>215</v>
      </c>
      <c r="E138" s="43"/>
      <c r="F138" s="234" t="s">
        <v>5043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215</v>
      </c>
      <c r="AU138" s="20" t="s">
        <v>81</v>
      </c>
    </row>
    <row r="139" s="12" customFormat="1" ht="22.8" customHeight="1">
      <c r="A139" s="12"/>
      <c r="B139" s="199"/>
      <c r="C139" s="200"/>
      <c r="D139" s="201" t="s">
        <v>71</v>
      </c>
      <c r="E139" s="213" t="s">
        <v>5044</v>
      </c>
      <c r="F139" s="213" t="s">
        <v>5045</v>
      </c>
      <c r="G139" s="200"/>
      <c r="H139" s="200"/>
      <c r="I139" s="203"/>
      <c r="J139" s="214">
        <f>BK139</f>
        <v>0</v>
      </c>
      <c r="K139" s="200"/>
      <c r="L139" s="205"/>
      <c r="M139" s="206"/>
      <c r="N139" s="207"/>
      <c r="O139" s="207"/>
      <c r="P139" s="208">
        <f>SUM(P140:P183)</f>
        <v>0</v>
      </c>
      <c r="Q139" s="207"/>
      <c r="R139" s="208">
        <f>SUM(R140:R183)</f>
        <v>0.32908500000000002</v>
      </c>
      <c r="S139" s="207"/>
      <c r="T139" s="209">
        <f>SUM(T140:T183)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0" t="s">
        <v>81</v>
      </c>
      <c r="AT139" s="211" t="s">
        <v>71</v>
      </c>
      <c r="AU139" s="211" t="s">
        <v>79</v>
      </c>
      <c r="AY139" s="210" t="s">
        <v>204</v>
      </c>
      <c r="BK139" s="212">
        <f>SUM(BK140:BK183)</f>
        <v>0</v>
      </c>
    </row>
    <row r="140" s="2" customFormat="1" ht="24.15" customHeight="1">
      <c r="A140" s="41"/>
      <c r="B140" s="42"/>
      <c r="C140" s="215" t="s">
        <v>354</v>
      </c>
      <c r="D140" s="215" t="s">
        <v>206</v>
      </c>
      <c r="E140" s="216" t="s">
        <v>5046</v>
      </c>
      <c r="F140" s="217" t="s">
        <v>5047</v>
      </c>
      <c r="G140" s="218" t="s">
        <v>1035</v>
      </c>
      <c r="H140" s="219">
        <v>2</v>
      </c>
      <c r="I140" s="220"/>
      <c r="J140" s="221">
        <f>ROUND(I140*H140,2)</f>
        <v>0</v>
      </c>
      <c r="K140" s="217" t="s">
        <v>210</v>
      </c>
      <c r="L140" s="47"/>
      <c r="M140" s="222" t="s">
        <v>19</v>
      </c>
      <c r="N140" s="223" t="s">
        <v>43</v>
      </c>
      <c r="O140" s="87"/>
      <c r="P140" s="224">
        <f>O140*H140</f>
        <v>0</v>
      </c>
      <c r="Q140" s="224">
        <v>0.00067000000000000002</v>
      </c>
      <c r="R140" s="224">
        <f>Q140*H140</f>
        <v>0.0013400000000000001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354</v>
      </c>
      <c r="AT140" s="226" t="s">
        <v>206</v>
      </c>
      <c r="AU140" s="226" t="s">
        <v>81</v>
      </c>
      <c r="AY140" s="20" t="s">
        <v>204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79</v>
      </c>
      <c r="BK140" s="227">
        <f>ROUND(I140*H140,2)</f>
        <v>0</v>
      </c>
      <c r="BL140" s="20" t="s">
        <v>354</v>
      </c>
      <c r="BM140" s="226" t="s">
        <v>5048</v>
      </c>
    </row>
    <row r="141" s="2" customFormat="1">
      <c r="A141" s="41"/>
      <c r="B141" s="42"/>
      <c r="C141" s="43"/>
      <c r="D141" s="228" t="s">
        <v>213</v>
      </c>
      <c r="E141" s="43"/>
      <c r="F141" s="229" t="s">
        <v>5049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213</v>
      </c>
      <c r="AU141" s="20" t="s">
        <v>81</v>
      </c>
    </row>
    <row r="142" s="2" customFormat="1">
      <c r="A142" s="41"/>
      <c r="B142" s="42"/>
      <c r="C142" s="43"/>
      <c r="D142" s="233" t="s">
        <v>215</v>
      </c>
      <c r="E142" s="43"/>
      <c r="F142" s="234" t="s">
        <v>5050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215</v>
      </c>
      <c r="AU142" s="20" t="s">
        <v>81</v>
      </c>
    </row>
    <row r="143" s="2" customFormat="1" ht="24.15" customHeight="1">
      <c r="A143" s="41"/>
      <c r="B143" s="42"/>
      <c r="C143" s="215" t="s">
        <v>361</v>
      </c>
      <c r="D143" s="215" t="s">
        <v>206</v>
      </c>
      <c r="E143" s="216" t="s">
        <v>5051</v>
      </c>
      <c r="F143" s="217" t="s">
        <v>5052</v>
      </c>
      <c r="G143" s="218" t="s">
        <v>1035</v>
      </c>
      <c r="H143" s="219">
        <v>4</v>
      </c>
      <c r="I143" s="220"/>
      <c r="J143" s="221">
        <f>ROUND(I143*H143,2)</f>
        <v>0</v>
      </c>
      <c r="K143" s="217" t="s">
        <v>210</v>
      </c>
      <c r="L143" s="47"/>
      <c r="M143" s="222" t="s">
        <v>19</v>
      </c>
      <c r="N143" s="223" t="s">
        <v>43</v>
      </c>
      <c r="O143" s="87"/>
      <c r="P143" s="224">
        <f>O143*H143</f>
        <v>0</v>
      </c>
      <c r="Q143" s="224">
        <v>0.00077999999999999999</v>
      </c>
      <c r="R143" s="224">
        <f>Q143*H143</f>
        <v>0.0031199999999999999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354</v>
      </c>
      <c r="AT143" s="226" t="s">
        <v>206</v>
      </c>
      <c r="AU143" s="226" t="s">
        <v>81</v>
      </c>
      <c r="AY143" s="20" t="s">
        <v>204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79</v>
      </c>
      <c r="BK143" s="227">
        <f>ROUND(I143*H143,2)</f>
        <v>0</v>
      </c>
      <c r="BL143" s="20" t="s">
        <v>354</v>
      </c>
      <c r="BM143" s="226" t="s">
        <v>5053</v>
      </c>
    </row>
    <row r="144" s="2" customFormat="1">
      <c r="A144" s="41"/>
      <c r="B144" s="42"/>
      <c r="C144" s="43"/>
      <c r="D144" s="228" t="s">
        <v>213</v>
      </c>
      <c r="E144" s="43"/>
      <c r="F144" s="229" t="s">
        <v>5054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213</v>
      </c>
      <c r="AU144" s="20" t="s">
        <v>81</v>
      </c>
    </row>
    <row r="145" s="2" customFormat="1">
      <c r="A145" s="41"/>
      <c r="B145" s="42"/>
      <c r="C145" s="43"/>
      <c r="D145" s="233" t="s">
        <v>215</v>
      </c>
      <c r="E145" s="43"/>
      <c r="F145" s="234" t="s">
        <v>5055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215</v>
      </c>
      <c r="AU145" s="20" t="s">
        <v>81</v>
      </c>
    </row>
    <row r="146" s="2" customFormat="1" ht="24.15" customHeight="1">
      <c r="A146" s="41"/>
      <c r="B146" s="42"/>
      <c r="C146" s="215" t="s">
        <v>368</v>
      </c>
      <c r="D146" s="215" t="s">
        <v>206</v>
      </c>
      <c r="E146" s="216" t="s">
        <v>5056</v>
      </c>
      <c r="F146" s="217" t="s">
        <v>5057</v>
      </c>
      <c r="G146" s="218" t="s">
        <v>1035</v>
      </c>
      <c r="H146" s="219">
        <v>2</v>
      </c>
      <c r="I146" s="220"/>
      <c r="J146" s="221">
        <f>ROUND(I146*H146,2)</f>
        <v>0</v>
      </c>
      <c r="K146" s="217" t="s">
        <v>210</v>
      </c>
      <c r="L146" s="47"/>
      <c r="M146" s="222" t="s">
        <v>19</v>
      </c>
      <c r="N146" s="223" t="s">
        <v>43</v>
      </c>
      <c r="O146" s="87"/>
      <c r="P146" s="224">
        <f>O146*H146</f>
        <v>0</v>
      </c>
      <c r="Q146" s="224">
        <v>0.0013799999999999999</v>
      </c>
      <c r="R146" s="224">
        <f>Q146*H146</f>
        <v>0.0027599999999999999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354</v>
      </c>
      <c r="AT146" s="226" t="s">
        <v>206</v>
      </c>
      <c r="AU146" s="226" t="s">
        <v>81</v>
      </c>
      <c r="AY146" s="20" t="s">
        <v>204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79</v>
      </c>
      <c r="BK146" s="227">
        <f>ROUND(I146*H146,2)</f>
        <v>0</v>
      </c>
      <c r="BL146" s="20" t="s">
        <v>354</v>
      </c>
      <c r="BM146" s="226" t="s">
        <v>5058</v>
      </c>
    </row>
    <row r="147" s="2" customFormat="1">
      <c r="A147" s="41"/>
      <c r="B147" s="42"/>
      <c r="C147" s="43"/>
      <c r="D147" s="228" t="s">
        <v>213</v>
      </c>
      <c r="E147" s="43"/>
      <c r="F147" s="229" t="s">
        <v>5059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213</v>
      </c>
      <c r="AU147" s="20" t="s">
        <v>81</v>
      </c>
    </row>
    <row r="148" s="2" customFormat="1">
      <c r="A148" s="41"/>
      <c r="B148" s="42"/>
      <c r="C148" s="43"/>
      <c r="D148" s="233" t="s">
        <v>215</v>
      </c>
      <c r="E148" s="43"/>
      <c r="F148" s="234" t="s">
        <v>5060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215</v>
      </c>
      <c r="AU148" s="20" t="s">
        <v>81</v>
      </c>
    </row>
    <row r="149" s="2" customFormat="1" ht="24.15" customHeight="1">
      <c r="A149" s="41"/>
      <c r="B149" s="42"/>
      <c r="C149" s="215" t="s">
        <v>416</v>
      </c>
      <c r="D149" s="215" t="s">
        <v>206</v>
      </c>
      <c r="E149" s="216" t="s">
        <v>5061</v>
      </c>
      <c r="F149" s="217" t="s">
        <v>5062</v>
      </c>
      <c r="G149" s="218" t="s">
        <v>1035</v>
      </c>
      <c r="H149" s="219">
        <v>4</v>
      </c>
      <c r="I149" s="220"/>
      <c r="J149" s="221">
        <f>ROUND(I149*H149,2)</f>
        <v>0</v>
      </c>
      <c r="K149" s="217" t="s">
        <v>210</v>
      </c>
      <c r="L149" s="47"/>
      <c r="M149" s="222" t="s">
        <v>19</v>
      </c>
      <c r="N149" s="223" t="s">
        <v>43</v>
      </c>
      <c r="O149" s="87"/>
      <c r="P149" s="224">
        <f>O149*H149</f>
        <v>0</v>
      </c>
      <c r="Q149" s="224">
        <v>0.0016999999999999999</v>
      </c>
      <c r="R149" s="224">
        <f>Q149*H149</f>
        <v>0.0067999999999999996</v>
      </c>
      <c r="S149" s="224">
        <v>0</v>
      </c>
      <c r="T149" s="22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6" t="s">
        <v>354</v>
      </c>
      <c r="AT149" s="226" t="s">
        <v>206</v>
      </c>
      <c r="AU149" s="226" t="s">
        <v>81</v>
      </c>
      <c r="AY149" s="20" t="s">
        <v>204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20" t="s">
        <v>79</v>
      </c>
      <c r="BK149" s="227">
        <f>ROUND(I149*H149,2)</f>
        <v>0</v>
      </c>
      <c r="BL149" s="20" t="s">
        <v>354</v>
      </c>
      <c r="BM149" s="226" t="s">
        <v>5063</v>
      </c>
    </row>
    <row r="150" s="2" customFormat="1">
      <c r="A150" s="41"/>
      <c r="B150" s="42"/>
      <c r="C150" s="43"/>
      <c r="D150" s="228" t="s">
        <v>213</v>
      </c>
      <c r="E150" s="43"/>
      <c r="F150" s="229" t="s">
        <v>5064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213</v>
      </c>
      <c r="AU150" s="20" t="s">
        <v>81</v>
      </c>
    </row>
    <row r="151" s="2" customFormat="1">
      <c r="A151" s="41"/>
      <c r="B151" s="42"/>
      <c r="C151" s="43"/>
      <c r="D151" s="233" t="s">
        <v>215</v>
      </c>
      <c r="E151" s="43"/>
      <c r="F151" s="234" t="s">
        <v>5065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215</v>
      </c>
      <c r="AU151" s="20" t="s">
        <v>81</v>
      </c>
    </row>
    <row r="152" s="2" customFormat="1" ht="16.5" customHeight="1">
      <c r="A152" s="41"/>
      <c r="B152" s="42"/>
      <c r="C152" s="215" t="s">
        <v>421</v>
      </c>
      <c r="D152" s="215" t="s">
        <v>206</v>
      </c>
      <c r="E152" s="216" t="s">
        <v>5066</v>
      </c>
      <c r="F152" s="217" t="s">
        <v>5067</v>
      </c>
      <c r="G152" s="218" t="s">
        <v>1035</v>
      </c>
      <c r="H152" s="219">
        <v>2.5</v>
      </c>
      <c r="I152" s="220"/>
      <c r="J152" s="221">
        <f>ROUND(I152*H152,2)</f>
        <v>0</v>
      </c>
      <c r="K152" s="217" t="s">
        <v>210</v>
      </c>
      <c r="L152" s="47"/>
      <c r="M152" s="222" t="s">
        <v>19</v>
      </c>
      <c r="N152" s="223" t="s">
        <v>43</v>
      </c>
      <c r="O152" s="87"/>
      <c r="P152" s="224">
        <f>O152*H152</f>
        <v>0</v>
      </c>
      <c r="Q152" s="224">
        <v>0.034470000000000001</v>
      </c>
      <c r="R152" s="224">
        <f>Q152*H152</f>
        <v>0.086175000000000002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354</v>
      </c>
      <c r="AT152" s="226" t="s">
        <v>206</v>
      </c>
      <c r="AU152" s="226" t="s">
        <v>81</v>
      </c>
      <c r="AY152" s="20" t="s">
        <v>204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79</v>
      </c>
      <c r="BK152" s="227">
        <f>ROUND(I152*H152,2)</f>
        <v>0</v>
      </c>
      <c r="BL152" s="20" t="s">
        <v>354</v>
      </c>
      <c r="BM152" s="226" t="s">
        <v>5068</v>
      </c>
    </row>
    <row r="153" s="2" customFormat="1">
      <c r="A153" s="41"/>
      <c r="B153" s="42"/>
      <c r="C153" s="43"/>
      <c r="D153" s="228" t="s">
        <v>213</v>
      </c>
      <c r="E153" s="43"/>
      <c r="F153" s="229" t="s">
        <v>5069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213</v>
      </c>
      <c r="AU153" s="20" t="s">
        <v>81</v>
      </c>
    </row>
    <row r="154" s="2" customFormat="1">
      <c r="A154" s="41"/>
      <c r="B154" s="42"/>
      <c r="C154" s="43"/>
      <c r="D154" s="233" t="s">
        <v>215</v>
      </c>
      <c r="E154" s="43"/>
      <c r="F154" s="234" t="s">
        <v>5070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215</v>
      </c>
      <c r="AU154" s="20" t="s">
        <v>81</v>
      </c>
    </row>
    <row r="155" s="2" customFormat="1" ht="24.15" customHeight="1">
      <c r="A155" s="41"/>
      <c r="B155" s="42"/>
      <c r="C155" s="278" t="s">
        <v>7</v>
      </c>
      <c r="D155" s="278" t="s">
        <v>303</v>
      </c>
      <c r="E155" s="279" t="s">
        <v>5071</v>
      </c>
      <c r="F155" s="280" t="s">
        <v>5072</v>
      </c>
      <c r="G155" s="281" t="s">
        <v>5073</v>
      </c>
      <c r="H155" s="282">
        <v>1</v>
      </c>
      <c r="I155" s="283"/>
      <c r="J155" s="284">
        <f>ROUND(I155*H155,2)</f>
        <v>0</v>
      </c>
      <c r="K155" s="280" t="s">
        <v>19</v>
      </c>
      <c r="L155" s="285"/>
      <c r="M155" s="286" t="s">
        <v>19</v>
      </c>
      <c r="N155" s="287" t="s">
        <v>43</v>
      </c>
      <c r="O155" s="87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6" t="s">
        <v>519</v>
      </c>
      <c r="AT155" s="226" t="s">
        <v>303</v>
      </c>
      <c r="AU155" s="226" t="s">
        <v>81</v>
      </c>
      <c r="AY155" s="20" t="s">
        <v>204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20" t="s">
        <v>79</v>
      </c>
      <c r="BK155" s="227">
        <f>ROUND(I155*H155,2)</f>
        <v>0</v>
      </c>
      <c r="BL155" s="20" t="s">
        <v>354</v>
      </c>
      <c r="BM155" s="226" t="s">
        <v>5074</v>
      </c>
    </row>
    <row r="156" s="2" customFormat="1">
      <c r="A156" s="41"/>
      <c r="B156" s="42"/>
      <c r="C156" s="43"/>
      <c r="D156" s="228" t="s">
        <v>213</v>
      </c>
      <c r="E156" s="43"/>
      <c r="F156" s="229" t="s">
        <v>5072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213</v>
      </c>
      <c r="AU156" s="20" t="s">
        <v>81</v>
      </c>
    </row>
    <row r="157" s="2" customFormat="1" ht="44.25" customHeight="1">
      <c r="A157" s="41"/>
      <c r="B157" s="42"/>
      <c r="C157" s="215" t="s">
        <v>444</v>
      </c>
      <c r="D157" s="215" t="s">
        <v>206</v>
      </c>
      <c r="E157" s="216" t="s">
        <v>5075</v>
      </c>
      <c r="F157" s="217" t="s">
        <v>5076</v>
      </c>
      <c r="G157" s="218" t="s">
        <v>1035</v>
      </c>
      <c r="H157" s="219">
        <v>1</v>
      </c>
      <c r="I157" s="220"/>
      <c r="J157" s="221">
        <f>ROUND(I157*H157,2)</f>
        <v>0</v>
      </c>
      <c r="K157" s="217" t="s">
        <v>210</v>
      </c>
      <c r="L157" s="47"/>
      <c r="M157" s="222" t="s">
        <v>19</v>
      </c>
      <c r="N157" s="223" t="s">
        <v>43</v>
      </c>
      <c r="O157" s="87"/>
      <c r="P157" s="224">
        <f>O157*H157</f>
        <v>0</v>
      </c>
      <c r="Q157" s="224">
        <v>0.01934</v>
      </c>
      <c r="R157" s="224">
        <f>Q157*H157</f>
        <v>0.01934</v>
      </c>
      <c r="S157" s="224">
        <v>0</v>
      </c>
      <c r="T157" s="22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354</v>
      </c>
      <c r="AT157" s="226" t="s">
        <v>206</v>
      </c>
      <c r="AU157" s="226" t="s">
        <v>81</v>
      </c>
      <c r="AY157" s="20" t="s">
        <v>204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79</v>
      </c>
      <c r="BK157" s="227">
        <f>ROUND(I157*H157,2)</f>
        <v>0</v>
      </c>
      <c r="BL157" s="20" t="s">
        <v>354</v>
      </c>
      <c r="BM157" s="226" t="s">
        <v>5077</v>
      </c>
    </row>
    <row r="158" s="2" customFormat="1">
      <c r="A158" s="41"/>
      <c r="B158" s="42"/>
      <c r="C158" s="43"/>
      <c r="D158" s="228" t="s">
        <v>213</v>
      </c>
      <c r="E158" s="43"/>
      <c r="F158" s="229" t="s">
        <v>5076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213</v>
      </c>
      <c r="AU158" s="20" t="s">
        <v>81</v>
      </c>
    </row>
    <row r="159" s="2" customFormat="1">
      <c r="A159" s="41"/>
      <c r="B159" s="42"/>
      <c r="C159" s="43"/>
      <c r="D159" s="233" t="s">
        <v>215</v>
      </c>
      <c r="E159" s="43"/>
      <c r="F159" s="234" t="s">
        <v>5078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215</v>
      </c>
      <c r="AU159" s="20" t="s">
        <v>81</v>
      </c>
    </row>
    <row r="160" s="2" customFormat="1">
      <c r="A160" s="41"/>
      <c r="B160" s="42"/>
      <c r="C160" s="43"/>
      <c r="D160" s="228" t="s">
        <v>879</v>
      </c>
      <c r="E160" s="43"/>
      <c r="F160" s="288" t="s">
        <v>5079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879</v>
      </c>
      <c r="AU160" s="20" t="s">
        <v>81</v>
      </c>
    </row>
    <row r="161" s="2" customFormat="1" ht="55.5" customHeight="1">
      <c r="A161" s="41"/>
      <c r="B161" s="42"/>
      <c r="C161" s="215" t="s">
        <v>451</v>
      </c>
      <c r="D161" s="215" t="s">
        <v>206</v>
      </c>
      <c r="E161" s="216" t="s">
        <v>5080</v>
      </c>
      <c r="F161" s="217" t="s">
        <v>5081</v>
      </c>
      <c r="G161" s="218" t="s">
        <v>5026</v>
      </c>
      <c r="H161" s="219">
        <v>1</v>
      </c>
      <c r="I161" s="220"/>
      <c r="J161" s="221">
        <f>ROUND(I161*H161,2)</f>
        <v>0</v>
      </c>
      <c r="K161" s="217" t="s">
        <v>210</v>
      </c>
      <c r="L161" s="47"/>
      <c r="M161" s="222" t="s">
        <v>19</v>
      </c>
      <c r="N161" s="223" t="s">
        <v>43</v>
      </c>
      <c r="O161" s="87"/>
      <c r="P161" s="224">
        <f>O161*H161</f>
        <v>0</v>
      </c>
      <c r="Q161" s="224">
        <v>0.14427000000000001</v>
      </c>
      <c r="R161" s="224">
        <f>Q161*H161</f>
        <v>0.14427000000000001</v>
      </c>
      <c r="S161" s="224">
        <v>0</v>
      </c>
      <c r="T161" s="22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354</v>
      </c>
      <c r="AT161" s="226" t="s">
        <v>206</v>
      </c>
      <c r="AU161" s="226" t="s">
        <v>81</v>
      </c>
      <c r="AY161" s="20" t="s">
        <v>204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79</v>
      </c>
      <c r="BK161" s="227">
        <f>ROUND(I161*H161,2)</f>
        <v>0</v>
      </c>
      <c r="BL161" s="20" t="s">
        <v>354</v>
      </c>
      <c r="BM161" s="226" t="s">
        <v>5082</v>
      </c>
    </row>
    <row r="162" s="2" customFormat="1">
      <c r="A162" s="41"/>
      <c r="B162" s="42"/>
      <c r="C162" s="43"/>
      <c r="D162" s="228" t="s">
        <v>213</v>
      </c>
      <c r="E162" s="43"/>
      <c r="F162" s="229" t="s">
        <v>5081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213</v>
      </c>
      <c r="AU162" s="20" t="s">
        <v>81</v>
      </c>
    </row>
    <row r="163" s="2" customFormat="1">
      <c r="A163" s="41"/>
      <c r="B163" s="42"/>
      <c r="C163" s="43"/>
      <c r="D163" s="233" t="s">
        <v>215</v>
      </c>
      <c r="E163" s="43"/>
      <c r="F163" s="234" t="s">
        <v>5083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215</v>
      </c>
      <c r="AU163" s="20" t="s">
        <v>81</v>
      </c>
    </row>
    <row r="164" s="2" customFormat="1" ht="37.8" customHeight="1">
      <c r="A164" s="41"/>
      <c r="B164" s="42"/>
      <c r="C164" s="215" t="s">
        <v>460</v>
      </c>
      <c r="D164" s="215" t="s">
        <v>206</v>
      </c>
      <c r="E164" s="216" t="s">
        <v>5084</v>
      </c>
      <c r="F164" s="217" t="s">
        <v>5085</v>
      </c>
      <c r="G164" s="218" t="s">
        <v>5026</v>
      </c>
      <c r="H164" s="219">
        <v>1</v>
      </c>
      <c r="I164" s="220"/>
      <c r="J164" s="221">
        <f>ROUND(I164*H164,2)</f>
        <v>0</v>
      </c>
      <c r="K164" s="217" t="s">
        <v>210</v>
      </c>
      <c r="L164" s="47"/>
      <c r="M164" s="222" t="s">
        <v>19</v>
      </c>
      <c r="N164" s="223" t="s">
        <v>43</v>
      </c>
      <c r="O164" s="87"/>
      <c r="P164" s="224">
        <f>O164*H164</f>
        <v>0</v>
      </c>
      <c r="Q164" s="224">
        <v>0.01537</v>
      </c>
      <c r="R164" s="224">
        <f>Q164*H164</f>
        <v>0.01537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354</v>
      </c>
      <c r="AT164" s="226" t="s">
        <v>206</v>
      </c>
      <c r="AU164" s="226" t="s">
        <v>81</v>
      </c>
      <c r="AY164" s="20" t="s">
        <v>204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79</v>
      </c>
      <c r="BK164" s="227">
        <f>ROUND(I164*H164,2)</f>
        <v>0</v>
      </c>
      <c r="BL164" s="20" t="s">
        <v>354</v>
      </c>
      <c r="BM164" s="226" t="s">
        <v>5086</v>
      </c>
    </row>
    <row r="165" s="2" customFormat="1">
      <c r="A165" s="41"/>
      <c r="B165" s="42"/>
      <c r="C165" s="43"/>
      <c r="D165" s="228" t="s">
        <v>213</v>
      </c>
      <c r="E165" s="43"/>
      <c r="F165" s="229" t="s">
        <v>5087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213</v>
      </c>
      <c r="AU165" s="20" t="s">
        <v>81</v>
      </c>
    </row>
    <row r="166" s="2" customFormat="1">
      <c r="A166" s="41"/>
      <c r="B166" s="42"/>
      <c r="C166" s="43"/>
      <c r="D166" s="233" t="s">
        <v>215</v>
      </c>
      <c r="E166" s="43"/>
      <c r="F166" s="234" t="s">
        <v>5088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215</v>
      </c>
      <c r="AU166" s="20" t="s">
        <v>81</v>
      </c>
    </row>
    <row r="167" s="2" customFormat="1" ht="33" customHeight="1">
      <c r="A167" s="41"/>
      <c r="B167" s="42"/>
      <c r="C167" s="215" t="s">
        <v>468</v>
      </c>
      <c r="D167" s="215" t="s">
        <v>206</v>
      </c>
      <c r="E167" s="216" t="s">
        <v>5089</v>
      </c>
      <c r="F167" s="217" t="s">
        <v>5090</v>
      </c>
      <c r="G167" s="218" t="s">
        <v>1035</v>
      </c>
      <c r="H167" s="219">
        <v>1</v>
      </c>
      <c r="I167" s="220"/>
      <c r="J167" s="221">
        <f>ROUND(I167*H167,2)</f>
        <v>0</v>
      </c>
      <c r="K167" s="217" t="s">
        <v>210</v>
      </c>
      <c r="L167" s="47"/>
      <c r="M167" s="222" t="s">
        <v>19</v>
      </c>
      <c r="N167" s="223" t="s">
        <v>43</v>
      </c>
      <c r="O167" s="87"/>
      <c r="P167" s="224">
        <f>O167*H167</f>
        <v>0</v>
      </c>
      <c r="Q167" s="224">
        <v>0.00076000000000000004</v>
      </c>
      <c r="R167" s="224">
        <f>Q167*H167</f>
        <v>0.00076000000000000004</v>
      </c>
      <c r="S167" s="224">
        <v>0</v>
      </c>
      <c r="T167" s="22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6" t="s">
        <v>354</v>
      </c>
      <c r="AT167" s="226" t="s">
        <v>206</v>
      </c>
      <c r="AU167" s="226" t="s">
        <v>81</v>
      </c>
      <c r="AY167" s="20" t="s">
        <v>204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20" t="s">
        <v>79</v>
      </c>
      <c r="BK167" s="227">
        <f>ROUND(I167*H167,2)</f>
        <v>0</v>
      </c>
      <c r="BL167" s="20" t="s">
        <v>354</v>
      </c>
      <c r="BM167" s="226" t="s">
        <v>5091</v>
      </c>
    </row>
    <row r="168" s="2" customFormat="1">
      <c r="A168" s="41"/>
      <c r="B168" s="42"/>
      <c r="C168" s="43"/>
      <c r="D168" s="228" t="s">
        <v>213</v>
      </c>
      <c r="E168" s="43"/>
      <c r="F168" s="229" t="s">
        <v>5090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213</v>
      </c>
      <c r="AU168" s="20" t="s">
        <v>81</v>
      </c>
    </row>
    <row r="169" s="2" customFormat="1">
      <c r="A169" s="41"/>
      <c r="B169" s="42"/>
      <c r="C169" s="43"/>
      <c r="D169" s="233" t="s">
        <v>215</v>
      </c>
      <c r="E169" s="43"/>
      <c r="F169" s="234" t="s">
        <v>5092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215</v>
      </c>
      <c r="AU169" s="20" t="s">
        <v>81</v>
      </c>
    </row>
    <row r="170" s="2" customFormat="1" ht="37.8" customHeight="1">
      <c r="A170" s="41"/>
      <c r="B170" s="42"/>
      <c r="C170" s="278" t="s">
        <v>477</v>
      </c>
      <c r="D170" s="278" t="s">
        <v>303</v>
      </c>
      <c r="E170" s="279" t="s">
        <v>5093</v>
      </c>
      <c r="F170" s="280" t="s">
        <v>5094</v>
      </c>
      <c r="G170" s="281" t="s">
        <v>5073</v>
      </c>
      <c r="H170" s="282">
        <v>1</v>
      </c>
      <c r="I170" s="283"/>
      <c r="J170" s="284">
        <f>ROUND(I170*H170,2)</f>
        <v>0</v>
      </c>
      <c r="K170" s="280" t="s">
        <v>19</v>
      </c>
      <c r="L170" s="285"/>
      <c r="M170" s="286" t="s">
        <v>19</v>
      </c>
      <c r="N170" s="287" t="s">
        <v>43</v>
      </c>
      <c r="O170" s="87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519</v>
      </c>
      <c r="AT170" s="226" t="s">
        <v>303</v>
      </c>
      <c r="AU170" s="226" t="s">
        <v>81</v>
      </c>
      <c r="AY170" s="20" t="s">
        <v>204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79</v>
      </c>
      <c r="BK170" s="227">
        <f>ROUND(I170*H170,2)</f>
        <v>0</v>
      </c>
      <c r="BL170" s="20" t="s">
        <v>354</v>
      </c>
      <c r="BM170" s="226" t="s">
        <v>5095</v>
      </c>
    </row>
    <row r="171" s="2" customFormat="1">
      <c r="A171" s="41"/>
      <c r="B171" s="42"/>
      <c r="C171" s="43"/>
      <c r="D171" s="228" t="s">
        <v>213</v>
      </c>
      <c r="E171" s="43"/>
      <c r="F171" s="229" t="s">
        <v>5096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213</v>
      </c>
      <c r="AU171" s="20" t="s">
        <v>81</v>
      </c>
    </row>
    <row r="172" s="2" customFormat="1" ht="55.5" customHeight="1">
      <c r="A172" s="41"/>
      <c r="B172" s="42"/>
      <c r="C172" s="215" t="s">
        <v>488</v>
      </c>
      <c r="D172" s="215" t="s">
        <v>206</v>
      </c>
      <c r="E172" s="216" t="s">
        <v>5097</v>
      </c>
      <c r="F172" s="217" t="s">
        <v>5098</v>
      </c>
      <c r="G172" s="218" t="s">
        <v>5026</v>
      </c>
      <c r="H172" s="219">
        <v>5</v>
      </c>
      <c r="I172" s="220"/>
      <c r="J172" s="221">
        <f>ROUND(I172*H172,2)</f>
        <v>0</v>
      </c>
      <c r="K172" s="217" t="s">
        <v>210</v>
      </c>
      <c r="L172" s="47"/>
      <c r="M172" s="222" t="s">
        <v>19</v>
      </c>
      <c r="N172" s="223" t="s">
        <v>43</v>
      </c>
      <c r="O172" s="87"/>
      <c r="P172" s="224">
        <f>O172*H172</f>
        <v>0</v>
      </c>
      <c r="Q172" s="224">
        <v>0.0060800000000000003</v>
      </c>
      <c r="R172" s="224">
        <f>Q172*H172</f>
        <v>0.030400000000000003</v>
      </c>
      <c r="S172" s="224">
        <v>0</v>
      </c>
      <c r="T172" s="22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354</v>
      </c>
      <c r="AT172" s="226" t="s">
        <v>206</v>
      </c>
      <c r="AU172" s="226" t="s">
        <v>81</v>
      </c>
      <c r="AY172" s="20" t="s">
        <v>204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79</v>
      </c>
      <c r="BK172" s="227">
        <f>ROUND(I172*H172,2)</f>
        <v>0</v>
      </c>
      <c r="BL172" s="20" t="s">
        <v>354</v>
      </c>
      <c r="BM172" s="226" t="s">
        <v>5099</v>
      </c>
    </row>
    <row r="173" s="2" customFormat="1">
      <c r="A173" s="41"/>
      <c r="B173" s="42"/>
      <c r="C173" s="43"/>
      <c r="D173" s="228" t="s">
        <v>213</v>
      </c>
      <c r="E173" s="43"/>
      <c r="F173" s="229" t="s">
        <v>5098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213</v>
      </c>
      <c r="AU173" s="20" t="s">
        <v>81</v>
      </c>
    </row>
    <row r="174" s="2" customFormat="1">
      <c r="A174" s="41"/>
      <c r="B174" s="42"/>
      <c r="C174" s="43"/>
      <c r="D174" s="233" t="s">
        <v>215</v>
      </c>
      <c r="E174" s="43"/>
      <c r="F174" s="234" t="s">
        <v>5100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215</v>
      </c>
      <c r="AU174" s="20" t="s">
        <v>81</v>
      </c>
    </row>
    <row r="175" s="2" customFormat="1" ht="55.5" customHeight="1">
      <c r="A175" s="41"/>
      <c r="B175" s="42"/>
      <c r="C175" s="215" t="s">
        <v>494</v>
      </c>
      <c r="D175" s="215" t="s">
        <v>206</v>
      </c>
      <c r="E175" s="216" t="s">
        <v>5101</v>
      </c>
      <c r="F175" s="217" t="s">
        <v>5102</v>
      </c>
      <c r="G175" s="218" t="s">
        <v>5026</v>
      </c>
      <c r="H175" s="219">
        <v>2</v>
      </c>
      <c r="I175" s="220"/>
      <c r="J175" s="221">
        <f>ROUND(I175*H175,2)</f>
        <v>0</v>
      </c>
      <c r="K175" s="217" t="s">
        <v>210</v>
      </c>
      <c r="L175" s="47"/>
      <c r="M175" s="222" t="s">
        <v>19</v>
      </c>
      <c r="N175" s="223" t="s">
        <v>43</v>
      </c>
      <c r="O175" s="87"/>
      <c r="P175" s="224">
        <f>O175*H175</f>
        <v>0</v>
      </c>
      <c r="Q175" s="224">
        <v>0.0060800000000000003</v>
      </c>
      <c r="R175" s="224">
        <f>Q175*H175</f>
        <v>0.012160000000000001</v>
      </c>
      <c r="S175" s="224">
        <v>0</v>
      </c>
      <c r="T175" s="22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354</v>
      </c>
      <c r="AT175" s="226" t="s">
        <v>206</v>
      </c>
      <c r="AU175" s="226" t="s">
        <v>81</v>
      </c>
      <c r="AY175" s="20" t="s">
        <v>204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79</v>
      </c>
      <c r="BK175" s="227">
        <f>ROUND(I175*H175,2)</f>
        <v>0</v>
      </c>
      <c r="BL175" s="20" t="s">
        <v>354</v>
      </c>
      <c r="BM175" s="226" t="s">
        <v>5103</v>
      </c>
    </row>
    <row r="176" s="2" customFormat="1">
      <c r="A176" s="41"/>
      <c r="B176" s="42"/>
      <c r="C176" s="43"/>
      <c r="D176" s="228" t="s">
        <v>213</v>
      </c>
      <c r="E176" s="43"/>
      <c r="F176" s="229" t="s">
        <v>5102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213</v>
      </c>
      <c r="AU176" s="20" t="s">
        <v>81</v>
      </c>
    </row>
    <row r="177" s="2" customFormat="1">
      <c r="A177" s="41"/>
      <c r="B177" s="42"/>
      <c r="C177" s="43"/>
      <c r="D177" s="233" t="s">
        <v>215</v>
      </c>
      <c r="E177" s="43"/>
      <c r="F177" s="234" t="s">
        <v>5104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215</v>
      </c>
      <c r="AU177" s="20" t="s">
        <v>81</v>
      </c>
    </row>
    <row r="178" s="2" customFormat="1" ht="55.5" customHeight="1">
      <c r="A178" s="41"/>
      <c r="B178" s="42"/>
      <c r="C178" s="215" t="s">
        <v>500</v>
      </c>
      <c r="D178" s="215" t="s">
        <v>206</v>
      </c>
      <c r="E178" s="216" t="s">
        <v>5105</v>
      </c>
      <c r="F178" s="217" t="s">
        <v>5106</v>
      </c>
      <c r="G178" s="218" t="s">
        <v>5026</v>
      </c>
      <c r="H178" s="219">
        <v>1</v>
      </c>
      <c r="I178" s="220"/>
      <c r="J178" s="221">
        <f>ROUND(I178*H178,2)</f>
        <v>0</v>
      </c>
      <c r="K178" s="217" t="s">
        <v>210</v>
      </c>
      <c r="L178" s="47"/>
      <c r="M178" s="222" t="s">
        <v>19</v>
      </c>
      <c r="N178" s="223" t="s">
        <v>43</v>
      </c>
      <c r="O178" s="87"/>
      <c r="P178" s="224">
        <f>O178*H178</f>
        <v>0</v>
      </c>
      <c r="Q178" s="224">
        <v>0.0065900000000000004</v>
      </c>
      <c r="R178" s="224">
        <f>Q178*H178</f>
        <v>0.0065900000000000004</v>
      </c>
      <c r="S178" s="224">
        <v>0</v>
      </c>
      <c r="T178" s="22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354</v>
      </c>
      <c r="AT178" s="226" t="s">
        <v>206</v>
      </c>
      <c r="AU178" s="226" t="s">
        <v>81</v>
      </c>
      <c r="AY178" s="20" t="s">
        <v>204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79</v>
      </c>
      <c r="BK178" s="227">
        <f>ROUND(I178*H178,2)</f>
        <v>0</v>
      </c>
      <c r="BL178" s="20" t="s">
        <v>354</v>
      </c>
      <c r="BM178" s="226" t="s">
        <v>5107</v>
      </c>
    </row>
    <row r="179" s="2" customFormat="1">
      <c r="A179" s="41"/>
      <c r="B179" s="42"/>
      <c r="C179" s="43"/>
      <c r="D179" s="228" t="s">
        <v>213</v>
      </c>
      <c r="E179" s="43"/>
      <c r="F179" s="229" t="s">
        <v>5106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213</v>
      </c>
      <c r="AU179" s="20" t="s">
        <v>81</v>
      </c>
    </row>
    <row r="180" s="2" customFormat="1">
      <c r="A180" s="41"/>
      <c r="B180" s="42"/>
      <c r="C180" s="43"/>
      <c r="D180" s="233" t="s">
        <v>215</v>
      </c>
      <c r="E180" s="43"/>
      <c r="F180" s="234" t="s">
        <v>5108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215</v>
      </c>
      <c r="AU180" s="20" t="s">
        <v>81</v>
      </c>
    </row>
    <row r="181" s="2" customFormat="1" ht="24.15" customHeight="1">
      <c r="A181" s="41"/>
      <c r="B181" s="42"/>
      <c r="C181" s="215" t="s">
        <v>506</v>
      </c>
      <c r="D181" s="215" t="s">
        <v>206</v>
      </c>
      <c r="E181" s="216" t="s">
        <v>5109</v>
      </c>
      <c r="F181" s="217" t="s">
        <v>5110</v>
      </c>
      <c r="G181" s="218" t="s">
        <v>311</v>
      </c>
      <c r="H181" s="219">
        <v>0.32900000000000001</v>
      </c>
      <c r="I181" s="220"/>
      <c r="J181" s="221">
        <f>ROUND(I181*H181,2)</f>
        <v>0</v>
      </c>
      <c r="K181" s="217" t="s">
        <v>210</v>
      </c>
      <c r="L181" s="47"/>
      <c r="M181" s="222" t="s">
        <v>19</v>
      </c>
      <c r="N181" s="223" t="s">
        <v>43</v>
      </c>
      <c r="O181" s="87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354</v>
      </c>
      <c r="AT181" s="226" t="s">
        <v>206</v>
      </c>
      <c r="AU181" s="226" t="s">
        <v>81</v>
      </c>
      <c r="AY181" s="20" t="s">
        <v>204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79</v>
      </c>
      <c r="BK181" s="227">
        <f>ROUND(I181*H181,2)</f>
        <v>0</v>
      </c>
      <c r="BL181" s="20" t="s">
        <v>354</v>
      </c>
      <c r="BM181" s="226" t="s">
        <v>5111</v>
      </c>
    </row>
    <row r="182" s="2" customFormat="1">
      <c r="A182" s="41"/>
      <c r="B182" s="42"/>
      <c r="C182" s="43"/>
      <c r="D182" s="228" t="s">
        <v>213</v>
      </c>
      <c r="E182" s="43"/>
      <c r="F182" s="229" t="s">
        <v>5112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213</v>
      </c>
      <c r="AU182" s="20" t="s">
        <v>81</v>
      </c>
    </row>
    <row r="183" s="2" customFormat="1">
      <c r="A183" s="41"/>
      <c r="B183" s="42"/>
      <c r="C183" s="43"/>
      <c r="D183" s="233" t="s">
        <v>215</v>
      </c>
      <c r="E183" s="43"/>
      <c r="F183" s="234" t="s">
        <v>5113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215</v>
      </c>
      <c r="AU183" s="20" t="s">
        <v>81</v>
      </c>
    </row>
    <row r="184" s="12" customFormat="1" ht="22.8" customHeight="1">
      <c r="A184" s="12"/>
      <c r="B184" s="199"/>
      <c r="C184" s="200"/>
      <c r="D184" s="201" t="s">
        <v>71</v>
      </c>
      <c r="E184" s="213" t="s">
        <v>5114</v>
      </c>
      <c r="F184" s="213" t="s">
        <v>5115</v>
      </c>
      <c r="G184" s="200"/>
      <c r="H184" s="200"/>
      <c r="I184" s="203"/>
      <c r="J184" s="214">
        <f>BK184</f>
        <v>0</v>
      </c>
      <c r="K184" s="200"/>
      <c r="L184" s="205"/>
      <c r="M184" s="206"/>
      <c r="N184" s="207"/>
      <c r="O184" s="207"/>
      <c r="P184" s="208">
        <f>SUM(P185:P214)</f>
        <v>0</v>
      </c>
      <c r="Q184" s="207"/>
      <c r="R184" s="208">
        <f>SUM(R185:R214)</f>
        <v>1.20462</v>
      </c>
      <c r="S184" s="207"/>
      <c r="T184" s="209">
        <f>SUM(T185:T214)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0" t="s">
        <v>81</v>
      </c>
      <c r="AT184" s="211" t="s">
        <v>71</v>
      </c>
      <c r="AU184" s="211" t="s">
        <v>79</v>
      </c>
      <c r="AY184" s="210" t="s">
        <v>204</v>
      </c>
      <c r="BK184" s="212">
        <f>SUM(BK185:BK214)</f>
        <v>0</v>
      </c>
    </row>
    <row r="185" s="2" customFormat="1" ht="24.15" customHeight="1">
      <c r="A185" s="41"/>
      <c r="B185" s="42"/>
      <c r="C185" s="215" t="s">
        <v>510</v>
      </c>
      <c r="D185" s="215" t="s">
        <v>206</v>
      </c>
      <c r="E185" s="216" t="s">
        <v>5116</v>
      </c>
      <c r="F185" s="217" t="s">
        <v>5117</v>
      </c>
      <c r="G185" s="218" t="s">
        <v>209</v>
      </c>
      <c r="H185" s="219">
        <v>440</v>
      </c>
      <c r="I185" s="220"/>
      <c r="J185" s="221">
        <f>ROUND(I185*H185,2)</f>
        <v>0</v>
      </c>
      <c r="K185" s="217" t="s">
        <v>210</v>
      </c>
      <c r="L185" s="47"/>
      <c r="M185" s="222" t="s">
        <v>19</v>
      </c>
      <c r="N185" s="223" t="s">
        <v>43</v>
      </c>
      <c r="O185" s="87"/>
      <c r="P185" s="224">
        <f>O185*H185</f>
        <v>0</v>
      </c>
      <c r="Q185" s="224">
        <v>0.0012899999999999999</v>
      </c>
      <c r="R185" s="224">
        <f>Q185*H185</f>
        <v>0.56759999999999999</v>
      </c>
      <c r="S185" s="224">
        <v>0</v>
      </c>
      <c r="T185" s="22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6" t="s">
        <v>354</v>
      </c>
      <c r="AT185" s="226" t="s">
        <v>206</v>
      </c>
      <c r="AU185" s="226" t="s">
        <v>81</v>
      </c>
      <c r="AY185" s="20" t="s">
        <v>204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20" t="s">
        <v>79</v>
      </c>
      <c r="BK185" s="227">
        <f>ROUND(I185*H185,2)</f>
        <v>0</v>
      </c>
      <c r="BL185" s="20" t="s">
        <v>354</v>
      </c>
      <c r="BM185" s="226" t="s">
        <v>5118</v>
      </c>
    </row>
    <row r="186" s="2" customFormat="1">
      <c r="A186" s="41"/>
      <c r="B186" s="42"/>
      <c r="C186" s="43"/>
      <c r="D186" s="228" t="s">
        <v>213</v>
      </c>
      <c r="E186" s="43"/>
      <c r="F186" s="229" t="s">
        <v>5119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213</v>
      </c>
      <c r="AU186" s="20" t="s">
        <v>81</v>
      </c>
    </row>
    <row r="187" s="2" customFormat="1">
      <c r="A187" s="41"/>
      <c r="B187" s="42"/>
      <c r="C187" s="43"/>
      <c r="D187" s="233" t="s">
        <v>215</v>
      </c>
      <c r="E187" s="43"/>
      <c r="F187" s="234" t="s">
        <v>5120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215</v>
      </c>
      <c r="AU187" s="20" t="s">
        <v>81</v>
      </c>
    </row>
    <row r="188" s="2" customFormat="1" ht="24.15" customHeight="1">
      <c r="A188" s="41"/>
      <c r="B188" s="42"/>
      <c r="C188" s="215" t="s">
        <v>519</v>
      </c>
      <c r="D188" s="215" t="s">
        <v>206</v>
      </c>
      <c r="E188" s="216" t="s">
        <v>5121</v>
      </c>
      <c r="F188" s="217" t="s">
        <v>5122</v>
      </c>
      <c r="G188" s="218" t="s">
        <v>209</v>
      </c>
      <c r="H188" s="219">
        <v>265</v>
      </c>
      <c r="I188" s="220"/>
      <c r="J188" s="221">
        <f>ROUND(I188*H188,2)</f>
        <v>0</v>
      </c>
      <c r="K188" s="217" t="s">
        <v>210</v>
      </c>
      <c r="L188" s="47"/>
      <c r="M188" s="222" t="s">
        <v>19</v>
      </c>
      <c r="N188" s="223" t="s">
        <v>43</v>
      </c>
      <c r="O188" s="87"/>
      <c r="P188" s="224">
        <f>O188*H188</f>
        <v>0</v>
      </c>
      <c r="Q188" s="224">
        <v>0.0016100000000000001</v>
      </c>
      <c r="R188" s="224">
        <f>Q188*H188</f>
        <v>0.42665000000000003</v>
      </c>
      <c r="S188" s="224">
        <v>0</v>
      </c>
      <c r="T188" s="22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6" t="s">
        <v>354</v>
      </c>
      <c r="AT188" s="226" t="s">
        <v>206</v>
      </c>
      <c r="AU188" s="226" t="s">
        <v>81</v>
      </c>
      <c r="AY188" s="20" t="s">
        <v>204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20" t="s">
        <v>79</v>
      </c>
      <c r="BK188" s="227">
        <f>ROUND(I188*H188,2)</f>
        <v>0</v>
      </c>
      <c r="BL188" s="20" t="s">
        <v>354</v>
      </c>
      <c r="BM188" s="226" t="s">
        <v>5123</v>
      </c>
    </row>
    <row r="189" s="2" customFormat="1">
      <c r="A189" s="41"/>
      <c r="B189" s="42"/>
      <c r="C189" s="43"/>
      <c r="D189" s="228" t="s">
        <v>213</v>
      </c>
      <c r="E189" s="43"/>
      <c r="F189" s="229" t="s">
        <v>5124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213</v>
      </c>
      <c r="AU189" s="20" t="s">
        <v>81</v>
      </c>
    </row>
    <row r="190" s="2" customFormat="1">
      <c r="A190" s="41"/>
      <c r="B190" s="42"/>
      <c r="C190" s="43"/>
      <c r="D190" s="233" t="s">
        <v>215</v>
      </c>
      <c r="E190" s="43"/>
      <c r="F190" s="234" t="s">
        <v>5125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215</v>
      </c>
      <c r="AU190" s="20" t="s">
        <v>81</v>
      </c>
    </row>
    <row r="191" s="2" customFormat="1" ht="24.15" customHeight="1">
      <c r="A191" s="41"/>
      <c r="B191" s="42"/>
      <c r="C191" s="215" t="s">
        <v>526</v>
      </c>
      <c r="D191" s="215" t="s">
        <v>206</v>
      </c>
      <c r="E191" s="216" t="s">
        <v>5126</v>
      </c>
      <c r="F191" s="217" t="s">
        <v>5127</v>
      </c>
      <c r="G191" s="218" t="s">
        <v>209</v>
      </c>
      <c r="H191" s="219">
        <v>85</v>
      </c>
      <c r="I191" s="220"/>
      <c r="J191" s="221">
        <f>ROUND(I191*H191,2)</f>
        <v>0</v>
      </c>
      <c r="K191" s="217" t="s">
        <v>210</v>
      </c>
      <c r="L191" s="47"/>
      <c r="M191" s="222" t="s">
        <v>19</v>
      </c>
      <c r="N191" s="223" t="s">
        <v>43</v>
      </c>
      <c r="O191" s="87"/>
      <c r="P191" s="224">
        <f>O191*H191</f>
        <v>0</v>
      </c>
      <c r="Q191" s="224">
        <v>0.0020100000000000001</v>
      </c>
      <c r="R191" s="224">
        <f>Q191*H191</f>
        <v>0.17085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354</v>
      </c>
      <c r="AT191" s="226" t="s">
        <v>206</v>
      </c>
      <c r="AU191" s="226" t="s">
        <v>81</v>
      </c>
      <c r="AY191" s="20" t="s">
        <v>204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79</v>
      </c>
      <c r="BK191" s="227">
        <f>ROUND(I191*H191,2)</f>
        <v>0</v>
      </c>
      <c r="BL191" s="20" t="s">
        <v>354</v>
      </c>
      <c r="BM191" s="226" t="s">
        <v>5128</v>
      </c>
    </row>
    <row r="192" s="2" customFormat="1">
      <c r="A192" s="41"/>
      <c r="B192" s="42"/>
      <c r="C192" s="43"/>
      <c r="D192" s="228" t="s">
        <v>213</v>
      </c>
      <c r="E192" s="43"/>
      <c r="F192" s="229" t="s">
        <v>5129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213</v>
      </c>
      <c r="AU192" s="20" t="s">
        <v>81</v>
      </c>
    </row>
    <row r="193" s="2" customFormat="1">
      <c r="A193" s="41"/>
      <c r="B193" s="42"/>
      <c r="C193" s="43"/>
      <c r="D193" s="233" t="s">
        <v>215</v>
      </c>
      <c r="E193" s="43"/>
      <c r="F193" s="234" t="s">
        <v>5130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215</v>
      </c>
      <c r="AU193" s="20" t="s">
        <v>81</v>
      </c>
    </row>
    <row r="194" s="2" customFormat="1" ht="24.15" customHeight="1">
      <c r="A194" s="41"/>
      <c r="B194" s="42"/>
      <c r="C194" s="215" t="s">
        <v>533</v>
      </c>
      <c r="D194" s="215" t="s">
        <v>206</v>
      </c>
      <c r="E194" s="216" t="s">
        <v>5131</v>
      </c>
      <c r="F194" s="217" t="s">
        <v>5132</v>
      </c>
      <c r="G194" s="218" t="s">
        <v>209</v>
      </c>
      <c r="H194" s="219">
        <v>10</v>
      </c>
      <c r="I194" s="220"/>
      <c r="J194" s="221">
        <f>ROUND(I194*H194,2)</f>
        <v>0</v>
      </c>
      <c r="K194" s="217" t="s">
        <v>210</v>
      </c>
      <c r="L194" s="47"/>
      <c r="M194" s="222" t="s">
        <v>19</v>
      </c>
      <c r="N194" s="223" t="s">
        <v>43</v>
      </c>
      <c r="O194" s="87"/>
      <c r="P194" s="224">
        <f>O194*H194</f>
        <v>0</v>
      </c>
      <c r="Q194" s="224">
        <v>0.0033800000000000002</v>
      </c>
      <c r="R194" s="224">
        <f>Q194*H194</f>
        <v>0.033800000000000004</v>
      </c>
      <c r="S194" s="224">
        <v>0</v>
      </c>
      <c r="T194" s="22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354</v>
      </c>
      <c r="AT194" s="226" t="s">
        <v>206</v>
      </c>
      <c r="AU194" s="226" t="s">
        <v>81</v>
      </c>
      <c r="AY194" s="20" t="s">
        <v>204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79</v>
      </c>
      <c r="BK194" s="227">
        <f>ROUND(I194*H194,2)</f>
        <v>0</v>
      </c>
      <c r="BL194" s="20" t="s">
        <v>354</v>
      </c>
      <c r="BM194" s="226" t="s">
        <v>5133</v>
      </c>
    </row>
    <row r="195" s="2" customFormat="1">
      <c r="A195" s="41"/>
      <c r="B195" s="42"/>
      <c r="C195" s="43"/>
      <c r="D195" s="228" t="s">
        <v>213</v>
      </c>
      <c r="E195" s="43"/>
      <c r="F195" s="229" t="s">
        <v>5134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213</v>
      </c>
      <c r="AU195" s="20" t="s">
        <v>81</v>
      </c>
    </row>
    <row r="196" s="2" customFormat="1">
      <c r="A196" s="41"/>
      <c r="B196" s="42"/>
      <c r="C196" s="43"/>
      <c r="D196" s="233" t="s">
        <v>215</v>
      </c>
      <c r="E196" s="43"/>
      <c r="F196" s="234" t="s">
        <v>5135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215</v>
      </c>
      <c r="AU196" s="20" t="s">
        <v>81</v>
      </c>
    </row>
    <row r="197" s="2" customFormat="1" ht="33" customHeight="1">
      <c r="A197" s="41"/>
      <c r="B197" s="42"/>
      <c r="C197" s="215" t="s">
        <v>549</v>
      </c>
      <c r="D197" s="215" t="s">
        <v>206</v>
      </c>
      <c r="E197" s="216" t="s">
        <v>5136</v>
      </c>
      <c r="F197" s="217" t="s">
        <v>5137</v>
      </c>
      <c r="G197" s="218" t="s">
        <v>209</v>
      </c>
      <c r="H197" s="219">
        <v>20</v>
      </c>
      <c r="I197" s="220"/>
      <c r="J197" s="221">
        <f>ROUND(I197*H197,2)</f>
        <v>0</v>
      </c>
      <c r="K197" s="217" t="s">
        <v>210</v>
      </c>
      <c r="L197" s="47"/>
      <c r="M197" s="222" t="s">
        <v>19</v>
      </c>
      <c r="N197" s="223" t="s">
        <v>43</v>
      </c>
      <c r="O197" s="87"/>
      <c r="P197" s="224">
        <f>O197*H197</f>
        <v>0</v>
      </c>
      <c r="Q197" s="224">
        <v>5.0000000000000002E-05</v>
      </c>
      <c r="R197" s="224">
        <f>Q197*H197</f>
        <v>0.001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354</v>
      </c>
      <c r="AT197" s="226" t="s">
        <v>206</v>
      </c>
      <c r="AU197" s="226" t="s">
        <v>81</v>
      </c>
      <c r="AY197" s="20" t="s">
        <v>204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79</v>
      </c>
      <c r="BK197" s="227">
        <f>ROUND(I197*H197,2)</f>
        <v>0</v>
      </c>
      <c r="BL197" s="20" t="s">
        <v>354</v>
      </c>
      <c r="BM197" s="226" t="s">
        <v>5138</v>
      </c>
    </row>
    <row r="198" s="2" customFormat="1">
      <c r="A198" s="41"/>
      <c r="B198" s="42"/>
      <c r="C198" s="43"/>
      <c r="D198" s="228" t="s">
        <v>213</v>
      </c>
      <c r="E198" s="43"/>
      <c r="F198" s="229" t="s">
        <v>5139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213</v>
      </c>
      <c r="AU198" s="20" t="s">
        <v>81</v>
      </c>
    </row>
    <row r="199" s="2" customFormat="1">
      <c r="A199" s="41"/>
      <c r="B199" s="42"/>
      <c r="C199" s="43"/>
      <c r="D199" s="233" t="s">
        <v>215</v>
      </c>
      <c r="E199" s="43"/>
      <c r="F199" s="234" t="s">
        <v>5140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215</v>
      </c>
      <c r="AU199" s="20" t="s">
        <v>81</v>
      </c>
    </row>
    <row r="200" s="2" customFormat="1" ht="33" customHeight="1">
      <c r="A200" s="41"/>
      <c r="B200" s="42"/>
      <c r="C200" s="215" t="s">
        <v>567</v>
      </c>
      <c r="D200" s="215" t="s">
        <v>206</v>
      </c>
      <c r="E200" s="216" t="s">
        <v>5141</v>
      </c>
      <c r="F200" s="217" t="s">
        <v>5142</v>
      </c>
      <c r="G200" s="218" t="s">
        <v>209</v>
      </c>
      <c r="H200" s="219">
        <v>20</v>
      </c>
      <c r="I200" s="220"/>
      <c r="J200" s="221">
        <f>ROUND(I200*H200,2)</f>
        <v>0</v>
      </c>
      <c r="K200" s="217" t="s">
        <v>210</v>
      </c>
      <c r="L200" s="47"/>
      <c r="M200" s="222" t="s">
        <v>19</v>
      </c>
      <c r="N200" s="223" t="s">
        <v>43</v>
      </c>
      <c r="O200" s="87"/>
      <c r="P200" s="224">
        <f>O200*H200</f>
        <v>0</v>
      </c>
      <c r="Q200" s="224">
        <v>6.0000000000000002E-05</v>
      </c>
      <c r="R200" s="224">
        <f>Q200*H200</f>
        <v>0.0012000000000000001</v>
      </c>
      <c r="S200" s="224">
        <v>0</v>
      </c>
      <c r="T200" s="22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354</v>
      </c>
      <c r="AT200" s="226" t="s">
        <v>206</v>
      </c>
      <c r="AU200" s="226" t="s">
        <v>81</v>
      </c>
      <c r="AY200" s="20" t="s">
        <v>204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79</v>
      </c>
      <c r="BK200" s="227">
        <f>ROUND(I200*H200,2)</f>
        <v>0</v>
      </c>
      <c r="BL200" s="20" t="s">
        <v>354</v>
      </c>
      <c r="BM200" s="226" t="s">
        <v>5143</v>
      </c>
    </row>
    <row r="201" s="2" customFormat="1">
      <c r="A201" s="41"/>
      <c r="B201" s="42"/>
      <c r="C201" s="43"/>
      <c r="D201" s="228" t="s">
        <v>213</v>
      </c>
      <c r="E201" s="43"/>
      <c r="F201" s="229" t="s">
        <v>5144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213</v>
      </c>
      <c r="AU201" s="20" t="s">
        <v>81</v>
      </c>
    </row>
    <row r="202" s="2" customFormat="1">
      <c r="A202" s="41"/>
      <c r="B202" s="42"/>
      <c r="C202" s="43"/>
      <c r="D202" s="233" t="s">
        <v>215</v>
      </c>
      <c r="E202" s="43"/>
      <c r="F202" s="234" t="s">
        <v>5145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215</v>
      </c>
      <c r="AU202" s="20" t="s">
        <v>81</v>
      </c>
    </row>
    <row r="203" s="2" customFormat="1" ht="33" customHeight="1">
      <c r="A203" s="41"/>
      <c r="B203" s="42"/>
      <c r="C203" s="215" t="s">
        <v>576</v>
      </c>
      <c r="D203" s="215" t="s">
        <v>206</v>
      </c>
      <c r="E203" s="216" t="s">
        <v>5146</v>
      </c>
      <c r="F203" s="217" t="s">
        <v>5147</v>
      </c>
      <c r="G203" s="218" t="s">
        <v>209</v>
      </c>
      <c r="H203" s="219">
        <v>8</v>
      </c>
      <c r="I203" s="220"/>
      <c r="J203" s="221">
        <f>ROUND(I203*H203,2)</f>
        <v>0</v>
      </c>
      <c r="K203" s="217" t="s">
        <v>210</v>
      </c>
      <c r="L203" s="47"/>
      <c r="M203" s="222" t="s">
        <v>19</v>
      </c>
      <c r="N203" s="223" t="s">
        <v>43</v>
      </c>
      <c r="O203" s="87"/>
      <c r="P203" s="224">
        <f>O203*H203</f>
        <v>0</v>
      </c>
      <c r="Q203" s="224">
        <v>0.00013999999999999999</v>
      </c>
      <c r="R203" s="224">
        <f>Q203*H203</f>
        <v>0.0011199999999999999</v>
      </c>
      <c r="S203" s="224">
        <v>0</v>
      </c>
      <c r="T203" s="22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6" t="s">
        <v>354</v>
      </c>
      <c r="AT203" s="226" t="s">
        <v>206</v>
      </c>
      <c r="AU203" s="226" t="s">
        <v>81</v>
      </c>
      <c r="AY203" s="20" t="s">
        <v>204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20" t="s">
        <v>79</v>
      </c>
      <c r="BK203" s="227">
        <f>ROUND(I203*H203,2)</f>
        <v>0</v>
      </c>
      <c r="BL203" s="20" t="s">
        <v>354</v>
      </c>
      <c r="BM203" s="226" t="s">
        <v>5148</v>
      </c>
    </row>
    <row r="204" s="2" customFormat="1">
      <c r="A204" s="41"/>
      <c r="B204" s="42"/>
      <c r="C204" s="43"/>
      <c r="D204" s="228" t="s">
        <v>213</v>
      </c>
      <c r="E204" s="43"/>
      <c r="F204" s="229" t="s">
        <v>5149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213</v>
      </c>
      <c r="AU204" s="20" t="s">
        <v>81</v>
      </c>
    </row>
    <row r="205" s="2" customFormat="1">
      <c r="A205" s="41"/>
      <c r="B205" s="42"/>
      <c r="C205" s="43"/>
      <c r="D205" s="233" t="s">
        <v>215</v>
      </c>
      <c r="E205" s="43"/>
      <c r="F205" s="234" t="s">
        <v>5150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215</v>
      </c>
      <c r="AU205" s="20" t="s">
        <v>81</v>
      </c>
    </row>
    <row r="206" s="2" customFormat="1" ht="33" customHeight="1">
      <c r="A206" s="41"/>
      <c r="B206" s="42"/>
      <c r="C206" s="215" t="s">
        <v>594</v>
      </c>
      <c r="D206" s="215" t="s">
        <v>206</v>
      </c>
      <c r="E206" s="216" t="s">
        <v>5151</v>
      </c>
      <c r="F206" s="217" t="s">
        <v>5152</v>
      </c>
      <c r="G206" s="218" t="s">
        <v>209</v>
      </c>
      <c r="H206" s="219">
        <v>10</v>
      </c>
      <c r="I206" s="220"/>
      <c r="J206" s="221">
        <f>ROUND(I206*H206,2)</f>
        <v>0</v>
      </c>
      <c r="K206" s="217" t="s">
        <v>210</v>
      </c>
      <c r="L206" s="47"/>
      <c r="M206" s="222" t="s">
        <v>19</v>
      </c>
      <c r="N206" s="223" t="s">
        <v>43</v>
      </c>
      <c r="O206" s="87"/>
      <c r="P206" s="224">
        <f>O206*H206</f>
        <v>0</v>
      </c>
      <c r="Q206" s="224">
        <v>0.00024000000000000001</v>
      </c>
      <c r="R206" s="224">
        <f>Q206*H206</f>
        <v>0.0024000000000000002</v>
      </c>
      <c r="S206" s="224">
        <v>0</v>
      </c>
      <c r="T206" s="225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6" t="s">
        <v>354</v>
      </c>
      <c r="AT206" s="226" t="s">
        <v>206</v>
      </c>
      <c r="AU206" s="226" t="s">
        <v>81</v>
      </c>
      <c r="AY206" s="20" t="s">
        <v>204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20" t="s">
        <v>79</v>
      </c>
      <c r="BK206" s="227">
        <f>ROUND(I206*H206,2)</f>
        <v>0</v>
      </c>
      <c r="BL206" s="20" t="s">
        <v>354</v>
      </c>
      <c r="BM206" s="226" t="s">
        <v>5153</v>
      </c>
    </row>
    <row r="207" s="2" customFormat="1">
      <c r="A207" s="41"/>
      <c r="B207" s="42"/>
      <c r="C207" s="43"/>
      <c r="D207" s="228" t="s">
        <v>213</v>
      </c>
      <c r="E207" s="43"/>
      <c r="F207" s="229" t="s">
        <v>5154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213</v>
      </c>
      <c r="AU207" s="20" t="s">
        <v>81</v>
      </c>
    </row>
    <row r="208" s="2" customFormat="1">
      <c r="A208" s="41"/>
      <c r="B208" s="42"/>
      <c r="C208" s="43"/>
      <c r="D208" s="233" t="s">
        <v>215</v>
      </c>
      <c r="E208" s="43"/>
      <c r="F208" s="234" t="s">
        <v>5155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215</v>
      </c>
      <c r="AU208" s="20" t="s">
        <v>81</v>
      </c>
    </row>
    <row r="209" s="2" customFormat="1" ht="16.5" customHeight="1">
      <c r="A209" s="41"/>
      <c r="B209" s="42"/>
      <c r="C209" s="215" t="s">
        <v>600</v>
      </c>
      <c r="D209" s="215" t="s">
        <v>206</v>
      </c>
      <c r="E209" s="216" t="s">
        <v>5156</v>
      </c>
      <c r="F209" s="217" t="s">
        <v>5157</v>
      </c>
      <c r="G209" s="218" t="s">
        <v>209</v>
      </c>
      <c r="H209" s="219">
        <v>705</v>
      </c>
      <c r="I209" s="220"/>
      <c r="J209" s="221">
        <f>ROUND(I209*H209,2)</f>
        <v>0</v>
      </c>
      <c r="K209" s="217" t="s">
        <v>210</v>
      </c>
      <c r="L209" s="47"/>
      <c r="M209" s="222" t="s">
        <v>19</v>
      </c>
      <c r="N209" s="223" t="s">
        <v>43</v>
      </c>
      <c r="O209" s="87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6" t="s">
        <v>354</v>
      </c>
      <c r="AT209" s="226" t="s">
        <v>206</v>
      </c>
      <c r="AU209" s="226" t="s">
        <v>81</v>
      </c>
      <c r="AY209" s="20" t="s">
        <v>204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20" t="s">
        <v>79</v>
      </c>
      <c r="BK209" s="227">
        <f>ROUND(I209*H209,2)</f>
        <v>0</v>
      </c>
      <c r="BL209" s="20" t="s">
        <v>354</v>
      </c>
      <c r="BM209" s="226" t="s">
        <v>5158</v>
      </c>
    </row>
    <row r="210" s="2" customFormat="1">
      <c r="A210" s="41"/>
      <c r="B210" s="42"/>
      <c r="C210" s="43"/>
      <c r="D210" s="228" t="s">
        <v>213</v>
      </c>
      <c r="E210" s="43"/>
      <c r="F210" s="229" t="s">
        <v>5159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213</v>
      </c>
      <c r="AU210" s="20" t="s">
        <v>81</v>
      </c>
    </row>
    <row r="211" s="2" customFormat="1">
      <c r="A211" s="41"/>
      <c r="B211" s="42"/>
      <c r="C211" s="43"/>
      <c r="D211" s="233" t="s">
        <v>215</v>
      </c>
      <c r="E211" s="43"/>
      <c r="F211" s="234" t="s">
        <v>5160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215</v>
      </c>
      <c r="AU211" s="20" t="s">
        <v>81</v>
      </c>
    </row>
    <row r="212" s="2" customFormat="1" ht="24.15" customHeight="1">
      <c r="A212" s="41"/>
      <c r="B212" s="42"/>
      <c r="C212" s="215" t="s">
        <v>609</v>
      </c>
      <c r="D212" s="215" t="s">
        <v>206</v>
      </c>
      <c r="E212" s="216" t="s">
        <v>5161</v>
      </c>
      <c r="F212" s="217" t="s">
        <v>5162</v>
      </c>
      <c r="G212" s="218" t="s">
        <v>209</v>
      </c>
      <c r="H212" s="219">
        <v>95</v>
      </c>
      <c r="I212" s="220"/>
      <c r="J212" s="221">
        <f>ROUND(I212*H212,2)</f>
        <v>0</v>
      </c>
      <c r="K212" s="217" t="s">
        <v>210</v>
      </c>
      <c r="L212" s="47"/>
      <c r="M212" s="222" t="s">
        <v>19</v>
      </c>
      <c r="N212" s="223" t="s">
        <v>43</v>
      </c>
      <c r="O212" s="87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6" t="s">
        <v>354</v>
      </c>
      <c r="AT212" s="226" t="s">
        <v>206</v>
      </c>
      <c r="AU212" s="226" t="s">
        <v>81</v>
      </c>
      <c r="AY212" s="20" t="s">
        <v>204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20" t="s">
        <v>79</v>
      </c>
      <c r="BK212" s="227">
        <f>ROUND(I212*H212,2)</f>
        <v>0</v>
      </c>
      <c r="BL212" s="20" t="s">
        <v>354</v>
      </c>
      <c r="BM212" s="226" t="s">
        <v>5163</v>
      </c>
    </row>
    <row r="213" s="2" customFormat="1">
      <c r="A213" s="41"/>
      <c r="B213" s="42"/>
      <c r="C213" s="43"/>
      <c r="D213" s="228" t="s">
        <v>213</v>
      </c>
      <c r="E213" s="43"/>
      <c r="F213" s="229" t="s">
        <v>5164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213</v>
      </c>
      <c r="AU213" s="20" t="s">
        <v>81</v>
      </c>
    </row>
    <row r="214" s="2" customFormat="1">
      <c r="A214" s="41"/>
      <c r="B214" s="42"/>
      <c r="C214" s="43"/>
      <c r="D214" s="233" t="s">
        <v>215</v>
      </c>
      <c r="E214" s="43"/>
      <c r="F214" s="234" t="s">
        <v>5165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215</v>
      </c>
      <c r="AU214" s="20" t="s">
        <v>81</v>
      </c>
    </row>
    <row r="215" s="12" customFormat="1" ht="22.8" customHeight="1">
      <c r="A215" s="12"/>
      <c r="B215" s="199"/>
      <c r="C215" s="200"/>
      <c r="D215" s="201" t="s">
        <v>71</v>
      </c>
      <c r="E215" s="213" t="s">
        <v>5166</v>
      </c>
      <c r="F215" s="213" t="s">
        <v>5167</v>
      </c>
      <c r="G215" s="200"/>
      <c r="H215" s="200"/>
      <c r="I215" s="203"/>
      <c r="J215" s="214">
        <f>BK215</f>
        <v>0</v>
      </c>
      <c r="K215" s="200"/>
      <c r="L215" s="205"/>
      <c r="M215" s="206"/>
      <c r="N215" s="207"/>
      <c r="O215" s="207"/>
      <c r="P215" s="208">
        <f>SUM(P216:P307)</f>
        <v>0</v>
      </c>
      <c r="Q215" s="207"/>
      <c r="R215" s="208">
        <f>SUM(R216:R307)</f>
        <v>0.108765611</v>
      </c>
      <c r="S215" s="207"/>
      <c r="T215" s="209">
        <f>SUM(T216:T307)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0" t="s">
        <v>81</v>
      </c>
      <c r="AT215" s="211" t="s">
        <v>71</v>
      </c>
      <c r="AU215" s="211" t="s">
        <v>79</v>
      </c>
      <c r="AY215" s="210" t="s">
        <v>204</v>
      </c>
      <c r="BK215" s="212">
        <f>SUM(BK216:BK307)</f>
        <v>0</v>
      </c>
    </row>
    <row r="216" s="2" customFormat="1" ht="24.15" customHeight="1">
      <c r="A216" s="41"/>
      <c r="B216" s="42"/>
      <c r="C216" s="215" t="s">
        <v>615</v>
      </c>
      <c r="D216" s="215" t="s">
        <v>206</v>
      </c>
      <c r="E216" s="216" t="s">
        <v>5168</v>
      </c>
      <c r="F216" s="217" t="s">
        <v>5169</v>
      </c>
      <c r="G216" s="218" t="s">
        <v>1035</v>
      </c>
      <c r="H216" s="219">
        <v>30</v>
      </c>
      <c r="I216" s="220"/>
      <c r="J216" s="221">
        <f>ROUND(I216*H216,2)</f>
        <v>0</v>
      </c>
      <c r="K216" s="217" t="s">
        <v>210</v>
      </c>
      <c r="L216" s="47"/>
      <c r="M216" s="222" t="s">
        <v>19</v>
      </c>
      <c r="N216" s="223" t="s">
        <v>43</v>
      </c>
      <c r="O216" s="87"/>
      <c r="P216" s="224">
        <f>O216*H216</f>
        <v>0</v>
      </c>
      <c r="Q216" s="224">
        <v>0.00023000000000000001</v>
      </c>
      <c r="R216" s="224">
        <f>Q216*H216</f>
        <v>0.0068999999999999999</v>
      </c>
      <c r="S216" s="224">
        <v>0</v>
      </c>
      <c r="T216" s="22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6" t="s">
        <v>354</v>
      </c>
      <c r="AT216" s="226" t="s">
        <v>206</v>
      </c>
      <c r="AU216" s="226" t="s">
        <v>81</v>
      </c>
      <c r="AY216" s="20" t="s">
        <v>204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20" t="s">
        <v>79</v>
      </c>
      <c r="BK216" s="227">
        <f>ROUND(I216*H216,2)</f>
        <v>0</v>
      </c>
      <c r="BL216" s="20" t="s">
        <v>354</v>
      </c>
      <c r="BM216" s="226" t="s">
        <v>5170</v>
      </c>
    </row>
    <row r="217" s="2" customFormat="1">
      <c r="A217" s="41"/>
      <c r="B217" s="42"/>
      <c r="C217" s="43"/>
      <c r="D217" s="228" t="s">
        <v>213</v>
      </c>
      <c r="E217" s="43"/>
      <c r="F217" s="229" t="s">
        <v>5171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213</v>
      </c>
      <c r="AU217" s="20" t="s">
        <v>81</v>
      </c>
    </row>
    <row r="218" s="2" customFormat="1">
      <c r="A218" s="41"/>
      <c r="B218" s="42"/>
      <c r="C218" s="43"/>
      <c r="D218" s="233" t="s">
        <v>215</v>
      </c>
      <c r="E218" s="43"/>
      <c r="F218" s="234" t="s">
        <v>5172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215</v>
      </c>
      <c r="AU218" s="20" t="s">
        <v>81</v>
      </c>
    </row>
    <row r="219" s="2" customFormat="1" ht="24.15" customHeight="1">
      <c r="A219" s="41"/>
      <c r="B219" s="42"/>
      <c r="C219" s="215" t="s">
        <v>629</v>
      </c>
      <c r="D219" s="215" t="s">
        <v>206</v>
      </c>
      <c r="E219" s="216" t="s">
        <v>5173</v>
      </c>
      <c r="F219" s="217" t="s">
        <v>5174</v>
      </c>
      <c r="G219" s="218" t="s">
        <v>1035</v>
      </c>
      <c r="H219" s="219">
        <v>3</v>
      </c>
      <c r="I219" s="220"/>
      <c r="J219" s="221">
        <f>ROUND(I219*H219,2)</f>
        <v>0</v>
      </c>
      <c r="K219" s="217" t="s">
        <v>210</v>
      </c>
      <c r="L219" s="47"/>
      <c r="M219" s="222" t="s">
        <v>19</v>
      </c>
      <c r="N219" s="223" t="s">
        <v>43</v>
      </c>
      <c r="O219" s="87"/>
      <c r="P219" s="224">
        <f>O219*H219</f>
        <v>0</v>
      </c>
      <c r="Q219" s="224">
        <v>0.00051999999999999995</v>
      </c>
      <c r="R219" s="224">
        <f>Q219*H219</f>
        <v>0.0015599999999999998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354</v>
      </c>
      <c r="AT219" s="226" t="s">
        <v>206</v>
      </c>
      <c r="AU219" s="226" t="s">
        <v>81</v>
      </c>
      <c r="AY219" s="20" t="s">
        <v>204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79</v>
      </c>
      <c r="BK219" s="227">
        <f>ROUND(I219*H219,2)</f>
        <v>0</v>
      </c>
      <c r="BL219" s="20" t="s">
        <v>354</v>
      </c>
      <c r="BM219" s="226" t="s">
        <v>5175</v>
      </c>
    </row>
    <row r="220" s="2" customFormat="1">
      <c r="A220" s="41"/>
      <c r="B220" s="42"/>
      <c r="C220" s="43"/>
      <c r="D220" s="228" t="s">
        <v>213</v>
      </c>
      <c r="E220" s="43"/>
      <c r="F220" s="229" t="s">
        <v>5176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213</v>
      </c>
      <c r="AU220" s="20" t="s">
        <v>81</v>
      </c>
    </row>
    <row r="221" s="2" customFormat="1">
      <c r="A221" s="41"/>
      <c r="B221" s="42"/>
      <c r="C221" s="43"/>
      <c r="D221" s="233" t="s">
        <v>215</v>
      </c>
      <c r="E221" s="43"/>
      <c r="F221" s="234" t="s">
        <v>5177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215</v>
      </c>
      <c r="AU221" s="20" t="s">
        <v>81</v>
      </c>
    </row>
    <row r="222" s="2" customFormat="1" ht="24.15" customHeight="1">
      <c r="A222" s="41"/>
      <c r="B222" s="42"/>
      <c r="C222" s="215" t="s">
        <v>643</v>
      </c>
      <c r="D222" s="215" t="s">
        <v>206</v>
      </c>
      <c r="E222" s="216" t="s">
        <v>5178</v>
      </c>
      <c r="F222" s="217" t="s">
        <v>5179</v>
      </c>
      <c r="G222" s="218" t="s">
        <v>1035</v>
      </c>
      <c r="H222" s="219">
        <v>17</v>
      </c>
      <c r="I222" s="220"/>
      <c r="J222" s="221">
        <f>ROUND(I222*H222,2)</f>
        <v>0</v>
      </c>
      <c r="K222" s="217" t="s">
        <v>19</v>
      </c>
      <c r="L222" s="47"/>
      <c r="M222" s="222" t="s">
        <v>19</v>
      </c>
      <c r="N222" s="223" t="s">
        <v>43</v>
      </c>
      <c r="O222" s="87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354</v>
      </c>
      <c r="AT222" s="226" t="s">
        <v>206</v>
      </c>
      <c r="AU222" s="226" t="s">
        <v>81</v>
      </c>
      <c r="AY222" s="20" t="s">
        <v>204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79</v>
      </c>
      <c r="BK222" s="227">
        <f>ROUND(I222*H222,2)</f>
        <v>0</v>
      </c>
      <c r="BL222" s="20" t="s">
        <v>354</v>
      </c>
      <c r="BM222" s="226" t="s">
        <v>5180</v>
      </c>
    </row>
    <row r="223" s="2" customFormat="1">
      <c r="A223" s="41"/>
      <c r="B223" s="42"/>
      <c r="C223" s="43"/>
      <c r="D223" s="228" t="s">
        <v>213</v>
      </c>
      <c r="E223" s="43"/>
      <c r="F223" s="229" t="s">
        <v>5179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213</v>
      </c>
      <c r="AU223" s="20" t="s">
        <v>81</v>
      </c>
    </row>
    <row r="224" s="2" customFormat="1" ht="24.15" customHeight="1">
      <c r="A224" s="41"/>
      <c r="B224" s="42"/>
      <c r="C224" s="215" t="s">
        <v>649</v>
      </c>
      <c r="D224" s="215" t="s">
        <v>206</v>
      </c>
      <c r="E224" s="216" t="s">
        <v>5181</v>
      </c>
      <c r="F224" s="217" t="s">
        <v>5182</v>
      </c>
      <c r="G224" s="218" t="s">
        <v>1035</v>
      </c>
      <c r="H224" s="219">
        <v>3</v>
      </c>
      <c r="I224" s="220"/>
      <c r="J224" s="221">
        <f>ROUND(I224*H224,2)</f>
        <v>0</v>
      </c>
      <c r="K224" s="217" t="s">
        <v>210</v>
      </c>
      <c r="L224" s="47"/>
      <c r="M224" s="222" t="s">
        <v>19</v>
      </c>
      <c r="N224" s="223" t="s">
        <v>43</v>
      </c>
      <c r="O224" s="87"/>
      <c r="P224" s="224">
        <f>O224*H224</f>
        <v>0</v>
      </c>
      <c r="Q224" s="224">
        <v>0.00046999999999999999</v>
      </c>
      <c r="R224" s="224">
        <f>Q224*H224</f>
        <v>0.00141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354</v>
      </c>
      <c r="AT224" s="226" t="s">
        <v>206</v>
      </c>
      <c r="AU224" s="226" t="s">
        <v>81</v>
      </c>
      <c r="AY224" s="20" t="s">
        <v>204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79</v>
      </c>
      <c r="BK224" s="227">
        <f>ROUND(I224*H224,2)</f>
        <v>0</v>
      </c>
      <c r="BL224" s="20" t="s">
        <v>354</v>
      </c>
      <c r="BM224" s="226" t="s">
        <v>5183</v>
      </c>
    </row>
    <row r="225" s="2" customFormat="1">
      <c r="A225" s="41"/>
      <c r="B225" s="42"/>
      <c r="C225" s="43"/>
      <c r="D225" s="228" t="s">
        <v>213</v>
      </c>
      <c r="E225" s="43"/>
      <c r="F225" s="229" t="s">
        <v>5184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213</v>
      </c>
      <c r="AU225" s="20" t="s">
        <v>81</v>
      </c>
    </row>
    <row r="226" s="2" customFormat="1">
      <c r="A226" s="41"/>
      <c r="B226" s="42"/>
      <c r="C226" s="43"/>
      <c r="D226" s="233" t="s">
        <v>215</v>
      </c>
      <c r="E226" s="43"/>
      <c r="F226" s="234" t="s">
        <v>5185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215</v>
      </c>
      <c r="AU226" s="20" t="s">
        <v>81</v>
      </c>
    </row>
    <row r="227" s="2" customFormat="1" ht="21.75" customHeight="1">
      <c r="A227" s="41"/>
      <c r="B227" s="42"/>
      <c r="C227" s="215" t="s">
        <v>656</v>
      </c>
      <c r="D227" s="215" t="s">
        <v>206</v>
      </c>
      <c r="E227" s="216" t="s">
        <v>5186</v>
      </c>
      <c r="F227" s="217" t="s">
        <v>5187</v>
      </c>
      <c r="G227" s="218" t="s">
        <v>1035</v>
      </c>
      <c r="H227" s="219">
        <v>3</v>
      </c>
      <c r="I227" s="220"/>
      <c r="J227" s="221">
        <f>ROUND(I227*H227,2)</f>
        <v>0</v>
      </c>
      <c r="K227" s="217" t="s">
        <v>210</v>
      </c>
      <c r="L227" s="47"/>
      <c r="M227" s="222" t="s">
        <v>19</v>
      </c>
      <c r="N227" s="223" t="s">
        <v>43</v>
      </c>
      <c r="O227" s="87"/>
      <c r="P227" s="224">
        <f>O227*H227</f>
        <v>0</v>
      </c>
      <c r="Q227" s="224">
        <v>0.00018000000000000001</v>
      </c>
      <c r="R227" s="224">
        <f>Q227*H227</f>
        <v>0.00054000000000000001</v>
      </c>
      <c r="S227" s="224">
        <v>0</v>
      </c>
      <c r="T227" s="22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354</v>
      </c>
      <c r="AT227" s="226" t="s">
        <v>206</v>
      </c>
      <c r="AU227" s="226" t="s">
        <v>81</v>
      </c>
      <c r="AY227" s="20" t="s">
        <v>204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79</v>
      </c>
      <c r="BK227" s="227">
        <f>ROUND(I227*H227,2)</f>
        <v>0</v>
      </c>
      <c r="BL227" s="20" t="s">
        <v>354</v>
      </c>
      <c r="BM227" s="226" t="s">
        <v>5188</v>
      </c>
    </row>
    <row r="228" s="2" customFormat="1">
      <c r="A228" s="41"/>
      <c r="B228" s="42"/>
      <c r="C228" s="43"/>
      <c r="D228" s="228" t="s">
        <v>213</v>
      </c>
      <c r="E228" s="43"/>
      <c r="F228" s="229" t="s">
        <v>5189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213</v>
      </c>
      <c r="AU228" s="20" t="s">
        <v>81</v>
      </c>
    </row>
    <row r="229" s="2" customFormat="1">
      <c r="A229" s="41"/>
      <c r="B229" s="42"/>
      <c r="C229" s="43"/>
      <c r="D229" s="233" t="s">
        <v>215</v>
      </c>
      <c r="E229" s="43"/>
      <c r="F229" s="234" t="s">
        <v>5190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215</v>
      </c>
      <c r="AU229" s="20" t="s">
        <v>81</v>
      </c>
    </row>
    <row r="230" s="2" customFormat="1" ht="21.75" customHeight="1">
      <c r="A230" s="41"/>
      <c r="B230" s="42"/>
      <c r="C230" s="215" t="s">
        <v>663</v>
      </c>
      <c r="D230" s="215" t="s">
        <v>206</v>
      </c>
      <c r="E230" s="216" t="s">
        <v>5191</v>
      </c>
      <c r="F230" s="217" t="s">
        <v>5192</v>
      </c>
      <c r="G230" s="218" t="s">
        <v>1035</v>
      </c>
      <c r="H230" s="219">
        <v>1</v>
      </c>
      <c r="I230" s="220"/>
      <c r="J230" s="221">
        <f>ROUND(I230*H230,2)</f>
        <v>0</v>
      </c>
      <c r="K230" s="217" t="s">
        <v>210</v>
      </c>
      <c r="L230" s="47"/>
      <c r="M230" s="222" t="s">
        <v>19</v>
      </c>
      <c r="N230" s="223" t="s">
        <v>43</v>
      </c>
      <c r="O230" s="87"/>
      <c r="P230" s="224">
        <f>O230*H230</f>
        <v>0</v>
      </c>
      <c r="Q230" s="224">
        <v>0.00052999999999999998</v>
      </c>
      <c r="R230" s="224">
        <f>Q230*H230</f>
        <v>0.00052999999999999998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354</v>
      </c>
      <c r="AT230" s="226" t="s">
        <v>206</v>
      </c>
      <c r="AU230" s="226" t="s">
        <v>81</v>
      </c>
      <c r="AY230" s="20" t="s">
        <v>204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79</v>
      </c>
      <c r="BK230" s="227">
        <f>ROUND(I230*H230,2)</f>
        <v>0</v>
      </c>
      <c r="BL230" s="20" t="s">
        <v>354</v>
      </c>
      <c r="BM230" s="226" t="s">
        <v>5193</v>
      </c>
    </row>
    <row r="231" s="2" customFormat="1">
      <c r="A231" s="41"/>
      <c r="B231" s="42"/>
      <c r="C231" s="43"/>
      <c r="D231" s="228" t="s">
        <v>213</v>
      </c>
      <c r="E231" s="43"/>
      <c r="F231" s="229" t="s">
        <v>5194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213</v>
      </c>
      <c r="AU231" s="20" t="s">
        <v>81</v>
      </c>
    </row>
    <row r="232" s="2" customFormat="1">
      <c r="A232" s="41"/>
      <c r="B232" s="42"/>
      <c r="C232" s="43"/>
      <c r="D232" s="233" t="s">
        <v>215</v>
      </c>
      <c r="E232" s="43"/>
      <c r="F232" s="234" t="s">
        <v>5195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215</v>
      </c>
      <c r="AU232" s="20" t="s">
        <v>81</v>
      </c>
    </row>
    <row r="233" s="2" customFormat="1" ht="21.75" customHeight="1">
      <c r="A233" s="41"/>
      <c r="B233" s="42"/>
      <c r="C233" s="215" t="s">
        <v>678</v>
      </c>
      <c r="D233" s="215" t="s">
        <v>206</v>
      </c>
      <c r="E233" s="216" t="s">
        <v>5196</v>
      </c>
      <c r="F233" s="217" t="s">
        <v>5197</v>
      </c>
      <c r="G233" s="218" t="s">
        <v>1035</v>
      </c>
      <c r="H233" s="219">
        <v>2</v>
      </c>
      <c r="I233" s="220"/>
      <c r="J233" s="221">
        <f>ROUND(I233*H233,2)</f>
        <v>0</v>
      </c>
      <c r="K233" s="217" t="s">
        <v>210</v>
      </c>
      <c r="L233" s="47"/>
      <c r="M233" s="222" t="s">
        <v>19</v>
      </c>
      <c r="N233" s="223" t="s">
        <v>43</v>
      </c>
      <c r="O233" s="87"/>
      <c r="P233" s="224">
        <f>O233*H233</f>
        <v>0</v>
      </c>
      <c r="Q233" s="224">
        <v>0.00084000000000000003</v>
      </c>
      <c r="R233" s="224">
        <f>Q233*H233</f>
        <v>0.0016800000000000001</v>
      </c>
      <c r="S233" s="224">
        <v>0</v>
      </c>
      <c r="T233" s="22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354</v>
      </c>
      <c r="AT233" s="226" t="s">
        <v>206</v>
      </c>
      <c r="AU233" s="226" t="s">
        <v>81</v>
      </c>
      <c r="AY233" s="20" t="s">
        <v>204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79</v>
      </c>
      <c r="BK233" s="227">
        <f>ROUND(I233*H233,2)</f>
        <v>0</v>
      </c>
      <c r="BL233" s="20" t="s">
        <v>354</v>
      </c>
      <c r="BM233" s="226" t="s">
        <v>5198</v>
      </c>
    </row>
    <row r="234" s="2" customFormat="1">
      <c r="A234" s="41"/>
      <c r="B234" s="42"/>
      <c r="C234" s="43"/>
      <c r="D234" s="228" t="s">
        <v>213</v>
      </c>
      <c r="E234" s="43"/>
      <c r="F234" s="229" t="s">
        <v>5199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213</v>
      </c>
      <c r="AU234" s="20" t="s">
        <v>81</v>
      </c>
    </row>
    <row r="235" s="2" customFormat="1">
      <c r="A235" s="41"/>
      <c r="B235" s="42"/>
      <c r="C235" s="43"/>
      <c r="D235" s="233" t="s">
        <v>215</v>
      </c>
      <c r="E235" s="43"/>
      <c r="F235" s="234" t="s">
        <v>5200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215</v>
      </c>
      <c r="AU235" s="20" t="s">
        <v>81</v>
      </c>
    </row>
    <row r="236" s="2" customFormat="1" ht="21.75" customHeight="1">
      <c r="A236" s="41"/>
      <c r="B236" s="42"/>
      <c r="C236" s="215" t="s">
        <v>693</v>
      </c>
      <c r="D236" s="215" t="s">
        <v>206</v>
      </c>
      <c r="E236" s="216" t="s">
        <v>5201</v>
      </c>
      <c r="F236" s="217" t="s">
        <v>5202</v>
      </c>
      <c r="G236" s="218" t="s">
        <v>1035</v>
      </c>
      <c r="H236" s="219">
        <v>3</v>
      </c>
      <c r="I236" s="220"/>
      <c r="J236" s="221">
        <f>ROUND(I236*H236,2)</f>
        <v>0</v>
      </c>
      <c r="K236" s="217" t="s">
        <v>210</v>
      </c>
      <c r="L236" s="47"/>
      <c r="M236" s="222" t="s">
        <v>19</v>
      </c>
      <c r="N236" s="223" t="s">
        <v>43</v>
      </c>
      <c r="O236" s="87"/>
      <c r="P236" s="224">
        <f>O236*H236</f>
        <v>0</v>
      </c>
      <c r="Q236" s="224">
        <v>0.00051999999999999995</v>
      </c>
      <c r="R236" s="224">
        <f>Q236*H236</f>
        <v>0.0015599999999999998</v>
      </c>
      <c r="S236" s="224">
        <v>0</v>
      </c>
      <c r="T236" s="22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354</v>
      </c>
      <c r="AT236" s="226" t="s">
        <v>206</v>
      </c>
      <c r="AU236" s="226" t="s">
        <v>81</v>
      </c>
      <c r="AY236" s="20" t="s">
        <v>204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79</v>
      </c>
      <c r="BK236" s="227">
        <f>ROUND(I236*H236,2)</f>
        <v>0</v>
      </c>
      <c r="BL236" s="20" t="s">
        <v>354</v>
      </c>
      <c r="BM236" s="226" t="s">
        <v>5203</v>
      </c>
    </row>
    <row r="237" s="2" customFormat="1">
      <c r="A237" s="41"/>
      <c r="B237" s="42"/>
      <c r="C237" s="43"/>
      <c r="D237" s="228" t="s">
        <v>213</v>
      </c>
      <c r="E237" s="43"/>
      <c r="F237" s="229" t="s">
        <v>5204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213</v>
      </c>
      <c r="AU237" s="20" t="s">
        <v>81</v>
      </c>
    </row>
    <row r="238" s="2" customFormat="1">
      <c r="A238" s="41"/>
      <c r="B238" s="42"/>
      <c r="C238" s="43"/>
      <c r="D238" s="233" t="s">
        <v>215</v>
      </c>
      <c r="E238" s="43"/>
      <c r="F238" s="234" t="s">
        <v>5205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215</v>
      </c>
      <c r="AU238" s="20" t="s">
        <v>81</v>
      </c>
    </row>
    <row r="239" s="2" customFormat="1" ht="21.75" customHeight="1">
      <c r="A239" s="41"/>
      <c r="B239" s="42"/>
      <c r="C239" s="215" t="s">
        <v>699</v>
      </c>
      <c r="D239" s="215" t="s">
        <v>206</v>
      </c>
      <c r="E239" s="216" t="s">
        <v>5206</v>
      </c>
      <c r="F239" s="217" t="s">
        <v>5207</v>
      </c>
      <c r="G239" s="218" t="s">
        <v>1035</v>
      </c>
      <c r="H239" s="219">
        <v>1</v>
      </c>
      <c r="I239" s="220"/>
      <c r="J239" s="221">
        <f>ROUND(I239*H239,2)</f>
        <v>0</v>
      </c>
      <c r="K239" s="217" t="s">
        <v>210</v>
      </c>
      <c r="L239" s="47"/>
      <c r="M239" s="222" t="s">
        <v>19</v>
      </c>
      <c r="N239" s="223" t="s">
        <v>43</v>
      </c>
      <c r="O239" s="87"/>
      <c r="P239" s="224">
        <f>O239*H239</f>
        <v>0</v>
      </c>
      <c r="Q239" s="224">
        <v>0.00077999999999999999</v>
      </c>
      <c r="R239" s="224">
        <f>Q239*H239</f>
        <v>0.00077999999999999999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354</v>
      </c>
      <c r="AT239" s="226" t="s">
        <v>206</v>
      </c>
      <c r="AU239" s="226" t="s">
        <v>81</v>
      </c>
      <c r="AY239" s="20" t="s">
        <v>204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79</v>
      </c>
      <c r="BK239" s="227">
        <f>ROUND(I239*H239,2)</f>
        <v>0</v>
      </c>
      <c r="BL239" s="20" t="s">
        <v>354</v>
      </c>
      <c r="BM239" s="226" t="s">
        <v>5208</v>
      </c>
    </row>
    <row r="240" s="2" customFormat="1">
      <c r="A240" s="41"/>
      <c r="B240" s="42"/>
      <c r="C240" s="43"/>
      <c r="D240" s="228" t="s">
        <v>213</v>
      </c>
      <c r="E240" s="43"/>
      <c r="F240" s="229" t="s">
        <v>5209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213</v>
      </c>
      <c r="AU240" s="20" t="s">
        <v>81</v>
      </c>
    </row>
    <row r="241" s="2" customFormat="1">
      <c r="A241" s="41"/>
      <c r="B241" s="42"/>
      <c r="C241" s="43"/>
      <c r="D241" s="233" t="s">
        <v>215</v>
      </c>
      <c r="E241" s="43"/>
      <c r="F241" s="234" t="s">
        <v>5210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215</v>
      </c>
      <c r="AU241" s="20" t="s">
        <v>81</v>
      </c>
    </row>
    <row r="242" s="2" customFormat="1" ht="24.15" customHeight="1">
      <c r="A242" s="41"/>
      <c r="B242" s="42"/>
      <c r="C242" s="215" t="s">
        <v>707</v>
      </c>
      <c r="D242" s="215" t="s">
        <v>206</v>
      </c>
      <c r="E242" s="216" t="s">
        <v>5211</v>
      </c>
      <c r="F242" s="217" t="s">
        <v>5212</v>
      </c>
      <c r="G242" s="218" t="s">
        <v>1035</v>
      </c>
      <c r="H242" s="219">
        <v>1</v>
      </c>
      <c r="I242" s="220"/>
      <c r="J242" s="221">
        <f>ROUND(I242*H242,2)</f>
        <v>0</v>
      </c>
      <c r="K242" s="217" t="s">
        <v>210</v>
      </c>
      <c r="L242" s="47"/>
      <c r="M242" s="222" t="s">
        <v>19</v>
      </c>
      <c r="N242" s="223" t="s">
        <v>43</v>
      </c>
      <c r="O242" s="87"/>
      <c r="P242" s="224">
        <f>O242*H242</f>
        <v>0</v>
      </c>
      <c r="Q242" s="224">
        <v>0.00072999999999999996</v>
      </c>
      <c r="R242" s="224">
        <f>Q242*H242</f>
        <v>0.00072999999999999996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354</v>
      </c>
      <c r="AT242" s="226" t="s">
        <v>206</v>
      </c>
      <c r="AU242" s="226" t="s">
        <v>81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354</v>
      </c>
      <c r="BM242" s="226" t="s">
        <v>5213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5214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81</v>
      </c>
    </row>
    <row r="244" s="2" customFormat="1">
      <c r="A244" s="41"/>
      <c r="B244" s="42"/>
      <c r="C244" s="43"/>
      <c r="D244" s="233" t="s">
        <v>215</v>
      </c>
      <c r="E244" s="43"/>
      <c r="F244" s="234" t="s">
        <v>5215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215</v>
      </c>
      <c r="AU244" s="20" t="s">
        <v>81</v>
      </c>
    </row>
    <row r="245" s="2" customFormat="1" ht="24.15" customHeight="1">
      <c r="A245" s="41"/>
      <c r="B245" s="42"/>
      <c r="C245" s="215" t="s">
        <v>718</v>
      </c>
      <c r="D245" s="215" t="s">
        <v>206</v>
      </c>
      <c r="E245" s="216" t="s">
        <v>5216</v>
      </c>
      <c r="F245" s="217" t="s">
        <v>5217</v>
      </c>
      <c r="G245" s="218" t="s">
        <v>1035</v>
      </c>
      <c r="H245" s="219">
        <v>35</v>
      </c>
      <c r="I245" s="220"/>
      <c r="J245" s="221">
        <f>ROUND(I245*H245,2)</f>
        <v>0</v>
      </c>
      <c r="K245" s="217" t="s">
        <v>210</v>
      </c>
      <c r="L245" s="47"/>
      <c r="M245" s="222" t="s">
        <v>19</v>
      </c>
      <c r="N245" s="223" t="s">
        <v>43</v>
      </c>
      <c r="O245" s="87"/>
      <c r="P245" s="224">
        <f>O245*H245</f>
        <v>0</v>
      </c>
      <c r="Q245" s="224">
        <v>0.00022000000000000001</v>
      </c>
      <c r="R245" s="224">
        <f>Q245*H245</f>
        <v>0.0077000000000000002</v>
      </c>
      <c r="S245" s="224">
        <v>0</v>
      </c>
      <c r="T245" s="22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354</v>
      </c>
      <c r="AT245" s="226" t="s">
        <v>206</v>
      </c>
      <c r="AU245" s="226" t="s">
        <v>81</v>
      </c>
      <c r="AY245" s="20" t="s">
        <v>204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79</v>
      </c>
      <c r="BK245" s="227">
        <f>ROUND(I245*H245,2)</f>
        <v>0</v>
      </c>
      <c r="BL245" s="20" t="s">
        <v>354</v>
      </c>
      <c r="BM245" s="226" t="s">
        <v>5218</v>
      </c>
    </row>
    <row r="246" s="2" customFormat="1">
      <c r="A246" s="41"/>
      <c r="B246" s="42"/>
      <c r="C246" s="43"/>
      <c r="D246" s="228" t="s">
        <v>213</v>
      </c>
      <c r="E246" s="43"/>
      <c r="F246" s="229" t="s">
        <v>5219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213</v>
      </c>
      <c r="AU246" s="20" t="s">
        <v>81</v>
      </c>
    </row>
    <row r="247" s="2" customFormat="1">
      <c r="A247" s="41"/>
      <c r="B247" s="42"/>
      <c r="C247" s="43"/>
      <c r="D247" s="233" t="s">
        <v>215</v>
      </c>
      <c r="E247" s="43"/>
      <c r="F247" s="234" t="s">
        <v>5220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215</v>
      </c>
      <c r="AU247" s="20" t="s">
        <v>81</v>
      </c>
    </row>
    <row r="248" s="2" customFormat="1" ht="21.75" customHeight="1">
      <c r="A248" s="41"/>
      <c r="B248" s="42"/>
      <c r="C248" s="215" t="s">
        <v>724</v>
      </c>
      <c r="D248" s="215" t="s">
        <v>206</v>
      </c>
      <c r="E248" s="216" t="s">
        <v>5221</v>
      </c>
      <c r="F248" s="217" t="s">
        <v>5222</v>
      </c>
      <c r="G248" s="218" t="s">
        <v>1035</v>
      </c>
      <c r="H248" s="219">
        <v>1</v>
      </c>
      <c r="I248" s="220"/>
      <c r="J248" s="221">
        <f>ROUND(I248*H248,2)</f>
        <v>0</v>
      </c>
      <c r="K248" s="217" t="s">
        <v>210</v>
      </c>
      <c r="L248" s="47"/>
      <c r="M248" s="222" t="s">
        <v>19</v>
      </c>
      <c r="N248" s="223" t="s">
        <v>43</v>
      </c>
      <c r="O248" s="87"/>
      <c r="P248" s="224">
        <f>O248*H248</f>
        <v>0</v>
      </c>
      <c r="Q248" s="224">
        <v>0.00056999999999999998</v>
      </c>
      <c r="R248" s="224">
        <f>Q248*H248</f>
        <v>0.00056999999999999998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354</v>
      </c>
      <c r="AT248" s="226" t="s">
        <v>206</v>
      </c>
      <c r="AU248" s="226" t="s">
        <v>81</v>
      </c>
      <c r="AY248" s="20" t="s">
        <v>204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79</v>
      </c>
      <c r="BK248" s="227">
        <f>ROUND(I248*H248,2)</f>
        <v>0</v>
      </c>
      <c r="BL248" s="20" t="s">
        <v>354</v>
      </c>
      <c r="BM248" s="226" t="s">
        <v>5223</v>
      </c>
    </row>
    <row r="249" s="2" customFormat="1">
      <c r="A249" s="41"/>
      <c r="B249" s="42"/>
      <c r="C249" s="43"/>
      <c r="D249" s="228" t="s">
        <v>213</v>
      </c>
      <c r="E249" s="43"/>
      <c r="F249" s="229" t="s">
        <v>5224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213</v>
      </c>
      <c r="AU249" s="20" t="s">
        <v>81</v>
      </c>
    </row>
    <row r="250" s="2" customFormat="1">
      <c r="A250" s="41"/>
      <c r="B250" s="42"/>
      <c r="C250" s="43"/>
      <c r="D250" s="233" t="s">
        <v>215</v>
      </c>
      <c r="E250" s="43"/>
      <c r="F250" s="234" t="s">
        <v>5225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215</v>
      </c>
      <c r="AU250" s="20" t="s">
        <v>81</v>
      </c>
    </row>
    <row r="251" s="2" customFormat="1" ht="24.15" customHeight="1">
      <c r="A251" s="41"/>
      <c r="B251" s="42"/>
      <c r="C251" s="215" t="s">
        <v>732</v>
      </c>
      <c r="D251" s="215" t="s">
        <v>206</v>
      </c>
      <c r="E251" s="216" t="s">
        <v>5226</v>
      </c>
      <c r="F251" s="217" t="s">
        <v>5227</v>
      </c>
      <c r="G251" s="218" t="s">
        <v>1035</v>
      </c>
      <c r="H251" s="219">
        <v>2</v>
      </c>
      <c r="I251" s="220"/>
      <c r="J251" s="221">
        <f>ROUND(I251*H251,2)</f>
        <v>0</v>
      </c>
      <c r="K251" s="217" t="s">
        <v>210</v>
      </c>
      <c r="L251" s="47"/>
      <c r="M251" s="222" t="s">
        <v>19</v>
      </c>
      <c r="N251" s="223" t="s">
        <v>43</v>
      </c>
      <c r="O251" s="87"/>
      <c r="P251" s="224">
        <f>O251*H251</f>
        <v>0</v>
      </c>
      <c r="Q251" s="224">
        <v>0.00124</v>
      </c>
      <c r="R251" s="224">
        <f>Q251*H251</f>
        <v>0.00248</v>
      </c>
      <c r="S251" s="224">
        <v>0</v>
      </c>
      <c r="T251" s="22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354</v>
      </c>
      <c r="AT251" s="226" t="s">
        <v>206</v>
      </c>
      <c r="AU251" s="226" t="s">
        <v>81</v>
      </c>
      <c r="AY251" s="20" t="s">
        <v>204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79</v>
      </c>
      <c r="BK251" s="227">
        <f>ROUND(I251*H251,2)</f>
        <v>0</v>
      </c>
      <c r="BL251" s="20" t="s">
        <v>354</v>
      </c>
      <c r="BM251" s="226" t="s">
        <v>5228</v>
      </c>
    </row>
    <row r="252" s="2" customFormat="1">
      <c r="A252" s="41"/>
      <c r="B252" s="42"/>
      <c r="C252" s="43"/>
      <c r="D252" s="228" t="s">
        <v>213</v>
      </c>
      <c r="E252" s="43"/>
      <c r="F252" s="229" t="s">
        <v>5229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213</v>
      </c>
      <c r="AU252" s="20" t="s">
        <v>81</v>
      </c>
    </row>
    <row r="253" s="2" customFormat="1">
      <c r="A253" s="41"/>
      <c r="B253" s="42"/>
      <c r="C253" s="43"/>
      <c r="D253" s="233" t="s">
        <v>215</v>
      </c>
      <c r="E253" s="43"/>
      <c r="F253" s="234" t="s">
        <v>5230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215</v>
      </c>
      <c r="AU253" s="20" t="s">
        <v>81</v>
      </c>
    </row>
    <row r="254" s="2" customFormat="1" ht="24.15" customHeight="1">
      <c r="A254" s="41"/>
      <c r="B254" s="42"/>
      <c r="C254" s="215" t="s">
        <v>750</v>
      </c>
      <c r="D254" s="215" t="s">
        <v>206</v>
      </c>
      <c r="E254" s="216" t="s">
        <v>5231</v>
      </c>
      <c r="F254" s="217" t="s">
        <v>5232</v>
      </c>
      <c r="G254" s="218" t="s">
        <v>1035</v>
      </c>
      <c r="H254" s="219">
        <v>3</v>
      </c>
      <c r="I254" s="220"/>
      <c r="J254" s="221">
        <f>ROUND(I254*H254,2)</f>
        <v>0</v>
      </c>
      <c r="K254" s="217" t="s">
        <v>210</v>
      </c>
      <c r="L254" s="47"/>
      <c r="M254" s="222" t="s">
        <v>19</v>
      </c>
      <c r="N254" s="223" t="s">
        <v>43</v>
      </c>
      <c r="O254" s="87"/>
      <c r="P254" s="224">
        <f>O254*H254</f>
        <v>0</v>
      </c>
      <c r="Q254" s="224">
        <v>0.00114</v>
      </c>
      <c r="R254" s="224">
        <f>Q254*H254</f>
        <v>0.0034199999999999999</v>
      </c>
      <c r="S254" s="224">
        <v>0</v>
      </c>
      <c r="T254" s="22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354</v>
      </c>
      <c r="AT254" s="226" t="s">
        <v>206</v>
      </c>
      <c r="AU254" s="226" t="s">
        <v>81</v>
      </c>
      <c r="AY254" s="20" t="s">
        <v>204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79</v>
      </c>
      <c r="BK254" s="227">
        <f>ROUND(I254*H254,2)</f>
        <v>0</v>
      </c>
      <c r="BL254" s="20" t="s">
        <v>354</v>
      </c>
      <c r="BM254" s="226" t="s">
        <v>5233</v>
      </c>
    </row>
    <row r="255" s="2" customFormat="1">
      <c r="A255" s="41"/>
      <c r="B255" s="42"/>
      <c r="C255" s="43"/>
      <c r="D255" s="228" t="s">
        <v>213</v>
      </c>
      <c r="E255" s="43"/>
      <c r="F255" s="229" t="s">
        <v>5234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213</v>
      </c>
      <c r="AU255" s="20" t="s">
        <v>81</v>
      </c>
    </row>
    <row r="256" s="2" customFormat="1">
      <c r="A256" s="41"/>
      <c r="B256" s="42"/>
      <c r="C256" s="43"/>
      <c r="D256" s="233" t="s">
        <v>215</v>
      </c>
      <c r="E256" s="43"/>
      <c r="F256" s="234" t="s">
        <v>5235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215</v>
      </c>
      <c r="AU256" s="20" t="s">
        <v>81</v>
      </c>
    </row>
    <row r="257" s="2" customFormat="1" ht="21.75" customHeight="1">
      <c r="A257" s="41"/>
      <c r="B257" s="42"/>
      <c r="C257" s="215" t="s">
        <v>769</v>
      </c>
      <c r="D257" s="215" t="s">
        <v>206</v>
      </c>
      <c r="E257" s="216" t="s">
        <v>5236</v>
      </c>
      <c r="F257" s="217" t="s">
        <v>5237</v>
      </c>
      <c r="G257" s="218" t="s">
        <v>1035</v>
      </c>
      <c r="H257" s="219">
        <v>1</v>
      </c>
      <c r="I257" s="220"/>
      <c r="J257" s="221">
        <f>ROUND(I257*H257,2)</f>
        <v>0</v>
      </c>
      <c r="K257" s="217" t="s">
        <v>210</v>
      </c>
      <c r="L257" s="47"/>
      <c r="M257" s="222" t="s">
        <v>19</v>
      </c>
      <c r="N257" s="223" t="s">
        <v>43</v>
      </c>
      <c r="O257" s="87"/>
      <c r="P257" s="224">
        <f>O257*H257</f>
        <v>0</v>
      </c>
      <c r="Q257" s="224">
        <v>0.00173</v>
      </c>
      <c r="R257" s="224">
        <f>Q257*H257</f>
        <v>0.00173</v>
      </c>
      <c r="S257" s="224">
        <v>0</v>
      </c>
      <c r="T257" s="22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6" t="s">
        <v>354</v>
      </c>
      <c r="AT257" s="226" t="s">
        <v>206</v>
      </c>
      <c r="AU257" s="226" t="s">
        <v>81</v>
      </c>
      <c r="AY257" s="20" t="s">
        <v>204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20" t="s">
        <v>79</v>
      </c>
      <c r="BK257" s="227">
        <f>ROUND(I257*H257,2)</f>
        <v>0</v>
      </c>
      <c r="BL257" s="20" t="s">
        <v>354</v>
      </c>
      <c r="BM257" s="226" t="s">
        <v>5238</v>
      </c>
    </row>
    <row r="258" s="2" customFormat="1">
      <c r="A258" s="41"/>
      <c r="B258" s="42"/>
      <c r="C258" s="43"/>
      <c r="D258" s="228" t="s">
        <v>213</v>
      </c>
      <c r="E258" s="43"/>
      <c r="F258" s="229" t="s">
        <v>5239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213</v>
      </c>
      <c r="AU258" s="20" t="s">
        <v>81</v>
      </c>
    </row>
    <row r="259" s="2" customFormat="1">
      <c r="A259" s="41"/>
      <c r="B259" s="42"/>
      <c r="C259" s="43"/>
      <c r="D259" s="233" t="s">
        <v>215</v>
      </c>
      <c r="E259" s="43"/>
      <c r="F259" s="234" t="s">
        <v>5240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215</v>
      </c>
      <c r="AU259" s="20" t="s">
        <v>81</v>
      </c>
    </row>
    <row r="260" s="2" customFormat="1" ht="21.75" customHeight="1">
      <c r="A260" s="41"/>
      <c r="B260" s="42"/>
      <c r="C260" s="215" t="s">
        <v>781</v>
      </c>
      <c r="D260" s="215" t="s">
        <v>206</v>
      </c>
      <c r="E260" s="216" t="s">
        <v>5241</v>
      </c>
      <c r="F260" s="217" t="s">
        <v>5242</v>
      </c>
      <c r="G260" s="218" t="s">
        <v>1035</v>
      </c>
      <c r="H260" s="219">
        <v>48</v>
      </c>
      <c r="I260" s="220"/>
      <c r="J260" s="221">
        <f>ROUND(I260*H260,2)</f>
        <v>0</v>
      </c>
      <c r="K260" s="217" t="s">
        <v>210</v>
      </c>
      <c r="L260" s="47"/>
      <c r="M260" s="222" t="s">
        <v>19</v>
      </c>
      <c r="N260" s="223" t="s">
        <v>43</v>
      </c>
      <c r="O260" s="87"/>
      <c r="P260" s="224">
        <f>O260*H260</f>
        <v>0</v>
      </c>
      <c r="Q260" s="224">
        <v>0.00050000000000000001</v>
      </c>
      <c r="R260" s="224">
        <f>Q260*H260</f>
        <v>0.024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354</v>
      </c>
      <c r="AT260" s="226" t="s">
        <v>206</v>
      </c>
      <c r="AU260" s="226" t="s">
        <v>81</v>
      </c>
      <c r="AY260" s="20" t="s">
        <v>204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79</v>
      </c>
      <c r="BK260" s="227">
        <f>ROUND(I260*H260,2)</f>
        <v>0</v>
      </c>
      <c r="BL260" s="20" t="s">
        <v>354</v>
      </c>
      <c r="BM260" s="226" t="s">
        <v>5243</v>
      </c>
    </row>
    <row r="261" s="2" customFormat="1">
      <c r="A261" s="41"/>
      <c r="B261" s="42"/>
      <c r="C261" s="43"/>
      <c r="D261" s="228" t="s">
        <v>213</v>
      </c>
      <c r="E261" s="43"/>
      <c r="F261" s="229" t="s">
        <v>5244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213</v>
      </c>
      <c r="AU261" s="20" t="s">
        <v>81</v>
      </c>
    </row>
    <row r="262" s="2" customFormat="1">
      <c r="A262" s="41"/>
      <c r="B262" s="42"/>
      <c r="C262" s="43"/>
      <c r="D262" s="233" t="s">
        <v>215</v>
      </c>
      <c r="E262" s="43"/>
      <c r="F262" s="234" t="s">
        <v>5245</v>
      </c>
      <c r="G262" s="43"/>
      <c r="H262" s="43"/>
      <c r="I262" s="230"/>
      <c r="J262" s="43"/>
      <c r="K262" s="43"/>
      <c r="L262" s="47"/>
      <c r="M262" s="231"/>
      <c r="N262" s="23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215</v>
      </c>
      <c r="AU262" s="20" t="s">
        <v>81</v>
      </c>
    </row>
    <row r="263" s="2" customFormat="1" ht="24.15" customHeight="1">
      <c r="A263" s="41"/>
      <c r="B263" s="42"/>
      <c r="C263" s="215" t="s">
        <v>790</v>
      </c>
      <c r="D263" s="215" t="s">
        <v>206</v>
      </c>
      <c r="E263" s="216" t="s">
        <v>5246</v>
      </c>
      <c r="F263" s="217" t="s">
        <v>5247</v>
      </c>
      <c r="G263" s="218" t="s">
        <v>1035</v>
      </c>
      <c r="H263" s="219">
        <v>8</v>
      </c>
      <c r="I263" s="220"/>
      <c r="J263" s="221">
        <f>ROUND(I263*H263,2)</f>
        <v>0</v>
      </c>
      <c r="K263" s="217" t="s">
        <v>210</v>
      </c>
      <c r="L263" s="47"/>
      <c r="M263" s="222" t="s">
        <v>19</v>
      </c>
      <c r="N263" s="223" t="s">
        <v>43</v>
      </c>
      <c r="O263" s="87"/>
      <c r="P263" s="224">
        <f>O263*H263</f>
        <v>0</v>
      </c>
      <c r="Q263" s="224">
        <v>0.00069999999999999999</v>
      </c>
      <c r="R263" s="224">
        <f>Q263*H263</f>
        <v>0.0055999999999999999</v>
      </c>
      <c r="S263" s="224">
        <v>0</v>
      </c>
      <c r="T263" s="22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6" t="s">
        <v>354</v>
      </c>
      <c r="AT263" s="226" t="s">
        <v>206</v>
      </c>
      <c r="AU263" s="226" t="s">
        <v>81</v>
      </c>
      <c r="AY263" s="20" t="s">
        <v>204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20" t="s">
        <v>79</v>
      </c>
      <c r="BK263" s="227">
        <f>ROUND(I263*H263,2)</f>
        <v>0</v>
      </c>
      <c r="BL263" s="20" t="s">
        <v>354</v>
      </c>
      <c r="BM263" s="226" t="s">
        <v>5248</v>
      </c>
    </row>
    <row r="264" s="2" customFormat="1">
      <c r="A264" s="41"/>
      <c r="B264" s="42"/>
      <c r="C264" s="43"/>
      <c r="D264" s="228" t="s">
        <v>213</v>
      </c>
      <c r="E264" s="43"/>
      <c r="F264" s="229" t="s">
        <v>5249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213</v>
      </c>
      <c r="AU264" s="20" t="s">
        <v>81</v>
      </c>
    </row>
    <row r="265" s="2" customFormat="1">
      <c r="A265" s="41"/>
      <c r="B265" s="42"/>
      <c r="C265" s="43"/>
      <c r="D265" s="233" t="s">
        <v>215</v>
      </c>
      <c r="E265" s="43"/>
      <c r="F265" s="234" t="s">
        <v>5250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215</v>
      </c>
      <c r="AU265" s="20" t="s">
        <v>81</v>
      </c>
    </row>
    <row r="266" s="2" customFormat="1" ht="24.15" customHeight="1">
      <c r="A266" s="41"/>
      <c r="B266" s="42"/>
      <c r="C266" s="215" t="s">
        <v>802</v>
      </c>
      <c r="D266" s="215" t="s">
        <v>206</v>
      </c>
      <c r="E266" s="216" t="s">
        <v>5251</v>
      </c>
      <c r="F266" s="217" t="s">
        <v>5252</v>
      </c>
      <c r="G266" s="218" t="s">
        <v>1035</v>
      </c>
      <c r="H266" s="219">
        <v>10</v>
      </c>
      <c r="I266" s="220"/>
      <c r="J266" s="221">
        <f>ROUND(I266*H266,2)</f>
        <v>0</v>
      </c>
      <c r="K266" s="217" t="s">
        <v>210</v>
      </c>
      <c r="L266" s="47"/>
      <c r="M266" s="222" t="s">
        <v>19</v>
      </c>
      <c r="N266" s="223" t="s">
        <v>43</v>
      </c>
      <c r="O266" s="87"/>
      <c r="P266" s="224">
        <f>O266*H266</f>
        <v>0</v>
      </c>
      <c r="Q266" s="224">
        <v>0.00107</v>
      </c>
      <c r="R266" s="224">
        <f>Q266*H266</f>
        <v>0.010699999999999999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354</v>
      </c>
      <c r="AT266" s="226" t="s">
        <v>206</v>
      </c>
      <c r="AU266" s="226" t="s">
        <v>81</v>
      </c>
      <c r="AY266" s="20" t="s">
        <v>204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79</v>
      </c>
      <c r="BK266" s="227">
        <f>ROUND(I266*H266,2)</f>
        <v>0</v>
      </c>
      <c r="BL266" s="20" t="s">
        <v>354</v>
      </c>
      <c r="BM266" s="226" t="s">
        <v>5253</v>
      </c>
    </row>
    <row r="267" s="2" customFormat="1">
      <c r="A267" s="41"/>
      <c r="B267" s="42"/>
      <c r="C267" s="43"/>
      <c r="D267" s="228" t="s">
        <v>213</v>
      </c>
      <c r="E267" s="43"/>
      <c r="F267" s="229" t="s">
        <v>5254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213</v>
      </c>
      <c r="AU267" s="20" t="s">
        <v>81</v>
      </c>
    </row>
    <row r="268" s="2" customFormat="1">
      <c r="A268" s="41"/>
      <c r="B268" s="42"/>
      <c r="C268" s="43"/>
      <c r="D268" s="233" t="s">
        <v>215</v>
      </c>
      <c r="E268" s="43"/>
      <c r="F268" s="234" t="s">
        <v>5255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215</v>
      </c>
      <c r="AU268" s="20" t="s">
        <v>81</v>
      </c>
    </row>
    <row r="269" s="2" customFormat="1" ht="21.75" customHeight="1">
      <c r="A269" s="41"/>
      <c r="B269" s="42"/>
      <c r="C269" s="215" t="s">
        <v>812</v>
      </c>
      <c r="D269" s="215" t="s">
        <v>206</v>
      </c>
      <c r="E269" s="216" t="s">
        <v>5256</v>
      </c>
      <c r="F269" s="217" t="s">
        <v>5257</v>
      </c>
      <c r="G269" s="218" t="s">
        <v>1035</v>
      </c>
      <c r="H269" s="219">
        <v>4</v>
      </c>
      <c r="I269" s="220"/>
      <c r="J269" s="221">
        <f>ROUND(I269*H269,2)</f>
        <v>0</v>
      </c>
      <c r="K269" s="217" t="s">
        <v>210</v>
      </c>
      <c r="L269" s="47"/>
      <c r="M269" s="222" t="s">
        <v>19</v>
      </c>
      <c r="N269" s="223" t="s">
        <v>43</v>
      </c>
      <c r="O269" s="87"/>
      <c r="P269" s="224">
        <f>O269*H269</f>
        <v>0</v>
      </c>
      <c r="Q269" s="224">
        <v>0.0016800000000000001</v>
      </c>
      <c r="R269" s="224">
        <f>Q269*H269</f>
        <v>0.0067200000000000003</v>
      </c>
      <c r="S269" s="224">
        <v>0</v>
      </c>
      <c r="T269" s="22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6" t="s">
        <v>354</v>
      </c>
      <c r="AT269" s="226" t="s">
        <v>206</v>
      </c>
      <c r="AU269" s="226" t="s">
        <v>81</v>
      </c>
      <c r="AY269" s="20" t="s">
        <v>204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20" t="s">
        <v>79</v>
      </c>
      <c r="BK269" s="227">
        <f>ROUND(I269*H269,2)</f>
        <v>0</v>
      </c>
      <c r="BL269" s="20" t="s">
        <v>354</v>
      </c>
      <c r="BM269" s="226" t="s">
        <v>5258</v>
      </c>
    </row>
    <row r="270" s="2" customFormat="1">
      <c r="A270" s="41"/>
      <c r="B270" s="42"/>
      <c r="C270" s="43"/>
      <c r="D270" s="228" t="s">
        <v>213</v>
      </c>
      <c r="E270" s="43"/>
      <c r="F270" s="229" t="s">
        <v>5259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213</v>
      </c>
      <c r="AU270" s="20" t="s">
        <v>81</v>
      </c>
    </row>
    <row r="271" s="2" customFormat="1">
      <c r="A271" s="41"/>
      <c r="B271" s="42"/>
      <c r="C271" s="43"/>
      <c r="D271" s="233" t="s">
        <v>215</v>
      </c>
      <c r="E271" s="43"/>
      <c r="F271" s="234" t="s">
        <v>5260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215</v>
      </c>
      <c r="AU271" s="20" t="s">
        <v>81</v>
      </c>
    </row>
    <row r="272" s="2" customFormat="1" ht="24.15" customHeight="1">
      <c r="A272" s="41"/>
      <c r="B272" s="42"/>
      <c r="C272" s="215" t="s">
        <v>873</v>
      </c>
      <c r="D272" s="215" t="s">
        <v>206</v>
      </c>
      <c r="E272" s="216" t="s">
        <v>5261</v>
      </c>
      <c r="F272" s="217" t="s">
        <v>5262</v>
      </c>
      <c r="G272" s="218" t="s">
        <v>1035</v>
      </c>
      <c r="H272" s="219">
        <v>1</v>
      </c>
      <c r="I272" s="220"/>
      <c r="J272" s="221">
        <f>ROUND(I272*H272,2)</f>
        <v>0</v>
      </c>
      <c r="K272" s="217" t="s">
        <v>210</v>
      </c>
      <c r="L272" s="47"/>
      <c r="M272" s="222" t="s">
        <v>19</v>
      </c>
      <c r="N272" s="223" t="s">
        <v>43</v>
      </c>
      <c r="O272" s="87"/>
      <c r="P272" s="224">
        <f>O272*H272</f>
        <v>0</v>
      </c>
      <c r="Q272" s="224">
        <v>0.0014499999999999999</v>
      </c>
      <c r="R272" s="224">
        <f>Q272*H272</f>
        <v>0.0014499999999999999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354</v>
      </c>
      <c r="AT272" s="226" t="s">
        <v>206</v>
      </c>
      <c r="AU272" s="226" t="s">
        <v>81</v>
      </c>
      <c r="AY272" s="20" t="s">
        <v>204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79</v>
      </c>
      <c r="BK272" s="227">
        <f>ROUND(I272*H272,2)</f>
        <v>0</v>
      </c>
      <c r="BL272" s="20" t="s">
        <v>354</v>
      </c>
      <c r="BM272" s="226" t="s">
        <v>5263</v>
      </c>
    </row>
    <row r="273" s="2" customFormat="1">
      <c r="A273" s="41"/>
      <c r="B273" s="42"/>
      <c r="C273" s="43"/>
      <c r="D273" s="228" t="s">
        <v>213</v>
      </c>
      <c r="E273" s="43"/>
      <c r="F273" s="229" t="s">
        <v>5264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213</v>
      </c>
      <c r="AU273" s="20" t="s">
        <v>81</v>
      </c>
    </row>
    <row r="274" s="2" customFormat="1">
      <c r="A274" s="41"/>
      <c r="B274" s="42"/>
      <c r="C274" s="43"/>
      <c r="D274" s="233" t="s">
        <v>215</v>
      </c>
      <c r="E274" s="43"/>
      <c r="F274" s="234" t="s">
        <v>5265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215</v>
      </c>
      <c r="AU274" s="20" t="s">
        <v>81</v>
      </c>
    </row>
    <row r="275" s="2" customFormat="1" ht="24.15" customHeight="1">
      <c r="A275" s="41"/>
      <c r="B275" s="42"/>
      <c r="C275" s="215" t="s">
        <v>895</v>
      </c>
      <c r="D275" s="215" t="s">
        <v>206</v>
      </c>
      <c r="E275" s="216" t="s">
        <v>5266</v>
      </c>
      <c r="F275" s="217" t="s">
        <v>5267</v>
      </c>
      <c r="G275" s="218" t="s">
        <v>1035</v>
      </c>
      <c r="H275" s="219">
        <v>1</v>
      </c>
      <c r="I275" s="220"/>
      <c r="J275" s="221">
        <f>ROUND(I275*H275,2)</f>
        <v>0</v>
      </c>
      <c r="K275" s="217" t="s">
        <v>210</v>
      </c>
      <c r="L275" s="47"/>
      <c r="M275" s="222" t="s">
        <v>19</v>
      </c>
      <c r="N275" s="223" t="s">
        <v>43</v>
      </c>
      <c r="O275" s="87"/>
      <c r="P275" s="224">
        <f>O275*H275</f>
        <v>0</v>
      </c>
      <c r="Q275" s="224">
        <v>0.0014599999999999999</v>
      </c>
      <c r="R275" s="224">
        <f>Q275*H275</f>
        <v>0.0014599999999999999</v>
      </c>
      <c r="S275" s="224">
        <v>0</v>
      </c>
      <c r="T275" s="22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354</v>
      </c>
      <c r="AT275" s="226" t="s">
        <v>206</v>
      </c>
      <c r="AU275" s="226" t="s">
        <v>81</v>
      </c>
      <c r="AY275" s="20" t="s">
        <v>204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79</v>
      </c>
      <c r="BK275" s="227">
        <f>ROUND(I275*H275,2)</f>
        <v>0</v>
      </c>
      <c r="BL275" s="20" t="s">
        <v>354</v>
      </c>
      <c r="BM275" s="226" t="s">
        <v>5268</v>
      </c>
    </row>
    <row r="276" s="2" customFormat="1">
      <c r="A276" s="41"/>
      <c r="B276" s="42"/>
      <c r="C276" s="43"/>
      <c r="D276" s="228" t="s">
        <v>213</v>
      </c>
      <c r="E276" s="43"/>
      <c r="F276" s="229" t="s">
        <v>5269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213</v>
      </c>
      <c r="AU276" s="20" t="s">
        <v>81</v>
      </c>
    </row>
    <row r="277" s="2" customFormat="1">
      <c r="A277" s="41"/>
      <c r="B277" s="42"/>
      <c r="C277" s="43"/>
      <c r="D277" s="233" t="s">
        <v>215</v>
      </c>
      <c r="E277" s="43"/>
      <c r="F277" s="234" t="s">
        <v>5270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215</v>
      </c>
      <c r="AU277" s="20" t="s">
        <v>81</v>
      </c>
    </row>
    <row r="278" s="2" customFormat="1" ht="24.15" customHeight="1">
      <c r="A278" s="41"/>
      <c r="B278" s="42"/>
      <c r="C278" s="215" t="s">
        <v>903</v>
      </c>
      <c r="D278" s="215" t="s">
        <v>206</v>
      </c>
      <c r="E278" s="216" t="s">
        <v>5271</v>
      </c>
      <c r="F278" s="217" t="s">
        <v>5272</v>
      </c>
      <c r="G278" s="218" t="s">
        <v>1035</v>
      </c>
      <c r="H278" s="219">
        <v>1</v>
      </c>
      <c r="I278" s="220"/>
      <c r="J278" s="221">
        <f>ROUND(I278*H278,2)</f>
        <v>0</v>
      </c>
      <c r="K278" s="217" t="s">
        <v>210</v>
      </c>
      <c r="L278" s="47"/>
      <c r="M278" s="222" t="s">
        <v>19</v>
      </c>
      <c r="N278" s="223" t="s">
        <v>43</v>
      </c>
      <c r="O278" s="87"/>
      <c r="P278" s="224">
        <f>O278*H278</f>
        <v>0</v>
      </c>
      <c r="Q278" s="224">
        <v>0.00172</v>
      </c>
      <c r="R278" s="224">
        <f>Q278*H278</f>
        <v>0.00172</v>
      </c>
      <c r="S278" s="224">
        <v>0</v>
      </c>
      <c r="T278" s="22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354</v>
      </c>
      <c r="AT278" s="226" t="s">
        <v>206</v>
      </c>
      <c r="AU278" s="226" t="s">
        <v>81</v>
      </c>
      <c r="AY278" s="20" t="s">
        <v>204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79</v>
      </c>
      <c r="BK278" s="227">
        <f>ROUND(I278*H278,2)</f>
        <v>0</v>
      </c>
      <c r="BL278" s="20" t="s">
        <v>354</v>
      </c>
      <c r="BM278" s="226" t="s">
        <v>5273</v>
      </c>
    </row>
    <row r="279" s="2" customFormat="1">
      <c r="A279" s="41"/>
      <c r="B279" s="42"/>
      <c r="C279" s="43"/>
      <c r="D279" s="228" t="s">
        <v>213</v>
      </c>
      <c r="E279" s="43"/>
      <c r="F279" s="229" t="s">
        <v>5274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213</v>
      </c>
      <c r="AU279" s="20" t="s">
        <v>81</v>
      </c>
    </row>
    <row r="280" s="2" customFormat="1">
      <c r="A280" s="41"/>
      <c r="B280" s="42"/>
      <c r="C280" s="43"/>
      <c r="D280" s="233" t="s">
        <v>215</v>
      </c>
      <c r="E280" s="43"/>
      <c r="F280" s="234" t="s">
        <v>5275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215</v>
      </c>
      <c r="AU280" s="20" t="s">
        <v>81</v>
      </c>
    </row>
    <row r="281" s="2" customFormat="1" ht="37.8" customHeight="1">
      <c r="A281" s="41"/>
      <c r="B281" s="42"/>
      <c r="C281" s="215" t="s">
        <v>1000</v>
      </c>
      <c r="D281" s="215" t="s">
        <v>206</v>
      </c>
      <c r="E281" s="216" t="s">
        <v>5276</v>
      </c>
      <c r="F281" s="217" t="s">
        <v>5277</v>
      </c>
      <c r="G281" s="218" t="s">
        <v>1035</v>
      </c>
      <c r="H281" s="219">
        <v>3</v>
      </c>
      <c r="I281" s="220"/>
      <c r="J281" s="221">
        <f>ROUND(I281*H281,2)</f>
        <v>0</v>
      </c>
      <c r="K281" s="217" t="s">
        <v>19</v>
      </c>
      <c r="L281" s="47"/>
      <c r="M281" s="222" t="s">
        <v>19</v>
      </c>
      <c r="N281" s="223" t="s">
        <v>43</v>
      </c>
      <c r="O281" s="87"/>
      <c r="P281" s="224">
        <f>O281*H281</f>
        <v>0</v>
      </c>
      <c r="Q281" s="224">
        <v>0.00087853699999999998</v>
      </c>
      <c r="R281" s="224">
        <f>Q281*H281</f>
        <v>0.0026356109999999999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354</v>
      </c>
      <c r="AT281" s="226" t="s">
        <v>206</v>
      </c>
      <c r="AU281" s="226" t="s">
        <v>81</v>
      </c>
      <c r="AY281" s="20" t="s">
        <v>204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79</v>
      </c>
      <c r="BK281" s="227">
        <f>ROUND(I281*H281,2)</f>
        <v>0</v>
      </c>
      <c r="BL281" s="20" t="s">
        <v>354</v>
      </c>
      <c r="BM281" s="226" t="s">
        <v>5278</v>
      </c>
    </row>
    <row r="282" s="2" customFormat="1">
      <c r="A282" s="41"/>
      <c r="B282" s="42"/>
      <c r="C282" s="43"/>
      <c r="D282" s="228" t="s">
        <v>213</v>
      </c>
      <c r="E282" s="43"/>
      <c r="F282" s="229" t="s">
        <v>5279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213</v>
      </c>
      <c r="AU282" s="20" t="s">
        <v>81</v>
      </c>
    </row>
    <row r="283" s="2" customFormat="1" ht="37.8" customHeight="1">
      <c r="A283" s="41"/>
      <c r="B283" s="42"/>
      <c r="C283" s="215" t="s">
        <v>1006</v>
      </c>
      <c r="D283" s="215" t="s">
        <v>206</v>
      </c>
      <c r="E283" s="216" t="s">
        <v>5280</v>
      </c>
      <c r="F283" s="217" t="s">
        <v>5281</v>
      </c>
      <c r="G283" s="218" t="s">
        <v>1035</v>
      </c>
      <c r="H283" s="219">
        <v>14</v>
      </c>
      <c r="I283" s="220"/>
      <c r="J283" s="221">
        <f>ROUND(I283*H283,2)</f>
        <v>0</v>
      </c>
      <c r="K283" s="217" t="s">
        <v>210</v>
      </c>
      <c r="L283" s="47"/>
      <c r="M283" s="222" t="s">
        <v>19</v>
      </c>
      <c r="N283" s="223" t="s">
        <v>43</v>
      </c>
      <c r="O283" s="87"/>
      <c r="P283" s="224">
        <f>O283*H283</f>
        <v>0</v>
      </c>
      <c r="Q283" s="224">
        <v>0.00052999999999999998</v>
      </c>
      <c r="R283" s="224">
        <f>Q283*H283</f>
        <v>0.0074199999999999995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354</v>
      </c>
      <c r="AT283" s="226" t="s">
        <v>206</v>
      </c>
      <c r="AU283" s="226" t="s">
        <v>81</v>
      </c>
      <c r="AY283" s="20" t="s">
        <v>204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79</v>
      </c>
      <c r="BK283" s="227">
        <f>ROUND(I283*H283,2)</f>
        <v>0</v>
      </c>
      <c r="BL283" s="20" t="s">
        <v>354</v>
      </c>
      <c r="BM283" s="226" t="s">
        <v>5282</v>
      </c>
    </row>
    <row r="284" s="2" customFormat="1">
      <c r="A284" s="41"/>
      <c r="B284" s="42"/>
      <c r="C284" s="43"/>
      <c r="D284" s="228" t="s">
        <v>213</v>
      </c>
      <c r="E284" s="43"/>
      <c r="F284" s="229" t="s">
        <v>5281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213</v>
      </c>
      <c r="AU284" s="20" t="s">
        <v>81</v>
      </c>
    </row>
    <row r="285" s="2" customFormat="1">
      <c r="A285" s="41"/>
      <c r="B285" s="42"/>
      <c r="C285" s="43"/>
      <c r="D285" s="233" t="s">
        <v>215</v>
      </c>
      <c r="E285" s="43"/>
      <c r="F285" s="234" t="s">
        <v>5283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215</v>
      </c>
      <c r="AU285" s="20" t="s">
        <v>81</v>
      </c>
    </row>
    <row r="286" s="2" customFormat="1" ht="33" customHeight="1">
      <c r="A286" s="41"/>
      <c r="B286" s="42"/>
      <c r="C286" s="215" t="s">
        <v>1013</v>
      </c>
      <c r="D286" s="215" t="s">
        <v>206</v>
      </c>
      <c r="E286" s="216" t="s">
        <v>5284</v>
      </c>
      <c r="F286" s="217" t="s">
        <v>5285</v>
      </c>
      <c r="G286" s="218" t="s">
        <v>1035</v>
      </c>
      <c r="H286" s="219">
        <v>1</v>
      </c>
      <c r="I286" s="220"/>
      <c r="J286" s="221">
        <f>ROUND(I286*H286,2)</f>
        <v>0</v>
      </c>
      <c r="K286" s="217" t="s">
        <v>19</v>
      </c>
      <c r="L286" s="47"/>
      <c r="M286" s="222" t="s">
        <v>19</v>
      </c>
      <c r="N286" s="223" t="s">
        <v>43</v>
      </c>
      <c r="O286" s="87"/>
      <c r="P286" s="224">
        <f>O286*H286</f>
        <v>0</v>
      </c>
      <c r="Q286" s="224">
        <v>0.002</v>
      </c>
      <c r="R286" s="224">
        <f>Q286*H286</f>
        <v>0.002</v>
      </c>
      <c r="S286" s="224">
        <v>0</v>
      </c>
      <c r="T286" s="22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6" t="s">
        <v>354</v>
      </c>
      <c r="AT286" s="226" t="s">
        <v>206</v>
      </c>
      <c r="AU286" s="226" t="s">
        <v>81</v>
      </c>
      <c r="AY286" s="20" t="s">
        <v>204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20" t="s">
        <v>79</v>
      </c>
      <c r="BK286" s="227">
        <f>ROUND(I286*H286,2)</f>
        <v>0</v>
      </c>
      <c r="BL286" s="20" t="s">
        <v>354</v>
      </c>
      <c r="BM286" s="226" t="s">
        <v>5286</v>
      </c>
    </row>
    <row r="287" s="2" customFormat="1">
      <c r="A287" s="41"/>
      <c r="B287" s="42"/>
      <c r="C287" s="43"/>
      <c r="D287" s="228" t="s">
        <v>213</v>
      </c>
      <c r="E287" s="43"/>
      <c r="F287" s="229" t="s">
        <v>5287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213</v>
      </c>
      <c r="AU287" s="20" t="s">
        <v>81</v>
      </c>
    </row>
    <row r="288" s="2" customFormat="1">
      <c r="A288" s="41"/>
      <c r="B288" s="42"/>
      <c r="C288" s="43"/>
      <c r="D288" s="228" t="s">
        <v>879</v>
      </c>
      <c r="E288" s="43"/>
      <c r="F288" s="288" t="s">
        <v>5288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879</v>
      </c>
      <c r="AU288" s="20" t="s">
        <v>81</v>
      </c>
    </row>
    <row r="289" s="2" customFormat="1" ht="33" customHeight="1">
      <c r="A289" s="41"/>
      <c r="B289" s="42"/>
      <c r="C289" s="215" t="s">
        <v>1032</v>
      </c>
      <c r="D289" s="215" t="s">
        <v>206</v>
      </c>
      <c r="E289" s="216" t="s">
        <v>5289</v>
      </c>
      <c r="F289" s="217" t="s">
        <v>5290</v>
      </c>
      <c r="G289" s="218" t="s">
        <v>1035</v>
      </c>
      <c r="H289" s="219">
        <v>2</v>
      </c>
      <c r="I289" s="220"/>
      <c r="J289" s="221">
        <f>ROUND(I289*H289,2)</f>
        <v>0</v>
      </c>
      <c r="K289" s="217" t="s">
        <v>210</v>
      </c>
      <c r="L289" s="47"/>
      <c r="M289" s="222" t="s">
        <v>19</v>
      </c>
      <c r="N289" s="223" t="s">
        <v>43</v>
      </c>
      <c r="O289" s="87"/>
      <c r="P289" s="224">
        <f>O289*H289</f>
        <v>0</v>
      </c>
      <c r="Q289" s="224">
        <v>0.002</v>
      </c>
      <c r="R289" s="224">
        <f>Q289*H289</f>
        <v>0.0040000000000000001</v>
      </c>
      <c r="S289" s="224">
        <v>0</v>
      </c>
      <c r="T289" s="22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6" t="s">
        <v>354</v>
      </c>
      <c r="AT289" s="226" t="s">
        <v>206</v>
      </c>
      <c r="AU289" s="226" t="s">
        <v>81</v>
      </c>
      <c r="AY289" s="20" t="s">
        <v>204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20" t="s">
        <v>79</v>
      </c>
      <c r="BK289" s="227">
        <f>ROUND(I289*H289,2)</f>
        <v>0</v>
      </c>
      <c r="BL289" s="20" t="s">
        <v>354</v>
      </c>
      <c r="BM289" s="226" t="s">
        <v>5291</v>
      </c>
    </row>
    <row r="290" s="2" customFormat="1">
      <c r="A290" s="41"/>
      <c r="B290" s="42"/>
      <c r="C290" s="43"/>
      <c r="D290" s="228" t="s">
        <v>213</v>
      </c>
      <c r="E290" s="43"/>
      <c r="F290" s="229" t="s">
        <v>5290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213</v>
      </c>
      <c r="AU290" s="20" t="s">
        <v>81</v>
      </c>
    </row>
    <row r="291" s="2" customFormat="1">
      <c r="A291" s="41"/>
      <c r="B291" s="42"/>
      <c r="C291" s="43"/>
      <c r="D291" s="233" t="s">
        <v>215</v>
      </c>
      <c r="E291" s="43"/>
      <c r="F291" s="234" t="s">
        <v>5292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215</v>
      </c>
      <c r="AU291" s="20" t="s">
        <v>81</v>
      </c>
    </row>
    <row r="292" s="2" customFormat="1">
      <c r="A292" s="41"/>
      <c r="B292" s="42"/>
      <c r="C292" s="43"/>
      <c r="D292" s="228" t="s">
        <v>879</v>
      </c>
      <c r="E292" s="43"/>
      <c r="F292" s="288" t="s">
        <v>5293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879</v>
      </c>
      <c r="AU292" s="20" t="s">
        <v>81</v>
      </c>
    </row>
    <row r="293" s="2" customFormat="1" ht="33" customHeight="1">
      <c r="A293" s="41"/>
      <c r="B293" s="42"/>
      <c r="C293" s="215" t="s">
        <v>1041</v>
      </c>
      <c r="D293" s="215" t="s">
        <v>206</v>
      </c>
      <c r="E293" s="216" t="s">
        <v>5294</v>
      </c>
      <c r="F293" s="217" t="s">
        <v>5295</v>
      </c>
      <c r="G293" s="218" t="s">
        <v>1035</v>
      </c>
      <c r="H293" s="219">
        <v>2</v>
      </c>
      <c r="I293" s="220"/>
      <c r="J293" s="221">
        <f>ROUND(I293*H293,2)</f>
        <v>0</v>
      </c>
      <c r="K293" s="217" t="s">
        <v>19</v>
      </c>
      <c r="L293" s="47"/>
      <c r="M293" s="222" t="s">
        <v>19</v>
      </c>
      <c r="N293" s="223" t="s">
        <v>43</v>
      </c>
      <c r="O293" s="87"/>
      <c r="P293" s="224">
        <f>O293*H293</f>
        <v>0</v>
      </c>
      <c r="Q293" s="224">
        <v>0.002</v>
      </c>
      <c r="R293" s="224">
        <f>Q293*H293</f>
        <v>0.0040000000000000001</v>
      </c>
      <c r="S293" s="224">
        <v>0</v>
      </c>
      <c r="T293" s="22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6" t="s">
        <v>354</v>
      </c>
      <c r="AT293" s="226" t="s">
        <v>206</v>
      </c>
      <c r="AU293" s="226" t="s">
        <v>81</v>
      </c>
      <c r="AY293" s="20" t="s">
        <v>204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20" t="s">
        <v>79</v>
      </c>
      <c r="BK293" s="227">
        <f>ROUND(I293*H293,2)</f>
        <v>0</v>
      </c>
      <c r="BL293" s="20" t="s">
        <v>354</v>
      </c>
      <c r="BM293" s="226" t="s">
        <v>5296</v>
      </c>
    </row>
    <row r="294" s="2" customFormat="1">
      <c r="A294" s="41"/>
      <c r="B294" s="42"/>
      <c r="C294" s="43"/>
      <c r="D294" s="228" t="s">
        <v>213</v>
      </c>
      <c r="E294" s="43"/>
      <c r="F294" s="229" t="s">
        <v>5295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213</v>
      </c>
      <c r="AU294" s="20" t="s">
        <v>81</v>
      </c>
    </row>
    <row r="295" s="2" customFormat="1">
      <c r="A295" s="41"/>
      <c r="B295" s="42"/>
      <c r="C295" s="43"/>
      <c r="D295" s="228" t="s">
        <v>879</v>
      </c>
      <c r="E295" s="43"/>
      <c r="F295" s="288" t="s">
        <v>5297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879</v>
      </c>
      <c r="AU295" s="20" t="s">
        <v>81</v>
      </c>
    </row>
    <row r="296" s="2" customFormat="1" ht="24.15" customHeight="1">
      <c r="A296" s="41"/>
      <c r="B296" s="42"/>
      <c r="C296" s="215" t="s">
        <v>1048</v>
      </c>
      <c r="D296" s="215" t="s">
        <v>206</v>
      </c>
      <c r="E296" s="216" t="s">
        <v>5298</v>
      </c>
      <c r="F296" s="217" t="s">
        <v>5299</v>
      </c>
      <c r="G296" s="218" t="s">
        <v>1035</v>
      </c>
      <c r="H296" s="219">
        <v>1</v>
      </c>
      <c r="I296" s="220"/>
      <c r="J296" s="221">
        <f>ROUND(I296*H296,2)</f>
        <v>0</v>
      </c>
      <c r="K296" s="217" t="s">
        <v>210</v>
      </c>
      <c r="L296" s="47"/>
      <c r="M296" s="222" t="s">
        <v>19</v>
      </c>
      <c r="N296" s="223" t="s">
        <v>43</v>
      </c>
      <c r="O296" s="87"/>
      <c r="P296" s="224">
        <f>O296*H296</f>
        <v>0</v>
      </c>
      <c r="Q296" s="224">
        <v>0.00147</v>
      </c>
      <c r="R296" s="224">
        <f>Q296*H296</f>
        <v>0.00147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354</v>
      </c>
      <c r="AT296" s="226" t="s">
        <v>206</v>
      </c>
      <c r="AU296" s="226" t="s">
        <v>81</v>
      </c>
      <c r="AY296" s="20" t="s">
        <v>204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79</v>
      </c>
      <c r="BK296" s="227">
        <f>ROUND(I296*H296,2)</f>
        <v>0</v>
      </c>
      <c r="BL296" s="20" t="s">
        <v>354</v>
      </c>
      <c r="BM296" s="226" t="s">
        <v>5300</v>
      </c>
    </row>
    <row r="297" s="2" customFormat="1">
      <c r="A297" s="41"/>
      <c r="B297" s="42"/>
      <c r="C297" s="43"/>
      <c r="D297" s="228" t="s">
        <v>213</v>
      </c>
      <c r="E297" s="43"/>
      <c r="F297" s="229" t="s">
        <v>5301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213</v>
      </c>
      <c r="AU297" s="20" t="s">
        <v>81</v>
      </c>
    </row>
    <row r="298" s="2" customFormat="1">
      <c r="A298" s="41"/>
      <c r="B298" s="42"/>
      <c r="C298" s="43"/>
      <c r="D298" s="233" t="s">
        <v>215</v>
      </c>
      <c r="E298" s="43"/>
      <c r="F298" s="234" t="s">
        <v>5302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215</v>
      </c>
      <c r="AU298" s="20" t="s">
        <v>81</v>
      </c>
    </row>
    <row r="299" s="2" customFormat="1" ht="24.15" customHeight="1">
      <c r="A299" s="41"/>
      <c r="B299" s="42"/>
      <c r="C299" s="215" t="s">
        <v>1055</v>
      </c>
      <c r="D299" s="215" t="s">
        <v>206</v>
      </c>
      <c r="E299" s="216" t="s">
        <v>5303</v>
      </c>
      <c r="F299" s="217" t="s">
        <v>5304</v>
      </c>
      <c r="G299" s="218" t="s">
        <v>1035</v>
      </c>
      <c r="H299" s="219">
        <v>1</v>
      </c>
      <c r="I299" s="220"/>
      <c r="J299" s="221">
        <f>ROUND(I299*H299,2)</f>
        <v>0</v>
      </c>
      <c r="K299" s="217" t="s">
        <v>210</v>
      </c>
      <c r="L299" s="47"/>
      <c r="M299" s="222" t="s">
        <v>19</v>
      </c>
      <c r="N299" s="223" t="s">
        <v>43</v>
      </c>
      <c r="O299" s="87"/>
      <c r="P299" s="224">
        <f>O299*H299</f>
        <v>0</v>
      </c>
      <c r="Q299" s="224">
        <v>0.00050000000000000001</v>
      </c>
      <c r="R299" s="224">
        <f>Q299*H299</f>
        <v>0.00050000000000000001</v>
      </c>
      <c r="S299" s="224">
        <v>0</v>
      </c>
      <c r="T299" s="22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6" t="s">
        <v>354</v>
      </c>
      <c r="AT299" s="226" t="s">
        <v>206</v>
      </c>
      <c r="AU299" s="226" t="s">
        <v>81</v>
      </c>
      <c r="AY299" s="20" t="s">
        <v>204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20" t="s">
        <v>79</v>
      </c>
      <c r="BK299" s="227">
        <f>ROUND(I299*H299,2)</f>
        <v>0</v>
      </c>
      <c r="BL299" s="20" t="s">
        <v>354</v>
      </c>
      <c r="BM299" s="226" t="s">
        <v>5305</v>
      </c>
    </row>
    <row r="300" s="2" customFormat="1">
      <c r="A300" s="41"/>
      <c r="B300" s="42"/>
      <c r="C300" s="43"/>
      <c r="D300" s="228" t="s">
        <v>213</v>
      </c>
      <c r="E300" s="43"/>
      <c r="F300" s="229" t="s">
        <v>5306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213</v>
      </c>
      <c r="AU300" s="20" t="s">
        <v>81</v>
      </c>
    </row>
    <row r="301" s="2" customFormat="1">
      <c r="A301" s="41"/>
      <c r="B301" s="42"/>
      <c r="C301" s="43"/>
      <c r="D301" s="233" t="s">
        <v>215</v>
      </c>
      <c r="E301" s="43"/>
      <c r="F301" s="234" t="s">
        <v>5307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215</v>
      </c>
      <c r="AU301" s="20" t="s">
        <v>81</v>
      </c>
    </row>
    <row r="302" s="2" customFormat="1" ht="24.15" customHeight="1">
      <c r="A302" s="41"/>
      <c r="B302" s="42"/>
      <c r="C302" s="215" t="s">
        <v>1063</v>
      </c>
      <c r="D302" s="215" t="s">
        <v>206</v>
      </c>
      <c r="E302" s="216" t="s">
        <v>5308</v>
      </c>
      <c r="F302" s="217" t="s">
        <v>5309</v>
      </c>
      <c r="G302" s="218" t="s">
        <v>1035</v>
      </c>
      <c r="H302" s="219">
        <v>10</v>
      </c>
      <c r="I302" s="220"/>
      <c r="J302" s="221">
        <f>ROUND(I302*H302,2)</f>
        <v>0</v>
      </c>
      <c r="K302" s="217" t="s">
        <v>210</v>
      </c>
      <c r="L302" s="47"/>
      <c r="M302" s="222" t="s">
        <v>19</v>
      </c>
      <c r="N302" s="223" t="s">
        <v>43</v>
      </c>
      <c r="O302" s="87"/>
      <c r="P302" s="224">
        <f>O302*H302</f>
        <v>0</v>
      </c>
      <c r="Q302" s="224">
        <v>0.00035</v>
      </c>
      <c r="R302" s="224">
        <f>Q302*H302</f>
        <v>0.0035000000000000001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354</v>
      </c>
      <c r="AT302" s="226" t="s">
        <v>206</v>
      </c>
      <c r="AU302" s="226" t="s">
        <v>81</v>
      </c>
      <c r="AY302" s="20" t="s">
        <v>204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79</v>
      </c>
      <c r="BK302" s="227">
        <f>ROUND(I302*H302,2)</f>
        <v>0</v>
      </c>
      <c r="BL302" s="20" t="s">
        <v>354</v>
      </c>
      <c r="BM302" s="226" t="s">
        <v>5310</v>
      </c>
    </row>
    <row r="303" s="2" customFormat="1">
      <c r="A303" s="41"/>
      <c r="B303" s="42"/>
      <c r="C303" s="43"/>
      <c r="D303" s="228" t="s">
        <v>213</v>
      </c>
      <c r="E303" s="43"/>
      <c r="F303" s="229" t="s">
        <v>5311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213</v>
      </c>
      <c r="AU303" s="20" t="s">
        <v>81</v>
      </c>
    </row>
    <row r="304" s="2" customFormat="1">
      <c r="A304" s="41"/>
      <c r="B304" s="42"/>
      <c r="C304" s="43"/>
      <c r="D304" s="233" t="s">
        <v>215</v>
      </c>
      <c r="E304" s="43"/>
      <c r="F304" s="234" t="s">
        <v>5312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215</v>
      </c>
      <c r="AU304" s="20" t="s">
        <v>81</v>
      </c>
    </row>
    <row r="305" s="2" customFormat="1" ht="24.15" customHeight="1">
      <c r="A305" s="41"/>
      <c r="B305" s="42"/>
      <c r="C305" s="215" t="s">
        <v>1071</v>
      </c>
      <c r="D305" s="215" t="s">
        <v>206</v>
      </c>
      <c r="E305" s="216" t="s">
        <v>5313</v>
      </c>
      <c r="F305" s="217" t="s">
        <v>5314</v>
      </c>
      <c r="G305" s="218" t="s">
        <v>311</v>
      </c>
      <c r="H305" s="219">
        <v>0.109</v>
      </c>
      <c r="I305" s="220"/>
      <c r="J305" s="221">
        <f>ROUND(I305*H305,2)</f>
        <v>0</v>
      </c>
      <c r="K305" s="217" t="s">
        <v>210</v>
      </c>
      <c r="L305" s="47"/>
      <c r="M305" s="222" t="s">
        <v>19</v>
      </c>
      <c r="N305" s="223" t="s">
        <v>43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354</v>
      </c>
      <c r="AT305" s="226" t="s">
        <v>206</v>
      </c>
      <c r="AU305" s="226" t="s">
        <v>81</v>
      </c>
      <c r="AY305" s="20" t="s">
        <v>204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79</v>
      </c>
      <c r="BK305" s="227">
        <f>ROUND(I305*H305,2)</f>
        <v>0</v>
      </c>
      <c r="BL305" s="20" t="s">
        <v>354</v>
      </c>
      <c r="BM305" s="226" t="s">
        <v>5315</v>
      </c>
    </row>
    <row r="306" s="2" customFormat="1">
      <c r="A306" s="41"/>
      <c r="B306" s="42"/>
      <c r="C306" s="43"/>
      <c r="D306" s="228" t="s">
        <v>213</v>
      </c>
      <c r="E306" s="43"/>
      <c r="F306" s="229" t="s">
        <v>5316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213</v>
      </c>
      <c r="AU306" s="20" t="s">
        <v>81</v>
      </c>
    </row>
    <row r="307" s="2" customFormat="1">
      <c r="A307" s="41"/>
      <c r="B307" s="42"/>
      <c r="C307" s="43"/>
      <c r="D307" s="233" t="s">
        <v>215</v>
      </c>
      <c r="E307" s="43"/>
      <c r="F307" s="234" t="s">
        <v>5317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215</v>
      </c>
      <c r="AU307" s="20" t="s">
        <v>81</v>
      </c>
    </row>
    <row r="308" s="12" customFormat="1" ht="22.8" customHeight="1">
      <c r="A308" s="12"/>
      <c r="B308" s="199"/>
      <c r="C308" s="200"/>
      <c r="D308" s="201" t="s">
        <v>71</v>
      </c>
      <c r="E308" s="213" t="s">
        <v>5318</v>
      </c>
      <c r="F308" s="213" t="s">
        <v>5319</v>
      </c>
      <c r="G308" s="200"/>
      <c r="H308" s="200"/>
      <c r="I308" s="203"/>
      <c r="J308" s="214">
        <f>BK308</f>
        <v>0</v>
      </c>
      <c r="K308" s="200"/>
      <c r="L308" s="205"/>
      <c r="M308" s="206"/>
      <c r="N308" s="207"/>
      <c r="O308" s="207"/>
      <c r="P308" s="208">
        <f>SUM(P309:P364)</f>
        <v>0</v>
      </c>
      <c r="Q308" s="207"/>
      <c r="R308" s="208">
        <f>SUM(R309:R364)</f>
        <v>1.98434</v>
      </c>
      <c r="S308" s="207"/>
      <c r="T308" s="209">
        <f>SUM(T309:T364)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0" t="s">
        <v>81</v>
      </c>
      <c r="AT308" s="211" t="s">
        <v>71</v>
      </c>
      <c r="AU308" s="211" t="s">
        <v>79</v>
      </c>
      <c r="AY308" s="210" t="s">
        <v>204</v>
      </c>
      <c r="BK308" s="212">
        <f>SUM(BK309:BK364)</f>
        <v>0</v>
      </c>
    </row>
    <row r="309" s="2" customFormat="1" ht="66.75" customHeight="1">
      <c r="A309" s="41"/>
      <c r="B309" s="42"/>
      <c r="C309" s="215" t="s">
        <v>1079</v>
      </c>
      <c r="D309" s="215" t="s">
        <v>206</v>
      </c>
      <c r="E309" s="216" t="s">
        <v>5320</v>
      </c>
      <c r="F309" s="217" t="s">
        <v>5321</v>
      </c>
      <c r="G309" s="218" t="s">
        <v>209</v>
      </c>
      <c r="H309" s="219">
        <v>8100</v>
      </c>
      <c r="I309" s="220"/>
      <c r="J309" s="221">
        <f>ROUND(I309*H309,2)</f>
        <v>0</v>
      </c>
      <c r="K309" s="217" t="s">
        <v>19</v>
      </c>
      <c r="L309" s="47"/>
      <c r="M309" s="222" t="s">
        <v>19</v>
      </c>
      <c r="N309" s="223" t="s">
        <v>43</v>
      </c>
      <c r="O309" s="87"/>
      <c r="P309" s="224">
        <f>O309*H309</f>
        <v>0</v>
      </c>
      <c r="Q309" s="224">
        <v>0.00012</v>
      </c>
      <c r="R309" s="224">
        <f>Q309*H309</f>
        <v>0.97199999999999998</v>
      </c>
      <c r="S309" s="224">
        <v>0</v>
      </c>
      <c r="T309" s="22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354</v>
      </c>
      <c r="AT309" s="226" t="s">
        <v>206</v>
      </c>
      <c r="AU309" s="226" t="s">
        <v>81</v>
      </c>
      <c r="AY309" s="20" t="s">
        <v>204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79</v>
      </c>
      <c r="BK309" s="227">
        <f>ROUND(I309*H309,2)</f>
        <v>0</v>
      </c>
      <c r="BL309" s="20" t="s">
        <v>354</v>
      </c>
      <c r="BM309" s="226" t="s">
        <v>5322</v>
      </c>
    </row>
    <row r="310" s="2" customFormat="1">
      <c r="A310" s="41"/>
      <c r="B310" s="42"/>
      <c r="C310" s="43"/>
      <c r="D310" s="228" t="s">
        <v>213</v>
      </c>
      <c r="E310" s="43"/>
      <c r="F310" s="229" t="s">
        <v>5323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213</v>
      </c>
      <c r="AU310" s="20" t="s">
        <v>81</v>
      </c>
    </row>
    <row r="311" s="2" customFormat="1" ht="24.15" customHeight="1">
      <c r="A311" s="41"/>
      <c r="B311" s="42"/>
      <c r="C311" s="215" t="s">
        <v>1089</v>
      </c>
      <c r="D311" s="215" t="s">
        <v>206</v>
      </c>
      <c r="E311" s="216" t="s">
        <v>5324</v>
      </c>
      <c r="F311" s="217" t="s">
        <v>5325</v>
      </c>
      <c r="G311" s="218" t="s">
        <v>209</v>
      </c>
      <c r="H311" s="219">
        <v>1700</v>
      </c>
      <c r="I311" s="220"/>
      <c r="J311" s="221">
        <f>ROUND(I311*H311,2)</f>
        <v>0</v>
      </c>
      <c r="K311" s="217" t="s">
        <v>210</v>
      </c>
      <c r="L311" s="47"/>
      <c r="M311" s="222" t="s">
        <v>19</v>
      </c>
      <c r="N311" s="223" t="s">
        <v>43</v>
      </c>
      <c r="O311" s="87"/>
      <c r="P311" s="224">
        <f>O311*H311</f>
        <v>0</v>
      </c>
      <c r="Q311" s="224">
        <v>0.00036000000000000002</v>
      </c>
      <c r="R311" s="224">
        <f>Q311*H311</f>
        <v>0.61199999999999999</v>
      </c>
      <c r="S311" s="224">
        <v>0</v>
      </c>
      <c r="T311" s="22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6" t="s">
        <v>354</v>
      </c>
      <c r="AT311" s="226" t="s">
        <v>206</v>
      </c>
      <c r="AU311" s="226" t="s">
        <v>81</v>
      </c>
      <c r="AY311" s="20" t="s">
        <v>204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20" t="s">
        <v>79</v>
      </c>
      <c r="BK311" s="227">
        <f>ROUND(I311*H311,2)</f>
        <v>0</v>
      </c>
      <c r="BL311" s="20" t="s">
        <v>354</v>
      </c>
      <c r="BM311" s="226" t="s">
        <v>5326</v>
      </c>
    </row>
    <row r="312" s="2" customFormat="1">
      <c r="A312" s="41"/>
      <c r="B312" s="42"/>
      <c r="C312" s="43"/>
      <c r="D312" s="228" t="s">
        <v>213</v>
      </c>
      <c r="E312" s="43"/>
      <c r="F312" s="229" t="s">
        <v>5327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213</v>
      </c>
      <c r="AU312" s="20" t="s">
        <v>81</v>
      </c>
    </row>
    <row r="313" s="2" customFormat="1">
      <c r="A313" s="41"/>
      <c r="B313" s="42"/>
      <c r="C313" s="43"/>
      <c r="D313" s="233" t="s">
        <v>215</v>
      </c>
      <c r="E313" s="43"/>
      <c r="F313" s="234" t="s">
        <v>5328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215</v>
      </c>
      <c r="AU313" s="20" t="s">
        <v>81</v>
      </c>
    </row>
    <row r="314" s="2" customFormat="1" ht="24.15" customHeight="1">
      <c r="A314" s="41"/>
      <c r="B314" s="42"/>
      <c r="C314" s="215" t="s">
        <v>1103</v>
      </c>
      <c r="D314" s="215" t="s">
        <v>206</v>
      </c>
      <c r="E314" s="216" t="s">
        <v>5329</v>
      </c>
      <c r="F314" s="217" t="s">
        <v>5330</v>
      </c>
      <c r="G314" s="218" t="s">
        <v>209</v>
      </c>
      <c r="H314" s="219">
        <v>1270</v>
      </c>
      <c r="I314" s="220"/>
      <c r="J314" s="221">
        <f>ROUND(I314*H314,2)</f>
        <v>0</v>
      </c>
      <c r="K314" s="217" t="s">
        <v>210</v>
      </c>
      <c r="L314" s="47"/>
      <c r="M314" s="222" t="s">
        <v>19</v>
      </c>
      <c r="N314" s="223" t="s">
        <v>43</v>
      </c>
      <c r="O314" s="87"/>
      <c r="P314" s="224">
        <f>O314*H314</f>
        <v>0</v>
      </c>
      <c r="Q314" s="224">
        <v>6.0000000000000002E-05</v>
      </c>
      <c r="R314" s="224">
        <f>Q314*H314</f>
        <v>0.076200000000000004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354</v>
      </c>
      <c r="AT314" s="226" t="s">
        <v>206</v>
      </c>
      <c r="AU314" s="226" t="s">
        <v>81</v>
      </c>
      <c r="AY314" s="20" t="s">
        <v>204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79</v>
      </c>
      <c r="BK314" s="227">
        <f>ROUND(I314*H314,2)</f>
        <v>0</v>
      </c>
      <c r="BL314" s="20" t="s">
        <v>354</v>
      </c>
      <c r="BM314" s="226" t="s">
        <v>5331</v>
      </c>
    </row>
    <row r="315" s="2" customFormat="1">
      <c r="A315" s="41"/>
      <c r="B315" s="42"/>
      <c r="C315" s="43"/>
      <c r="D315" s="228" t="s">
        <v>213</v>
      </c>
      <c r="E315" s="43"/>
      <c r="F315" s="229" t="s">
        <v>5332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213</v>
      </c>
      <c r="AU315" s="20" t="s">
        <v>81</v>
      </c>
    </row>
    <row r="316" s="2" customFormat="1">
      <c r="A316" s="41"/>
      <c r="B316" s="42"/>
      <c r="C316" s="43"/>
      <c r="D316" s="233" t="s">
        <v>215</v>
      </c>
      <c r="E316" s="43"/>
      <c r="F316" s="234" t="s">
        <v>5333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215</v>
      </c>
      <c r="AU316" s="20" t="s">
        <v>81</v>
      </c>
    </row>
    <row r="317" s="2" customFormat="1" ht="24.15" customHeight="1">
      <c r="A317" s="41"/>
      <c r="B317" s="42"/>
      <c r="C317" s="215" t="s">
        <v>1109</v>
      </c>
      <c r="D317" s="215" t="s">
        <v>206</v>
      </c>
      <c r="E317" s="216" t="s">
        <v>5334</v>
      </c>
      <c r="F317" s="217" t="s">
        <v>5335</v>
      </c>
      <c r="G317" s="218" t="s">
        <v>1035</v>
      </c>
      <c r="H317" s="219">
        <v>1</v>
      </c>
      <c r="I317" s="220"/>
      <c r="J317" s="221">
        <f>ROUND(I317*H317,2)</f>
        <v>0</v>
      </c>
      <c r="K317" s="217" t="s">
        <v>210</v>
      </c>
      <c r="L317" s="47"/>
      <c r="M317" s="222" t="s">
        <v>19</v>
      </c>
      <c r="N317" s="223" t="s">
        <v>43</v>
      </c>
      <c r="O317" s="87"/>
      <c r="P317" s="224">
        <f>O317*H317</f>
        <v>0</v>
      </c>
      <c r="Q317" s="224">
        <v>0.0026199999999999999</v>
      </c>
      <c r="R317" s="224">
        <f>Q317*H317</f>
        <v>0.0026199999999999999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354</v>
      </c>
      <c r="AT317" s="226" t="s">
        <v>206</v>
      </c>
      <c r="AU317" s="226" t="s">
        <v>81</v>
      </c>
      <c r="AY317" s="20" t="s">
        <v>204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79</v>
      </c>
      <c r="BK317" s="227">
        <f>ROUND(I317*H317,2)</f>
        <v>0</v>
      </c>
      <c r="BL317" s="20" t="s">
        <v>354</v>
      </c>
      <c r="BM317" s="226" t="s">
        <v>5336</v>
      </c>
    </row>
    <row r="318" s="2" customFormat="1">
      <c r="A318" s="41"/>
      <c r="B318" s="42"/>
      <c r="C318" s="43"/>
      <c r="D318" s="228" t="s">
        <v>213</v>
      </c>
      <c r="E318" s="43"/>
      <c r="F318" s="229" t="s">
        <v>5337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213</v>
      </c>
      <c r="AU318" s="20" t="s">
        <v>81</v>
      </c>
    </row>
    <row r="319" s="2" customFormat="1">
      <c r="A319" s="41"/>
      <c r="B319" s="42"/>
      <c r="C319" s="43"/>
      <c r="D319" s="233" t="s">
        <v>215</v>
      </c>
      <c r="E319" s="43"/>
      <c r="F319" s="234" t="s">
        <v>5338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215</v>
      </c>
      <c r="AU319" s="20" t="s">
        <v>81</v>
      </c>
    </row>
    <row r="320" s="2" customFormat="1" ht="24.15" customHeight="1">
      <c r="A320" s="41"/>
      <c r="B320" s="42"/>
      <c r="C320" s="215" t="s">
        <v>1116</v>
      </c>
      <c r="D320" s="215" t="s">
        <v>206</v>
      </c>
      <c r="E320" s="216" t="s">
        <v>5339</v>
      </c>
      <c r="F320" s="217" t="s">
        <v>5340</v>
      </c>
      <c r="G320" s="218" t="s">
        <v>1035</v>
      </c>
      <c r="H320" s="219">
        <v>3</v>
      </c>
      <c r="I320" s="220"/>
      <c r="J320" s="221">
        <f>ROUND(I320*H320,2)</f>
        <v>0</v>
      </c>
      <c r="K320" s="217" t="s">
        <v>210</v>
      </c>
      <c r="L320" s="47"/>
      <c r="M320" s="222" t="s">
        <v>19</v>
      </c>
      <c r="N320" s="223" t="s">
        <v>43</v>
      </c>
      <c r="O320" s="87"/>
      <c r="P320" s="224">
        <f>O320*H320</f>
        <v>0</v>
      </c>
      <c r="Q320" s="224">
        <v>0.0032000000000000002</v>
      </c>
      <c r="R320" s="224">
        <f>Q320*H320</f>
        <v>0.0096000000000000009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354</v>
      </c>
      <c r="AT320" s="226" t="s">
        <v>206</v>
      </c>
      <c r="AU320" s="226" t="s">
        <v>81</v>
      </c>
      <c r="AY320" s="20" t="s">
        <v>204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79</v>
      </c>
      <c r="BK320" s="227">
        <f>ROUND(I320*H320,2)</f>
        <v>0</v>
      </c>
      <c r="BL320" s="20" t="s">
        <v>354</v>
      </c>
      <c r="BM320" s="226" t="s">
        <v>5341</v>
      </c>
    </row>
    <row r="321" s="2" customFormat="1">
      <c r="A321" s="41"/>
      <c r="B321" s="42"/>
      <c r="C321" s="43"/>
      <c r="D321" s="228" t="s">
        <v>213</v>
      </c>
      <c r="E321" s="43"/>
      <c r="F321" s="229" t="s">
        <v>5342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213</v>
      </c>
      <c r="AU321" s="20" t="s">
        <v>81</v>
      </c>
    </row>
    <row r="322" s="2" customFormat="1">
      <c r="A322" s="41"/>
      <c r="B322" s="42"/>
      <c r="C322" s="43"/>
      <c r="D322" s="233" t="s">
        <v>215</v>
      </c>
      <c r="E322" s="43"/>
      <c r="F322" s="234" t="s">
        <v>5343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215</v>
      </c>
      <c r="AU322" s="20" t="s">
        <v>81</v>
      </c>
    </row>
    <row r="323" s="2" customFormat="1" ht="24.15" customHeight="1">
      <c r="A323" s="41"/>
      <c r="B323" s="42"/>
      <c r="C323" s="215" t="s">
        <v>1123</v>
      </c>
      <c r="D323" s="215" t="s">
        <v>206</v>
      </c>
      <c r="E323" s="216" t="s">
        <v>5344</v>
      </c>
      <c r="F323" s="217" t="s">
        <v>5345</v>
      </c>
      <c r="G323" s="218" t="s">
        <v>1035</v>
      </c>
      <c r="H323" s="219">
        <v>1</v>
      </c>
      <c r="I323" s="220"/>
      <c r="J323" s="221">
        <f>ROUND(I323*H323,2)</f>
        <v>0</v>
      </c>
      <c r="K323" s="217" t="s">
        <v>210</v>
      </c>
      <c r="L323" s="47"/>
      <c r="M323" s="222" t="s">
        <v>19</v>
      </c>
      <c r="N323" s="223" t="s">
        <v>43</v>
      </c>
      <c r="O323" s="87"/>
      <c r="P323" s="224">
        <f>O323*H323</f>
        <v>0</v>
      </c>
      <c r="Q323" s="224">
        <v>0.0041999999999999997</v>
      </c>
      <c r="R323" s="224">
        <f>Q323*H323</f>
        <v>0.0041999999999999997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354</v>
      </c>
      <c r="AT323" s="226" t="s">
        <v>206</v>
      </c>
      <c r="AU323" s="226" t="s">
        <v>81</v>
      </c>
      <c r="AY323" s="20" t="s">
        <v>204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79</v>
      </c>
      <c r="BK323" s="227">
        <f>ROUND(I323*H323,2)</f>
        <v>0</v>
      </c>
      <c r="BL323" s="20" t="s">
        <v>354</v>
      </c>
      <c r="BM323" s="226" t="s">
        <v>5346</v>
      </c>
    </row>
    <row r="324" s="2" customFormat="1">
      <c r="A324" s="41"/>
      <c r="B324" s="42"/>
      <c r="C324" s="43"/>
      <c r="D324" s="228" t="s">
        <v>213</v>
      </c>
      <c r="E324" s="43"/>
      <c r="F324" s="229" t="s">
        <v>5347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213</v>
      </c>
      <c r="AU324" s="20" t="s">
        <v>81</v>
      </c>
    </row>
    <row r="325" s="2" customFormat="1">
      <c r="A325" s="41"/>
      <c r="B325" s="42"/>
      <c r="C325" s="43"/>
      <c r="D325" s="233" t="s">
        <v>215</v>
      </c>
      <c r="E325" s="43"/>
      <c r="F325" s="234" t="s">
        <v>5348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215</v>
      </c>
      <c r="AU325" s="20" t="s">
        <v>81</v>
      </c>
    </row>
    <row r="326" s="2" customFormat="1" ht="24.15" customHeight="1">
      <c r="A326" s="41"/>
      <c r="B326" s="42"/>
      <c r="C326" s="215" t="s">
        <v>1131</v>
      </c>
      <c r="D326" s="215" t="s">
        <v>206</v>
      </c>
      <c r="E326" s="216" t="s">
        <v>5349</v>
      </c>
      <c r="F326" s="217" t="s">
        <v>5350</v>
      </c>
      <c r="G326" s="218" t="s">
        <v>1035</v>
      </c>
      <c r="H326" s="219">
        <v>3</v>
      </c>
      <c r="I326" s="220"/>
      <c r="J326" s="221">
        <f>ROUND(I326*H326,2)</f>
        <v>0</v>
      </c>
      <c r="K326" s="217" t="s">
        <v>210</v>
      </c>
      <c r="L326" s="47"/>
      <c r="M326" s="222" t="s">
        <v>19</v>
      </c>
      <c r="N326" s="223" t="s">
        <v>43</v>
      </c>
      <c r="O326" s="87"/>
      <c r="P326" s="224">
        <f>O326*H326</f>
        <v>0</v>
      </c>
      <c r="Q326" s="224">
        <v>0.0047999999999999996</v>
      </c>
      <c r="R326" s="224">
        <f>Q326*H326</f>
        <v>0.0144</v>
      </c>
      <c r="S326" s="224">
        <v>0</v>
      </c>
      <c r="T326" s="22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354</v>
      </c>
      <c r="AT326" s="226" t="s">
        <v>206</v>
      </c>
      <c r="AU326" s="226" t="s">
        <v>81</v>
      </c>
      <c r="AY326" s="20" t="s">
        <v>204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79</v>
      </c>
      <c r="BK326" s="227">
        <f>ROUND(I326*H326,2)</f>
        <v>0</v>
      </c>
      <c r="BL326" s="20" t="s">
        <v>354</v>
      </c>
      <c r="BM326" s="226" t="s">
        <v>5351</v>
      </c>
    </row>
    <row r="327" s="2" customFormat="1">
      <c r="A327" s="41"/>
      <c r="B327" s="42"/>
      <c r="C327" s="43"/>
      <c r="D327" s="228" t="s">
        <v>213</v>
      </c>
      <c r="E327" s="43"/>
      <c r="F327" s="229" t="s">
        <v>5352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213</v>
      </c>
      <c r="AU327" s="20" t="s">
        <v>81</v>
      </c>
    </row>
    <row r="328" s="2" customFormat="1">
      <c r="A328" s="41"/>
      <c r="B328" s="42"/>
      <c r="C328" s="43"/>
      <c r="D328" s="233" t="s">
        <v>215</v>
      </c>
      <c r="E328" s="43"/>
      <c r="F328" s="234" t="s">
        <v>5353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215</v>
      </c>
      <c r="AU328" s="20" t="s">
        <v>81</v>
      </c>
    </row>
    <row r="329" s="2" customFormat="1" ht="24.15" customHeight="1">
      <c r="A329" s="41"/>
      <c r="B329" s="42"/>
      <c r="C329" s="215" t="s">
        <v>1139</v>
      </c>
      <c r="D329" s="215" t="s">
        <v>206</v>
      </c>
      <c r="E329" s="216" t="s">
        <v>5354</v>
      </c>
      <c r="F329" s="217" t="s">
        <v>5355</v>
      </c>
      <c r="G329" s="218" t="s">
        <v>1035</v>
      </c>
      <c r="H329" s="219">
        <v>2</v>
      </c>
      <c r="I329" s="220"/>
      <c r="J329" s="221">
        <f>ROUND(I329*H329,2)</f>
        <v>0</v>
      </c>
      <c r="K329" s="217" t="s">
        <v>210</v>
      </c>
      <c r="L329" s="47"/>
      <c r="M329" s="222" t="s">
        <v>19</v>
      </c>
      <c r="N329" s="223" t="s">
        <v>43</v>
      </c>
      <c r="O329" s="87"/>
      <c r="P329" s="224">
        <f>O329*H329</f>
        <v>0</v>
      </c>
      <c r="Q329" s="224">
        <v>0.0048999999999999998</v>
      </c>
      <c r="R329" s="224">
        <f>Q329*H329</f>
        <v>0.0097999999999999997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354</v>
      </c>
      <c r="AT329" s="226" t="s">
        <v>206</v>
      </c>
      <c r="AU329" s="226" t="s">
        <v>81</v>
      </c>
      <c r="AY329" s="20" t="s">
        <v>204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79</v>
      </c>
      <c r="BK329" s="227">
        <f>ROUND(I329*H329,2)</f>
        <v>0</v>
      </c>
      <c r="BL329" s="20" t="s">
        <v>354</v>
      </c>
      <c r="BM329" s="226" t="s">
        <v>5356</v>
      </c>
    </row>
    <row r="330" s="2" customFormat="1">
      <c r="A330" s="41"/>
      <c r="B330" s="42"/>
      <c r="C330" s="43"/>
      <c r="D330" s="228" t="s">
        <v>213</v>
      </c>
      <c r="E330" s="43"/>
      <c r="F330" s="229" t="s">
        <v>5357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213</v>
      </c>
      <c r="AU330" s="20" t="s">
        <v>81</v>
      </c>
    </row>
    <row r="331" s="2" customFormat="1">
      <c r="A331" s="41"/>
      <c r="B331" s="42"/>
      <c r="C331" s="43"/>
      <c r="D331" s="233" t="s">
        <v>215</v>
      </c>
      <c r="E331" s="43"/>
      <c r="F331" s="234" t="s">
        <v>5358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215</v>
      </c>
      <c r="AU331" s="20" t="s">
        <v>81</v>
      </c>
    </row>
    <row r="332" s="2" customFormat="1" ht="24.15" customHeight="1">
      <c r="A332" s="41"/>
      <c r="B332" s="42"/>
      <c r="C332" s="215" t="s">
        <v>1145</v>
      </c>
      <c r="D332" s="215" t="s">
        <v>206</v>
      </c>
      <c r="E332" s="216" t="s">
        <v>5359</v>
      </c>
      <c r="F332" s="217" t="s">
        <v>5360</v>
      </c>
      <c r="G332" s="218" t="s">
        <v>1035</v>
      </c>
      <c r="H332" s="219">
        <v>5</v>
      </c>
      <c r="I332" s="220"/>
      <c r="J332" s="221">
        <f>ROUND(I332*H332,2)</f>
        <v>0</v>
      </c>
      <c r="K332" s="217" t="s">
        <v>210</v>
      </c>
      <c r="L332" s="47"/>
      <c r="M332" s="222" t="s">
        <v>19</v>
      </c>
      <c r="N332" s="223" t="s">
        <v>43</v>
      </c>
      <c r="O332" s="87"/>
      <c r="P332" s="224">
        <f>O332*H332</f>
        <v>0</v>
      </c>
      <c r="Q332" s="224">
        <v>0.0054799999999999996</v>
      </c>
      <c r="R332" s="224">
        <f>Q332*H332</f>
        <v>0.027399999999999997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354</v>
      </c>
      <c r="AT332" s="226" t="s">
        <v>206</v>
      </c>
      <c r="AU332" s="226" t="s">
        <v>81</v>
      </c>
      <c r="AY332" s="20" t="s">
        <v>204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79</v>
      </c>
      <c r="BK332" s="227">
        <f>ROUND(I332*H332,2)</f>
        <v>0</v>
      </c>
      <c r="BL332" s="20" t="s">
        <v>354</v>
      </c>
      <c r="BM332" s="226" t="s">
        <v>5361</v>
      </c>
    </row>
    <row r="333" s="2" customFormat="1">
      <c r="A333" s="41"/>
      <c r="B333" s="42"/>
      <c r="C333" s="43"/>
      <c r="D333" s="228" t="s">
        <v>213</v>
      </c>
      <c r="E333" s="43"/>
      <c r="F333" s="229" t="s">
        <v>5362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213</v>
      </c>
      <c r="AU333" s="20" t="s">
        <v>81</v>
      </c>
    </row>
    <row r="334" s="2" customFormat="1">
      <c r="A334" s="41"/>
      <c r="B334" s="42"/>
      <c r="C334" s="43"/>
      <c r="D334" s="233" t="s">
        <v>215</v>
      </c>
      <c r="E334" s="43"/>
      <c r="F334" s="234" t="s">
        <v>5363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215</v>
      </c>
      <c r="AU334" s="20" t="s">
        <v>81</v>
      </c>
    </row>
    <row r="335" s="2" customFormat="1" ht="24.15" customHeight="1">
      <c r="A335" s="41"/>
      <c r="B335" s="42"/>
      <c r="C335" s="215" t="s">
        <v>1150</v>
      </c>
      <c r="D335" s="215" t="s">
        <v>206</v>
      </c>
      <c r="E335" s="216" t="s">
        <v>5364</v>
      </c>
      <c r="F335" s="217" t="s">
        <v>5365</v>
      </c>
      <c r="G335" s="218" t="s">
        <v>1035</v>
      </c>
      <c r="H335" s="219">
        <v>2</v>
      </c>
      <c r="I335" s="220"/>
      <c r="J335" s="221">
        <f>ROUND(I335*H335,2)</f>
        <v>0</v>
      </c>
      <c r="K335" s="217" t="s">
        <v>210</v>
      </c>
      <c r="L335" s="47"/>
      <c r="M335" s="222" t="s">
        <v>19</v>
      </c>
      <c r="N335" s="223" t="s">
        <v>43</v>
      </c>
      <c r="O335" s="87"/>
      <c r="P335" s="224">
        <f>O335*H335</f>
        <v>0</v>
      </c>
      <c r="Q335" s="224">
        <v>0.0061000000000000004</v>
      </c>
      <c r="R335" s="224">
        <f>Q335*H335</f>
        <v>0.012200000000000001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354</v>
      </c>
      <c r="AT335" s="226" t="s">
        <v>206</v>
      </c>
      <c r="AU335" s="226" t="s">
        <v>81</v>
      </c>
      <c r="AY335" s="20" t="s">
        <v>204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79</v>
      </c>
      <c r="BK335" s="227">
        <f>ROUND(I335*H335,2)</f>
        <v>0</v>
      </c>
      <c r="BL335" s="20" t="s">
        <v>354</v>
      </c>
      <c r="BM335" s="226" t="s">
        <v>5366</v>
      </c>
    </row>
    <row r="336" s="2" customFormat="1">
      <c r="A336" s="41"/>
      <c r="B336" s="42"/>
      <c r="C336" s="43"/>
      <c r="D336" s="228" t="s">
        <v>213</v>
      </c>
      <c r="E336" s="43"/>
      <c r="F336" s="229" t="s">
        <v>5367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213</v>
      </c>
      <c r="AU336" s="20" t="s">
        <v>81</v>
      </c>
    </row>
    <row r="337" s="2" customFormat="1">
      <c r="A337" s="41"/>
      <c r="B337" s="42"/>
      <c r="C337" s="43"/>
      <c r="D337" s="233" t="s">
        <v>215</v>
      </c>
      <c r="E337" s="43"/>
      <c r="F337" s="234" t="s">
        <v>5368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215</v>
      </c>
      <c r="AU337" s="20" t="s">
        <v>81</v>
      </c>
    </row>
    <row r="338" s="2" customFormat="1" ht="24.15" customHeight="1">
      <c r="A338" s="41"/>
      <c r="B338" s="42"/>
      <c r="C338" s="215" t="s">
        <v>1156</v>
      </c>
      <c r="D338" s="215" t="s">
        <v>206</v>
      </c>
      <c r="E338" s="216" t="s">
        <v>5369</v>
      </c>
      <c r="F338" s="217" t="s">
        <v>5370</v>
      </c>
      <c r="G338" s="218" t="s">
        <v>1035</v>
      </c>
      <c r="H338" s="219">
        <v>2</v>
      </c>
      <c r="I338" s="220"/>
      <c r="J338" s="221">
        <f>ROUND(I338*H338,2)</f>
        <v>0</v>
      </c>
      <c r="K338" s="217" t="s">
        <v>210</v>
      </c>
      <c r="L338" s="47"/>
      <c r="M338" s="222" t="s">
        <v>19</v>
      </c>
      <c r="N338" s="223" t="s">
        <v>43</v>
      </c>
      <c r="O338" s="87"/>
      <c r="P338" s="224">
        <f>O338*H338</f>
        <v>0</v>
      </c>
      <c r="Q338" s="224">
        <v>0.010699999999999999</v>
      </c>
      <c r="R338" s="224">
        <f>Q338*H338</f>
        <v>0.021399999999999999</v>
      </c>
      <c r="S338" s="224">
        <v>0</v>
      </c>
      <c r="T338" s="22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6" t="s">
        <v>354</v>
      </c>
      <c r="AT338" s="226" t="s">
        <v>206</v>
      </c>
      <c r="AU338" s="226" t="s">
        <v>81</v>
      </c>
      <c r="AY338" s="20" t="s">
        <v>204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20" t="s">
        <v>79</v>
      </c>
      <c r="BK338" s="227">
        <f>ROUND(I338*H338,2)</f>
        <v>0</v>
      </c>
      <c r="BL338" s="20" t="s">
        <v>354</v>
      </c>
      <c r="BM338" s="226" t="s">
        <v>5371</v>
      </c>
    </row>
    <row r="339" s="2" customFormat="1">
      <c r="A339" s="41"/>
      <c r="B339" s="42"/>
      <c r="C339" s="43"/>
      <c r="D339" s="228" t="s">
        <v>213</v>
      </c>
      <c r="E339" s="43"/>
      <c r="F339" s="229" t="s">
        <v>5372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213</v>
      </c>
      <c r="AU339" s="20" t="s">
        <v>81</v>
      </c>
    </row>
    <row r="340" s="2" customFormat="1">
      <c r="A340" s="41"/>
      <c r="B340" s="42"/>
      <c r="C340" s="43"/>
      <c r="D340" s="233" t="s">
        <v>215</v>
      </c>
      <c r="E340" s="43"/>
      <c r="F340" s="234" t="s">
        <v>5373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215</v>
      </c>
      <c r="AU340" s="20" t="s">
        <v>81</v>
      </c>
    </row>
    <row r="341" s="2" customFormat="1" ht="24.15" customHeight="1">
      <c r="A341" s="41"/>
      <c r="B341" s="42"/>
      <c r="C341" s="215" t="s">
        <v>1161</v>
      </c>
      <c r="D341" s="215" t="s">
        <v>206</v>
      </c>
      <c r="E341" s="216" t="s">
        <v>5374</v>
      </c>
      <c r="F341" s="217" t="s">
        <v>5375</v>
      </c>
      <c r="G341" s="218" t="s">
        <v>1035</v>
      </c>
      <c r="H341" s="219">
        <v>3</v>
      </c>
      <c r="I341" s="220"/>
      <c r="J341" s="221">
        <f>ROUND(I341*H341,2)</f>
        <v>0</v>
      </c>
      <c r="K341" s="217" t="s">
        <v>210</v>
      </c>
      <c r="L341" s="47"/>
      <c r="M341" s="222" t="s">
        <v>19</v>
      </c>
      <c r="N341" s="223" t="s">
        <v>43</v>
      </c>
      <c r="O341" s="87"/>
      <c r="P341" s="224">
        <f>O341*H341</f>
        <v>0</v>
      </c>
      <c r="Q341" s="224">
        <v>0.0132</v>
      </c>
      <c r="R341" s="224">
        <f>Q341*H341</f>
        <v>0.039599999999999996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354</v>
      </c>
      <c r="AT341" s="226" t="s">
        <v>206</v>
      </c>
      <c r="AU341" s="226" t="s">
        <v>81</v>
      </c>
      <c r="AY341" s="20" t="s">
        <v>204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79</v>
      </c>
      <c r="BK341" s="227">
        <f>ROUND(I341*H341,2)</f>
        <v>0</v>
      </c>
      <c r="BL341" s="20" t="s">
        <v>354</v>
      </c>
      <c r="BM341" s="226" t="s">
        <v>5376</v>
      </c>
    </row>
    <row r="342" s="2" customFormat="1">
      <c r="A342" s="41"/>
      <c r="B342" s="42"/>
      <c r="C342" s="43"/>
      <c r="D342" s="228" t="s">
        <v>213</v>
      </c>
      <c r="E342" s="43"/>
      <c r="F342" s="229" t="s">
        <v>5377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213</v>
      </c>
      <c r="AU342" s="20" t="s">
        <v>81</v>
      </c>
    </row>
    <row r="343" s="2" customFormat="1">
      <c r="A343" s="41"/>
      <c r="B343" s="42"/>
      <c r="C343" s="43"/>
      <c r="D343" s="233" t="s">
        <v>215</v>
      </c>
      <c r="E343" s="43"/>
      <c r="F343" s="234" t="s">
        <v>5378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215</v>
      </c>
      <c r="AU343" s="20" t="s">
        <v>81</v>
      </c>
    </row>
    <row r="344" s="2" customFormat="1" ht="24.15" customHeight="1">
      <c r="A344" s="41"/>
      <c r="B344" s="42"/>
      <c r="C344" s="215" t="s">
        <v>1166</v>
      </c>
      <c r="D344" s="215" t="s">
        <v>206</v>
      </c>
      <c r="E344" s="216" t="s">
        <v>5379</v>
      </c>
      <c r="F344" s="217" t="s">
        <v>5380</v>
      </c>
      <c r="G344" s="218" t="s">
        <v>1035</v>
      </c>
      <c r="H344" s="219">
        <v>5</v>
      </c>
      <c r="I344" s="220"/>
      <c r="J344" s="221">
        <f>ROUND(I344*H344,2)</f>
        <v>0</v>
      </c>
      <c r="K344" s="217" t="s">
        <v>210</v>
      </c>
      <c r="L344" s="47"/>
      <c r="M344" s="222" t="s">
        <v>19</v>
      </c>
      <c r="N344" s="223" t="s">
        <v>43</v>
      </c>
      <c r="O344" s="87"/>
      <c r="P344" s="224">
        <f>O344*H344</f>
        <v>0</v>
      </c>
      <c r="Q344" s="224">
        <v>0.015800000000000002</v>
      </c>
      <c r="R344" s="224">
        <f>Q344*H344</f>
        <v>0.079000000000000015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354</v>
      </c>
      <c r="AT344" s="226" t="s">
        <v>206</v>
      </c>
      <c r="AU344" s="226" t="s">
        <v>81</v>
      </c>
      <c r="AY344" s="20" t="s">
        <v>204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79</v>
      </c>
      <c r="BK344" s="227">
        <f>ROUND(I344*H344,2)</f>
        <v>0</v>
      </c>
      <c r="BL344" s="20" t="s">
        <v>354</v>
      </c>
      <c r="BM344" s="226" t="s">
        <v>5381</v>
      </c>
    </row>
    <row r="345" s="2" customFormat="1">
      <c r="A345" s="41"/>
      <c r="B345" s="42"/>
      <c r="C345" s="43"/>
      <c r="D345" s="228" t="s">
        <v>213</v>
      </c>
      <c r="E345" s="43"/>
      <c r="F345" s="229" t="s">
        <v>5382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213</v>
      </c>
      <c r="AU345" s="20" t="s">
        <v>81</v>
      </c>
    </row>
    <row r="346" s="2" customFormat="1">
      <c r="A346" s="41"/>
      <c r="B346" s="42"/>
      <c r="C346" s="43"/>
      <c r="D346" s="233" t="s">
        <v>215</v>
      </c>
      <c r="E346" s="43"/>
      <c r="F346" s="234" t="s">
        <v>5383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215</v>
      </c>
      <c r="AU346" s="20" t="s">
        <v>81</v>
      </c>
    </row>
    <row r="347" s="2" customFormat="1" ht="24.15" customHeight="1">
      <c r="A347" s="41"/>
      <c r="B347" s="42"/>
      <c r="C347" s="215" t="s">
        <v>1171</v>
      </c>
      <c r="D347" s="215" t="s">
        <v>206</v>
      </c>
      <c r="E347" s="216" t="s">
        <v>5384</v>
      </c>
      <c r="F347" s="217" t="s">
        <v>5385</v>
      </c>
      <c r="G347" s="218" t="s">
        <v>1035</v>
      </c>
      <c r="H347" s="219">
        <v>3</v>
      </c>
      <c r="I347" s="220"/>
      <c r="J347" s="221">
        <f>ROUND(I347*H347,2)</f>
        <v>0</v>
      </c>
      <c r="K347" s="217" t="s">
        <v>210</v>
      </c>
      <c r="L347" s="47"/>
      <c r="M347" s="222" t="s">
        <v>19</v>
      </c>
      <c r="N347" s="223" t="s">
        <v>43</v>
      </c>
      <c r="O347" s="87"/>
      <c r="P347" s="224">
        <f>O347*H347</f>
        <v>0</v>
      </c>
      <c r="Q347" s="224">
        <v>0.0091999999999999998</v>
      </c>
      <c r="R347" s="224">
        <f>Q347*H347</f>
        <v>0.0276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354</v>
      </c>
      <c r="AT347" s="226" t="s">
        <v>206</v>
      </c>
      <c r="AU347" s="226" t="s">
        <v>81</v>
      </c>
      <c r="AY347" s="20" t="s">
        <v>204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79</v>
      </c>
      <c r="BK347" s="227">
        <f>ROUND(I347*H347,2)</f>
        <v>0</v>
      </c>
      <c r="BL347" s="20" t="s">
        <v>354</v>
      </c>
      <c r="BM347" s="226" t="s">
        <v>5386</v>
      </c>
    </row>
    <row r="348" s="2" customFormat="1">
      <c r="A348" s="41"/>
      <c r="B348" s="42"/>
      <c r="C348" s="43"/>
      <c r="D348" s="228" t="s">
        <v>213</v>
      </c>
      <c r="E348" s="43"/>
      <c r="F348" s="229" t="s">
        <v>5387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213</v>
      </c>
      <c r="AU348" s="20" t="s">
        <v>81</v>
      </c>
    </row>
    <row r="349" s="2" customFormat="1">
      <c r="A349" s="41"/>
      <c r="B349" s="42"/>
      <c r="C349" s="43"/>
      <c r="D349" s="233" t="s">
        <v>215</v>
      </c>
      <c r="E349" s="43"/>
      <c r="F349" s="234" t="s">
        <v>5388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215</v>
      </c>
      <c r="AU349" s="20" t="s">
        <v>81</v>
      </c>
    </row>
    <row r="350" s="2" customFormat="1" ht="24.15" customHeight="1">
      <c r="A350" s="41"/>
      <c r="B350" s="42"/>
      <c r="C350" s="215" t="s">
        <v>1175</v>
      </c>
      <c r="D350" s="215" t="s">
        <v>206</v>
      </c>
      <c r="E350" s="216" t="s">
        <v>5389</v>
      </c>
      <c r="F350" s="217" t="s">
        <v>5390</v>
      </c>
      <c r="G350" s="218" t="s">
        <v>1035</v>
      </c>
      <c r="H350" s="219">
        <v>2</v>
      </c>
      <c r="I350" s="220"/>
      <c r="J350" s="221">
        <f>ROUND(I350*H350,2)</f>
        <v>0</v>
      </c>
      <c r="K350" s="217" t="s">
        <v>210</v>
      </c>
      <c r="L350" s="47"/>
      <c r="M350" s="222" t="s">
        <v>19</v>
      </c>
      <c r="N350" s="223" t="s">
        <v>43</v>
      </c>
      <c r="O350" s="87"/>
      <c r="P350" s="224">
        <f>O350*H350</f>
        <v>0</v>
      </c>
      <c r="Q350" s="224">
        <v>0.010800000000000001</v>
      </c>
      <c r="R350" s="224">
        <f>Q350*H350</f>
        <v>0.021600000000000001</v>
      </c>
      <c r="S350" s="224">
        <v>0</v>
      </c>
      <c r="T350" s="22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6" t="s">
        <v>354</v>
      </c>
      <c r="AT350" s="226" t="s">
        <v>206</v>
      </c>
      <c r="AU350" s="226" t="s">
        <v>81</v>
      </c>
      <c r="AY350" s="20" t="s">
        <v>204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20" t="s">
        <v>79</v>
      </c>
      <c r="BK350" s="227">
        <f>ROUND(I350*H350,2)</f>
        <v>0</v>
      </c>
      <c r="BL350" s="20" t="s">
        <v>354</v>
      </c>
      <c r="BM350" s="226" t="s">
        <v>5391</v>
      </c>
    </row>
    <row r="351" s="2" customFormat="1">
      <c r="A351" s="41"/>
      <c r="B351" s="42"/>
      <c r="C351" s="43"/>
      <c r="D351" s="228" t="s">
        <v>213</v>
      </c>
      <c r="E351" s="43"/>
      <c r="F351" s="229" t="s">
        <v>5392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213</v>
      </c>
      <c r="AU351" s="20" t="s">
        <v>81</v>
      </c>
    </row>
    <row r="352" s="2" customFormat="1">
      <c r="A352" s="41"/>
      <c r="B352" s="42"/>
      <c r="C352" s="43"/>
      <c r="D352" s="233" t="s">
        <v>215</v>
      </c>
      <c r="E352" s="43"/>
      <c r="F352" s="234" t="s">
        <v>5393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215</v>
      </c>
      <c r="AU352" s="20" t="s">
        <v>81</v>
      </c>
    </row>
    <row r="353" s="2" customFormat="1" ht="24.15" customHeight="1">
      <c r="A353" s="41"/>
      <c r="B353" s="42"/>
      <c r="C353" s="215" t="s">
        <v>1180</v>
      </c>
      <c r="D353" s="215" t="s">
        <v>206</v>
      </c>
      <c r="E353" s="216" t="s">
        <v>5394</v>
      </c>
      <c r="F353" s="217" t="s">
        <v>5395</v>
      </c>
      <c r="G353" s="218" t="s">
        <v>1035</v>
      </c>
      <c r="H353" s="219">
        <v>2</v>
      </c>
      <c r="I353" s="220"/>
      <c r="J353" s="221">
        <f>ROUND(I353*H353,2)</f>
        <v>0</v>
      </c>
      <c r="K353" s="217" t="s">
        <v>210</v>
      </c>
      <c r="L353" s="47"/>
      <c r="M353" s="222" t="s">
        <v>19</v>
      </c>
      <c r="N353" s="223" t="s">
        <v>43</v>
      </c>
      <c r="O353" s="87"/>
      <c r="P353" s="224">
        <f>O353*H353</f>
        <v>0</v>
      </c>
      <c r="Q353" s="224">
        <v>0.0141</v>
      </c>
      <c r="R353" s="224">
        <f>Q353*H353</f>
        <v>0.028199999999999999</v>
      </c>
      <c r="S353" s="224">
        <v>0</v>
      </c>
      <c r="T353" s="225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6" t="s">
        <v>354</v>
      </c>
      <c r="AT353" s="226" t="s">
        <v>206</v>
      </c>
      <c r="AU353" s="226" t="s">
        <v>81</v>
      </c>
      <c r="AY353" s="20" t="s">
        <v>204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20" t="s">
        <v>79</v>
      </c>
      <c r="BK353" s="227">
        <f>ROUND(I353*H353,2)</f>
        <v>0</v>
      </c>
      <c r="BL353" s="20" t="s">
        <v>354</v>
      </c>
      <c r="BM353" s="226" t="s">
        <v>5396</v>
      </c>
    </row>
    <row r="354" s="2" customFormat="1">
      <c r="A354" s="41"/>
      <c r="B354" s="42"/>
      <c r="C354" s="43"/>
      <c r="D354" s="228" t="s">
        <v>213</v>
      </c>
      <c r="E354" s="43"/>
      <c r="F354" s="229" t="s">
        <v>5397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213</v>
      </c>
      <c r="AU354" s="20" t="s">
        <v>81</v>
      </c>
    </row>
    <row r="355" s="2" customFormat="1">
      <c r="A355" s="41"/>
      <c r="B355" s="42"/>
      <c r="C355" s="43"/>
      <c r="D355" s="233" t="s">
        <v>215</v>
      </c>
      <c r="E355" s="43"/>
      <c r="F355" s="234" t="s">
        <v>5398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215</v>
      </c>
      <c r="AU355" s="20" t="s">
        <v>81</v>
      </c>
    </row>
    <row r="356" s="2" customFormat="1" ht="33" customHeight="1">
      <c r="A356" s="41"/>
      <c r="B356" s="42"/>
      <c r="C356" s="215" t="s">
        <v>1185</v>
      </c>
      <c r="D356" s="215" t="s">
        <v>206</v>
      </c>
      <c r="E356" s="216" t="s">
        <v>5399</v>
      </c>
      <c r="F356" s="217" t="s">
        <v>5400</v>
      </c>
      <c r="G356" s="218" t="s">
        <v>1035</v>
      </c>
      <c r="H356" s="219">
        <v>220</v>
      </c>
      <c r="I356" s="220"/>
      <c r="J356" s="221">
        <f>ROUND(I356*H356,2)</f>
        <v>0</v>
      </c>
      <c r="K356" s="217" t="s">
        <v>210</v>
      </c>
      <c r="L356" s="47"/>
      <c r="M356" s="222" t="s">
        <v>19</v>
      </c>
      <c r="N356" s="223" t="s">
        <v>43</v>
      </c>
      <c r="O356" s="87"/>
      <c r="P356" s="224">
        <f>O356*H356</f>
        <v>0</v>
      </c>
      <c r="Q356" s="224">
        <v>6.0000000000000002E-05</v>
      </c>
      <c r="R356" s="224">
        <f>Q356*H356</f>
        <v>0.0132</v>
      </c>
      <c r="S356" s="224">
        <v>0</v>
      </c>
      <c r="T356" s="22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354</v>
      </c>
      <c r="AT356" s="226" t="s">
        <v>206</v>
      </c>
      <c r="AU356" s="226" t="s">
        <v>81</v>
      </c>
      <c r="AY356" s="20" t="s">
        <v>204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79</v>
      </c>
      <c r="BK356" s="227">
        <f>ROUND(I356*H356,2)</f>
        <v>0</v>
      </c>
      <c r="BL356" s="20" t="s">
        <v>354</v>
      </c>
      <c r="BM356" s="226" t="s">
        <v>5401</v>
      </c>
    </row>
    <row r="357" s="2" customFormat="1">
      <c r="A357" s="41"/>
      <c r="B357" s="42"/>
      <c r="C357" s="43"/>
      <c r="D357" s="228" t="s">
        <v>213</v>
      </c>
      <c r="E357" s="43"/>
      <c r="F357" s="229" t="s">
        <v>5402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213</v>
      </c>
      <c r="AU357" s="20" t="s">
        <v>81</v>
      </c>
    </row>
    <row r="358" s="2" customFormat="1">
      <c r="A358" s="41"/>
      <c r="B358" s="42"/>
      <c r="C358" s="43"/>
      <c r="D358" s="233" t="s">
        <v>215</v>
      </c>
      <c r="E358" s="43"/>
      <c r="F358" s="234" t="s">
        <v>5403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215</v>
      </c>
      <c r="AU358" s="20" t="s">
        <v>81</v>
      </c>
    </row>
    <row r="359" s="2" customFormat="1" ht="24.15" customHeight="1">
      <c r="A359" s="41"/>
      <c r="B359" s="42"/>
      <c r="C359" s="215" t="s">
        <v>1189</v>
      </c>
      <c r="D359" s="215" t="s">
        <v>206</v>
      </c>
      <c r="E359" s="216" t="s">
        <v>5404</v>
      </c>
      <c r="F359" s="217" t="s">
        <v>5405</v>
      </c>
      <c r="G359" s="218" t="s">
        <v>1035</v>
      </c>
      <c r="H359" s="219">
        <v>111</v>
      </c>
      <c r="I359" s="220"/>
      <c r="J359" s="221">
        <f>ROUND(I359*H359,2)</f>
        <v>0</v>
      </c>
      <c r="K359" s="217" t="s">
        <v>210</v>
      </c>
      <c r="L359" s="47"/>
      <c r="M359" s="222" t="s">
        <v>19</v>
      </c>
      <c r="N359" s="223" t="s">
        <v>43</v>
      </c>
      <c r="O359" s="87"/>
      <c r="P359" s="224">
        <f>O359*H359</f>
        <v>0</v>
      </c>
      <c r="Q359" s="224">
        <v>0.00012</v>
      </c>
      <c r="R359" s="224">
        <f>Q359*H359</f>
        <v>0.01332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354</v>
      </c>
      <c r="AT359" s="226" t="s">
        <v>206</v>
      </c>
      <c r="AU359" s="226" t="s">
        <v>81</v>
      </c>
      <c r="AY359" s="20" t="s">
        <v>204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79</v>
      </c>
      <c r="BK359" s="227">
        <f>ROUND(I359*H359,2)</f>
        <v>0</v>
      </c>
      <c r="BL359" s="20" t="s">
        <v>354</v>
      </c>
      <c r="BM359" s="226" t="s">
        <v>5406</v>
      </c>
    </row>
    <row r="360" s="2" customFormat="1">
      <c r="A360" s="41"/>
      <c r="B360" s="42"/>
      <c r="C360" s="43"/>
      <c r="D360" s="228" t="s">
        <v>213</v>
      </c>
      <c r="E360" s="43"/>
      <c r="F360" s="229" t="s">
        <v>5407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213</v>
      </c>
      <c r="AU360" s="20" t="s">
        <v>81</v>
      </c>
    </row>
    <row r="361" s="2" customFormat="1">
      <c r="A361" s="41"/>
      <c r="B361" s="42"/>
      <c r="C361" s="43"/>
      <c r="D361" s="233" t="s">
        <v>215</v>
      </c>
      <c r="E361" s="43"/>
      <c r="F361" s="234" t="s">
        <v>5408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215</v>
      </c>
      <c r="AU361" s="20" t="s">
        <v>81</v>
      </c>
    </row>
    <row r="362" s="2" customFormat="1" ht="24.15" customHeight="1">
      <c r="A362" s="41"/>
      <c r="B362" s="42"/>
      <c r="C362" s="215" t="s">
        <v>1200</v>
      </c>
      <c r="D362" s="215" t="s">
        <v>206</v>
      </c>
      <c r="E362" s="216" t="s">
        <v>5409</v>
      </c>
      <c r="F362" s="217" t="s">
        <v>5410</v>
      </c>
      <c r="G362" s="218" t="s">
        <v>311</v>
      </c>
      <c r="H362" s="219">
        <v>1.984</v>
      </c>
      <c r="I362" s="220"/>
      <c r="J362" s="221">
        <f>ROUND(I362*H362,2)</f>
        <v>0</v>
      </c>
      <c r="K362" s="217" t="s">
        <v>210</v>
      </c>
      <c r="L362" s="47"/>
      <c r="M362" s="222" t="s">
        <v>19</v>
      </c>
      <c r="N362" s="223" t="s">
        <v>43</v>
      </c>
      <c r="O362" s="87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354</v>
      </c>
      <c r="AT362" s="226" t="s">
        <v>206</v>
      </c>
      <c r="AU362" s="226" t="s">
        <v>81</v>
      </c>
      <c r="AY362" s="20" t="s">
        <v>204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79</v>
      </c>
      <c r="BK362" s="227">
        <f>ROUND(I362*H362,2)</f>
        <v>0</v>
      </c>
      <c r="BL362" s="20" t="s">
        <v>354</v>
      </c>
      <c r="BM362" s="226" t="s">
        <v>5411</v>
      </c>
    </row>
    <row r="363" s="2" customFormat="1">
      <c r="A363" s="41"/>
      <c r="B363" s="42"/>
      <c r="C363" s="43"/>
      <c r="D363" s="228" t="s">
        <v>213</v>
      </c>
      <c r="E363" s="43"/>
      <c r="F363" s="229" t="s">
        <v>5412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213</v>
      </c>
      <c r="AU363" s="20" t="s">
        <v>81</v>
      </c>
    </row>
    <row r="364" s="2" customFormat="1">
      <c r="A364" s="41"/>
      <c r="B364" s="42"/>
      <c r="C364" s="43"/>
      <c r="D364" s="233" t="s">
        <v>215</v>
      </c>
      <c r="E364" s="43"/>
      <c r="F364" s="234" t="s">
        <v>5413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215</v>
      </c>
      <c r="AU364" s="20" t="s">
        <v>81</v>
      </c>
    </row>
    <row r="365" s="12" customFormat="1" ht="25.92" customHeight="1">
      <c r="A365" s="12"/>
      <c r="B365" s="199"/>
      <c r="C365" s="200"/>
      <c r="D365" s="201" t="s">
        <v>71</v>
      </c>
      <c r="E365" s="202" t="s">
        <v>5414</v>
      </c>
      <c r="F365" s="202" t="s">
        <v>5415</v>
      </c>
      <c r="G365" s="200"/>
      <c r="H365" s="200"/>
      <c r="I365" s="203"/>
      <c r="J365" s="204">
        <f>BK365</f>
        <v>0</v>
      </c>
      <c r="K365" s="200"/>
      <c r="L365" s="205"/>
      <c r="M365" s="206"/>
      <c r="N365" s="207"/>
      <c r="O365" s="207"/>
      <c r="P365" s="208">
        <f>SUM(P366:P371)</f>
        <v>0</v>
      </c>
      <c r="Q365" s="207"/>
      <c r="R365" s="208">
        <f>SUM(R366:R371)</f>
        <v>0</v>
      </c>
      <c r="S365" s="207"/>
      <c r="T365" s="209">
        <f>SUM(T366:T371)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10" t="s">
        <v>211</v>
      </c>
      <c r="AT365" s="211" t="s">
        <v>71</v>
      </c>
      <c r="AU365" s="211" t="s">
        <v>72</v>
      </c>
      <c r="AY365" s="210" t="s">
        <v>204</v>
      </c>
      <c r="BK365" s="212">
        <f>SUM(BK366:BK371)</f>
        <v>0</v>
      </c>
    </row>
    <row r="366" s="2" customFormat="1" ht="16.5" customHeight="1">
      <c r="A366" s="41"/>
      <c r="B366" s="42"/>
      <c r="C366" s="215" t="s">
        <v>1208</v>
      </c>
      <c r="D366" s="215" t="s">
        <v>206</v>
      </c>
      <c r="E366" s="216" t="s">
        <v>5416</v>
      </c>
      <c r="F366" s="217" t="s">
        <v>5417</v>
      </c>
      <c r="G366" s="218" t="s">
        <v>5418</v>
      </c>
      <c r="H366" s="219">
        <v>48</v>
      </c>
      <c r="I366" s="220"/>
      <c r="J366" s="221">
        <f>ROUND(I366*H366,2)</f>
        <v>0</v>
      </c>
      <c r="K366" s="217" t="s">
        <v>19</v>
      </c>
      <c r="L366" s="47"/>
      <c r="M366" s="222" t="s">
        <v>19</v>
      </c>
      <c r="N366" s="223" t="s">
        <v>43</v>
      </c>
      <c r="O366" s="87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6" t="s">
        <v>4381</v>
      </c>
      <c r="AT366" s="226" t="s">
        <v>206</v>
      </c>
      <c r="AU366" s="226" t="s">
        <v>79</v>
      </c>
      <c r="AY366" s="20" t="s">
        <v>204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20" t="s">
        <v>79</v>
      </c>
      <c r="BK366" s="227">
        <f>ROUND(I366*H366,2)</f>
        <v>0</v>
      </c>
      <c r="BL366" s="20" t="s">
        <v>4381</v>
      </c>
      <c r="BM366" s="226" t="s">
        <v>5419</v>
      </c>
    </row>
    <row r="367" s="2" customFormat="1">
      <c r="A367" s="41"/>
      <c r="B367" s="42"/>
      <c r="C367" s="43"/>
      <c r="D367" s="228" t="s">
        <v>213</v>
      </c>
      <c r="E367" s="43"/>
      <c r="F367" s="229" t="s">
        <v>5420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213</v>
      </c>
      <c r="AU367" s="20" t="s">
        <v>79</v>
      </c>
    </row>
    <row r="368" s="2" customFormat="1" ht="16.5" customHeight="1">
      <c r="A368" s="41"/>
      <c r="B368" s="42"/>
      <c r="C368" s="215" t="s">
        <v>1219</v>
      </c>
      <c r="D368" s="215" t="s">
        <v>206</v>
      </c>
      <c r="E368" s="216" t="s">
        <v>5421</v>
      </c>
      <c r="F368" s="217" t="s">
        <v>5422</v>
      </c>
      <c r="G368" s="218" t="s">
        <v>5418</v>
      </c>
      <c r="H368" s="219">
        <v>48</v>
      </c>
      <c r="I368" s="220"/>
      <c r="J368" s="221">
        <f>ROUND(I368*H368,2)</f>
        <v>0</v>
      </c>
      <c r="K368" s="217" t="s">
        <v>19</v>
      </c>
      <c r="L368" s="47"/>
      <c r="M368" s="222" t="s">
        <v>19</v>
      </c>
      <c r="N368" s="223" t="s">
        <v>43</v>
      </c>
      <c r="O368" s="87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4381</v>
      </c>
      <c r="AT368" s="226" t="s">
        <v>206</v>
      </c>
      <c r="AU368" s="226" t="s">
        <v>79</v>
      </c>
      <c r="AY368" s="20" t="s">
        <v>204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79</v>
      </c>
      <c r="BK368" s="227">
        <f>ROUND(I368*H368,2)</f>
        <v>0</v>
      </c>
      <c r="BL368" s="20" t="s">
        <v>4381</v>
      </c>
      <c r="BM368" s="226" t="s">
        <v>5423</v>
      </c>
    </row>
    <row r="369" s="2" customFormat="1">
      <c r="A369" s="41"/>
      <c r="B369" s="42"/>
      <c r="C369" s="43"/>
      <c r="D369" s="228" t="s">
        <v>213</v>
      </c>
      <c r="E369" s="43"/>
      <c r="F369" s="229" t="s">
        <v>5424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213</v>
      </c>
      <c r="AU369" s="20" t="s">
        <v>79</v>
      </c>
    </row>
    <row r="370" s="2" customFormat="1" ht="16.5" customHeight="1">
      <c r="A370" s="41"/>
      <c r="B370" s="42"/>
      <c r="C370" s="215" t="s">
        <v>1224</v>
      </c>
      <c r="D370" s="215" t="s">
        <v>206</v>
      </c>
      <c r="E370" s="216" t="s">
        <v>5425</v>
      </c>
      <c r="F370" s="217" t="s">
        <v>5426</v>
      </c>
      <c r="G370" s="218" t="s">
        <v>5418</v>
      </c>
      <c r="H370" s="219">
        <v>48</v>
      </c>
      <c r="I370" s="220"/>
      <c r="J370" s="221">
        <f>ROUND(I370*H370,2)</f>
        <v>0</v>
      </c>
      <c r="K370" s="217" t="s">
        <v>19</v>
      </c>
      <c r="L370" s="47"/>
      <c r="M370" s="222" t="s">
        <v>19</v>
      </c>
      <c r="N370" s="223" t="s">
        <v>43</v>
      </c>
      <c r="O370" s="87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6" t="s">
        <v>4381</v>
      </c>
      <c r="AT370" s="226" t="s">
        <v>206</v>
      </c>
      <c r="AU370" s="226" t="s">
        <v>79</v>
      </c>
      <c r="AY370" s="20" t="s">
        <v>204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20" t="s">
        <v>79</v>
      </c>
      <c r="BK370" s="227">
        <f>ROUND(I370*H370,2)</f>
        <v>0</v>
      </c>
      <c r="BL370" s="20" t="s">
        <v>4381</v>
      </c>
      <c r="BM370" s="226" t="s">
        <v>5427</v>
      </c>
    </row>
    <row r="371" s="2" customFormat="1">
      <c r="A371" s="41"/>
      <c r="B371" s="42"/>
      <c r="C371" s="43"/>
      <c r="D371" s="228" t="s">
        <v>213</v>
      </c>
      <c r="E371" s="43"/>
      <c r="F371" s="229" t="s">
        <v>5428</v>
      </c>
      <c r="G371" s="43"/>
      <c r="H371" s="43"/>
      <c r="I371" s="230"/>
      <c r="J371" s="43"/>
      <c r="K371" s="43"/>
      <c r="L371" s="47"/>
      <c r="M371" s="290"/>
      <c r="N371" s="291"/>
      <c r="O371" s="292"/>
      <c r="P371" s="292"/>
      <c r="Q371" s="292"/>
      <c r="R371" s="292"/>
      <c r="S371" s="292"/>
      <c r="T371" s="293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213</v>
      </c>
      <c r="AU371" s="20" t="s">
        <v>79</v>
      </c>
    </row>
    <row r="372" s="2" customFormat="1" ht="6.96" customHeight="1">
      <c r="A372" s="41"/>
      <c r="B372" s="62"/>
      <c r="C372" s="63"/>
      <c r="D372" s="63"/>
      <c r="E372" s="63"/>
      <c r="F372" s="63"/>
      <c r="G372" s="63"/>
      <c r="H372" s="63"/>
      <c r="I372" s="63"/>
      <c r="J372" s="63"/>
      <c r="K372" s="63"/>
      <c r="L372" s="47"/>
      <c r="M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</row>
  </sheetData>
  <sheetProtection sheet="1" autoFilter="0" formatColumns="0" formatRows="0" objects="1" scenarios="1" spinCount="100000" saltValue="SVi/Ulrnlr6KeyIUxk60d7FtPSIOltC+4w2osgirDlqkZinUc+b2cMbSFXpIKIYDaD0WdWHrLu5XdozICmaHXg==" hashValue="+wiIuP1F+2WxDFxqFrKnG0ZrSfc4zEt7LqAzwTluDNFqgMVR9c9oGC9qgds2iOdLO3CG9LgWiHKVAPUUBsvRUg==" algorithmName="SHA-512" password="CC2A"/>
  <autoFilter ref="C93:K37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9" r:id="rId1" display="https://podminky.urs.cz/item/CS_URS_2021_02/713463211"/>
    <hyperlink ref="F110" r:id="rId2" display="https://podminky.urs.cz/item/CS_URS_2021_02/713463212"/>
    <hyperlink ref="F115" r:id="rId3" display="https://podminky.urs.cz/item/CS_URS_2021_02/998713101"/>
    <hyperlink ref="F119" r:id="rId4" display="https://podminky.urs.cz/item/CS_URS_2021_02/727111001"/>
    <hyperlink ref="F122" r:id="rId5" display="https://podminky.urs.cz/item/CS_URS_2021_02/727111002"/>
    <hyperlink ref="F125" r:id="rId6" display="https://podminky.urs.cz/item/CS_URS_2021_02/727111003"/>
    <hyperlink ref="F132" r:id="rId7" display="https://podminky.urs.cz/item/CS_URS_2021_02/731810322"/>
    <hyperlink ref="F135" r:id="rId8" display="https://podminky.urs.cz/item/CS_URS_2021_02/731810342"/>
    <hyperlink ref="F138" r:id="rId9" display="https://podminky.urs.cz/item/CS_URS_2021_02/998731101"/>
    <hyperlink ref="F142" r:id="rId10" display="https://podminky.urs.cz/item/CS_URS_2021_02/732111314"/>
    <hyperlink ref="F145" r:id="rId11" display="https://podminky.urs.cz/item/CS_URS_2021_02/732111315"/>
    <hyperlink ref="F148" r:id="rId12" display="https://podminky.urs.cz/item/CS_URS_2021_02/732111316"/>
    <hyperlink ref="F151" r:id="rId13" display="https://podminky.urs.cz/item/CS_URS_2021_02/732111318"/>
    <hyperlink ref="F154" r:id="rId14" display="https://podminky.urs.cz/item/CS_URS_2021_02/732112228"/>
    <hyperlink ref="F159" r:id="rId15" display="https://podminky.urs.cz/item/CS_URS_2021_02/732113118"/>
    <hyperlink ref="F163" r:id="rId16" display="https://podminky.urs.cz/item/CS_URS_2021_02/732211216"/>
    <hyperlink ref="F166" r:id="rId17" display="https://podminky.urs.cz/item/CS_URS_2021_02/732331619"/>
    <hyperlink ref="F169" r:id="rId18" display="https://podminky.urs.cz/item/CS_URS_2021_02/732331778"/>
    <hyperlink ref="F174" r:id="rId19" display="https://podminky.urs.cz/item/CS_URS_2021_02/732421406"/>
    <hyperlink ref="F177" r:id="rId20" display="https://podminky.urs.cz/item/CS_URS_2021_02/732421415"/>
    <hyperlink ref="F180" r:id="rId21" display="https://podminky.urs.cz/item/CS_URS_2021_02/732421453"/>
    <hyperlink ref="F183" r:id="rId22" display="https://podminky.urs.cz/item/CS_URS_2021_02/998732102"/>
    <hyperlink ref="F187" r:id="rId23" display="https://podminky.urs.cz/item/CS_URS_2021_02/733223205"/>
    <hyperlink ref="F190" r:id="rId24" display="https://podminky.urs.cz/item/CS_URS_2021_02/733223206"/>
    <hyperlink ref="F193" r:id="rId25" display="https://podminky.urs.cz/item/CS_URS_2021_02/733223207"/>
    <hyperlink ref="F196" r:id="rId26" display="https://podminky.urs.cz/item/CS_URS_2021_02/733223208"/>
    <hyperlink ref="F199" r:id="rId27" display="https://podminky.urs.cz/item/CS_URS_2021_02/733224205"/>
    <hyperlink ref="F202" r:id="rId28" display="https://podminky.urs.cz/item/CS_URS_2021_02/733224206"/>
    <hyperlink ref="F205" r:id="rId29" display="https://podminky.urs.cz/item/CS_URS_2021_02/733224207"/>
    <hyperlink ref="F208" r:id="rId30" display="https://podminky.urs.cz/item/CS_URS_2021_02/733224208"/>
    <hyperlink ref="F211" r:id="rId31" display="https://podminky.urs.cz/item/CS_URS_2021_02/733291101"/>
    <hyperlink ref="F214" r:id="rId32" display="https://podminky.urs.cz/item/CS_URS_2021_02/733291102"/>
    <hyperlink ref="F218" r:id="rId33" display="https://podminky.urs.cz/item/CS_URS_2021_02/734211119"/>
    <hyperlink ref="F221" r:id="rId34" display="https://podminky.urs.cz/item/CS_URS_2021_02/734220101"/>
    <hyperlink ref="F226" r:id="rId35" display="https://podminky.urs.cz/item/CS_URS_2021_02/734221413"/>
    <hyperlink ref="F229" r:id="rId36" display="https://podminky.urs.cz/item/CS_URS_2021_02/734242413"/>
    <hyperlink ref="F232" r:id="rId37" display="https://podminky.urs.cz/item/CS_URS_2021_02/734242414"/>
    <hyperlink ref="F235" r:id="rId38" display="https://podminky.urs.cz/item/CS_URS_2021_02/734242415"/>
    <hyperlink ref="F238" r:id="rId39" display="https://podminky.urs.cz/item/CS_URS_2021_02/734242416"/>
    <hyperlink ref="F241" r:id="rId40" display="https://podminky.urs.cz/item/CS_URS_2021_02/734242417"/>
    <hyperlink ref="F244" r:id="rId41" display="https://podminky.urs.cz/item/CS_URS_2021_02/734251213"/>
    <hyperlink ref="F247" r:id="rId42" display="https://podminky.urs.cz/item/CS_URS_2021_02/734291123"/>
    <hyperlink ref="F250" r:id="rId43" display="https://podminky.urs.cz/item/CS_URS_2021_02/734291264"/>
    <hyperlink ref="F253" r:id="rId44" display="https://podminky.urs.cz/item/CS_URS_2021_02/734291265"/>
    <hyperlink ref="F256" r:id="rId45" display="https://podminky.urs.cz/item/CS_URS_2021_02/734291266"/>
    <hyperlink ref="F259" r:id="rId46" display="https://podminky.urs.cz/item/CS_URS_2021_02/734291267"/>
    <hyperlink ref="F262" r:id="rId47" display="https://podminky.urs.cz/item/CS_URS_2021_02/734292715"/>
    <hyperlink ref="F265" r:id="rId48" display="https://podminky.urs.cz/item/CS_URS_2021_02/734292716"/>
    <hyperlink ref="F268" r:id="rId49" display="https://podminky.urs.cz/item/CS_URS_2021_02/734292717"/>
    <hyperlink ref="F271" r:id="rId50" display="https://podminky.urs.cz/item/CS_URS_2021_02/734292718"/>
    <hyperlink ref="F274" r:id="rId51" display="https://podminky.urs.cz/item/CS_URS_2021_02/734295021"/>
    <hyperlink ref="F277" r:id="rId52" display="https://podminky.urs.cz/item/CS_URS_2021_02/734295022"/>
    <hyperlink ref="F280" r:id="rId53" display="https://podminky.urs.cz/item/CS_URS_2021_02/734295023"/>
    <hyperlink ref="F285" r:id="rId54" display="https://podminky.urs.cz/item/CS_URS_2021_02/734411101"/>
    <hyperlink ref="F291" r:id="rId55" display="https://podminky.urs.cz/item/CS_URS_2021_02/734412112"/>
    <hyperlink ref="F298" r:id="rId56" display="https://podminky.urs.cz/item/CS_URS_2021_02/734421102"/>
    <hyperlink ref="F301" r:id="rId57" display="https://podminky.urs.cz/item/CS_URS_2021_02/734424912"/>
    <hyperlink ref="F304" r:id="rId58" display="https://podminky.urs.cz/item/CS_URS_2021_02/734494111"/>
    <hyperlink ref="F307" r:id="rId59" display="https://podminky.urs.cz/item/CS_URS_2021_02/998734102"/>
    <hyperlink ref="F313" r:id="rId60" display="https://podminky.urs.cz/item/CS_URS_2021_02/735511053"/>
    <hyperlink ref="F316" r:id="rId61" display="https://podminky.urs.cz/item/CS_URS_2021_02/735511062"/>
    <hyperlink ref="F319" r:id="rId62" display="https://podminky.urs.cz/item/CS_URS_2021_02/735511082"/>
    <hyperlink ref="F322" r:id="rId63" display="https://podminky.urs.cz/item/CS_URS_2021_02/735511083"/>
    <hyperlink ref="F325" r:id="rId64" display="https://podminky.urs.cz/item/CS_URS_2021_02/735511084"/>
    <hyperlink ref="F328" r:id="rId65" display="https://podminky.urs.cz/item/CS_URS_2021_02/735511085"/>
    <hyperlink ref="F331" r:id="rId66" display="https://podminky.urs.cz/item/CS_URS_2021_02/735511086"/>
    <hyperlink ref="F334" r:id="rId67" display="https://podminky.urs.cz/item/CS_URS_2021_02/735511087"/>
    <hyperlink ref="F337" r:id="rId68" display="https://podminky.urs.cz/item/CS_URS_2021_02/735511088"/>
    <hyperlink ref="F340" r:id="rId69" display="https://podminky.urs.cz/item/CS_URS_2021_02/735511102"/>
    <hyperlink ref="F343" r:id="rId70" display="https://podminky.urs.cz/item/CS_URS_2021_02/735511103"/>
    <hyperlink ref="F346" r:id="rId71" display="https://podminky.urs.cz/item/CS_URS_2021_02/735511105"/>
    <hyperlink ref="F349" r:id="rId72" display="https://podminky.urs.cz/item/CS_URS_2021_02/735511122"/>
    <hyperlink ref="F352" r:id="rId73" display="https://podminky.urs.cz/item/CS_URS_2021_02/735511123"/>
    <hyperlink ref="F355" r:id="rId74" display="https://podminky.urs.cz/item/CS_URS_2021_02/735511125"/>
    <hyperlink ref="F358" r:id="rId75" display="https://podminky.urs.cz/item/CS_URS_2021_02/735511137"/>
    <hyperlink ref="F361" r:id="rId76" display="https://podminky.urs.cz/item/CS_URS_2021_02/735511143"/>
    <hyperlink ref="F364" r:id="rId77" display="https://podminky.urs.cz/item/CS_URS_2021_02/998735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5429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ROUND(J97,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ROUND((SUM(BE97:BE956)),  2)</f>
        <v>0</v>
      </c>
      <c r="G35" s="41"/>
      <c r="H35" s="41"/>
      <c r="I35" s="160">
        <v>0.20999999999999999</v>
      </c>
      <c r="J35" s="159">
        <f>ROUND(((SUM(BE97:BE956))*I35),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ROUND((SUM(BF97:BF956)),  2)</f>
        <v>0</v>
      </c>
      <c r="G36" s="41"/>
      <c r="H36" s="41"/>
      <c r="I36" s="160">
        <v>0.14999999999999999</v>
      </c>
      <c r="J36" s="159">
        <f>ROUND(((SUM(BF97:BF956))*I36),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ROUND((SUM(BG97:BG956)),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ROUND((SUM(BH97:BH956)),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ROUND((SUM(BI97:BI956)),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21-SO093-01.3 - VZT, chlazení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J97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5430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5431</v>
      </c>
      <c r="E65" s="180"/>
      <c r="F65" s="180"/>
      <c r="G65" s="180"/>
      <c r="H65" s="180"/>
      <c r="I65" s="180"/>
      <c r="J65" s="181">
        <f>J215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5432</v>
      </c>
      <c r="E66" s="180"/>
      <c r="F66" s="180"/>
      <c r="G66" s="180"/>
      <c r="H66" s="180"/>
      <c r="I66" s="180"/>
      <c r="J66" s="181">
        <f>J350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5433</v>
      </c>
      <c r="E67" s="180"/>
      <c r="F67" s="180"/>
      <c r="G67" s="180"/>
      <c r="H67" s="180"/>
      <c r="I67" s="180"/>
      <c r="J67" s="181">
        <f>J553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5434</v>
      </c>
      <c r="E68" s="180"/>
      <c r="F68" s="180"/>
      <c r="G68" s="180"/>
      <c r="H68" s="180"/>
      <c r="I68" s="180"/>
      <c r="J68" s="181">
        <f>J697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5435</v>
      </c>
      <c r="E69" s="180"/>
      <c r="F69" s="180"/>
      <c r="G69" s="180"/>
      <c r="H69" s="180"/>
      <c r="I69" s="180"/>
      <c r="J69" s="181">
        <f>J876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5436</v>
      </c>
      <c r="E70" s="180"/>
      <c r="F70" s="180"/>
      <c r="G70" s="180"/>
      <c r="H70" s="180"/>
      <c r="I70" s="180"/>
      <c r="J70" s="181">
        <f>J907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5437</v>
      </c>
      <c r="E71" s="180"/>
      <c r="F71" s="180"/>
      <c r="G71" s="180"/>
      <c r="H71" s="180"/>
      <c r="I71" s="180"/>
      <c r="J71" s="181">
        <f>J930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5438</v>
      </c>
      <c r="E72" s="180"/>
      <c r="F72" s="180"/>
      <c r="G72" s="180"/>
      <c r="H72" s="180"/>
      <c r="I72" s="180"/>
      <c r="J72" s="181">
        <f>J935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5439</v>
      </c>
      <c r="E73" s="180"/>
      <c r="F73" s="180"/>
      <c r="G73" s="180"/>
      <c r="H73" s="180"/>
      <c r="I73" s="180"/>
      <c r="J73" s="181">
        <f>J940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5440</v>
      </c>
      <c r="E74" s="180"/>
      <c r="F74" s="180"/>
      <c r="G74" s="180"/>
      <c r="H74" s="180"/>
      <c r="I74" s="180"/>
      <c r="J74" s="181">
        <f>J945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5441</v>
      </c>
      <c r="E75" s="180"/>
      <c r="F75" s="180"/>
      <c r="G75" s="180"/>
      <c r="H75" s="180"/>
      <c r="I75" s="180"/>
      <c r="J75" s="181">
        <f>J954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6" t="s">
        <v>189</v>
      </c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16</v>
      </c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2" t="str">
        <f>E7</f>
        <v>Mateřská a základní škola Šámalova - REVIZE 02</v>
      </c>
      <c r="F85" s="35"/>
      <c r="G85" s="35"/>
      <c r="H85" s="35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4"/>
      <c r="C86" s="35" t="s">
        <v>151</v>
      </c>
      <c r="D86" s="25"/>
      <c r="E86" s="25"/>
      <c r="F86" s="25"/>
      <c r="G86" s="25"/>
      <c r="H86" s="25"/>
      <c r="I86" s="25"/>
      <c r="J86" s="25"/>
      <c r="K86" s="25"/>
      <c r="L86" s="23"/>
    </row>
    <row r="87" s="2" customFormat="1" ht="16.5" customHeight="1">
      <c r="A87" s="41"/>
      <c r="B87" s="42"/>
      <c r="C87" s="43"/>
      <c r="D87" s="43"/>
      <c r="E87" s="172" t="s">
        <v>152</v>
      </c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5" t="s">
        <v>153</v>
      </c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E11</f>
        <v>21-SO093-01.3 - VZT, chlazení</v>
      </c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5" t="s">
        <v>21</v>
      </c>
      <c r="D91" s="43"/>
      <c r="E91" s="43"/>
      <c r="F91" s="30" t="str">
        <f>F14</f>
        <v>Šámalova, Brno-Židenice</v>
      </c>
      <c r="G91" s="43"/>
      <c r="H91" s="43"/>
      <c r="I91" s="35" t="s">
        <v>23</v>
      </c>
      <c r="J91" s="75" t="str">
        <f>IF(J14="","",J14)</f>
        <v>3. 6. 2022</v>
      </c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5" t="s">
        <v>25</v>
      </c>
      <c r="D93" s="43"/>
      <c r="E93" s="43"/>
      <c r="F93" s="30" t="str">
        <f>E17</f>
        <v>Statutární město Brno</v>
      </c>
      <c r="G93" s="43"/>
      <c r="H93" s="43"/>
      <c r="I93" s="35" t="s">
        <v>31</v>
      </c>
      <c r="J93" s="39" t="str">
        <f>E23</f>
        <v>IS-ARCH s.r.o.</v>
      </c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5" t="s">
        <v>29</v>
      </c>
      <c r="D94" s="43"/>
      <c r="E94" s="43"/>
      <c r="F94" s="30" t="str">
        <f>IF(E20="","",E20)</f>
        <v>Vyplň údaj</v>
      </c>
      <c r="G94" s="43"/>
      <c r="H94" s="43"/>
      <c r="I94" s="35" t="s">
        <v>34</v>
      </c>
      <c r="J94" s="39" t="str">
        <f>E26</f>
        <v xml:space="preserve"> </v>
      </c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88"/>
      <c r="B96" s="189"/>
      <c r="C96" s="190" t="s">
        <v>190</v>
      </c>
      <c r="D96" s="191" t="s">
        <v>57</v>
      </c>
      <c r="E96" s="191" t="s">
        <v>53</v>
      </c>
      <c r="F96" s="191" t="s">
        <v>54</v>
      </c>
      <c r="G96" s="191" t="s">
        <v>191</v>
      </c>
      <c r="H96" s="191" t="s">
        <v>192</v>
      </c>
      <c r="I96" s="191" t="s">
        <v>193</v>
      </c>
      <c r="J96" s="191" t="s">
        <v>158</v>
      </c>
      <c r="K96" s="192" t="s">
        <v>194</v>
      </c>
      <c r="L96" s="193"/>
      <c r="M96" s="95" t="s">
        <v>19</v>
      </c>
      <c r="N96" s="96" t="s">
        <v>42</v>
      </c>
      <c r="O96" s="96" t="s">
        <v>195</v>
      </c>
      <c r="P96" s="96" t="s">
        <v>196</v>
      </c>
      <c r="Q96" s="96" t="s">
        <v>197</v>
      </c>
      <c r="R96" s="96" t="s">
        <v>198</v>
      </c>
      <c r="S96" s="96" t="s">
        <v>199</v>
      </c>
      <c r="T96" s="97" t="s">
        <v>200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1"/>
      <c r="B97" s="42"/>
      <c r="C97" s="102" t="s">
        <v>201</v>
      </c>
      <c r="D97" s="43"/>
      <c r="E97" s="43"/>
      <c r="F97" s="43"/>
      <c r="G97" s="43"/>
      <c r="H97" s="43"/>
      <c r="I97" s="43"/>
      <c r="J97" s="194">
        <f>BK97</f>
        <v>0</v>
      </c>
      <c r="K97" s="43"/>
      <c r="L97" s="47"/>
      <c r="M97" s="98"/>
      <c r="N97" s="195"/>
      <c r="O97" s="99"/>
      <c r="P97" s="196">
        <f>P98+P215+P350+P553+P697+P876+P907+P930+P935+P940+P945+P954</f>
        <v>0</v>
      </c>
      <c r="Q97" s="99"/>
      <c r="R97" s="196">
        <f>R98+R215+R350+R553+R697+R876+R907+R930+R935+R940+R945+R954</f>
        <v>0</v>
      </c>
      <c r="S97" s="99"/>
      <c r="T97" s="197">
        <f>T98+T215+T350+T553+T697+T876+T907+T930+T935+T940+T945+T954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71</v>
      </c>
      <c r="AU97" s="20" t="s">
        <v>159</v>
      </c>
      <c r="BK97" s="198">
        <f>BK98+BK215+BK350+BK553+BK697+BK876+BK907+BK930+BK935+BK940+BK945+BK954</f>
        <v>0</v>
      </c>
    </row>
    <row r="98" s="12" customFormat="1" ht="25.92" customHeight="1">
      <c r="A98" s="12"/>
      <c r="B98" s="199"/>
      <c r="C98" s="200"/>
      <c r="D98" s="201" t="s">
        <v>71</v>
      </c>
      <c r="E98" s="202" t="s">
        <v>5442</v>
      </c>
      <c r="F98" s="202" t="s">
        <v>5443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SUM(P99:P214)</f>
        <v>0</v>
      </c>
      <c r="Q98" s="207"/>
      <c r="R98" s="208">
        <f>SUM(R99:R214)</f>
        <v>0</v>
      </c>
      <c r="S98" s="207"/>
      <c r="T98" s="209">
        <f>SUM(T99:T214)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79</v>
      </c>
      <c r="AT98" s="211" t="s">
        <v>71</v>
      </c>
      <c r="AU98" s="211" t="s">
        <v>72</v>
      </c>
      <c r="AY98" s="210" t="s">
        <v>204</v>
      </c>
      <c r="BK98" s="212">
        <f>SUM(BK99:BK214)</f>
        <v>0</v>
      </c>
    </row>
    <row r="99" s="2" customFormat="1" ht="66.75" customHeight="1">
      <c r="A99" s="41"/>
      <c r="B99" s="42"/>
      <c r="C99" s="278" t="s">
        <v>79</v>
      </c>
      <c r="D99" s="278" t="s">
        <v>303</v>
      </c>
      <c r="E99" s="279" t="s">
        <v>5444</v>
      </c>
      <c r="F99" s="280" t="s">
        <v>5445</v>
      </c>
      <c r="G99" s="281" t="s">
        <v>3434</v>
      </c>
      <c r="H99" s="282">
        <v>1</v>
      </c>
      <c r="I99" s="283"/>
      <c r="J99" s="284">
        <f>ROUND(I99*H99,2)</f>
        <v>0</v>
      </c>
      <c r="K99" s="280" t="s">
        <v>19</v>
      </c>
      <c r="L99" s="285"/>
      <c r="M99" s="286" t="s">
        <v>19</v>
      </c>
      <c r="N99" s="287" t="s">
        <v>43</v>
      </c>
      <c r="O99" s="87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6" t="s">
        <v>519</v>
      </c>
      <c r="AT99" s="226" t="s">
        <v>303</v>
      </c>
      <c r="AU99" s="226" t="s">
        <v>79</v>
      </c>
      <c r="AY99" s="20" t="s">
        <v>204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20" t="s">
        <v>79</v>
      </c>
      <c r="BK99" s="227">
        <f>ROUND(I99*H99,2)</f>
        <v>0</v>
      </c>
      <c r="BL99" s="20" t="s">
        <v>354</v>
      </c>
      <c r="BM99" s="226" t="s">
        <v>5446</v>
      </c>
    </row>
    <row r="100" s="2" customFormat="1">
      <c r="A100" s="41"/>
      <c r="B100" s="42"/>
      <c r="C100" s="43"/>
      <c r="D100" s="228" t="s">
        <v>213</v>
      </c>
      <c r="E100" s="43"/>
      <c r="F100" s="229" t="s">
        <v>5447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213</v>
      </c>
      <c r="AU100" s="20" t="s">
        <v>79</v>
      </c>
    </row>
    <row r="101" s="13" customFormat="1">
      <c r="A101" s="13"/>
      <c r="B101" s="235"/>
      <c r="C101" s="236"/>
      <c r="D101" s="228" t="s">
        <v>217</v>
      </c>
      <c r="E101" s="237" t="s">
        <v>19</v>
      </c>
      <c r="F101" s="238" t="s">
        <v>79</v>
      </c>
      <c r="G101" s="236"/>
      <c r="H101" s="239">
        <v>1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217</v>
      </c>
      <c r="AU101" s="245" t="s">
        <v>79</v>
      </c>
      <c r="AV101" s="13" t="s">
        <v>81</v>
      </c>
      <c r="AW101" s="13" t="s">
        <v>33</v>
      </c>
      <c r="AX101" s="13" t="s">
        <v>72</v>
      </c>
      <c r="AY101" s="245" t="s">
        <v>204</v>
      </c>
    </row>
    <row r="102" s="14" customFormat="1">
      <c r="A102" s="14"/>
      <c r="B102" s="246"/>
      <c r="C102" s="247"/>
      <c r="D102" s="228" t="s">
        <v>217</v>
      </c>
      <c r="E102" s="248" t="s">
        <v>19</v>
      </c>
      <c r="F102" s="249" t="s">
        <v>220</v>
      </c>
      <c r="G102" s="247"/>
      <c r="H102" s="250">
        <v>1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6" t="s">
        <v>217</v>
      </c>
      <c r="AU102" s="256" t="s">
        <v>79</v>
      </c>
      <c r="AV102" s="14" t="s">
        <v>211</v>
      </c>
      <c r="AW102" s="14" t="s">
        <v>33</v>
      </c>
      <c r="AX102" s="14" t="s">
        <v>79</v>
      </c>
      <c r="AY102" s="256" t="s">
        <v>204</v>
      </c>
    </row>
    <row r="103" s="2" customFormat="1" ht="37.8" customHeight="1">
      <c r="A103" s="41"/>
      <c r="B103" s="42"/>
      <c r="C103" s="278" t="s">
        <v>81</v>
      </c>
      <c r="D103" s="278" t="s">
        <v>303</v>
      </c>
      <c r="E103" s="279" t="s">
        <v>5448</v>
      </c>
      <c r="F103" s="280" t="s">
        <v>5449</v>
      </c>
      <c r="G103" s="281" t="s">
        <v>3434</v>
      </c>
      <c r="H103" s="282">
        <v>1</v>
      </c>
      <c r="I103" s="283"/>
      <c r="J103" s="284">
        <f>ROUND(I103*H103,2)</f>
        <v>0</v>
      </c>
      <c r="K103" s="280" t="s">
        <v>19</v>
      </c>
      <c r="L103" s="285"/>
      <c r="M103" s="286" t="s">
        <v>19</v>
      </c>
      <c r="N103" s="287" t="s">
        <v>43</v>
      </c>
      <c r="O103" s="87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6" t="s">
        <v>519</v>
      </c>
      <c r="AT103" s="226" t="s">
        <v>303</v>
      </c>
      <c r="AU103" s="226" t="s">
        <v>79</v>
      </c>
      <c r="AY103" s="20" t="s">
        <v>204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20" t="s">
        <v>79</v>
      </c>
      <c r="BK103" s="227">
        <f>ROUND(I103*H103,2)</f>
        <v>0</v>
      </c>
      <c r="BL103" s="20" t="s">
        <v>354</v>
      </c>
      <c r="BM103" s="226" t="s">
        <v>5450</v>
      </c>
    </row>
    <row r="104" s="2" customFormat="1">
      <c r="A104" s="41"/>
      <c r="B104" s="42"/>
      <c r="C104" s="43"/>
      <c r="D104" s="228" t="s">
        <v>213</v>
      </c>
      <c r="E104" s="43"/>
      <c r="F104" s="229" t="s">
        <v>5449</v>
      </c>
      <c r="G104" s="43"/>
      <c r="H104" s="43"/>
      <c r="I104" s="230"/>
      <c r="J104" s="43"/>
      <c r="K104" s="43"/>
      <c r="L104" s="47"/>
      <c r="M104" s="231"/>
      <c r="N104" s="23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213</v>
      </c>
      <c r="AU104" s="20" t="s">
        <v>79</v>
      </c>
    </row>
    <row r="105" s="13" customFormat="1">
      <c r="A105" s="13"/>
      <c r="B105" s="235"/>
      <c r="C105" s="236"/>
      <c r="D105" s="228" t="s">
        <v>217</v>
      </c>
      <c r="E105" s="237" t="s">
        <v>19</v>
      </c>
      <c r="F105" s="238" t="s">
        <v>79</v>
      </c>
      <c r="G105" s="236"/>
      <c r="H105" s="239">
        <v>1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217</v>
      </c>
      <c r="AU105" s="245" t="s">
        <v>79</v>
      </c>
      <c r="AV105" s="13" t="s">
        <v>81</v>
      </c>
      <c r="AW105" s="13" t="s">
        <v>33</v>
      </c>
      <c r="AX105" s="13" t="s">
        <v>72</v>
      </c>
      <c r="AY105" s="245" t="s">
        <v>204</v>
      </c>
    </row>
    <row r="106" s="14" customFormat="1">
      <c r="A106" s="14"/>
      <c r="B106" s="246"/>
      <c r="C106" s="247"/>
      <c r="D106" s="228" t="s">
        <v>217</v>
      </c>
      <c r="E106" s="248" t="s">
        <v>19</v>
      </c>
      <c r="F106" s="249" t="s">
        <v>220</v>
      </c>
      <c r="G106" s="247"/>
      <c r="H106" s="250">
        <v>1</v>
      </c>
      <c r="I106" s="251"/>
      <c r="J106" s="247"/>
      <c r="K106" s="247"/>
      <c r="L106" s="252"/>
      <c r="M106" s="253"/>
      <c r="N106" s="254"/>
      <c r="O106" s="254"/>
      <c r="P106" s="254"/>
      <c r="Q106" s="254"/>
      <c r="R106" s="254"/>
      <c r="S106" s="254"/>
      <c r="T106" s="255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6" t="s">
        <v>217</v>
      </c>
      <c r="AU106" s="256" t="s">
        <v>79</v>
      </c>
      <c r="AV106" s="14" t="s">
        <v>211</v>
      </c>
      <c r="AW106" s="14" t="s">
        <v>33</v>
      </c>
      <c r="AX106" s="14" t="s">
        <v>79</v>
      </c>
      <c r="AY106" s="256" t="s">
        <v>204</v>
      </c>
    </row>
    <row r="107" s="2" customFormat="1" ht="55.5" customHeight="1">
      <c r="A107" s="41"/>
      <c r="B107" s="42"/>
      <c r="C107" s="278" t="s">
        <v>227</v>
      </c>
      <c r="D107" s="278" t="s">
        <v>303</v>
      </c>
      <c r="E107" s="279" t="s">
        <v>5451</v>
      </c>
      <c r="F107" s="280" t="s">
        <v>5452</v>
      </c>
      <c r="G107" s="281" t="s">
        <v>3434</v>
      </c>
      <c r="H107" s="282">
        <v>1</v>
      </c>
      <c r="I107" s="283"/>
      <c r="J107" s="284">
        <f>ROUND(I107*H107,2)</f>
        <v>0</v>
      </c>
      <c r="K107" s="280" t="s">
        <v>19</v>
      </c>
      <c r="L107" s="285"/>
      <c r="M107" s="286" t="s">
        <v>19</v>
      </c>
      <c r="N107" s="287" t="s">
        <v>43</v>
      </c>
      <c r="O107" s="87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519</v>
      </c>
      <c r="AT107" s="226" t="s">
        <v>303</v>
      </c>
      <c r="AU107" s="226" t="s">
        <v>79</v>
      </c>
      <c r="AY107" s="20" t="s">
        <v>204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79</v>
      </c>
      <c r="BK107" s="227">
        <f>ROUND(I107*H107,2)</f>
        <v>0</v>
      </c>
      <c r="BL107" s="20" t="s">
        <v>354</v>
      </c>
      <c r="BM107" s="226" t="s">
        <v>5453</v>
      </c>
    </row>
    <row r="108" s="2" customFormat="1">
      <c r="A108" s="41"/>
      <c r="B108" s="42"/>
      <c r="C108" s="43"/>
      <c r="D108" s="228" t="s">
        <v>213</v>
      </c>
      <c r="E108" s="43"/>
      <c r="F108" s="229" t="s">
        <v>5452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213</v>
      </c>
      <c r="AU108" s="20" t="s">
        <v>79</v>
      </c>
    </row>
    <row r="109" s="13" customFormat="1">
      <c r="A109" s="13"/>
      <c r="B109" s="235"/>
      <c r="C109" s="236"/>
      <c r="D109" s="228" t="s">
        <v>217</v>
      </c>
      <c r="E109" s="237" t="s">
        <v>19</v>
      </c>
      <c r="F109" s="238" t="s">
        <v>79</v>
      </c>
      <c r="G109" s="236"/>
      <c r="H109" s="239">
        <v>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217</v>
      </c>
      <c r="AU109" s="245" t="s">
        <v>79</v>
      </c>
      <c r="AV109" s="13" t="s">
        <v>81</v>
      </c>
      <c r="AW109" s="13" t="s">
        <v>33</v>
      </c>
      <c r="AX109" s="13" t="s">
        <v>72</v>
      </c>
      <c r="AY109" s="245" t="s">
        <v>204</v>
      </c>
    </row>
    <row r="110" s="14" customFormat="1">
      <c r="A110" s="14"/>
      <c r="B110" s="246"/>
      <c r="C110" s="247"/>
      <c r="D110" s="228" t="s">
        <v>217</v>
      </c>
      <c r="E110" s="248" t="s">
        <v>19</v>
      </c>
      <c r="F110" s="249" t="s">
        <v>220</v>
      </c>
      <c r="G110" s="247"/>
      <c r="H110" s="250">
        <v>1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6" t="s">
        <v>217</v>
      </c>
      <c r="AU110" s="256" t="s">
        <v>79</v>
      </c>
      <c r="AV110" s="14" t="s">
        <v>211</v>
      </c>
      <c r="AW110" s="14" t="s">
        <v>33</v>
      </c>
      <c r="AX110" s="14" t="s">
        <v>79</v>
      </c>
      <c r="AY110" s="256" t="s">
        <v>204</v>
      </c>
    </row>
    <row r="111" s="2" customFormat="1" ht="24.15" customHeight="1">
      <c r="A111" s="41"/>
      <c r="B111" s="42"/>
      <c r="C111" s="278" t="s">
        <v>211</v>
      </c>
      <c r="D111" s="278" t="s">
        <v>303</v>
      </c>
      <c r="E111" s="279" t="s">
        <v>5454</v>
      </c>
      <c r="F111" s="280" t="s">
        <v>5455</v>
      </c>
      <c r="G111" s="281" t="s">
        <v>3434</v>
      </c>
      <c r="H111" s="282">
        <v>1</v>
      </c>
      <c r="I111" s="283"/>
      <c r="J111" s="284">
        <f>ROUND(I111*H111,2)</f>
        <v>0</v>
      </c>
      <c r="K111" s="280" t="s">
        <v>19</v>
      </c>
      <c r="L111" s="285"/>
      <c r="M111" s="286" t="s">
        <v>19</v>
      </c>
      <c r="N111" s="287" t="s">
        <v>43</v>
      </c>
      <c r="O111" s="87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6" t="s">
        <v>519</v>
      </c>
      <c r="AT111" s="226" t="s">
        <v>303</v>
      </c>
      <c r="AU111" s="226" t="s">
        <v>79</v>
      </c>
      <c r="AY111" s="20" t="s">
        <v>204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20" t="s">
        <v>79</v>
      </c>
      <c r="BK111" s="227">
        <f>ROUND(I111*H111,2)</f>
        <v>0</v>
      </c>
      <c r="BL111" s="20" t="s">
        <v>354</v>
      </c>
      <c r="BM111" s="226" t="s">
        <v>5456</v>
      </c>
    </row>
    <row r="112" s="2" customFormat="1">
      <c r="A112" s="41"/>
      <c r="B112" s="42"/>
      <c r="C112" s="43"/>
      <c r="D112" s="228" t="s">
        <v>213</v>
      </c>
      <c r="E112" s="43"/>
      <c r="F112" s="229" t="s">
        <v>5455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213</v>
      </c>
      <c r="AU112" s="20" t="s">
        <v>79</v>
      </c>
    </row>
    <row r="113" s="13" customFormat="1">
      <c r="A113" s="13"/>
      <c r="B113" s="235"/>
      <c r="C113" s="236"/>
      <c r="D113" s="228" t="s">
        <v>217</v>
      </c>
      <c r="E113" s="237" t="s">
        <v>19</v>
      </c>
      <c r="F113" s="238" t="s">
        <v>79</v>
      </c>
      <c r="G113" s="236"/>
      <c r="H113" s="239">
        <v>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217</v>
      </c>
      <c r="AU113" s="245" t="s">
        <v>79</v>
      </c>
      <c r="AV113" s="13" t="s">
        <v>81</v>
      </c>
      <c r="AW113" s="13" t="s">
        <v>33</v>
      </c>
      <c r="AX113" s="13" t="s">
        <v>72</v>
      </c>
      <c r="AY113" s="245" t="s">
        <v>204</v>
      </c>
    </row>
    <row r="114" s="14" customFormat="1">
      <c r="A114" s="14"/>
      <c r="B114" s="246"/>
      <c r="C114" s="247"/>
      <c r="D114" s="228" t="s">
        <v>217</v>
      </c>
      <c r="E114" s="248" t="s">
        <v>19</v>
      </c>
      <c r="F114" s="249" t="s">
        <v>220</v>
      </c>
      <c r="G114" s="247"/>
      <c r="H114" s="250">
        <v>1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6" t="s">
        <v>217</v>
      </c>
      <c r="AU114" s="256" t="s">
        <v>79</v>
      </c>
      <c r="AV114" s="14" t="s">
        <v>211</v>
      </c>
      <c r="AW114" s="14" t="s">
        <v>33</v>
      </c>
      <c r="AX114" s="14" t="s">
        <v>79</v>
      </c>
      <c r="AY114" s="256" t="s">
        <v>204</v>
      </c>
    </row>
    <row r="115" s="2" customFormat="1" ht="16.5" customHeight="1">
      <c r="A115" s="41"/>
      <c r="B115" s="42"/>
      <c r="C115" s="278" t="s">
        <v>270</v>
      </c>
      <c r="D115" s="278" t="s">
        <v>303</v>
      </c>
      <c r="E115" s="279" t="s">
        <v>5457</v>
      </c>
      <c r="F115" s="280" t="s">
        <v>5458</v>
      </c>
      <c r="G115" s="281" t="s">
        <v>3434</v>
      </c>
      <c r="H115" s="282">
        <v>2</v>
      </c>
      <c r="I115" s="283"/>
      <c r="J115" s="284">
        <f>ROUND(I115*H115,2)</f>
        <v>0</v>
      </c>
      <c r="K115" s="280" t="s">
        <v>19</v>
      </c>
      <c r="L115" s="285"/>
      <c r="M115" s="286" t="s">
        <v>19</v>
      </c>
      <c r="N115" s="287" t="s">
        <v>43</v>
      </c>
      <c r="O115" s="87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519</v>
      </c>
      <c r="AT115" s="226" t="s">
        <v>303</v>
      </c>
      <c r="AU115" s="226" t="s">
        <v>79</v>
      </c>
      <c r="AY115" s="20" t="s">
        <v>204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79</v>
      </c>
      <c r="BK115" s="227">
        <f>ROUND(I115*H115,2)</f>
        <v>0</v>
      </c>
      <c r="BL115" s="20" t="s">
        <v>354</v>
      </c>
      <c r="BM115" s="226" t="s">
        <v>5459</v>
      </c>
    </row>
    <row r="116" s="2" customFormat="1">
      <c r="A116" s="41"/>
      <c r="B116" s="42"/>
      <c r="C116" s="43"/>
      <c r="D116" s="228" t="s">
        <v>213</v>
      </c>
      <c r="E116" s="43"/>
      <c r="F116" s="229" t="s">
        <v>5458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213</v>
      </c>
      <c r="AU116" s="20" t="s">
        <v>79</v>
      </c>
    </row>
    <row r="117" s="13" customFormat="1">
      <c r="A117" s="13"/>
      <c r="B117" s="235"/>
      <c r="C117" s="236"/>
      <c r="D117" s="228" t="s">
        <v>217</v>
      </c>
      <c r="E117" s="237" t="s">
        <v>19</v>
      </c>
      <c r="F117" s="238" t="s">
        <v>5460</v>
      </c>
      <c r="G117" s="236"/>
      <c r="H117" s="239">
        <v>2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217</v>
      </c>
      <c r="AU117" s="245" t="s">
        <v>79</v>
      </c>
      <c r="AV117" s="13" t="s">
        <v>81</v>
      </c>
      <c r="AW117" s="13" t="s">
        <v>33</v>
      </c>
      <c r="AX117" s="13" t="s">
        <v>72</v>
      </c>
      <c r="AY117" s="245" t="s">
        <v>204</v>
      </c>
    </row>
    <row r="118" s="14" customFormat="1">
      <c r="A118" s="14"/>
      <c r="B118" s="246"/>
      <c r="C118" s="247"/>
      <c r="D118" s="228" t="s">
        <v>217</v>
      </c>
      <c r="E118" s="248" t="s">
        <v>19</v>
      </c>
      <c r="F118" s="249" t="s">
        <v>220</v>
      </c>
      <c r="G118" s="247"/>
      <c r="H118" s="250">
        <v>2</v>
      </c>
      <c r="I118" s="251"/>
      <c r="J118" s="247"/>
      <c r="K118" s="247"/>
      <c r="L118" s="252"/>
      <c r="M118" s="253"/>
      <c r="N118" s="254"/>
      <c r="O118" s="254"/>
      <c r="P118" s="254"/>
      <c r="Q118" s="254"/>
      <c r="R118" s="254"/>
      <c r="S118" s="254"/>
      <c r="T118" s="255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6" t="s">
        <v>217</v>
      </c>
      <c r="AU118" s="256" t="s">
        <v>79</v>
      </c>
      <c r="AV118" s="14" t="s">
        <v>211</v>
      </c>
      <c r="AW118" s="14" t="s">
        <v>33</v>
      </c>
      <c r="AX118" s="14" t="s">
        <v>79</v>
      </c>
      <c r="AY118" s="256" t="s">
        <v>204</v>
      </c>
    </row>
    <row r="119" s="2" customFormat="1" ht="16.5" customHeight="1">
      <c r="A119" s="41"/>
      <c r="B119" s="42"/>
      <c r="C119" s="278" t="s">
        <v>277</v>
      </c>
      <c r="D119" s="278" t="s">
        <v>303</v>
      </c>
      <c r="E119" s="279" t="s">
        <v>5461</v>
      </c>
      <c r="F119" s="280" t="s">
        <v>5462</v>
      </c>
      <c r="G119" s="281" t="s">
        <v>3434</v>
      </c>
      <c r="H119" s="282">
        <v>4</v>
      </c>
      <c r="I119" s="283"/>
      <c r="J119" s="284">
        <f>ROUND(I119*H119,2)</f>
        <v>0</v>
      </c>
      <c r="K119" s="280" t="s">
        <v>19</v>
      </c>
      <c r="L119" s="285"/>
      <c r="M119" s="286" t="s">
        <v>19</v>
      </c>
      <c r="N119" s="287" t="s">
        <v>43</v>
      </c>
      <c r="O119" s="87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6" t="s">
        <v>519</v>
      </c>
      <c r="AT119" s="226" t="s">
        <v>303</v>
      </c>
      <c r="AU119" s="226" t="s">
        <v>79</v>
      </c>
      <c r="AY119" s="20" t="s">
        <v>204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20" t="s">
        <v>79</v>
      </c>
      <c r="BK119" s="227">
        <f>ROUND(I119*H119,2)</f>
        <v>0</v>
      </c>
      <c r="BL119" s="20" t="s">
        <v>354</v>
      </c>
      <c r="BM119" s="226" t="s">
        <v>5463</v>
      </c>
    </row>
    <row r="120" s="2" customFormat="1">
      <c r="A120" s="41"/>
      <c r="B120" s="42"/>
      <c r="C120" s="43"/>
      <c r="D120" s="228" t="s">
        <v>213</v>
      </c>
      <c r="E120" s="43"/>
      <c r="F120" s="229" t="s">
        <v>5462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213</v>
      </c>
      <c r="AU120" s="20" t="s">
        <v>79</v>
      </c>
    </row>
    <row r="121" s="13" customFormat="1">
      <c r="A121" s="13"/>
      <c r="B121" s="235"/>
      <c r="C121" s="236"/>
      <c r="D121" s="228" t="s">
        <v>217</v>
      </c>
      <c r="E121" s="237" t="s">
        <v>19</v>
      </c>
      <c r="F121" s="238" t="s">
        <v>5464</v>
      </c>
      <c r="G121" s="236"/>
      <c r="H121" s="239">
        <v>4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217</v>
      </c>
      <c r="AU121" s="245" t="s">
        <v>79</v>
      </c>
      <c r="AV121" s="13" t="s">
        <v>81</v>
      </c>
      <c r="AW121" s="13" t="s">
        <v>33</v>
      </c>
      <c r="AX121" s="13" t="s">
        <v>72</v>
      </c>
      <c r="AY121" s="245" t="s">
        <v>204</v>
      </c>
    </row>
    <row r="122" s="14" customFormat="1">
      <c r="A122" s="14"/>
      <c r="B122" s="246"/>
      <c r="C122" s="247"/>
      <c r="D122" s="228" t="s">
        <v>217</v>
      </c>
      <c r="E122" s="248" t="s">
        <v>19</v>
      </c>
      <c r="F122" s="249" t="s">
        <v>220</v>
      </c>
      <c r="G122" s="247"/>
      <c r="H122" s="250">
        <v>4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6" t="s">
        <v>217</v>
      </c>
      <c r="AU122" s="256" t="s">
        <v>79</v>
      </c>
      <c r="AV122" s="14" t="s">
        <v>211</v>
      </c>
      <c r="AW122" s="14" t="s">
        <v>33</v>
      </c>
      <c r="AX122" s="14" t="s">
        <v>79</v>
      </c>
      <c r="AY122" s="256" t="s">
        <v>204</v>
      </c>
    </row>
    <row r="123" s="2" customFormat="1" ht="24.15" customHeight="1">
      <c r="A123" s="41"/>
      <c r="B123" s="42"/>
      <c r="C123" s="278" t="s">
        <v>287</v>
      </c>
      <c r="D123" s="278" t="s">
        <v>303</v>
      </c>
      <c r="E123" s="279" t="s">
        <v>5465</v>
      </c>
      <c r="F123" s="280" t="s">
        <v>5466</v>
      </c>
      <c r="G123" s="281" t="s">
        <v>3434</v>
      </c>
      <c r="H123" s="282">
        <v>12</v>
      </c>
      <c r="I123" s="283"/>
      <c r="J123" s="284">
        <f>ROUND(I123*H123,2)</f>
        <v>0</v>
      </c>
      <c r="K123" s="280" t="s">
        <v>19</v>
      </c>
      <c r="L123" s="285"/>
      <c r="M123" s="286" t="s">
        <v>19</v>
      </c>
      <c r="N123" s="287" t="s">
        <v>43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519</v>
      </c>
      <c r="AT123" s="226" t="s">
        <v>303</v>
      </c>
      <c r="AU123" s="226" t="s">
        <v>79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354</v>
      </c>
      <c r="BM123" s="226" t="s">
        <v>5467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5466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79</v>
      </c>
    </row>
    <row r="125" s="13" customFormat="1">
      <c r="A125" s="13"/>
      <c r="B125" s="235"/>
      <c r="C125" s="236"/>
      <c r="D125" s="228" t="s">
        <v>217</v>
      </c>
      <c r="E125" s="237" t="s">
        <v>19</v>
      </c>
      <c r="F125" s="238" t="s">
        <v>5468</v>
      </c>
      <c r="G125" s="236"/>
      <c r="H125" s="239">
        <v>12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217</v>
      </c>
      <c r="AU125" s="245" t="s">
        <v>79</v>
      </c>
      <c r="AV125" s="13" t="s">
        <v>81</v>
      </c>
      <c r="AW125" s="13" t="s">
        <v>33</v>
      </c>
      <c r="AX125" s="13" t="s">
        <v>72</v>
      </c>
      <c r="AY125" s="245" t="s">
        <v>204</v>
      </c>
    </row>
    <row r="126" s="14" customFormat="1">
      <c r="A126" s="14"/>
      <c r="B126" s="246"/>
      <c r="C126" s="247"/>
      <c r="D126" s="228" t="s">
        <v>217</v>
      </c>
      <c r="E126" s="248" t="s">
        <v>19</v>
      </c>
      <c r="F126" s="249" t="s">
        <v>220</v>
      </c>
      <c r="G126" s="247"/>
      <c r="H126" s="250">
        <v>12</v>
      </c>
      <c r="I126" s="251"/>
      <c r="J126" s="247"/>
      <c r="K126" s="247"/>
      <c r="L126" s="252"/>
      <c r="M126" s="253"/>
      <c r="N126" s="254"/>
      <c r="O126" s="254"/>
      <c r="P126" s="254"/>
      <c r="Q126" s="254"/>
      <c r="R126" s="254"/>
      <c r="S126" s="254"/>
      <c r="T126" s="255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6" t="s">
        <v>217</v>
      </c>
      <c r="AU126" s="256" t="s">
        <v>79</v>
      </c>
      <c r="AV126" s="14" t="s">
        <v>211</v>
      </c>
      <c r="AW126" s="14" t="s">
        <v>33</v>
      </c>
      <c r="AX126" s="14" t="s">
        <v>79</v>
      </c>
      <c r="AY126" s="256" t="s">
        <v>204</v>
      </c>
    </row>
    <row r="127" s="2" customFormat="1" ht="24.15" customHeight="1">
      <c r="A127" s="41"/>
      <c r="B127" s="42"/>
      <c r="C127" s="278" t="s">
        <v>294</v>
      </c>
      <c r="D127" s="278" t="s">
        <v>303</v>
      </c>
      <c r="E127" s="279" t="s">
        <v>5469</v>
      </c>
      <c r="F127" s="280" t="s">
        <v>5470</v>
      </c>
      <c r="G127" s="281" t="s">
        <v>3434</v>
      </c>
      <c r="H127" s="282">
        <v>4</v>
      </c>
      <c r="I127" s="283"/>
      <c r="J127" s="284">
        <f>ROUND(I127*H127,2)</f>
        <v>0</v>
      </c>
      <c r="K127" s="280" t="s">
        <v>19</v>
      </c>
      <c r="L127" s="285"/>
      <c r="M127" s="286" t="s">
        <v>19</v>
      </c>
      <c r="N127" s="287" t="s">
        <v>43</v>
      </c>
      <c r="O127" s="87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519</v>
      </c>
      <c r="AT127" s="226" t="s">
        <v>303</v>
      </c>
      <c r="AU127" s="226" t="s">
        <v>79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354</v>
      </c>
      <c r="BM127" s="226" t="s">
        <v>5471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5470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79</v>
      </c>
    </row>
    <row r="129" s="13" customFormat="1">
      <c r="A129" s="13"/>
      <c r="B129" s="235"/>
      <c r="C129" s="236"/>
      <c r="D129" s="228" t="s">
        <v>217</v>
      </c>
      <c r="E129" s="237" t="s">
        <v>19</v>
      </c>
      <c r="F129" s="238" t="s">
        <v>5464</v>
      </c>
      <c r="G129" s="236"/>
      <c r="H129" s="239">
        <v>4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217</v>
      </c>
      <c r="AU129" s="245" t="s">
        <v>79</v>
      </c>
      <c r="AV129" s="13" t="s">
        <v>81</v>
      </c>
      <c r="AW129" s="13" t="s">
        <v>33</v>
      </c>
      <c r="AX129" s="13" t="s">
        <v>72</v>
      </c>
      <c r="AY129" s="245" t="s">
        <v>204</v>
      </c>
    </row>
    <row r="130" s="14" customFormat="1">
      <c r="A130" s="14"/>
      <c r="B130" s="246"/>
      <c r="C130" s="247"/>
      <c r="D130" s="228" t="s">
        <v>217</v>
      </c>
      <c r="E130" s="248" t="s">
        <v>19</v>
      </c>
      <c r="F130" s="249" t="s">
        <v>220</v>
      </c>
      <c r="G130" s="247"/>
      <c r="H130" s="250">
        <v>4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217</v>
      </c>
      <c r="AU130" s="256" t="s">
        <v>79</v>
      </c>
      <c r="AV130" s="14" t="s">
        <v>211</v>
      </c>
      <c r="AW130" s="14" t="s">
        <v>33</v>
      </c>
      <c r="AX130" s="14" t="s">
        <v>79</v>
      </c>
      <c r="AY130" s="256" t="s">
        <v>204</v>
      </c>
    </row>
    <row r="131" s="2" customFormat="1" ht="24.15" customHeight="1">
      <c r="A131" s="41"/>
      <c r="B131" s="42"/>
      <c r="C131" s="278" t="s">
        <v>302</v>
      </c>
      <c r="D131" s="278" t="s">
        <v>303</v>
      </c>
      <c r="E131" s="279" t="s">
        <v>5472</v>
      </c>
      <c r="F131" s="280" t="s">
        <v>5473</v>
      </c>
      <c r="G131" s="281" t="s">
        <v>3434</v>
      </c>
      <c r="H131" s="282">
        <v>1</v>
      </c>
      <c r="I131" s="283"/>
      <c r="J131" s="284">
        <f>ROUND(I131*H131,2)</f>
        <v>0</v>
      </c>
      <c r="K131" s="280" t="s">
        <v>19</v>
      </c>
      <c r="L131" s="285"/>
      <c r="M131" s="286" t="s">
        <v>19</v>
      </c>
      <c r="N131" s="287" t="s">
        <v>43</v>
      </c>
      <c r="O131" s="87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519</v>
      </c>
      <c r="AT131" s="226" t="s">
        <v>303</v>
      </c>
      <c r="AU131" s="226" t="s">
        <v>79</v>
      </c>
      <c r="AY131" s="20" t="s">
        <v>204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79</v>
      </c>
      <c r="BK131" s="227">
        <f>ROUND(I131*H131,2)</f>
        <v>0</v>
      </c>
      <c r="BL131" s="20" t="s">
        <v>354</v>
      </c>
      <c r="BM131" s="226" t="s">
        <v>5474</v>
      </c>
    </row>
    <row r="132" s="2" customFormat="1">
      <c r="A132" s="41"/>
      <c r="B132" s="42"/>
      <c r="C132" s="43"/>
      <c r="D132" s="228" t="s">
        <v>213</v>
      </c>
      <c r="E132" s="43"/>
      <c r="F132" s="229" t="s">
        <v>5473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213</v>
      </c>
      <c r="AU132" s="20" t="s">
        <v>79</v>
      </c>
    </row>
    <row r="133" s="13" customFormat="1">
      <c r="A133" s="13"/>
      <c r="B133" s="235"/>
      <c r="C133" s="236"/>
      <c r="D133" s="228" t="s">
        <v>217</v>
      </c>
      <c r="E133" s="237" t="s">
        <v>19</v>
      </c>
      <c r="F133" s="238" t="s">
        <v>79</v>
      </c>
      <c r="G133" s="236"/>
      <c r="H133" s="239">
        <v>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217</v>
      </c>
      <c r="AU133" s="245" t="s">
        <v>79</v>
      </c>
      <c r="AV133" s="13" t="s">
        <v>81</v>
      </c>
      <c r="AW133" s="13" t="s">
        <v>33</v>
      </c>
      <c r="AX133" s="13" t="s">
        <v>72</v>
      </c>
      <c r="AY133" s="245" t="s">
        <v>204</v>
      </c>
    </row>
    <row r="134" s="14" customFormat="1">
      <c r="A134" s="14"/>
      <c r="B134" s="246"/>
      <c r="C134" s="247"/>
      <c r="D134" s="228" t="s">
        <v>217</v>
      </c>
      <c r="E134" s="248" t="s">
        <v>19</v>
      </c>
      <c r="F134" s="249" t="s">
        <v>220</v>
      </c>
      <c r="G134" s="247"/>
      <c r="H134" s="250">
        <v>1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217</v>
      </c>
      <c r="AU134" s="256" t="s">
        <v>79</v>
      </c>
      <c r="AV134" s="14" t="s">
        <v>211</v>
      </c>
      <c r="AW134" s="14" t="s">
        <v>33</v>
      </c>
      <c r="AX134" s="14" t="s">
        <v>79</v>
      </c>
      <c r="AY134" s="256" t="s">
        <v>204</v>
      </c>
    </row>
    <row r="135" s="2" customFormat="1" ht="24.15" customHeight="1">
      <c r="A135" s="41"/>
      <c r="B135" s="42"/>
      <c r="C135" s="278" t="s">
        <v>308</v>
      </c>
      <c r="D135" s="278" t="s">
        <v>303</v>
      </c>
      <c r="E135" s="279" t="s">
        <v>5475</v>
      </c>
      <c r="F135" s="280" t="s">
        <v>5476</v>
      </c>
      <c r="G135" s="281" t="s">
        <v>3434</v>
      </c>
      <c r="H135" s="282">
        <v>12</v>
      </c>
      <c r="I135" s="283"/>
      <c r="J135" s="284">
        <f>ROUND(I135*H135,2)</f>
        <v>0</v>
      </c>
      <c r="K135" s="280" t="s">
        <v>19</v>
      </c>
      <c r="L135" s="285"/>
      <c r="M135" s="286" t="s">
        <v>19</v>
      </c>
      <c r="N135" s="287" t="s">
        <v>43</v>
      </c>
      <c r="O135" s="87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519</v>
      </c>
      <c r="AT135" s="226" t="s">
        <v>303</v>
      </c>
      <c r="AU135" s="226" t="s">
        <v>79</v>
      </c>
      <c r="AY135" s="20" t="s">
        <v>204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79</v>
      </c>
      <c r="BK135" s="227">
        <f>ROUND(I135*H135,2)</f>
        <v>0</v>
      </c>
      <c r="BL135" s="20" t="s">
        <v>354</v>
      </c>
      <c r="BM135" s="226" t="s">
        <v>5477</v>
      </c>
    </row>
    <row r="136" s="2" customFormat="1">
      <c r="A136" s="41"/>
      <c r="B136" s="42"/>
      <c r="C136" s="43"/>
      <c r="D136" s="228" t="s">
        <v>213</v>
      </c>
      <c r="E136" s="43"/>
      <c r="F136" s="229" t="s">
        <v>5476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213</v>
      </c>
      <c r="AU136" s="20" t="s">
        <v>79</v>
      </c>
    </row>
    <row r="137" s="13" customFormat="1">
      <c r="A137" s="13"/>
      <c r="B137" s="235"/>
      <c r="C137" s="236"/>
      <c r="D137" s="228" t="s">
        <v>217</v>
      </c>
      <c r="E137" s="237" t="s">
        <v>19</v>
      </c>
      <c r="F137" s="238" t="s">
        <v>5478</v>
      </c>
      <c r="G137" s="236"/>
      <c r="H137" s="239">
        <v>12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217</v>
      </c>
      <c r="AU137" s="245" t="s">
        <v>79</v>
      </c>
      <c r="AV137" s="13" t="s">
        <v>81</v>
      </c>
      <c r="AW137" s="13" t="s">
        <v>33</v>
      </c>
      <c r="AX137" s="13" t="s">
        <v>72</v>
      </c>
      <c r="AY137" s="245" t="s">
        <v>204</v>
      </c>
    </row>
    <row r="138" s="14" customFormat="1">
      <c r="A138" s="14"/>
      <c r="B138" s="246"/>
      <c r="C138" s="247"/>
      <c r="D138" s="228" t="s">
        <v>217</v>
      </c>
      <c r="E138" s="248" t="s">
        <v>19</v>
      </c>
      <c r="F138" s="249" t="s">
        <v>220</v>
      </c>
      <c r="G138" s="247"/>
      <c r="H138" s="250">
        <v>12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217</v>
      </c>
      <c r="AU138" s="256" t="s">
        <v>79</v>
      </c>
      <c r="AV138" s="14" t="s">
        <v>211</v>
      </c>
      <c r="AW138" s="14" t="s">
        <v>33</v>
      </c>
      <c r="AX138" s="14" t="s">
        <v>79</v>
      </c>
      <c r="AY138" s="256" t="s">
        <v>204</v>
      </c>
    </row>
    <row r="139" s="2" customFormat="1" ht="24.15" customHeight="1">
      <c r="A139" s="41"/>
      <c r="B139" s="42"/>
      <c r="C139" s="278" t="s">
        <v>314</v>
      </c>
      <c r="D139" s="278" t="s">
        <v>303</v>
      </c>
      <c r="E139" s="279" t="s">
        <v>5479</v>
      </c>
      <c r="F139" s="280" t="s">
        <v>5480</v>
      </c>
      <c r="G139" s="281" t="s">
        <v>3434</v>
      </c>
      <c r="H139" s="282">
        <v>4</v>
      </c>
      <c r="I139" s="283"/>
      <c r="J139" s="284">
        <f>ROUND(I139*H139,2)</f>
        <v>0</v>
      </c>
      <c r="K139" s="280" t="s">
        <v>19</v>
      </c>
      <c r="L139" s="285"/>
      <c r="M139" s="286" t="s">
        <v>19</v>
      </c>
      <c r="N139" s="287" t="s">
        <v>43</v>
      </c>
      <c r="O139" s="87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519</v>
      </c>
      <c r="AT139" s="226" t="s">
        <v>303</v>
      </c>
      <c r="AU139" s="226" t="s">
        <v>79</v>
      </c>
      <c r="AY139" s="20" t="s">
        <v>204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79</v>
      </c>
      <c r="BK139" s="227">
        <f>ROUND(I139*H139,2)</f>
        <v>0</v>
      </c>
      <c r="BL139" s="20" t="s">
        <v>354</v>
      </c>
      <c r="BM139" s="226" t="s">
        <v>5481</v>
      </c>
    </row>
    <row r="140" s="2" customFormat="1">
      <c r="A140" s="41"/>
      <c r="B140" s="42"/>
      <c r="C140" s="43"/>
      <c r="D140" s="228" t="s">
        <v>213</v>
      </c>
      <c r="E140" s="43"/>
      <c r="F140" s="229" t="s">
        <v>5480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213</v>
      </c>
      <c r="AU140" s="20" t="s">
        <v>79</v>
      </c>
    </row>
    <row r="141" s="13" customFormat="1">
      <c r="A141" s="13"/>
      <c r="B141" s="235"/>
      <c r="C141" s="236"/>
      <c r="D141" s="228" t="s">
        <v>217</v>
      </c>
      <c r="E141" s="237" t="s">
        <v>19</v>
      </c>
      <c r="F141" s="238" t="s">
        <v>5464</v>
      </c>
      <c r="G141" s="236"/>
      <c r="H141" s="239">
        <v>4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217</v>
      </c>
      <c r="AU141" s="245" t="s">
        <v>79</v>
      </c>
      <c r="AV141" s="13" t="s">
        <v>81</v>
      </c>
      <c r="AW141" s="13" t="s">
        <v>33</v>
      </c>
      <c r="AX141" s="13" t="s">
        <v>72</v>
      </c>
      <c r="AY141" s="245" t="s">
        <v>204</v>
      </c>
    </row>
    <row r="142" s="14" customFormat="1">
      <c r="A142" s="14"/>
      <c r="B142" s="246"/>
      <c r="C142" s="247"/>
      <c r="D142" s="228" t="s">
        <v>217</v>
      </c>
      <c r="E142" s="248" t="s">
        <v>19</v>
      </c>
      <c r="F142" s="249" t="s">
        <v>220</v>
      </c>
      <c r="G142" s="247"/>
      <c r="H142" s="250">
        <v>4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6" t="s">
        <v>217</v>
      </c>
      <c r="AU142" s="256" t="s">
        <v>79</v>
      </c>
      <c r="AV142" s="14" t="s">
        <v>211</v>
      </c>
      <c r="AW142" s="14" t="s">
        <v>33</v>
      </c>
      <c r="AX142" s="14" t="s">
        <v>79</v>
      </c>
      <c r="AY142" s="256" t="s">
        <v>204</v>
      </c>
    </row>
    <row r="143" s="2" customFormat="1" ht="24.15" customHeight="1">
      <c r="A143" s="41"/>
      <c r="B143" s="42"/>
      <c r="C143" s="278" t="s">
        <v>320</v>
      </c>
      <c r="D143" s="278" t="s">
        <v>303</v>
      </c>
      <c r="E143" s="279" t="s">
        <v>5482</v>
      </c>
      <c r="F143" s="280" t="s">
        <v>5483</v>
      </c>
      <c r="G143" s="281" t="s">
        <v>3434</v>
      </c>
      <c r="H143" s="282">
        <v>6</v>
      </c>
      <c r="I143" s="283"/>
      <c r="J143" s="284">
        <f>ROUND(I143*H143,2)</f>
        <v>0</v>
      </c>
      <c r="K143" s="280" t="s">
        <v>19</v>
      </c>
      <c r="L143" s="285"/>
      <c r="M143" s="286" t="s">
        <v>19</v>
      </c>
      <c r="N143" s="287" t="s">
        <v>43</v>
      </c>
      <c r="O143" s="87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519</v>
      </c>
      <c r="AT143" s="226" t="s">
        <v>303</v>
      </c>
      <c r="AU143" s="226" t="s">
        <v>79</v>
      </c>
      <c r="AY143" s="20" t="s">
        <v>204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79</v>
      </c>
      <c r="BK143" s="227">
        <f>ROUND(I143*H143,2)</f>
        <v>0</v>
      </c>
      <c r="BL143" s="20" t="s">
        <v>354</v>
      </c>
      <c r="BM143" s="226" t="s">
        <v>5484</v>
      </c>
    </row>
    <row r="144" s="2" customFormat="1">
      <c r="A144" s="41"/>
      <c r="B144" s="42"/>
      <c r="C144" s="43"/>
      <c r="D144" s="228" t="s">
        <v>213</v>
      </c>
      <c r="E144" s="43"/>
      <c r="F144" s="229" t="s">
        <v>5483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213</v>
      </c>
      <c r="AU144" s="20" t="s">
        <v>79</v>
      </c>
    </row>
    <row r="145" s="13" customFormat="1">
      <c r="A145" s="13"/>
      <c r="B145" s="235"/>
      <c r="C145" s="236"/>
      <c r="D145" s="228" t="s">
        <v>217</v>
      </c>
      <c r="E145" s="237" t="s">
        <v>19</v>
      </c>
      <c r="F145" s="238" t="s">
        <v>5485</v>
      </c>
      <c r="G145" s="236"/>
      <c r="H145" s="239">
        <v>6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217</v>
      </c>
      <c r="AU145" s="245" t="s">
        <v>79</v>
      </c>
      <c r="AV145" s="13" t="s">
        <v>81</v>
      </c>
      <c r="AW145" s="13" t="s">
        <v>33</v>
      </c>
      <c r="AX145" s="13" t="s">
        <v>72</v>
      </c>
      <c r="AY145" s="245" t="s">
        <v>204</v>
      </c>
    </row>
    <row r="146" s="14" customFormat="1">
      <c r="A146" s="14"/>
      <c r="B146" s="246"/>
      <c r="C146" s="247"/>
      <c r="D146" s="228" t="s">
        <v>217</v>
      </c>
      <c r="E146" s="248" t="s">
        <v>19</v>
      </c>
      <c r="F146" s="249" t="s">
        <v>220</v>
      </c>
      <c r="G146" s="247"/>
      <c r="H146" s="250">
        <v>6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6" t="s">
        <v>217</v>
      </c>
      <c r="AU146" s="256" t="s">
        <v>79</v>
      </c>
      <c r="AV146" s="14" t="s">
        <v>211</v>
      </c>
      <c r="AW146" s="14" t="s">
        <v>33</v>
      </c>
      <c r="AX146" s="14" t="s">
        <v>79</v>
      </c>
      <c r="AY146" s="256" t="s">
        <v>204</v>
      </c>
    </row>
    <row r="147" s="2" customFormat="1" ht="24.15" customHeight="1">
      <c r="A147" s="41"/>
      <c r="B147" s="42"/>
      <c r="C147" s="278" t="s">
        <v>328</v>
      </c>
      <c r="D147" s="278" t="s">
        <v>303</v>
      </c>
      <c r="E147" s="279" t="s">
        <v>5486</v>
      </c>
      <c r="F147" s="280" t="s">
        <v>5487</v>
      </c>
      <c r="G147" s="281" t="s">
        <v>3434</v>
      </c>
      <c r="H147" s="282">
        <v>1</v>
      </c>
      <c r="I147" s="283"/>
      <c r="J147" s="284">
        <f>ROUND(I147*H147,2)</f>
        <v>0</v>
      </c>
      <c r="K147" s="280" t="s">
        <v>19</v>
      </c>
      <c r="L147" s="285"/>
      <c r="M147" s="286" t="s">
        <v>19</v>
      </c>
      <c r="N147" s="287" t="s">
        <v>43</v>
      </c>
      <c r="O147" s="87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519</v>
      </c>
      <c r="AT147" s="226" t="s">
        <v>303</v>
      </c>
      <c r="AU147" s="226" t="s">
        <v>79</v>
      </c>
      <c r="AY147" s="20" t="s">
        <v>204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79</v>
      </c>
      <c r="BK147" s="227">
        <f>ROUND(I147*H147,2)</f>
        <v>0</v>
      </c>
      <c r="BL147" s="20" t="s">
        <v>354</v>
      </c>
      <c r="BM147" s="226" t="s">
        <v>5488</v>
      </c>
    </row>
    <row r="148" s="2" customFormat="1">
      <c r="A148" s="41"/>
      <c r="B148" s="42"/>
      <c r="C148" s="43"/>
      <c r="D148" s="228" t="s">
        <v>213</v>
      </c>
      <c r="E148" s="43"/>
      <c r="F148" s="229" t="s">
        <v>5487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213</v>
      </c>
      <c r="AU148" s="20" t="s">
        <v>79</v>
      </c>
    </row>
    <row r="149" s="13" customFormat="1">
      <c r="A149" s="13"/>
      <c r="B149" s="235"/>
      <c r="C149" s="236"/>
      <c r="D149" s="228" t="s">
        <v>217</v>
      </c>
      <c r="E149" s="237" t="s">
        <v>19</v>
      </c>
      <c r="F149" s="238" t="s">
        <v>79</v>
      </c>
      <c r="G149" s="236"/>
      <c r="H149" s="239">
        <v>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217</v>
      </c>
      <c r="AU149" s="245" t="s">
        <v>79</v>
      </c>
      <c r="AV149" s="13" t="s">
        <v>81</v>
      </c>
      <c r="AW149" s="13" t="s">
        <v>33</v>
      </c>
      <c r="AX149" s="13" t="s">
        <v>72</v>
      </c>
      <c r="AY149" s="245" t="s">
        <v>204</v>
      </c>
    </row>
    <row r="150" s="14" customFormat="1">
      <c r="A150" s="14"/>
      <c r="B150" s="246"/>
      <c r="C150" s="247"/>
      <c r="D150" s="228" t="s">
        <v>217</v>
      </c>
      <c r="E150" s="248" t="s">
        <v>19</v>
      </c>
      <c r="F150" s="249" t="s">
        <v>220</v>
      </c>
      <c r="G150" s="247"/>
      <c r="H150" s="250">
        <v>1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6" t="s">
        <v>217</v>
      </c>
      <c r="AU150" s="256" t="s">
        <v>79</v>
      </c>
      <c r="AV150" s="14" t="s">
        <v>211</v>
      </c>
      <c r="AW150" s="14" t="s">
        <v>33</v>
      </c>
      <c r="AX150" s="14" t="s">
        <v>79</v>
      </c>
      <c r="AY150" s="256" t="s">
        <v>204</v>
      </c>
    </row>
    <row r="151" s="2" customFormat="1" ht="44.25" customHeight="1">
      <c r="A151" s="41"/>
      <c r="B151" s="42"/>
      <c r="C151" s="278" t="s">
        <v>335</v>
      </c>
      <c r="D151" s="278" t="s">
        <v>303</v>
      </c>
      <c r="E151" s="279" t="s">
        <v>5489</v>
      </c>
      <c r="F151" s="280" t="s">
        <v>5490</v>
      </c>
      <c r="G151" s="281" t="s">
        <v>3434</v>
      </c>
      <c r="H151" s="282">
        <v>2</v>
      </c>
      <c r="I151" s="283"/>
      <c r="J151" s="284">
        <f>ROUND(I151*H151,2)</f>
        <v>0</v>
      </c>
      <c r="K151" s="280" t="s">
        <v>19</v>
      </c>
      <c r="L151" s="285"/>
      <c r="M151" s="286" t="s">
        <v>19</v>
      </c>
      <c r="N151" s="287" t="s">
        <v>43</v>
      </c>
      <c r="O151" s="87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519</v>
      </c>
      <c r="AT151" s="226" t="s">
        <v>303</v>
      </c>
      <c r="AU151" s="226" t="s">
        <v>79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354</v>
      </c>
      <c r="BM151" s="226" t="s">
        <v>5491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5490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79</v>
      </c>
    </row>
    <row r="153" s="13" customFormat="1">
      <c r="A153" s="13"/>
      <c r="B153" s="235"/>
      <c r="C153" s="236"/>
      <c r="D153" s="228" t="s">
        <v>217</v>
      </c>
      <c r="E153" s="237" t="s">
        <v>19</v>
      </c>
      <c r="F153" s="238" t="s">
        <v>5460</v>
      </c>
      <c r="G153" s="236"/>
      <c r="H153" s="239">
        <v>2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217</v>
      </c>
      <c r="AU153" s="245" t="s">
        <v>79</v>
      </c>
      <c r="AV153" s="13" t="s">
        <v>81</v>
      </c>
      <c r="AW153" s="13" t="s">
        <v>33</v>
      </c>
      <c r="AX153" s="13" t="s">
        <v>72</v>
      </c>
      <c r="AY153" s="245" t="s">
        <v>204</v>
      </c>
    </row>
    <row r="154" s="14" customFormat="1">
      <c r="A154" s="14"/>
      <c r="B154" s="246"/>
      <c r="C154" s="247"/>
      <c r="D154" s="228" t="s">
        <v>217</v>
      </c>
      <c r="E154" s="248" t="s">
        <v>19</v>
      </c>
      <c r="F154" s="249" t="s">
        <v>220</v>
      </c>
      <c r="G154" s="247"/>
      <c r="H154" s="250">
        <v>2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6" t="s">
        <v>217</v>
      </c>
      <c r="AU154" s="256" t="s">
        <v>79</v>
      </c>
      <c r="AV154" s="14" t="s">
        <v>211</v>
      </c>
      <c r="AW154" s="14" t="s">
        <v>33</v>
      </c>
      <c r="AX154" s="14" t="s">
        <v>79</v>
      </c>
      <c r="AY154" s="256" t="s">
        <v>204</v>
      </c>
    </row>
    <row r="155" s="2" customFormat="1" ht="16.5" customHeight="1">
      <c r="A155" s="41"/>
      <c r="B155" s="42"/>
      <c r="C155" s="278" t="s">
        <v>8</v>
      </c>
      <c r="D155" s="278" t="s">
        <v>303</v>
      </c>
      <c r="E155" s="279" t="s">
        <v>5492</v>
      </c>
      <c r="F155" s="280" t="s">
        <v>5493</v>
      </c>
      <c r="G155" s="281" t="s">
        <v>3434</v>
      </c>
      <c r="H155" s="282">
        <v>1</v>
      </c>
      <c r="I155" s="283"/>
      <c r="J155" s="284">
        <f>ROUND(I155*H155,2)</f>
        <v>0</v>
      </c>
      <c r="K155" s="280" t="s">
        <v>19</v>
      </c>
      <c r="L155" s="285"/>
      <c r="M155" s="286" t="s">
        <v>19</v>
      </c>
      <c r="N155" s="287" t="s">
        <v>43</v>
      </c>
      <c r="O155" s="87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6" t="s">
        <v>519</v>
      </c>
      <c r="AT155" s="226" t="s">
        <v>303</v>
      </c>
      <c r="AU155" s="226" t="s">
        <v>79</v>
      </c>
      <c r="AY155" s="20" t="s">
        <v>204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20" t="s">
        <v>79</v>
      </c>
      <c r="BK155" s="227">
        <f>ROUND(I155*H155,2)</f>
        <v>0</v>
      </c>
      <c r="BL155" s="20" t="s">
        <v>354</v>
      </c>
      <c r="BM155" s="226" t="s">
        <v>5494</v>
      </c>
    </row>
    <row r="156" s="2" customFormat="1">
      <c r="A156" s="41"/>
      <c r="B156" s="42"/>
      <c r="C156" s="43"/>
      <c r="D156" s="228" t="s">
        <v>213</v>
      </c>
      <c r="E156" s="43"/>
      <c r="F156" s="229" t="s">
        <v>5493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213</v>
      </c>
      <c r="AU156" s="20" t="s">
        <v>79</v>
      </c>
    </row>
    <row r="157" s="13" customFormat="1">
      <c r="A157" s="13"/>
      <c r="B157" s="235"/>
      <c r="C157" s="236"/>
      <c r="D157" s="228" t="s">
        <v>217</v>
      </c>
      <c r="E157" s="237" t="s">
        <v>19</v>
      </c>
      <c r="F157" s="238" t="s">
        <v>79</v>
      </c>
      <c r="G157" s="236"/>
      <c r="H157" s="239">
        <v>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217</v>
      </c>
      <c r="AU157" s="245" t="s">
        <v>79</v>
      </c>
      <c r="AV157" s="13" t="s">
        <v>81</v>
      </c>
      <c r="AW157" s="13" t="s">
        <v>33</v>
      </c>
      <c r="AX157" s="13" t="s">
        <v>72</v>
      </c>
      <c r="AY157" s="245" t="s">
        <v>204</v>
      </c>
    </row>
    <row r="158" s="14" customFormat="1">
      <c r="A158" s="14"/>
      <c r="B158" s="246"/>
      <c r="C158" s="247"/>
      <c r="D158" s="228" t="s">
        <v>217</v>
      </c>
      <c r="E158" s="248" t="s">
        <v>19</v>
      </c>
      <c r="F158" s="249" t="s">
        <v>220</v>
      </c>
      <c r="G158" s="247"/>
      <c r="H158" s="250">
        <v>1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6" t="s">
        <v>217</v>
      </c>
      <c r="AU158" s="256" t="s">
        <v>79</v>
      </c>
      <c r="AV158" s="14" t="s">
        <v>211</v>
      </c>
      <c r="AW158" s="14" t="s">
        <v>33</v>
      </c>
      <c r="AX158" s="14" t="s">
        <v>79</v>
      </c>
      <c r="AY158" s="256" t="s">
        <v>204</v>
      </c>
    </row>
    <row r="159" s="2" customFormat="1" ht="37.8" customHeight="1">
      <c r="A159" s="41"/>
      <c r="B159" s="42"/>
      <c r="C159" s="278" t="s">
        <v>354</v>
      </c>
      <c r="D159" s="278" t="s">
        <v>303</v>
      </c>
      <c r="E159" s="279" t="s">
        <v>5495</v>
      </c>
      <c r="F159" s="280" t="s">
        <v>5496</v>
      </c>
      <c r="G159" s="281" t="s">
        <v>3434</v>
      </c>
      <c r="H159" s="282">
        <v>2</v>
      </c>
      <c r="I159" s="283"/>
      <c r="J159" s="284">
        <f>ROUND(I159*H159,2)</f>
        <v>0</v>
      </c>
      <c r="K159" s="280" t="s">
        <v>19</v>
      </c>
      <c r="L159" s="285"/>
      <c r="M159" s="286" t="s">
        <v>19</v>
      </c>
      <c r="N159" s="287" t="s">
        <v>43</v>
      </c>
      <c r="O159" s="87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6" t="s">
        <v>519</v>
      </c>
      <c r="AT159" s="226" t="s">
        <v>303</v>
      </c>
      <c r="AU159" s="226" t="s">
        <v>79</v>
      </c>
      <c r="AY159" s="20" t="s">
        <v>204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20" t="s">
        <v>79</v>
      </c>
      <c r="BK159" s="227">
        <f>ROUND(I159*H159,2)</f>
        <v>0</v>
      </c>
      <c r="BL159" s="20" t="s">
        <v>354</v>
      </c>
      <c r="BM159" s="226" t="s">
        <v>5497</v>
      </c>
    </row>
    <row r="160" s="2" customFormat="1">
      <c r="A160" s="41"/>
      <c r="B160" s="42"/>
      <c r="C160" s="43"/>
      <c r="D160" s="228" t="s">
        <v>213</v>
      </c>
      <c r="E160" s="43"/>
      <c r="F160" s="229" t="s">
        <v>5496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213</v>
      </c>
      <c r="AU160" s="20" t="s">
        <v>79</v>
      </c>
    </row>
    <row r="161" s="13" customFormat="1">
      <c r="A161" s="13"/>
      <c r="B161" s="235"/>
      <c r="C161" s="236"/>
      <c r="D161" s="228" t="s">
        <v>217</v>
      </c>
      <c r="E161" s="237" t="s">
        <v>19</v>
      </c>
      <c r="F161" s="238" t="s">
        <v>5460</v>
      </c>
      <c r="G161" s="236"/>
      <c r="H161" s="239">
        <v>2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217</v>
      </c>
      <c r="AU161" s="245" t="s">
        <v>79</v>
      </c>
      <c r="AV161" s="13" t="s">
        <v>81</v>
      </c>
      <c r="AW161" s="13" t="s">
        <v>33</v>
      </c>
      <c r="AX161" s="13" t="s">
        <v>72</v>
      </c>
      <c r="AY161" s="245" t="s">
        <v>204</v>
      </c>
    </row>
    <row r="162" s="14" customFormat="1">
      <c r="A162" s="14"/>
      <c r="B162" s="246"/>
      <c r="C162" s="247"/>
      <c r="D162" s="228" t="s">
        <v>217</v>
      </c>
      <c r="E162" s="248" t="s">
        <v>19</v>
      </c>
      <c r="F162" s="249" t="s">
        <v>220</v>
      </c>
      <c r="G162" s="247"/>
      <c r="H162" s="250">
        <v>2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6" t="s">
        <v>217</v>
      </c>
      <c r="AU162" s="256" t="s">
        <v>79</v>
      </c>
      <c r="AV162" s="14" t="s">
        <v>211</v>
      </c>
      <c r="AW162" s="14" t="s">
        <v>33</v>
      </c>
      <c r="AX162" s="14" t="s">
        <v>79</v>
      </c>
      <c r="AY162" s="256" t="s">
        <v>204</v>
      </c>
    </row>
    <row r="163" s="2" customFormat="1" ht="33" customHeight="1">
      <c r="A163" s="41"/>
      <c r="B163" s="42"/>
      <c r="C163" s="278" t="s">
        <v>361</v>
      </c>
      <c r="D163" s="278" t="s">
        <v>303</v>
      </c>
      <c r="E163" s="279" t="s">
        <v>5498</v>
      </c>
      <c r="F163" s="280" t="s">
        <v>5499</v>
      </c>
      <c r="G163" s="281" t="s">
        <v>3434</v>
      </c>
      <c r="H163" s="282">
        <v>6</v>
      </c>
      <c r="I163" s="283"/>
      <c r="J163" s="284">
        <f>ROUND(I163*H163,2)</f>
        <v>0</v>
      </c>
      <c r="K163" s="280" t="s">
        <v>19</v>
      </c>
      <c r="L163" s="285"/>
      <c r="M163" s="286" t="s">
        <v>19</v>
      </c>
      <c r="N163" s="287" t="s">
        <v>43</v>
      </c>
      <c r="O163" s="87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6" t="s">
        <v>519</v>
      </c>
      <c r="AT163" s="226" t="s">
        <v>303</v>
      </c>
      <c r="AU163" s="226" t="s">
        <v>79</v>
      </c>
      <c r="AY163" s="20" t="s">
        <v>204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20" t="s">
        <v>79</v>
      </c>
      <c r="BK163" s="227">
        <f>ROUND(I163*H163,2)</f>
        <v>0</v>
      </c>
      <c r="BL163" s="20" t="s">
        <v>354</v>
      </c>
      <c r="BM163" s="226" t="s">
        <v>5500</v>
      </c>
    </row>
    <row r="164" s="2" customFormat="1">
      <c r="A164" s="41"/>
      <c r="B164" s="42"/>
      <c r="C164" s="43"/>
      <c r="D164" s="228" t="s">
        <v>213</v>
      </c>
      <c r="E164" s="43"/>
      <c r="F164" s="229" t="s">
        <v>5499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213</v>
      </c>
      <c r="AU164" s="20" t="s">
        <v>79</v>
      </c>
    </row>
    <row r="165" s="13" customFormat="1">
      <c r="A165" s="13"/>
      <c r="B165" s="235"/>
      <c r="C165" s="236"/>
      <c r="D165" s="228" t="s">
        <v>217</v>
      </c>
      <c r="E165" s="237" t="s">
        <v>19</v>
      </c>
      <c r="F165" s="238" t="s">
        <v>5485</v>
      </c>
      <c r="G165" s="236"/>
      <c r="H165" s="239">
        <v>6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217</v>
      </c>
      <c r="AU165" s="245" t="s">
        <v>79</v>
      </c>
      <c r="AV165" s="13" t="s">
        <v>81</v>
      </c>
      <c r="AW165" s="13" t="s">
        <v>33</v>
      </c>
      <c r="AX165" s="13" t="s">
        <v>72</v>
      </c>
      <c r="AY165" s="245" t="s">
        <v>204</v>
      </c>
    </row>
    <row r="166" s="14" customFormat="1">
      <c r="A166" s="14"/>
      <c r="B166" s="246"/>
      <c r="C166" s="247"/>
      <c r="D166" s="228" t="s">
        <v>217</v>
      </c>
      <c r="E166" s="248" t="s">
        <v>19</v>
      </c>
      <c r="F166" s="249" t="s">
        <v>220</v>
      </c>
      <c r="G166" s="247"/>
      <c r="H166" s="250">
        <v>6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6" t="s">
        <v>217</v>
      </c>
      <c r="AU166" s="256" t="s">
        <v>79</v>
      </c>
      <c r="AV166" s="14" t="s">
        <v>211</v>
      </c>
      <c r="AW166" s="14" t="s">
        <v>33</v>
      </c>
      <c r="AX166" s="14" t="s">
        <v>79</v>
      </c>
      <c r="AY166" s="256" t="s">
        <v>204</v>
      </c>
    </row>
    <row r="167" s="2" customFormat="1" ht="24.15" customHeight="1">
      <c r="A167" s="41"/>
      <c r="B167" s="42"/>
      <c r="C167" s="278" t="s">
        <v>368</v>
      </c>
      <c r="D167" s="278" t="s">
        <v>303</v>
      </c>
      <c r="E167" s="279" t="s">
        <v>5501</v>
      </c>
      <c r="F167" s="280" t="s">
        <v>5502</v>
      </c>
      <c r="G167" s="281" t="s">
        <v>209</v>
      </c>
      <c r="H167" s="282">
        <v>3</v>
      </c>
      <c r="I167" s="283"/>
      <c r="J167" s="284">
        <f>ROUND(I167*H167,2)</f>
        <v>0</v>
      </c>
      <c r="K167" s="280" t="s">
        <v>19</v>
      </c>
      <c r="L167" s="285"/>
      <c r="M167" s="286" t="s">
        <v>19</v>
      </c>
      <c r="N167" s="287" t="s">
        <v>43</v>
      </c>
      <c r="O167" s="87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6" t="s">
        <v>519</v>
      </c>
      <c r="AT167" s="226" t="s">
        <v>303</v>
      </c>
      <c r="AU167" s="226" t="s">
        <v>79</v>
      </c>
      <c r="AY167" s="20" t="s">
        <v>204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20" t="s">
        <v>79</v>
      </c>
      <c r="BK167" s="227">
        <f>ROUND(I167*H167,2)</f>
        <v>0</v>
      </c>
      <c r="BL167" s="20" t="s">
        <v>354</v>
      </c>
      <c r="BM167" s="226" t="s">
        <v>5503</v>
      </c>
    </row>
    <row r="168" s="2" customFormat="1">
      <c r="A168" s="41"/>
      <c r="B168" s="42"/>
      <c r="C168" s="43"/>
      <c r="D168" s="228" t="s">
        <v>213</v>
      </c>
      <c r="E168" s="43"/>
      <c r="F168" s="229" t="s">
        <v>5502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213</v>
      </c>
      <c r="AU168" s="20" t="s">
        <v>79</v>
      </c>
    </row>
    <row r="169" s="13" customFormat="1">
      <c r="A169" s="13"/>
      <c r="B169" s="235"/>
      <c r="C169" s="236"/>
      <c r="D169" s="228" t="s">
        <v>217</v>
      </c>
      <c r="E169" s="237" t="s">
        <v>19</v>
      </c>
      <c r="F169" s="238" t="s">
        <v>5504</v>
      </c>
      <c r="G169" s="236"/>
      <c r="H169" s="239">
        <v>3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217</v>
      </c>
      <c r="AU169" s="245" t="s">
        <v>79</v>
      </c>
      <c r="AV169" s="13" t="s">
        <v>81</v>
      </c>
      <c r="AW169" s="13" t="s">
        <v>33</v>
      </c>
      <c r="AX169" s="13" t="s">
        <v>72</v>
      </c>
      <c r="AY169" s="245" t="s">
        <v>204</v>
      </c>
    </row>
    <row r="170" s="14" customFormat="1">
      <c r="A170" s="14"/>
      <c r="B170" s="246"/>
      <c r="C170" s="247"/>
      <c r="D170" s="228" t="s">
        <v>217</v>
      </c>
      <c r="E170" s="248" t="s">
        <v>19</v>
      </c>
      <c r="F170" s="249" t="s">
        <v>220</v>
      </c>
      <c r="G170" s="247"/>
      <c r="H170" s="250">
        <v>3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6" t="s">
        <v>217</v>
      </c>
      <c r="AU170" s="256" t="s">
        <v>79</v>
      </c>
      <c r="AV170" s="14" t="s">
        <v>211</v>
      </c>
      <c r="AW170" s="14" t="s">
        <v>33</v>
      </c>
      <c r="AX170" s="14" t="s">
        <v>79</v>
      </c>
      <c r="AY170" s="256" t="s">
        <v>204</v>
      </c>
    </row>
    <row r="171" s="2" customFormat="1" ht="24.15" customHeight="1">
      <c r="A171" s="41"/>
      <c r="B171" s="42"/>
      <c r="C171" s="278" t="s">
        <v>416</v>
      </c>
      <c r="D171" s="278" t="s">
        <v>303</v>
      </c>
      <c r="E171" s="279" t="s">
        <v>5505</v>
      </c>
      <c r="F171" s="280" t="s">
        <v>5506</v>
      </c>
      <c r="G171" s="281" t="s">
        <v>209</v>
      </c>
      <c r="H171" s="282">
        <v>18</v>
      </c>
      <c r="I171" s="283"/>
      <c r="J171" s="284">
        <f>ROUND(I171*H171,2)</f>
        <v>0</v>
      </c>
      <c r="K171" s="280" t="s">
        <v>19</v>
      </c>
      <c r="L171" s="285"/>
      <c r="M171" s="286" t="s">
        <v>19</v>
      </c>
      <c r="N171" s="287" t="s">
        <v>43</v>
      </c>
      <c r="O171" s="87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6" t="s">
        <v>519</v>
      </c>
      <c r="AT171" s="226" t="s">
        <v>303</v>
      </c>
      <c r="AU171" s="226" t="s">
        <v>79</v>
      </c>
      <c r="AY171" s="20" t="s">
        <v>204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20" t="s">
        <v>79</v>
      </c>
      <c r="BK171" s="227">
        <f>ROUND(I171*H171,2)</f>
        <v>0</v>
      </c>
      <c r="BL171" s="20" t="s">
        <v>354</v>
      </c>
      <c r="BM171" s="226" t="s">
        <v>5507</v>
      </c>
    </row>
    <row r="172" s="2" customFormat="1">
      <c r="A172" s="41"/>
      <c r="B172" s="42"/>
      <c r="C172" s="43"/>
      <c r="D172" s="228" t="s">
        <v>213</v>
      </c>
      <c r="E172" s="43"/>
      <c r="F172" s="229" t="s">
        <v>5506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213</v>
      </c>
      <c r="AU172" s="20" t="s">
        <v>79</v>
      </c>
    </row>
    <row r="173" s="13" customFormat="1">
      <c r="A173" s="13"/>
      <c r="B173" s="235"/>
      <c r="C173" s="236"/>
      <c r="D173" s="228" t="s">
        <v>217</v>
      </c>
      <c r="E173" s="237" t="s">
        <v>19</v>
      </c>
      <c r="F173" s="238" t="s">
        <v>5508</v>
      </c>
      <c r="G173" s="236"/>
      <c r="H173" s="239">
        <v>18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217</v>
      </c>
      <c r="AU173" s="245" t="s">
        <v>79</v>
      </c>
      <c r="AV173" s="13" t="s">
        <v>81</v>
      </c>
      <c r="AW173" s="13" t="s">
        <v>33</v>
      </c>
      <c r="AX173" s="13" t="s">
        <v>72</v>
      </c>
      <c r="AY173" s="245" t="s">
        <v>204</v>
      </c>
    </row>
    <row r="174" s="14" customFormat="1">
      <c r="A174" s="14"/>
      <c r="B174" s="246"/>
      <c r="C174" s="247"/>
      <c r="D174" s="228" t="s">
        <v>217</v>
      </c>
      <c r="E174" s="248" t="s">
        <v>19</v>
      </c>
      <c r="F174" s="249" t="s">
        <v>220</v>
      </c>
      <c r="G174" s="247"/>
      <c r="H174" s="250">
        <v>18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6" t="s">
        <v>217</v>
      </c>
      <c r="AU174" s="256" t="s">
        <v>79</v>
      </c>
      <c r="AV174" s="14" t="s">
        <v>211</v>
      </c>
      <c r="AW174" s="14" t="s">
        <v>33</v>
      </c>
      <c r="AX174" s="14" t="s">
        <v>79</v>
      </c>
      <c r="AY174" s="256" t="s">
        <v>204</v>
      </c>
    </row>
    <row r="175" s="2" customFormat="1" ht="24.15" customHeight="1">
      <c r="A175" s="41"/>
      <c r="B175" s="42"/>
      <c r="C175" s="278" t="s">
        <v>421</v>
      </c>
      <c r="D175" s="278" t="s">
        <v>303</v>
      </c>
      <c r="E175" s="279" t="s">
        <v>5509</v>
      </c>
      <c r="F175" s="280" t="s">
        <v>5510</v>
      </c>
      <c r="G175" s="281" t="s">
        <v>209</v>
      </c>
      <c r="H175" s="282">
        <v>18</v>
      </c>
      <c r="I175" s="283"/>
      <c r="J175" s="284">
        <f>ROUND(I175*H175,2)</f>
        <v>0</v>
      </c>
      <c r="K175" s="280" t="s">
        <v>19</v>
      </c>
      <c r="L175" s="285"/>
      <c r="M175" s="286" t="s">
        <v>19</v>
      </c>
      <c r="N175" s="287" t="s">
        <v>43</v>
      </c>
      <c r="O175" s="87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519</v>
      </c>
      <c r="AT175" s="226" t="s">
        <v>303</v>
      </c>
      <c r="AU175" s="226" t="s">
        <v>79</v>
      </c>
      <c r="AY175" s="20" t="s">
        <v>204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79</v>
      </c>
      <c r="BK175" s="227">
        <f>ROUND(I175*H175,2)</f>
        <v>0</v>
      </c>
      <c r="BL175" s="20" t="s">
        <v>354</v>
      </c>
      <c r="BM175" s="226" t="s">
        <v>5511</v>
      </c>
    </row>
    <row r="176" s="2" customFormat="1">
      <c r="A176" s="41"/>
      <c r="B176" s="42"/>
      <c r="C176" s="43"/>
      <c r="D176" s="228" t="s">
        <v>213</v>
      </c>
      <c r="E176" s="43"/>
      <c r="F176" s="229" t="s">
        <v>5510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213</v>
      </c>
      <c r="AU176" s="20" t="s">
        <v>79</v>
      </c>
    </row>
    <row r="177" s="13" customFormat="1">
      <c r="A177" s="13"/>
      <c r="B177" s="235"/>
      <c r="C177" s="236"/>
      <c r="D177" s="228" t="s">
        <v>217</v>
      </c>
      <c r="E177" s="237" t="s">
        <v>19</v>
      </c>
      <c r="F177" s="238" t="s">
        <v>5508</v>
      </c>
      <c r="G177" s="236"/>
      <c r="H177" s="239">
        <v>18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217</v>
      </c>
      <c r="AU177" s="245" t="s">
        <v>79</v>
      </c>
      <c r="AV177" s="13" t="s">
        <v>81</v>
      </c>
      <c r="AW177" s="13" t="s">
        <v>33</v>
      </c>
      <c r="AX177" s="13" t="s">
        <v>72</v>
      </c>
      <c r="AY177" s="245" t="s">
        <v>204</v>
      </c>
    </row>
    <row r="178" s="14" customFormat="1">
      <c r="A178" s="14"/>
      <c r="B178" s="246"/>
      <c r="C178" s="247"/>
      <c r="D178" s="228" t="s">
        <v>217</v>
      </c>
      <c r="E178" s="248" t="s">
        <v>19</v>
      </c>
      <c r="F178" s="249" t="s">
        <v>220</v>
      </c>
      <c r="G178" s="247"/>
      <c r="H178" s="250">
        <v>18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6" t="s">
        <v>217</v>
      </c>
      <c r="AU178" s="256" t="s">
        <v>79</v>
      </c>
      <c r="AV178" s="14" t="s">
        <v>211</v>
      </c>
      <c r="AW178" s="14" t="s">
        <v>33</v>
      </c>
      <c r="AX178" s="14" t="s">
        <v>79</v>
      </c>
      <c r="AY178" s="256" t="s">
        <v>204</v>
      </c>
    </row>
    <row r="179" s="2" customFormat="1" ht="24.15" customHeight="1">
      <c r="A179" s="41"/>
      <c r="B179" s="42"/>
      <c r="C179" s="278" t="s">
        <v>7</v>
      </c>
      <c r="D179" s="278" t="s">
        <v>303</v>
      </c>
      <c r="E179" s="279" t="s">
        <v>5512</v>
      </c>
      <c r="F179" s="280" t="s">
        <v>5513</v>
      </c>
      <c r="G179" s="281" t="s">
        <v>209</v>
      </c>
      <c r="H179" s="282">
        <v>3</v>
      </c>
      <c r="I179" s="283"/>
      <c r="J179" s="284">
        <f>ROUND(I179*H179,2)</f>
        <v>0</v>
      </c>
      <c r="K179" s="280" t="s">
        <v>19</v>
      </c>
      <c r="L179" s="285"/>
      <c r="M179" s="286" t="s">
        <v>19</v>
      </c>
      <c r="N179" s="287" t="s">
        <v>43</v>
      </c>
      <c r="O179" s="87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6" t="s">
        <v>519</v>
      </c>
      <c r="AT179" s="226" t="s">
        <v>303</v>
      </c>
      <c r="AU179" s="226" t="s">
        <v>79</v>
      </c>
      <c r="AY179" s="20" t="s">
        <v>204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20" t="s">
        <v>79</v>
      </c>
      <c r="BK179" s="227">
        <f>ROUND(I179*H179,2)</f>
        <v>0</v>
      </c>
      <c r="BL179" s="20" t="s">
        <v>354</v>
      </c>
      <c r="BM179" s="226" t="s">
        <v>5514</v>
      </c>
    </row>
    <row r="180" s="2" customFormat="1">
      <c r="A180" s="41"/>
      <c r="B180" s="42"/>
      <c r="C180" s="43"/>
      <c r="D180" s="228" t="s">
        <v>213</v>
      </c>
      <c r="E180" s="43"/>
      <c r="F180" s="229" t="s">
        <v>5513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213</v>
      </c>
      <c r="AU180" s="20" t="s">
        <v>79</v>
      </c>
    </row>
    <row r="181" s="13" customFormat="1">
      <c r="A181" s="13"/>
      <c r="B181" s="235"/>
      <c r="C181" s="236"/>
      <c r="D181" s="228" t="s">
        <v>217</v>
      </c>
      <c r="E181" s="237" t="s">
        <v>19</v>
      </c>
      <c r="F181" s="238" t="s">
        <v>5504</v>
      </c>
      <c r="G181" s="236"/>
      <c r="H181" s="239">
        <v>3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217</v>
      </c>
      <c r="AU181" s="245" t="s">
        <v>79</v>
      </c>
      <c r="AV181" s="13" t="s">
        <v>81</v>
      </c>
      <c r="AW181" s="13" t="s">
        <v>33</v>
      </c>
      <c r="AX181" s="13" t="s">
        <v>72</v>
      </c>
      <c r="AY181" s="245" t="s">
        <v>204</v>
      </c>
    </row>
    <row r="182" s="14" customFormat="1">
      <c r="A182" s="14"/>
      <c r="B182" s="246"/>
      <c r="C182" s="247"/>
      <c r="D182" s="228" t="s">
        <v>217</v>
      </c>
      <c r="E182" s="248" t="s">
        <v>19</v>
      </c>
      <c r="F182" s="249" t="s">
        <v>220</v>
      </c>
      <c r="G182" s="247"/>
      <c r="H182" s="250">
        <v>3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6" t="s">
        <v>217</v>
      </c>
      <c r="AU182" s="256" t="s">
        <v>79</v>
      </c>
      <c r="AV182" s="14" t="s">
        <v>211</v>
      </c>
      <c r="AW182" s="14" t="s">
        <v>33</v>
      </c>
      <c r="AX182" s="14" t="s">
        <v>79</v>
      </c>
      <c r="AY182" s="256" t="s">
        <v>204</v>
      </c>
    </row>
    <row r="183" s="2" customFormat="1" ht="37.8" customHeight="1">
      <c r="A183" s="41"/>
      <c r="B183" s="42"/>
      <c r="C183" s="278" t="s">
        <v>444</v>
      </c>
      <c r="D183" s="278" t="s">
        <v>303</v>
      </c>
      <c r="E183" s="279" t="s">
        <v>5515</v>
      </c>
      <c r="F183" s="280" t="s">
        <v>5516</v>
      </c>
      <c r="G183" s="281" t="s">
        <v>323</v>
      </c>
      <c r="H183" s="282">
        <v>180</v>
      </c>
      <c r="I183" s="283"/>
      <c r="J183" s="284">
        <f>ROUND(I183*H183,2)</f>
        <v>0</v>
      </c>
      <c r="K183" s="280" t="s">
        <v>19</v>
      </c>
      <c r="L183" s="285"/>
      <c r="M183" s="286" t="s">
        <v>19</v>
      </c>
      <c r="N183" s="287" t="s">
        <v>43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6" t="s">
        <v>519</v>
      </c>
      <c r="AT183" s="226" t="s">
        <v>303</v>
      </c>
      <c r="AU183" s="226" t="s">
        <v>79</v>
      </c>
      <c r="AY183" s="20" t="s">
        <v>204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20" t="s">
        <v>79</v>
      </c>
      <c r="BK183" s="227">
        <f>ROUND(I183*H183,2)</f>
        <v>0</v>
      </c>
      <c r="BL183" s="20" t="s">
        <v>354</v>
      </c>
      <c r="BM183" s="226" t="s">
        <v>5517</v>
      </c>
    </row>
    <row r="184" s="2" customFormat="1">
      <c r="A184" s="41"/>
      <c r="B184" s="42"/>
      <c r="C184" s="43"/>
      <c r="D184" s="228" t="s">
        <v>213</v>
      </c>
      <c r="E184" s="43"/>
      <c r="F184" s="229" t="s">
        <v>5516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213</v>
      </c>
      <c r="AU184" s="20" t="s">
        <v>79</v>
      </c>
    </row>
    <row r="185" s="2" customFormat="1" ht="66.75" customHeight="1">
      <c r="A185" s="41"/>
      <c r="B185" s="42"/>
      <c r="C185" s="278" t="s">
        <v>451</v>
      </c>
      <c r="D185" s="278" t="s">
        <v>303</v>
      </c>
      <c r="E185" s="279" t="s">
        <v>5518</v>
      </c>
      <c r="F185" s="280" t="s">
        <v>5519</v>
      </c>
      <c r="G185" s="281" t="s">
        <v>323</v>
      </c>
      <c r="H185" s="282">
        <v>395</v>
      </c>
      <c r="I185" s="283"/>
      <c r="J185" s="284">
        <f>ROUND(I185*H185,2)</f>
        <v>0</v>
      </c>
      <c r="K185" s="280" t="s">
        <v>19</v>
      </c>
      <c r="L185" s="285"/>
      <c r="M185" s="286" t="s">
        <v>19</v>
      </c>
      <c r="N185" s="287" t="s">
        <v>43</v>
      </c>
      <c r="O185" s="87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6" t="s">
        <v>519</v>
      </c>
      <c r="AT185" s="226" t="s">
        <v>303</v>
      </c>
      <c r="AU185" s="226" t="s">
        <v>79</v>
      </c>
      <c r="AY185" s="20" t="s">
        <v>204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20" t="s">
        <v>79</v>
      </c>
      <c r="BK185" s="227">
        <f>ROUND(I185*H185,2)</f>
        <v>0</v>
      </c>
      <c r="BL185" s="20" t="s">
        <v>354</v>
      </c>
      <c r="BM185" s="226" t="s">
        <v>5520</v>
      </c>
    </row>
    <row r="186" s="2" customFormat="1">
      <c r="A186" s="41"/>
      <c r="B186" s="42"/>
      <c r="C186" s="43"/>
      <c r="D186" s="228" t="s">
        <v>213</v>
      </c>
      <c r="E186" s="43"/>
      <c r="F186" s="229" t="s">
        <v>5521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213</v>
      </c>
      <c r="AU186" s="20" t="s">
        <v>79</v>
      </c>
    </row>
    <row r="187" s="13" customFormat="1">
      <c r="A187" s="13"/>
      <c r="B187" s="235"/>
      <c r="C187" s="236"/>
      <c r="D187" s="228" t="s">
        <v>217</v>
      </c>
      <c r="E187" s="237" t="s">
        <v>19</v>
      </c>
      <c r="F187" s="238" t="s">
        <v>5522</v>
      </c>
      <c r="G187" s="236"/>
      <c r="H187" s="239">
        <v>395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217</v>
      </c>
      <c r="AU187" s="245" t="s">
        <v>79</v>
      </c>
      <c r="AV187" s="13" t="s">
        <v>81</v>
      </c>
      <c r="AW187" s="13" t="s">
        <v>33</v>
      </c>
      <c r="AX187" s="13" t="s">
        <v>72</v>
      </c>
      <c r="AY187" s="245" t="s">
        <v>204</v>
      </c>
    </row>
    <row r="188" s="14" customFormat="1">
      <c r="A188" s="14"/>
      <c r="B188" s="246"/>
      <c r="C188" s="247"/>
      <c r="D188" s="228" t="s">
        <v>217</v>
      </c>
      <c r="E188" s="248" t="s">
        <v>19</v>
      </c>
      <c r="F188" s="249" t="s">
        <v>220</v>
      </c>
      <c r="G188" s="247"/>
      <c r="H188" s="250">
        <v>395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6" t="s">
        <v>217</v>
      </c>
      <c r="AU188" s="256" t="s">
        <v>79</v>
      </c>
      <c r="AV188" s="14" t="s">
        <v>211</v>
      </c>
      <c r="AW188" s="14" t="s">
        <v>33</v>
      </c>
      <c r="AX188" s="14" t="s">
        <v>79</v>
      </c>
      <c r="AY188" s="256" t="s">
        <v>204</v>
      </c>
    </row>
    <row r="189" s="2" customFormat="1" ht="24.15" customHeight="1">
      <c r="A189" s="41"/>
      <c r="B189" s="42"/>
      <c r="C189" s="278" t="s">
        <v>460</v>
      </c>
      <c r="D189" s="278" t="s">
        <v>303</v>
      </c>
      <c r="E189" s="279" t="s">
        <v>5523</v>
      </c>
      <c r="F189" s="280" t="s">
        <v>5524</v>
      </c>
      <c r="G189" s="281" t="s">
        <v>209</v>
      </c>
      <c r="H189" s="282">
        <v>57</v>
      </c>
      <c r="I189" s="283"/>
      <c r="J189" s="284">
        <f>ROUND(I189*H189,2)</f>
        <v>0</v>
      </c>
      <c r="K189" s="280" t="s">
        <v>19</v>
      </c>
      <c r="L189" s="285"/>
      <c r="M189" s="286" t="s">
        <v>19</v>
      </c>
      <c r="N189" s="287" t="s">
        <v>43</v>
      </c>
      <c r="O189" s="87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6" t="s">
        <v>519</v>
      </c>
      <c r="AT189" s="226" t="s">
        <v>303</v>
      </c>
      <c r="AU189" s="226" t="s">
        <v>79</v>
      </c>
      <c r="AY189" s="20" t="s">
        <v>204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20" t="s">
        <v>79</v>
      </c>
      <c r="BK189" s="227">
        <f>ROUND(I189*H189,2)</f>
        <v>0</v>
      </c>
      <c r="BL189" s="20" t="s">
        <v>354</v>
      </c>
      <c r="BM189" s="226" t="s">
        <v>5525</v>
      </c>
    </row>
    <row r="190" s="2" customFormat="1">
      <c r="A190" s="41"/>
      <c r="B190" s="42"/>
      <c r="C190" s="43"/>
      <c r="D190" s="228" t="s">
        <v>213</v>
      </c>
      <c r="E190" s="43"/>
      <c r="F190" s="229" t="s">
        <v>5524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213</v>
      </c>
      <c r="AU190" s="20" t="s">
        <v>79</v>
      </c>
    </row>
    <row r="191" s="13" customFormat="1">
      <c r="A191" s="13"/>
      <c r="B191" s="235"/>
      <c r="C191" s="236"/>
      <c r="D191" s="228" t="s">
        <v>217</v>
      </c>
      <c r="E191" s="237" t="s">
        <v>19</v>
      </c>
      <c r="F191" s="238" t="s">
        <v>5526</v>
      </c>
      <c r="G191" s="236"/>
      <c r="H191" s="239">
        <v>57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217</v>
      </c>
      <c r="AU191" s="245" t="s">
        <v>79</v>
      </c>
      <c r="AV191" s="13" t="s">
        <v>81</v>
      </c>
      <c r="AW191" s="13" t="s">
        <v>33</v>
      </c>
      <c r="AX191" s="13" t="s">
        <v>72</v>
      </c>
      <c r="AY191" s="245" t="s">
        <v>204</v>
      </c>
    </row>
    <row r="192" s="14" customFormat="1">
      <c r="A192" s="14"/>
      <c r="B192" s="246"/>
      <c r="C192" s="247"/>
      <c r="D192" s="228" t="s">
        <v>217</v>
      </c>
      <c r="E192" s="248" t="s">
        <v>19</v>
      </c>
      <c r="F192" s="249" t="s">
        <v>220</v>
      </c>
      <c r="G192" s="247"/>
      <c r="H192" s="250">
        <v>57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6" t="s">
        <v>217</v>
      </c>
      <c r="AU192" s="256" t="s">
        <v>79</v>
      </c>
      <c r="AV192" s="14" t="s">
        <v>211</v>
      </c>
      <c r="AW192" s="14" t="s">
        <v>33</v>
      </c>
      <c r="AX192" s="14" t="s">
        <v>79</v>
      </c>
      <c r="AY192" s="256" t="s">
        <v>204</v>
      </c>
    </row>
    <row r="193" s="2" customFormat="1" ht="24.15" customHeight="1">
      <c r="A193" s="41"/>
      <c r="B193" s="42"/>
      <c r="C193" s="278" t="s">
        <v>468</v>
      </c>
      <c r="D193" s="278" t="s">
        <v>303</v>
      </c>
      <c r="E193" s="279" t="s">
        <v>5527</v>
      </c>
      <c r="F193" s="280" t="s">
        <v>5528</v>
      </c>
      <c r="G193" s="281" t="s">
        <v>209</v>
      </c>
      <c r="H193" s="282">
        <v>57</v>
      </c>
      <c r="I193" s="283"/>
      <c r="J193" s="284">
        <f>ROUND(I193*H193,2)</f>
        <v>0</v>
      </c>
      <c r="K193" s="280" t="s">
        <v>19</v>
      </c>
      <c r="L193" s="285"/>
      <c r="M193" s="286" t="s">
        <v>19</v>
      </c>
      <c r="N193" s="287" t="s">
        <v>43</v>
      </c>
      <c r="O193" s="87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6" t="s">
        <v>519</v>
      </c>
      <c r="AT193" s="226" t="s">
        <v>303</v>
      </c>
      <c r="AU193" s="226" t="s">
        <v>79</v>
      </c>
      <c r="AY193" s="20" t="s">
        <v>204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20" t="s">
        <v>79</v>
      </c>
      <c r="BK193" s="227">
        <f>ROUND(I193*H193,2)</f>
        <v>0</v>
      </c>
      <c r="BL193" s="20" t="s">
        <v>354</v>
      </c>
      <c r="BM193" s="226" t="s">
        <v>5529</v>
      </c>
    </row>
    <row r="194" s="2" customFormat="1">
      <c r="A194" s="41"/>
      <c r="B194" s="42"/>
      <c r="C194" s="43"/>
      <c r="D194" s="228" t="s">
        <v>213</v>
      </c>
      <c r="E194" s="43"/>
      <c r="F194" s="229" t="s">
        <v>5528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213</v>
      </c>
      <c r="AU194" s="20" t="s">
        <v>79</v>
      </c>
    </row>
    <row r="195" s="13" customFormat="1">
      <c r="A195" s="13"/>
      <c r="B195" s="235"/>
      <c r="C195" s="236"/>
      <c r="D195" s="228" t="s">
        <v>217</v>
      </c>
      <c r="E195" s="237" t="s">
        <v>19</v>
      </c>
      <c r="F195" s="238" t="s">
        <v>5526</v>
      </c>
      <c r="G195" s="236"/>
      <c r="H195" s="239">
        <v>57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217</v>
      </c>
      <c r="AU195" s="245" t="s">
        <v>79</v>
      </c>
      <c r="AV195" s="13" t="s">
        <v>81</v>
      </c>
      <c r="AW195" s="13" t="s">
        <v>33</v>
      </c>
      <c r="AX195" s="13" t="s">
        <v>72</v>
      </c>
      <c r="AY195" s="245" t="s">
        <v>204</v>
      </c>
    </row>
    <row r="196" s="14" customFormat="1">
      <c r="A196" s="14"/>
      <c r="B196" s="246"/>
      <c r="C196" s="247"/>
      <c r="D196" s="228" t="s">
        <v>217</v>
      </c>
      <c r="E196" s="248" t="s">
        <v>19</v>
      </c>
      <c r="F196" s="249" t="s">
        <v>220</v>
      </c>
      <c r="G196" s="247"/>
      <c r="H196" s="250">
        <v>57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6" t="s">
        <v>217</v>
      </c>
      <c r="AU196" s="256" t="s">
        <v>79</v>
      </c>
      <c r="AV196" s="14" t="s">
        <v>211</v>
      </c>
      <c r="AW196" s="14" t="s">
        <v>33</v>
      </c>
      <c r="AX196" s="14" t="s">
        <v>79</v>
      </c>
      <c r="AY196" s="256" t="s">
        <v>204</v>
      </c>
    </row>
    <row r="197" s="2" customFormat="1" ht="24.15" customHeight="1">
      <c r="A197" s="41"/>
      <c r="B197" s="42"/>
      <c r="C197" s="278" t="s">
        <v>477</v>
      </c>
      <c r="D197" s="278" t="s">
        <v>303</v>
      </c>
      <c r="E197" s="279" t="s">
        <v>5530</v>
      </c>
      <c r="F197" s="280" t="s">
        <v>5531</v>
      </c>
      <c r="G197" s="281" t="s">
        <v>323</v>
      </c>
      <c r="H197" s="282">
        <v>180</v>
      </c>
      <c r="I197" s="283"/>
      <c r="J197" s="284">
        <f>ROUND(I197*H197,2)</f>
        <v>0</v>
      </c>
      <c r="K197" s="280" t="s">
        <v>19</v>
      </c>
      <c r="L197" s="285"/>
      <c r="M197" s="286" t="s">
        <v>19</v>
      </c>
      <c r="N197" s="287" t="s">
        <v>43</v>
      </c>
      <c r="O197" s="87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519</v>
      </c>
      <c r="AT197" s="226" t="s">
        <v>303</v>
      </c>
      <c r="AU197" s="226" t="s">
        <v>79</v>
      </c>
      <c r="AY197" s="20" t="s">
        <v>204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79</v>
      </c>
      <c r="BK197" s="227">
        <f>ROUND(I197*H197,2)</f>
        <v>0</v>
      </c>
      <c r="BL197" s="20" t="s">
        <v>354</v>
      </c>
      <c r="BM197" s="226" t="s">
        <v>5532</v>
      </c>
    </row>
    <row r="198" s="2" customFormat="1">
      <c r="A198" s="41"/>
      <c r="B198" s="42"/>
      <c r="C198" s="43"/>
      <c r="D198" s="228" t="s">
        <v>213</v>
      </c>
      <c r="E198" s="43"/>
      <c r="F198" s="229" t="s">
        <v>5531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213</v>
      </c>
      <c r="AU198" s="20" t="s">
        <v>79</v>
      </c>
    </row>
    <row r="199" s="13" customFormat="1">
      <c r="A199" s="13"/>
      <c r="B199" s="235"/>
      <c r="C199" s="236"/>
      <c r="D199" s="228" t="s">
        <v>217</v>
      </c>
      <c r="E199" s="237" t="s">
        <v>19</v>
      </c>
      <c r="F199" s="238" t="s">
        <v>5533</v>
      </c>
      <c r="G199" s="236"/>
      <c r="H199" s="239">
        <v>180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217</v>
      </c>
      <c r="AU199" s="245" t="s">
        <v>79</v>
      </c>
      <c r="AV199" s="13" t="s">
        <v>81</v>
      </c>
      <c r="AW199" s="13" t="s">
        <v>33</v>
      </c>
      <c r="AX199" s="13" t="s">
        <v>72</v>
      </c>
      <c r="AY199" s="245" t="s">
        <v>204</v>
      </c>
    </row>
    <row r="200" s="14" customFormat="1">
      <c r="A200" s="14"/>
      <c r="B200" s="246"/>
      <c r="C200" s="247"/>
      <c r="D200" s="228" t="s">
        <v>217</v>
      </c>
      <c r="E200" s="248" t="s">
        <v>19</v>
      </c>
      <c r="F200" s="249" t="s">
        <v>220</v>
      </c>
      <c r="G200" s="247"/>
      <c r="H200" s="250">
        <v>180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6" t="s">
        <v>217</v>
      </c>
      <c r="AU200" s="256" t="s">
        <v>79</v>
      </c>
      <c r="AV200" s="14" t="s">
        <v>211</v>
      </c>
      <c r="AW200" s="14" t="s">
        <v>33</v>
      </c>
      <c r="AX200" s="14" t="s">
        <v>79</v>
      </c>
      <c r="AY200" s="256" t="s">
        <v>204</v>
      </c>
    </row>
    <row r="201" s="2" customFormat="1" ht="24.15" customHeight="1">
      <c r="A201" s="41"/>
      <c r="B201" s="42"/>
      <c r="C201" s="278" t="s">
        <v>488</v>
      </c>
      <c r="D201" s="278" t="s">
        <v>303</v>
      </c>
      <c r="E201" s="279" t="s">
        <v>5534</v>
      </c>
      <c r="F201" s="280" t="s">
        <v>5535</v>
      </c>
      <c r="G201" s="281" t="s">
        <v>323</v>
      </c>
      <c r="H201" s="282">
        <v>7</v>
      </c>
      <c r="I201" s="283"/>
      <c r="J201" s="284">
        <f>ROUND(I201*H201,2)</f>
        <v>0</v>
      </c>
      <c r="K201" s="280" t="s">
        <v>19</v>
      </c>
      <c r="L201" s="285"/>
      <c r="M201" s="286" t="s">
        <v>19</v>
      </c>
      <c r="N201" s="287" t="s">
        <v>43</v>
      </c>
      <c r="O201" s="87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519</v>
      </c>
      <c r="AT201" s="226" t="s">
        <v>303</v>
      </c>
      <c r="AU201" s="226" t="s">
        <v>79</v>
      </c>
      <c r="AY201" s="20" t="s">
        <v>204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79</v>
      </c>
      <c r="BK201" s="227">
        <f>ROUND(I201*H201,2)</f>
        <v>0</v>
      </c>
      <c r="BL201" s="20" t="s">
        <v>354</v>
      </c>
      <c r="BM201" s="226" t="s">
        <v>5536</v>
      </c>
    </row>
    <row r="202" s="2" customFormat="1">
      <c r="A202" s="41"/>
      <c r="B202" s="42"/>
      <c r="C202" s="43"/>
      <c r="D202" s="228" t="s">
        <v>213</v>
      </c>
      <c r="E202" s="43"/>
      <c r="F202" s="229" t="s">
        <v>5535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213</v>
      </c>
      <c r="AU202" s="20" t="s">
        <v>79</v>
      </c>
    </row>
    <row r="203" s="13" customFormat="1">
      <c r="A203" s="13"/>
      <c r="B203" s="235"/>
      <c r="C203" s="236"/>
      <c r="D203" s="228" t="s">
        <v>217</v>
      </c>
      <c r="E203" s="237" t="s">
        <v>19</v>
      </c>
      <c r="F203" s="238" t="s">
        <v>5537</v>
      </c>
      <c r="G203" s="236"/>
      <c r="H203" s="239">
        <v>7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217</v>
      </c>
      <c r="AU203" s="245" t="s">
        <v>79</v>
      </c>
      <c r="AV203" s="13" t="s">
        <v>81</v>
      </c>
      <c r="AW203" s="13" t="s">
        <v>33</v>
      </c>
      <c r="AX203" s="13" t="s">
        <v>72</v>
      </c>
      <c r="AY203" s="245" t="s">
        <v>204</v>
      </c>
    </row>
    <row r="204" s="14" customFormat="1">
      <c r="A204" s="14"/>
      <c r="B204" s="246"/>
      <c r="C204" s="247"/>
      <c r="D204" s="228" t="s">
        <v>217</v>
      </c>
      <c r="E204" s="248" t="s">
        <v>19</v>
      </c>
      <c r="F204" s="249" t="s">
        <v>220</v>
      </c>
      <c r="G204" s="247"/>
      <c r="H204" s="250">
        <v>7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6" t="s">
        <v>217</v>
      </c>
      <c r="AU204" s="256" t="s">
        <v>79</v>
      </c>
      <c r="AV204" s="14" t="s">
        <v>211</v>
      </c>
      <c r="AW204" s="14" t="s">
        <v>33</v>
      </c>
      <c r="AX204" s="14" t="s">
        <v>79</v>
      </c>
      <c r="AY204" s="256" t="s">
        <v>204</v>
      </c>
    </row>
    <row r="205" s="2" customFormat="1" ht="16.5" customHeight="1">
      <c r="A205" s="41"/>
      <c r="B205" s="42"/>
      <c r="C205" s="278" t="s">
        <v>494</v>
      </c>
      <c r="D205" s="278" t="s">
        <v>303</v>
      </c>
      <c r="E205" s="279" t="s">
        <v>5538</v>
      </c>
      <c r="F205" s="280" t="s">
        <v>5539</v>
      </c>
      <c r="G205" s="281" t="s">
        <v>3434</v>
      </c>
      <c r="H205" s="282">
        <v>15</v>
      </c>
      <c r="I205" s="283"/>
      <c r="J205" s="284">
        <f>ROUND(I205*H205,2)</f>
        <v>0</v>
      </c>
      <c r="K205" s="280" t="s">
        <v>19</v>
      </c>
      <c r="L205" s="285"/>
      <c r="M205" s="286" t="s">
        <v>19</v>
      </c>
      <c r="N205" s="287" t="s">
        <v>43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519</v>
      </c>
      <c r="AT205" s="226" t="s">
        <v>303</v>
      </c>
      <c r="AU205" s="226" t="s">
        <v>79</v>
      </c>
      <c r="AY205" s="20" t="s">
        <v>204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79</v>
      </c>
      <c r="BK205" s="227">
        <f>ROUND(I205*H205,2)</f>
        <v>0</v>
      </c>
      <c r="BL205" s="20" t="s">
        <v>354</v>
      </c>
      <c r="BM205" s="226" t="s">
        <v>5540</v>
      </c>
    </row>
    <row r="206" s="2" customFormat="1">
      <c r="A206" s="41"/>
      <c r="B206" s="42"/>
      <c r="C206" s="43"/>
      <c r="D206" s="228" t="s">
        <v>213</v>
      </c>
      <c r="E206" s="43"/>
      <c r="F206" s="229" t="s">
        <v>5539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213</v>
      </c>
      <c r="AU206" s="20" t="s">
        <v>79</v>
      </c>
    </row>
    <row r="207" s="13" customFormat="1">
      <c r="A207" s="13"/>
      <c r="B207" s="235"/>
      <c r="C207" s="236"/>
      <c r="D207" s="228" t="s">
        <v>217</v>
      </c>
      <c r="E207" s="237" t="s">
        <v>19</v>
      </c>
      <c r="F207" s="238" t="s">
        <v>5541</v>
      </c>
      <c r="G207" s="236"/>
      <c r="H207" s="239">
        <v>15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217</v>
      </c>
      <c r="AU207" s="245" t="s">
        <v>79</v>
      </c>
      <c r="AV207" s="13" t="s">
        <v>81</v>
      </c>
      <c r="AW207" s="13" t="s">
        <v>33</v>
      </c>
      <c r="AX207" s="13" t="s">
        <v>72</v>
      </c>
      <c r="AY207" s="245" t="s">
        <v>204</v>
      </c>
    </row>
    <row r="208" s="14" customFormat="1">
      <c r="A208" s="14"/>
      <c r="B208" s="246"/>
      <c r="C208" s="247"/>
      <c r="D208" s="228" t="s">
        <v>217</v>
      </c>
      <c r="E208" s="248" t="s">
        <v>19</v>
      </c>
      <c r="F208" s="249" t="s">
        <v>220</v>
      </c>
      <c r="G208" s="247"/>
      <c r="H208" s="250">
        <v>15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6" t="s">
        <v>217</v>
      </c>
      <c r="AU208" s="256" t="s">
        <v>79</v>
      </c>
      <c r="AV208" s="14" t="s">
        <v>211</v>
      </c>
      <c r="AW208" s="14" t="s">
        <v>33</v>
      </c>
      <c r="AX208" s="14" t="s">
        <v>79</v>
      </c>
      <c r="AY208" s="256" t="s">
        <v>204</v>
      </c>
    </row>
    <row r="209" s="2" customFormat="1" ht="16.5" customHeight="1">
      <c r="A209" s="41"/>
      <c r="B209" s="42"/>
      <c r="C209" s="278" t="s">
        <v>500</v>
      </c>
      <c r="D209" s="278" t="s">
        <v>303</v>
      </c>
      <c r="E209" s="279" t="s">
        <v>5542</v>
      </c>
      <c r="F209" s="280" t="s">
        <v>5543</v>
      </c>
      <c r="G209" s="281" t="s">
        <v>3707</v>
      </c>
      <c r="H209" s="282">
        <v>495</v>
      </c>
      <c r="I209" s="283"/>
      <c r="J209" s="284">
        <f>ROUND(I209*H209,2)</f>
        <v>0</v>
      </c>
      <c r="K209" s="280" t="s">
        <v>19</v>
      </c>
      <c r="L209" s="285"/>
      <c r="M209" s="286" t="s">
        <v>19</v>
      </c>
      <c r="N209" s="287" t="s">
        <v>43</v>
      </c>
      <c r="O209" s="87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6" t="s">
        <v>519</v>
      </c>
      <c r="AT209" s="226" t="s">
        <v>303</v>
      </c>
      <c r="AU209" s="226" t="s">
        <v>79</v>
      </c>
      <c r="AY209" s="20" t="s">
        <v>204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20" t="s">
        <v>79</v>
      </c>
      <c r="BK209" s="227">
        <f>ROUND(I209*H209,2)</f>
        <v>0</v>
      </c>
      <c r="BL209" s="20" t="s">
        <v>354</v>
      </c>
      <c r="BM209" s="226" t="s">
        <v>5544</v>
      </c>
    </row>
    <row r="210" s="2" customFormat="1">
      <c r="A210" s="41"/>
      <c r="B210" s="42"/>
      <c r="C210" s="43"/>
      <c r="D210" s="228" t="s">
        <v>213</v>
      </c>
      <c r="E210" s="43"/>
      <c r="F210" s="229" t="s">
        <v>5543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213</v>
      </c>
      <c r="AU210" s="20" t="s">
        <v>79</v>
      </c>
    </row>
    <row r="211" s="13" customFormat="1">
      <c r="A211" s="13"/>
      <c r="B211" s="235"/>
      <c r="C211" s="236"/>
      <c r="D211" s="228" t="s">
        <v>217</v>
      </c>
      <c r="E211" s="237" t="s">
        <v>19</v>
      </c>
      <c r="F211" s="238" t="s">
        <v>5545</v>
      </c>
      <c r="G211" s="236"/>
      <c r="H211" s="239">
        <v>495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217</v>
      </c>
      <c r="AU211" s="245" t="s">
        <v>79</v>
      </c>
      <c r="AV211" s="13" t="s">
        <v>81</v>
      </c>
      <c r="AW211" s="13" t="s">
        <v>33</v>
      </c>
      <c r="AX211" s="13" t="s">
        <v>72</v>
      </c>
      <c r="AY211" s="245" t="s">
        <v>204</v>
      </c>
    </row>
    <row r="212" s="14" customFormat="1">
      <c r="A212" s="14"/>
      <c r="B212" s="246"/>
      <c r="C212" s="247"/>
      <c r="D212" s="228" t="s">
        <v>217</v>
      </c>
      <c r="E212" s="248" t="s">
        <v>19</v>
      </c>
      <c r="F212" s="249" t="s">
        <v>220</v>
      </c>
      <c r="G212" s="247"/>
      <c r="H212" s="250">
        <v>495</v>
      </c>
      <c r="I212" s="251"/>
      <c r="J212" s="247"/>
      <c r="K212" s="247"/>
      <c r="L212" s="252"/>
      <c r="M212" s="253"/>
      <c r="N212" s="254"/>
      <c r="O212" s="254"/>
      <c r="P212" s="254"/>
      <c r="Q212" s="254"/>
      <c r="R212" s="254"/>
      <c r="S212" s="254"/>
      <c r="T212" s="25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6" t="s">
        <v>217</v>
      </c>
      <c r="AU212" s="256" t="s">
        <v>79</v>
      </c>
      <c r="AV212" s="14" t="s">
        <v>211</v>
      </c>
      <c r="AW212" s="14" t="s">
        <v>33</v>
      </c>
      <c r="AX212" s="14" t="s">
        <v>79</v>
      </c>
      <c r="AY212" s="256" t="s">
        <v>204</v>
      </c>
    </row>
    <row r="213" s="2" customFormat="1" ht="16.5" customHeight="1">
      <c r="A213" s="41"/>
      <c r="B213" s="42"/>
      <c r="C213" s="215" t="s">
        <v>506</v>
      </c>
      <c r="D213" s="215" t="s">
        <v>206</v>
      </c>
      <c r="E213" s="216" t="s">
        <v>5546</v>
      </c>
      <c r="F213" s="217" t="s">
        <v>5547</v>
      </c>
      <c r="G213" s="218" t="s">
        <v>3702</v>
      </c>
      <c r="H213" s="219">
        <v>1</v>
      </c>
      <c r="I213" s="220"/>
      <c r="J213" s="221">
        <f>ROUND(I213*H213,2)</f>
        <v>0</v>
      </c>
      <c r="K213" s="217" t="s">
        <v>19</v>
      </c>
      <c r="L213" s="47"/>
      <c r="M213" s="222" t="s">
        <v>19</v>
      </c>
      <c r="N213" s="223" t="s">
        <v>43</v>
      </c>
      <c r="O213" s="87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6" t="s">
        <v>354</v>
      </c>
      <c r="AT213" s="226" t="s">
        <v>206</v>
      </c>
      <c r="AU213" s="226" t="s">
        <v>79</v>
      </c>
      <c r="AY213" s="20" t="s">
        <v>204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20" t="s">
        <v>79</v>
      </c>
      <c r="BK213" s="227">
        <f>ROUND(I213*H213,2)</f>
        <v>0</v>
      </c>
      <c r="BL213" s="20" t="s">
        <v>354</v>
      </c>
      <c r="BM213" s="226" t="s">
        <v>5548</v>
      </c>
    </row>
    <row r="214" s="2" customFormat="1">
      <c r="A214" s="41"/>
      <c r="B214" s="42"/>
      <c r="C214" s="43"/>
      <c r="D214" s="228" t="s">
        <v>213</v>
      </c>
      <c r="E214" s="43"/>
      <c r="F214" s="229" t="s">
        <v>5547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213</v>
      </c>
      <c r="AU214" s="20" t="s">
        <v>79</v>
      </c>
    </row>
    <row r="215" s="12" customFormat="1" ht="25.92" customHeight="1">
      <c r="A215" s="12"/>
      <c r="B215" s="199"/>
      <c r="C215" s="200"/>
      <c r="D215" s="201" t="s">
        <v>71</v>
      </c>
      <c r="E215" s="202" t="s">
        <v>5549</v>
      </c>
      <c r="F215" s="202" t="s">
        <v>5550</v>
      </c>
      <c r="G215" s="200"/>
      <c r="H215" s="200"/>
      <c r="I215" s="203"/>
      <c r="J215" s="204">
        <f>BK215</f>
        <v>0</v>
      </c>
      <c r="K215" s="200"/>
      <c r="L215" s="205"/>
      <c r="M215" s="206"/>
      <c r="N215" s="207"/>
      <c r="O215" s="207"/>
      <c r="P215" s="208">
        <f>SUM(P216:P349)</f>
        <v>0</v>
      </c>
      <c r="Q215" s="207"/>
      <c r="R215" s="208">
        <f>SUM(R216:R349)</f>
        <v>0</v>
      </c>
      <c r="S215" s="207"/>
      <c r="T215" s="209">
        <f>SUM(T216:T349)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0" t="s">
        <v>79</v>
      </c>
      <c r="AT215" s="211" t="s">
        <v>71</v>
      </c>
      <c r="AU215" s="211" t="s">
        <v>72</v>
      </c>
      <c r="AY215" s="210" t="s">
        <v>204</v>
      </c>
      <c r="BK215" s="212">
        <f>SUM(BK216:BK349)</f>
        <v>0</v>
      </c>
    </row>
    <row r="216" s="2" customFormat="1" ht="66.75" customHeight="1">
      <c r="A216" s="41"/>
      <c r="B216" s="42"/>
      <c r="C216" s="278" t="s">
        <v>510</v>
      </c>
      <c r="D216" s="278" t="s">
        <v>303</v>
      </c>
      <c r="E216" s="279" t="s">
        <v>5551</v>
      </c>
      <c r="F216" s="280" t="s">
        <v>5445</v>
      </c>
      <c r="G216" s="281" t="s">
        <v>3434</v>
      </c>
      <c r="H216" s="282">
        <v>1</v>
      </c>
      <c r="I216" s="283"/>
      <c r="J216" s="284">
        <f>ROUND(I216*H216,2)</f>
        <v>0</v>
      </c>
      <c r="K216" s="280" t="s">
        <v>19</v>
      </c>
      <c r="L216" s="285"/>
      <c r="M216" s="286" t="s">
        <v>19</v>
      </c>
      <c r="N216" s="287" t="s">
        <v>43</v>
      </c>
      <c r="O216" s="87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6" t="s">
        <v>519</v>
      </c>
      <c r="AT216" s="226" t="s">
        <v>303</v>
      </c>
      <c r="AU216" s="226" t="s">
        <v>79</v>
      </c>
      <c r="AY216" s="20" t="s">
        <v>204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20" t="s">
        <v>79</v>
      </c>
      <c r="BK216" s="227">
        <f>ROUND(I216*H216,2)</f>
        <v>0</v>
      </c>
      <c r="BL216" s="20" t="s">
        <v>354</v>
      </c>
      <c r="BM216" s="226" t="s">
        <v>5552</v>
      </c>
    </row>
    <row r="217" s="2" customFormat="1">
      <c r="A217" s="41"/>
      <c r="B217" s="42"/>
      <c r="C217" s="43"/>
      <c r="D217" s="228" t="s">
        <v>213</v>
      </c>
      <c r="E217" s="43"/>
      <c r="F217" s="229" t="s">
        <v>5447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213</v>
      </c>
      <c r="AU217" s="20" t="s">
        <v>79</v>
      </c>
    </row>
    <row r="218" s="13" customFormat="1">
      <c r="A218" s="13"/>
      <c r="B218" s="235"/>
      <c r="C218" s="236"/>
      <c r="D218" s="228" t="s">
        <v>217</v>
      </c>
      <c r="E218" s="237" t="s">
        <v>19</v>
      </c>
      <c r="F218" s="238" t="s">
        <v>79</v>
      </c>
      <c r="G218" s="236"/>
      <c r="H218" s="239">
        <v>1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217</v>
      </c>
      <c r="AU218" s="245" t="s">
        <v>79</v>
      </c>
      <c r="AV218" s="13" t="s">
        <v>81</v>
      </c>
      <c r="AW218" s="13" t="s">
        <v>33</v>
      </c>
      <c r="AX218" s="13" t="s">
        <v>72</v>
      </c>
      <c r="AY218" s="245" t="s">
        <v>204</v>
      </c>
    </row>
    <row r="219" s="14" customFormat="1">
      <c r="A219" s="14"/>
      <c r="B219" s="246"/>
      <c r="C219" s="247"/>
      <c r="D219" s="228" t="s">
        <v>217</v>
      </c>
      <c r="E219" s="248" t="s">
        <v>19</v>
      </c>
      <c r="F219" s="249" t="s">
        <v>220</v>
      </c>
      <c r="G219" s="247"/>
      <c r="H219" s="250">
        <v>1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217</v>
      </c>
      <c r="AU219" s="256" t="s">
        <v>79</v>
      </c>
      <c r="AV219" s="14" t="s">
        <v>211</v>
      </c>
      <c r="AW219" s="14" t="s">
        <v>33</v>
      </c>
      <c r="AX219" s="14" t="s">
        <v>79</v>
      </c>
      <c r="AY219" s="256" t="s">
        <v>204</v>
      </c>
    </row>
    <row r="220" s="2" customFormat="1" ht="37.8" customHeight="1">
      <c r="A220" s="41"/>
      <c r="B220" s="42"/>
      <c r="C220" s="278" t="s">
        <v>519</v>
      </c>
      <c r="D220" s="278" t="s">
        <v>303</v>
      </c>
      <c r="E220" s="279" t="s">
        <v>5448</v>
      </c>
      <c r="F220" s="280" t="s">
        <v>5449</v>
      </c>
      <c r="G220" s="281" t="s">
        <v>3434</v>
      </c>
      <c r="H220" s="282">
        <v>1</v>
      </c>
      <c r="I220" s="283"/>
      <c r="J220" s="284">
        <f>ROUND(I220*H220,2)</f>
        <v>0</v>
      </c>
      <c r="K220" s="280" t="s">
        <v>19</v>
      </c>
      <c r="L220" s="285"/>
      <c r="M220" s="286" t="s">
        <v>19</v>
      </c>
      <c r="N220" s="287" t="s">
        <v>43</v>
      </c>
      <c r="O220" s="87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519</v>
      </c>
      <c r="AT220" s="226" t="s">
        <v>303</v>
      </c>
      <c r="AU220" s="226" t="s">
        <v>79</v>
      </c>
      <c r="AY220" s="20" t="s">
        <v>204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79</v>
      </c>
      <c r="BK220" s="227">
        <f>ROUND(I220*H220,2)</f>
        <v>0</v>
      </c>
      <c r="BL220" s="20" t="s">
        <v>354</v>
      </c>
      <c r="BM220" s="226" t="s">
        <v>5553</v>
      </c>
    </row>
    <row r="221" s="2" customFormat="1">
      <c r="A221" s="41"/>
      <c r="B221" s="42"/>
      <c r="C221" s="43"/>
      <c r="D221" s="228" t="s">
        <v>213</v>
      </c>
      <c r="E221" s="43"/>
      <c r="F221" s="229" t="s">
        <v>5449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213</v>
      </c>
      <c r="AU221" s="20" t="s">
        <v>79</v>
      </c>
    </row>
    <row r="222" s="13" customFormat="1">
      <c r="A222" s="13"/>
      <c r="B222" s="235"/>
      <c r="C222" s="236"/>
      <c r="D222" s="228" t="s">
        <v>217</v>
      </c>
      <c r="E222" s="237" t="s">
        <v>19</v>
      </c>
      <c r="F222" s="238" t="s">
        <v>79</v>
      </c>
      <c r="G222" s="236"/>
      <c r="H222" s="239">
        <v>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217</v>
      </c>
      <c r="AU222" s="245" t="s">
        <v>79</v>
      </c>
      <c r="AV222" s="13" t="s">
        <v>81</v>
      </c>
      <c r="AW222" s="13" t="s">
        <v>33</v>
      </c>
      <c r="AX222" s="13" t="s">
        <v>72</v>
      </c>
      <c r="AY222" s="245" t="s">
        <v>204</v>
      </c>
    </row>
    <row r="223" s="14" customFormat="1">
      <c r="A223" s="14"/>
      <c r="B223" s="246"/>
      <c r="C223" s="247"/>
      <c r="D223" s="228" t="s">
        <v>217</v>
      </c>
      <c r="E223" s="248" t="s">
        <v>19</v>
      </c>
      <c r="F223" s="249" t="s">
        <v>220</v>
      </c>
      <c r="G223" s="247"/>
      <c r="H223" s="250">
        <v>1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6" t="s">
        <v>217</v>
      </c>
      <c r="AU223" s="256" t="s">
        <v>79</v>
      </c>
      <c r="AV223" s="14" t="s">
        <v>211</v>
      </c>
      <c r="AW223" s="14" t="s">
        <v>33</v>
      </c>
      <c r="AX223" s="14" t="s">
        <v>79</v>
      </c>
      <c r="AY223" s="256" t="s">
        <v>204</v>
      </c>
    </row>
    <row r="224" s="2" customFormat="1" ht="55.5" customHeight="1">
      <c r="A224" s="41"/>
      <c r="B224" s="42"/>
      <c r="C224" s="278" t="s">
        <v>526</v>
      </c>
      <c r="D224" s="278" t="s">
        <v>303</v>
      </c>
      <c r="E224" s="279" t="s">
        <v>5554</v>
      </c>
      <c r="F224" s="280" t="s">
        <v>5452</v>
      </c>
      <c r="G224" s="281" t="s">
        <v>3434</v>
      </c>
      <c r="H224" s="282">
        <v>1</v>
      </c>
      <c r="I224" s="283"/>
      <c r="J224" s="284">
        <f>ROUND(I224*H224,2)</f>
        <v>0</v>
      </c>
      <c r="K224" s="280" t="s">
        <v>19</v>
      </c>
      <c r="L224" s="285"/>
      <c r="M224" s="286" t="s">
        <v>19</v>
      </c>
      <c r="N224" s="287" t="s">
        <v>43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519</v>
      </c>
      <c r="AT224" s="226" t="s">
        <v>303</v>
      </c>
      <c r="AU224" s="226" t="s">
        <v>79</v>
      </c>
      <c r="AY224" s="20" t="s">
        <v>204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79</v>
      </c>
      <c r="BK224" s="227">
        <f>ROUND(I224*H224,2)</f>
        <v>0</v>
      </c>
      <c r="BL224" s="20" t="s">
        <v>354</v>
      </c>
      <c r="BM224" s="226" t="s">
        <v>5555</v>
      </c>
    </row>
    <row r="225" s="2" customFormat="1">
      <c r="A225" s="41"/>
      <c r="B225" s="42"/>
      <c r="C225" s="43"/>
      <c r="D225" s="228" t="s">
        <v>213</v>
      </c>
      <c r="E225" s="43"/>
      <c r="F225" s="229" t="s">
        <v>5452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213</v>
      </c>
      <c r="AU225" s="20" t="s">
        <v>79</v>
      </c>
    </row>
    <row r="226" s="13" customFormat="1">
      <c r="A226" s="13"/>
      <c r="B226" s="235"/>
      <c r="C226" s="236"/>
      <c r="D226" s="228" t="s">
        <v>217</v>
      </c>
      <c r="E226" s="237" t="s">
        <v>19</v>
      </c>
      <c r="F226" s="238" t="s">
        <v>79</v>
      </c>
      <c r="G226" s="236"/>
      <c r="H226" s="239">
        <v>1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217</v>
      </c>
      <c r="AU226" s="245" t="s">
        <v>79</v>
      </c>
      <c r="AV226" s="13" t="s">
        <v>81</v>
      </c>
      <c r="AW226" s="13" t="s">
        <v>33</v>
      </c>
      <c r="AX226" s="13" t="s">
        <v>72</v>
      </c>
      <c r="AY226" s="245" t="s">
        <v>204</v>
      </c>
    </row>
    <row r="227" s="14" customFormat="1">
      <c r="A227" s="14"/>
      <c r="B227" s="246"/>
      <c r="C227" s="247"/>
      <c r="D227" s="228" t="s">
        <v>217</v>
      </c>
      <c r="E227" s="248" t="s">
        <v>19</v>
      </c>
      <c r="F227" s="249" t="s">
        <v>220</v>
      </c>
      <c r="G227" s="247"/>
      <c r="H227" s="250">
        <v>1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217</v>
      </c>
      <c r="AU227" s="256" t="s">
        <v>79</v>
      </c>
      <c r="AV227" s="14" t="s">
        <v>211</v>
      </c>
      <c r="AW227" s="14" t="s">
        <v>33</v>
      </c>
      <c r="AX227" s="14" t="s">
        <v>79</v>
      </c>
      <c r="AY227" s="256" t="s">
        <v>204</v>
      </c>
    </row>
    <row r="228" s="2" customFormat="1" ht="24.15" customHeight="1">
      <c r="A228" s="41"/>
      <c r="B228" s="42"/>
      <c r="C228" s="278" t="s">
        <v>533</v>
      </c>
      <c r="D228" s="278" t="s">
        <v>303</v>
      </c>
      <c r="E228" s="279" t="s">
        <v>5454</v>
      </c>
      <c r="F228" s="280" t="s">
        <v>5455</v>
      </c>
      <c r="G228" s="281" t="s">
        <v>3434</v>
      </c>
      <c r="H228" s="282">
        <v>1</v>
      </c>
      <c r="I228" s="283"/>
      <c r="J228" s="284">
        <f>ROUND(I228*H228,2)</f>
        <v>0</v>
      </c>
      <c r="K228" s="280" t="s">
        <v>19</v>
      </c>
      <c r="L228" s="285"/>
      <c r="M228" s="286" t="s">
        <v>19</v>
      </c>
      <c r="N228" s="287" t="s">
        <v>43</v>
      </c>
      <c r="O228" s="87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519</v>
      </c>
      <c r="AT228" s="226" t="s">
        <v>303</v>
      </c>
      <c r="AU228" s="226" t="s">
        <v>79</v>
      </c>
      <c r="AY228" s="20" t="s">
        <v>204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79</v>
      </c>
      <c r="BK228" s="227">
        <f>ROUND(I228*H228,2)</f>
        <v>0</v>
      </c>
      <c r="BL228" s="20" t="s">
        <v>354</v>
      </c>
      <c r="BM228" s="226" t="s">
        <v>5556</v>
      </c>
    </row>
    <row r="229" s="2" customFormat="1">
      <c r="A229" s="41"/>
      <c r="B229" s="42"/>
      <c r="C229" s="43"/>
      <c r="D229" s="228" t="s">
        <v>213</v>
      </c>
      <c r="E229" s="43"/>
      <c r="F229" s="229" t="s">
        <v>5455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213</v>
      </c>
      <c r="AU229" s="20" t="s">
        <v>79</v>
      </c>
    </row>
    <row r="230" s="13" customFormat="1">
      <c r="A230" s="13"/>
      <c r="B230" s="235"/>
      <c r="C230" s="236"/>
      <c r="D230" s="228" t="s">
        <v>217</v>
      </c>
      <c r="E230" s="237" t="s">
        <v>19</v>
      </c>
      <c r="F230" s="238" t="s">
        <v>79</v>
      </c>
      <c r="G230" s="236"/>
      <c r="H230" s="239">
        <v>1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217</v>
      </c>
      <c r="AU230" s="245" t="s">
        <v>79</v>
      </c>
      <c r="AV230" s="13" t="s">
        <v>81</v>
      </c>
      <c r="AW230" s="13" t="s">
        <v>33</v>
      </c>
      <c r="AX230" s="13" t="s">
        <v>72</v>
      </c>
      <c r="AY230" s="245" t="s">
        <v>204</v>
      </c>
    </row>
    <row r="231" s="14" customFormat="1">
      <c r="A231" s="14"/>
      <c r="B231" s="246"/>
      <c r="C231" s="247"/>
      <c r="D231" s="228" t="s">
        <v>217</v>
      </c>
      <c r="E231" s="248" t="s">
        <v>19</v>
      </c>
      <c r="F231" s="249" t="s">
        <v>220</v>
      </c>
      <c r="G231" s="247"/>
      <c r="H231" s="250">
        <v>1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6" t="s">
        <v>217</v>
      </c>
      <c r="AU231" s="256" t="s">
        <v>79</v>
      </c>
      <c r="AV231" s="14" t="s">
        <v>211</v>
      </c>
      <c r="AW231" s="14" t="s">
        <v>33</v>
      </c>
      <c r="AX231" s="14" t="s">
        <v>79</v>
      </c>
      <c r="AY231" s="256" t="s">
        <v>204</v>
      </c>
    </row>
    <row r="232" s="2" customFormat="1" ht="16.5" customHeight="1">
      <c r="A232" s="41"/>
      <c r="B232" s="42"/>
      <c r="C232" s="278" t="s">
        <v>549</v>
      </c>
      <c r="D232" s="278" t="s">
        <v>303</v>
      </c>
      <c r="E232" s="279" t="s">
        <v>5557</v>
      </c>
      <c r="F232" s="280" t="s">
        <v>5462</v>
      </c>
      <c r="G232" s="281" t="s">
        <v>3434</v>
      </c>
      <c r="H232" s="282">
        <v>4</v>
      </c>
      <c r="I232" s="283"/>
      <c r="J232" s="284">
        <f>ROUND(I232*H232,2)</f>
        <v>0</v>
      </c>
      <c r="K232" s="280" t="s">
        <v>19</v>
      </c>
      <c r="L232" s="285"/>
      <c r="M232" s="286" t="s">
        <v>19</v>
      </c>
      <c r="N232" s="287" t="s">
        <v>43</v>
      </c>
      <c r="O232" s="87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6" t="s">
        <v>519</v>
      </c>
      <c r="AT232" s="226" t="s">
        <v>303</v>
      </c>
      <c r="AU232" s="226" t="s">
        <v>79</v>
      </c>
      <c r="AY232" s="20" t="s">
        <v>204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20" t="s">
        <v>79</v>
      </c>
      <c r="BK232" s="227">
        <f>ROUND(I232*H232,2)</f>
        <v>0</v>
      </c>
      <c r="BL232" s="20" t="s">
        <v>354</v>
      </c>
      <c r="BM232" s="226" t="s">
        <v>5558</v>
      </c>
    </row>
    <row r="233" s="2" customFormat="1">
      <c r="A233" s="41"/>
      <c r="B233" s="42"/>
      <c r="C233" s="43"/>
      <c r="D233" s="228" t="s">
        <v>213</v>
      </c>
      <c r="E233" s="43"/>
      <c r="F233" s="229" t="s">
        <v>5462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213</v>
      </c>
      <c r="AU233" s="20" t="s">
        <v>79</v>
      </c>
    </row>
    <row r="234" s="13" customFormat="1">
      <c r="A234" s="13"/>
      <c r="B234" s="235"/>
      <c r="C234" s="236"/>
      <c r="D234" s="228" t="s">
        <v>217</v>
      </c>
      <c r="E234" s="237" t="s">
        <v>19</v>
      </c>
      <c r="F234" s="238" t="s">
        <v>5464</v>
      </c>
      <c r="G234" s="236"/>
      <c r="H234" s="239">
        <v>4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217</v>
      </c>
      <c r="AU234" s="245" t="s">
        <v>79</v>
      </c>
      <c r="AV234" s="13" t="s">
        <v>81</v>
      </c>
      <c r="AW234" s="13" t="s">
        <v>33</v>
      </c>
      <c r="AX234" s="13" t="s">
        <v>72</v>
      </c>
      <c r="AY234" s="245" t="s">
        <v>204</v>
      </c>
    </row>
    <row r="235" s="14" customFormat="1">
      <c r="A235" s="14"/>
      <c r="B235" s="246"/>
      <c r="C235" s="247"/>
      <c r="D235" s="228" t="s">
        <v>217</v>
      </c>
      <c r="E235" s="248" t="s">
        <v>19</v>
      </c>
      <c r="F235" s="249" t="s">
        <v>220</v>
      </c>
      <c r="G235" s="247"/>
      <c r="H235" s="250">
        <v>4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6" t="s">
        <v>217</v>
      </c>
      <c r="AU235" s="256" t="s">
        <v>79</v>
      </c>
      <c r="AV235" s="14" t="s">
        <v>211</v>
      </c>
      <c r="AW235" s="14" t="s">
        <v>33</v>
      </c>
      <c r="AX235" s="14" t="s">
        <v>79</v>
      </c>
      <c r="AY235" s="256" t="s">
        <v>204</v>
      </c>
    </row>
    <row r="236" s="2" customFormat="1" ht="76.35" customHeight="1">
      <c r="A236" s="41"/>
      <c r="B236" s="42"/>
      <c r="C236" s="278" t="s">
        <v>567</v>
      </c>
      <c r="D236" s="278" t="s">
        <v>303</v>
      </c>
      <c r="E236" s="279" t="s">
        <v>5559</v>
      </c>
      <c r="F236" s="280" t="s">
        <v>5560</v>
      </c>
      <c r="G236" s="281" t="s">
        <v>3434</v>
      </c>
      <c r="H236" s="282">
        <v>1</v>
      </c>
      <c r="I236" s="283"/>
      <c r="J236" s="284">
        <f>ROUND(I236*H236,2)</f>
        <v>0</v>
      </c>
      <c r="K236" s="280" t="s">
        <v>19</v>
      </c>
      <c r="L236" s="285"/>
      <c r="M236" s="286" t="s">
        <v>19</v>
      </c>
      <c r="N236" s="287" t="s">
        <v>43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519</v>
      </c>
      <c r="AT236" s="226" t="s">
        <v>303</v>
      </c>
      <c r="AU236" s="226" t="s">
        <v>79</v>
      </c>
      <c r="AY236" s="20" t="s">
        <v>204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79</v>
      </c>
      <c r="BK236" s="227">
        <f>ROUND(I236*H236,2)</f>
        <v>0</v>
      </c>
      <c r="BL236" s="20" t="s">
        <v>354</v>
      </c>
      <c r="BM236" s="226" t="s">
        <v>5561</v>
      </c>
    </row>
    <row r="237" s="2" customFormat="1">
      <c r="A237" s="41"/>
      <c r="B237" s="42"/>
      <c r="C237" s="43"/>
      <c r="D237" s="228" t="s">
        <v>213</v>
      </c>
      <c r="E237" s="43"/>
      <c r="F237" s="229" t="s">
        <v>5562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213</v>
      </c>
      <c r="AU237" s="20" t="s">
        <v>79</v>
      </c>
    </row>
    <row r="238" s="13" customFormat="1">
      <c r="A238" s="13"/>
      <c r="B238" s="235"/>
      <c r="C238" s="236"/>
      <c r="D238" s="228" t="s">
        <v>217</v>
      </c>
      <c r="E238" s="237" t="s">
        <v>19</v>
      </c>
      <c r="F238" s="238" t="s">
        <v>79</v>
      </c>
      <c r="G238" s="236"/>
      <c r="H238" s="239">
        <v>1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217</v>
      </c>
      <c r="AU238" s="245" t="s">
        <v>79</v>
      </c>
      <c r="AV238" s="13" t="s">
        <v>81</v>
      </c>
      <c r="AW238" s="13" t="s">
        <v>33</v>
      </c>
      <c r="AX238" s="13" t="s">
        <v>72</v>
      </c>
      <c r="AY238" s="245" t="s">
        <v>204</v>
      </c>
    </row>
    <row r="239" s="14" customFormat="1">
      <c r="A239" s="14"/>
      <c r="B239" s="246"/>
      <c r="C239" s="247"/>
      <c r="D239" s="228" t="s">
        <v>217</v>
      </c>
      <c r="E239" s="248" t="s">
        <v>19</v>
      </c>
      <c r="F239" s="249" t="s">
        <v>220</v>
      </c>
      <c r="G239" s="247"/>
      <c r="H239" s="250">
        <v>1</v>
      </c>
      <c r="I239" s="251"/>
      <c r="J239" s="247"/>
      <c r="K239" s="247"/>
      <c r="L239" s="252"/>
      <c r="M239" s="253"/>
      <c r="N239" s="254"/>
      <c r="O239" s="254"/>
      <c r="P239" s="254"/>
      <c r="Q239" s="254"/>
      <c r="R239" s="254"/>
      <c r="S239" s="254"/>
      <c r="T239" s="25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6" t="s">
        <v>217</v>
      </c>
      <c r="AU239" s="256" t="s">
        <v>79</v>
      </c>
      <c r="AV239" s="14" t="s">
        <v>211</v>
      </c>
      <c r="AW239" s="14" t="s">
        <v>33</v>
      </c>
      <c r="AX239" s="14" t="s">
        <v>79</v>
      </c>
      <c r="AY239" s="256" t="s">
        <v>204</v>
      </c>
    </row>
    <row r="240" s="2" customFormat="1" ht="24.15" customHeight="1">
      <c r="A240" s="41"/>
      <c r="B240" s="42"/>
      <c r="C240" s="278" t="s">
        <v>576</v>
      </c>
      <c r="D240" s="278" t="s">
        <v>303</v>
      </c>
      <c r="E240" s="279" t="s">
        <v>5563</v>
      </c>
      <c r="F240" s="280" t="s">
        <v>5466</v>
      </c>
      <c r="G240" s="281" t="s">
        <v>3434</v>
      </c>
      <c r="H240" s="282">
        <v>8</v>
      </c>
      <c r="I240" s="283"/>
      <c r="J240" s="284">
        <f>ROUND(I240*H240,2)</f>
        <v>0</v>
      </c>
      <c r="K240" s="280" t="s">
        <v>19</v>
      </c>
      <c r="L240" s="285"/>
      <c r="M240" s="286" t="s">
        <v>19</v>
      </c>
      <c r="N240" s="287" t="s">
        <v>43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519</v>
      </c>
      <c r="AT240" s="226" t="s">
        <v>303</v>
      </c>
      <c r="AU240" s="226" t="s">
        <v>79</v>
      </c>
      <c r="AY240" s="20" t="s">
        <v>204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79</v>
      </c>
      <c r="BK240" s="227">
        <f>ROUND(I240*H240,2)</f>
        <v>0</v>
      </c>
      <c r="BL240" s="20" t="s">
        <v>354</v>
      </c>
      <c r="BM240" s="226" t="s">
        <v>5564</v>
      </c>
    </row>
    <row r="241" s="2" customFormat="1">
      <c r="A241" s="41"/>
      <c r="B241" s="42"/>
      <c r="C241" s="43"/>
      <c r="D241" s="228" t="s">
        <v>213</v>
      </c>
      <c r="E241" s="43"/>
      <c r="F241" s="229" t="s">
        <v>5466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213</v>
      </c>
      <c r="AU241" s="20" t="s">
        <v>79</v>
      </c>
    </row>
    <row r="242" s="13" customFormat="1">
      <c r="A242" s="13"/>
      <c r="B242" s="235"/>
      <c r="C242" s="236"/>
      <c r="D242" s="228" t="s">
        <v>217</v>
      </c>
      <c r="E242" s="237" t="s">
        <v>19</v>
      </c>
      <c r="F242" s="238" t="s">
        <v>5565</v>
      </c>
      <c r="G242" s="236"/>
      <c r="H242" s="239">
        <v>8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217</v>
      </c>
      <c r="AU242" s="245" t="s">
        <v>79</v>
      </c>
      <c r="AV242" s="13" t="s">
        <v>81</v>
      </c>
      <c r="AW242" s="13" t="s">
        <v>33</v>
      </c>
      <c r="AX242" s="13" t="s">
        <v>72</v>
      </c>
      <c r="AY242" s="245" t="s">
        <v>204</v>
      </c>
    </row>
    <row r="243" s="14" customFormat="1">
      <c r="A243" s="14"/>
      <c r="B243" s="246"/>
      <c r="C243" s="247"/>
      <c r="D243" s="228" t="s">
        <v>217</v>
      </c>
      <c r="E243" s="248" t="s">
        <v>19</v>
      </c>
      <c r="F243" s="249" t="s">
        <v>220</v>
      </c>
      <c r="G243" s="247"/>
      <c r="H243" s="250">
        <v>8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6" t="s">
        <v>217</v>
      </c>
      <c r="AU243" s="256" t="s">
        <v>79</v>
      </c>
      <c r="AV243" s="14" t="s">
        <v>211</v>
      </c>
      <c r="AW243" s="14" t="s">
        <v>33</v>
      </c>
      <c r="AX243" s="14" t="s">
        <v>79</v>
      </c>
      <c r="AY243" s="256" t="s">
        <v>204</v>
      </c>
    </row>
    <row r="244" s="2" customFormat="1" ht="24.15" customHeight="1">
      <c r="A244" s="41"/>
      <c r="B244" s="42"/>
      <c r="C244" s="278" t="s">
        <v>594</v>
      </c>
      <c r="D244" s="278" t="s">
        <v>303</v>
      </c>
      <c r="E244" s="279" t="s">
        <v>5566</v>
      </c>
      <c r="F244" s="280" t="s">
        <v>5567</v>
      </c>
      <c r="G244" s="281" t="s">
        <v>3434</v>
      </c>
      <c r="H244" s="282">
        <v>6</v>
      </c>
      <c r="I244" s="283"/>
      <c r="J244" s="284">
        <f>ROUND(I244*H244,2)</f>
        <v>0</v>
      </c>
      <c r="K244" s="280" t="s">
        <v>19</v>
      </c>
      <c r="L244" s="285"/>
      <c r="M244" s="286" t="s">
        <v>19</v>
      </c>
      <c r="N244" s="287" t="s">
        <v>43</v>
      </c>
      <c r="O244" s="87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519</v>
      </c>
      <c r="AT244" s="226" t="s">
        <v>303</v>
      </c>
      <c r="AU244" s="226" t="s">
        <v>79</v>
      </c>
      <c r="AY244" s="20" t="s">
        <v>204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79</v>
      </c>
      <c r="BK244" s="227">
        <f>ROUND(I244*H244,2)</f>
        <v>0</v>
      </c>
      <c r="BL244" s="20" t="s">
        <v>354</v>
      </c>
      <c r="BM244" s="226" t="s">
        <v>5568</v>
      </c>
    </row>
    <row r="245" s="2" customFormat="1">
      <c r="A245" s="41"/>
      <c r="B245" s="42"/>
      <c r="C245" s="43"/>
      <c r="D245" s="228" t="s">
        <v>213</v>
      </c>
      <c r="E245" s="43"/>
      <c r="F245" s="229" t="s">
        <v>5567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213</v>
      </c>
      <c r="AU245" s="20" t="s">
        <v>79</v>
      </c>
    </row>
    <row r="246" s="13" customFormat="1">
      <c r="A246" s="13"/>
      <c r="B246" s="235"/>
      <c r="C246" s="236"/>
      <c r="D246" s="228" t="s">
        <v>217</v>
      </c>
      <c r="E246" s="237" t="s">
        <v>19</v>
      </c>
      <c r="F246" s="238" t="s">
        <v>5485</v>
      </c>
      <c r="G246" s="236"/>
      <c r="H246" s="239">
        <v>6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217</v>
      </c>
      <c r="AU246" s="245" t="s">
        <v>79</v>
      </c>
      <c r="AV246" s="13" t="s">
        <v>81</v>
      </c>
      <c r="AW246" s="13" t="s">
        <v>33</v>
      </c>
      <c r="AX246" s="13" t="s">
        <v>72</v>
      </c>
      <c r="AY246" s="245" t="s">
        <v>204</v>
      </c>
    </row>
    <row r="247" s="14" customFormat="1">
      <c r="A247" s="14"/>
      <c r="B247" s="246"/>
      <c r="C247" s="247"/>
      <c r="D247" s="228" t="s">
        <v>217</v>
      </c>
      <c r="E247" s="248" t="s">
        <v>19</v>
      </c>
      <c r="F247" s="249" t="s">
        <v>220</v>
      </c>
      <c r="G247" s="247"/>
      <c r="H247" s="250">
        <v>6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6" t="s">
        <v>217</v>
      </c>
      <c r="AU247" s="256" t="s">
        <v>79</v>
      </c>
      <c r="AV247" s="14" t="s">
        <v>211</v>
      </c>
      <c r="AW247" s="14" t="s">
        <v>33</v>
      </c>
      <c r="AX247" s="14" t="s">
        <v>79</v>
      </c>
      <c r="AY247" s="256" t="s">
        <v>204</v>
      </c>
    </row>
    <row r="248" s="2" customFormat="1" ht="24.15" customHeight="1">
      <c r="A248" s="41"/>
      <c r="B248" s="42"/>
      <c r="C248" s="278" t="s">
        <v>600</v>
      </c>
      <c r="D248" s="278" t="s">
        <v>303</v>
      </c>
      <c r="E248" s="279" t="s">
        <v>5569</v>
      </c>
      <c r="F248" s="280" t="s">
        <v>5570</v>
      </c>
      <c r="G248" s="281" t="s">
        <v>3434</v>
      </c>
      <c r="H248" s="282">
        <v>1</v>
      </c>
      <c r="I248" s="283"/>
      <c r="J248" s="284">
        <f>ROUND(I248*H248,2)</f>
        <v>0</v>
      </c>
      <c r="K248" s="280" t="s">
        <v>19</v>
      </c>
      <c r="L248" s="285"/>
      <c r="M248" s="286" t="s">
        <v>19</v>
      </c>
      <c r="N248" s="287" t="s">
        <v>43</v>
      </c>
      <c r="O248" s="87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519</v>
      </c>
      <c r="AT248" s="226" t="s">
        <v>303</v>
      </c>
      <c r="AU248" s="226" t="s">
        <v>79</v>
      </c>
      <c r="AY248" s="20" t="s">
        <v>204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79</v>
      </c>
      <c r="BK248" s="227">
        <f>ROUND(I248*H248,2)</f>
        <v>0</v>
      </c>
      <c r="BL248" s="20" t="s">
        <v>354</v>
      </c>
      <c r="BM248" s="226" t="s">
        <v>5571</v>
      </c>
    </row>
    <row r="249" s="2" customFormat="1">
      <c r="A249" s="41"/>
      <c r="B249" s="42"/>
      <c r="C249" s="43"/>
      <c r="D249" s="228" t="s">
        <v>213</v>
      </c>
      <c r="E249" s="43"/>
      <c r="F249" s="229" t="s">
        <v>5570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213</v>
      </c>
      <c r="AU249" s="20" t="s">
        <v>79</v>
      </c>
    </row>
    <row r="250" s="13" customFormat="1">
      <c r="A250" s="13"/>
      <c r="B250" s="235"/>
      <c r="C250" s="236"/>
      <c r="D250" s="228" t="s">
        <v>217</v>
      </c>
      <c r="E250" s="237" t="s">
        <v>19</v>
      </c>
      <c r="F250" s="238" t="s">
        <v>79</v>
      </c>
      <c r="G250" s="236"/>
      <c r="H250" s="239">
        <v>1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217</v>
      </c>
      <c r="AU250" s="245" t="s">
        <v>79</v>
      </c>
      <c r="AV250" s="13" t="s">
        <v>81</v>
      </c>
      <c r="AW250" s="13" t="s">
        <v>33</v>
      </c>
      <c r="AX250" s="13" t="s">
        <v>72</v>
      </c>
      <c r="AY250" s="245" t="s">
        <v>204</v>
      </c>
    </row>
    <row r="251" s="14" customFormat="1">
      <c r="A251" s="14"/>
      <c r="B251" s="246"/>
      <c r="C251" s="247"/>
      <c r="D251" s="228" t="s">
        <v>217</v>
      </c>
      <c r="E251" s="248" t="s">
        <v>19</v>
      </c>
      <c r="F251" s="249" t="s">
        <v>220</v>
      </c>
      <c r="G251" s="247"/>
      <c r="H251" s="250">
        <v>1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6" t="s">
        <v>217</v>
      </c>
      <c r="AU251" s="256" t="s">
        <v>79</v>
      </c>
      <c r="AV251" s="14" t="s">
        <v>211</v>
      </c>
      <c r="AW251" s="14" t="s">
        <v>33</v>
      </c>
      <c r="AX251" s="14" t="s">
        <v>79</v>
      </c>
      <c r="AY251" s="256" t="s">
        <v>204</v>
      </c>
    </row>
    <row r="252" s="2" customFormat="1" ht="24.15" customHeight="1">
      <c r="A252" s="41"/>
      <c r="B252" s="42"/>
      <c r="C252" s="278" t="s">
        <v>609</v>
      </c>
      <c r="D252" s="278" t="s">
        <v>303</v>
      </c>
      <c r="E252" s="279" t="s">
        <v>5572</v>
      </c>
      <c r="F252" s="280" t="s">
        <v>5487</v>
      </c>
      <c r="G252" s="281" t="s">
        <v>3434</v>
      </c>
      <c r="H252" s="282">
        <v>4</v>
      </c>
      <c r="I252" s="283"/>
      <c r="J252" s="284">
        <f>ROUND(I252*H252,2)</f>
        <v>0</v>
      </c>
      <c r="K252" s="280" t="s">
        <v>19</v>
      </c>
      <c r="L252" s="285"/>
      <c r="M252" s="286" t="s">
        <v>19</v>
      </c>
      <c r="N252" s="287" t="s">
        <v>43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519</v>
      </c>
      <c r="AT252" s="226" t="s">
        <v>303</v>
      </c>
      <c r="AU252" s="226" t="s">
        <v>79</v>
      </c>
      <c r="AY252" s="20" t="s">
        <v>204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79</v>
      </c>
      <c r="BK252" s="227">
        <f>ROUND(I252*H252,2)</f>
        <v>0</v>
      </c>
      <c r="BL252" s="20" t="s">
        <v>354</v>
      </c>
      <c r="BM252" s="226" t="s">
        <v>5573</v>
      </c>
    </row>
    <row r="253" s="2" customFormat="1">
      <c r="A253" s="41"/>
      <c r="B253" s="42"/>
      <c r="C253" s="43"/>
      <c r="D253" s="228" t="s">
        <v>213</v>
      </c>
      <c r="E253" s="43"/>
      <c r="F253" s="229" t="s">
        <v>5487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213</v>
      </c>
      <c r="AU253" s="20" t="s">
        <v>79</v>
      </c>
    </row>
    <row r="254" s="13" customFormat="1">
      <c r="A254" s="13"/>
      <c r="B254" s="235"/>
      <c r="C254" s="236"/>
      <c r="D254" s="228" t="s">
        <v>217</v>
      </c>
      <c r="E254" s="237" t="s">
        <v>19</v>
      </c>
      <c r="F254" s="238" t="s">
        <v>5464</v>
      </c>
      <c r="G254" s="236"/>
      <c r="H254" s="239">
        <v>4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217</v>
      </c>
      <c r="AU254" s="245" t="s">
        <v>79</v>
      </c>
      <c r="AV254" s="13" t="s">
        <v>81</v>
      </c>
      <c r="AW254" s="13" t="s">
        <v>33</v>
      </c>
      <c r="AX254" s="13" t="s">
        <v>72</v>
      </c>
      <c r="AY254" s="245" t="s">
        <v>204</v>
      </c>
    </row>
    <row r="255" s="14" customFormat="1">
      <c r="A255" s="14"/>
      <c r="B255" s="246"/>
      <c r="C255" s="247"/>
      <c r="D255" s="228" t="s">
        <v>217</v>
      </c>
      <c r="E255" s="248" t="s">
        <v>19</v>
      </c>
      <c r="F255" s="249" t="s">
        <v>220</v>
      </c>
      <c r="G255" s="247"/>
      <c r="H255" s="250">
        <v>4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6" t="s">
        <v>217</v>
      </c>
      <c r="AU255" s="256" t="s">
        <v>79</v>
      </c>
      <c r="AV255" s="14" t="s">
        <v>211</v>
      </c>
      <c r="AW255" s="14" t="s">
        <v>33</v>
      </c>
      <c r="AX255" s="14" t="s">
        <v>79</v>
      </c>
      <c r="AY255" s="256" t="s">
        <v>204</v>
      </c>
    </row>
    <row r="256" s="2" customFormat="1" ht="37.8" customHeight="1">
      <c r="A256" s="41"/>
      <c r="B256" s="42"/>
      <c r="C256" s="278" t="s">
        <v>615</v>
      </c>
      <c r="D256" s="278" t="s">
        <v>303</v>
      </c>
      <c r="E256" s="279" t="s">
        <v>5574</v>
      </c>
      <c r="F256" s="280" t="s">
        <v>5575</v>
      </c>
      <c r="G256" s="281" t="s">
        <v>3434</v>
      </c>
      <c r="H256" s="282">
        <v>1</v>
      </c>
      <c r="I256" s="283"/>
      <c r="J256" s="284">
        <f>ROUND(I256*H256,2)</f>
        <v>0</v>
      </c>
      <c r="K256" s="280" t="s">
        <v>19</v>
      </c>
      <c r="L256" s="285"/>
      <c r="M256" s="286" t="s">
        <v>19</v>
      </c>
      <c r="N256" s="287" t="s">
        <v>43</v>
      </c>
      <c r="O256" s="87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519</v>
      </c>
      <c r="AT256" s="226" t="s">
        <v>303</v>
      </c>
      <c r="AU256" s="226" t="s">
        <v>79</v>
      </c>
      <c r="AY256" s="20" t="s">
        <v>204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79</v>
      </c>
      <c r="BK256" s="227">
        <f>ROUND(I256*H256,2)</f>
        <v>0</v>
      </c>
      <c r="BL256" s="20" t="s">
        <v>354</v>
      </c>
      <c r="BM256" s="226" t="s">
        <v>5576</v>
      </c>
    </row>
    <row r="257" s="2" customFormat="1">
      <c r="A257" s="41"/>
      <c r="B257" s="42"/>
      <c r="C257" s="43"/>
      <c r="D257" s="228" t="s">
        <v>213</v>
      </c>
      <c r="E257" s="43"/>
      <c r="F257" s="229" t="s">
        <v>5575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213</v>
      </c>
      <c r="AU257" s="20" t="s">
        <v>79</v>
      </c>
    </row>
    <row r="258" s="13" customFormat="1">
      <c r="A258" s="13"/>
      <c r="B258" s="235"/>
      <c r="C258" s="236"/>
      <c r="D258" s="228" t="s">
        <v>217</v>
      </c>
      <c r="E258" s="237" t="s">
        <v>19</v>
      </c>
      <c r="F258" s="238" t="s">
        <v>79</v>
      </c>
      <c r="G258" s="236"/>
      <c r="H258" s="239">
        <v>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217</v>
      </c>
      <c r="AU258" s="245" t="s">
        <v>79</v>
      </c>
      <c r="AV258" s="13" t="s">
        <v>81</v>
      </c>
      <c r="AW258" s="13" t="s">
        <v>33</v>
      </c>
      <c r="AX258" s="13" t="s">
        <v>72</v>
      </c>
      <c r="AY258" s="245" t="s">
        <v>204</v>
      </c>
    </row>
    <row r="259" s="14" customFormat="1">
      <c r="A259" s="14"/>
      <c r="B259" s="246"/>
      <c r="C259" s="247"/>
      <c r="D259" s="228" t="s">
        <v>217</v>
      </c>
      <c r="E259" s="248" t="s">
        <v>19</v>
      </c>
      <c r="F259" s="249" t="s">
        <v>220</v>
      </c>
      <c r="G259" s="247"/>
      <c r="H259" s="250">
        <v>1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6" t="s">
        <v>217</v>
      </c>
      <c r="AU259" s="256" t="s">
        <v>79</v>
      </c>
      <c r="AV259" s="14" t="s">
        <v>211</v>
      </c>
      <c r="AW259" s="14" t="s">
        <v>33</v>
      </c>
      <c r="AX259" s="14" t="s">
        <v>79</v>
      </c>
      <c r="AY259" s="256" t="s">
        <v>204</v>
      </c>
    </row>
    <row r="260" s="2" customFormat="1" ht="37.8" customHeight="1">
      <c r="A260" s="41"/>
      <c r="B260" s="42"/>
      <c r="C260" s="278" t="s">
        <v>629</v>
      </c>
      <c r="D260" s="278" t="s">
        <v>303</v>
      </c>
      <c r="E260" s="279" t="s">
        <v>5577</v>
      </c>
      <c r="F260" s="280" t="s">
        <v>5578</v>
      </c>
      <c r="G260" s="281" t="s">
        <v>3434</v>
      </c>
      <c r="H260" s="282">
        <v>2</v>
      </c>
      <c r="I260" s="283"/>
      <c r="J260" s="284">
        <f>ROUND(I260*H260,2)</f>
        <v>0</v>
      </c>
      <c r="K260" s="280" t="s">
        <v>19</v>
      </c>
      <c r="L260" s="285"/>
      <c r="M260" s="286" t="s">
        <v>19</v>
      </c>
      <c r="N260" s="287" t="s">
        <v>43</v>
      </c>
      <c r="O260" s="87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519</v>
      </c>
      <c r="AT260" s="226" t="s">
        <v>303</v>
      </c>
      <c r="AU260" s="226" t="s">
        <v>79</v>
      </c>
      <c r="AY260" s="20" t="s">
        <v>204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79</v>
      </c>
      <c r="BK260" s="227">
        <f>ROUND(I260*H260,2)</f>
        <v>0</v>
      </c>
      <c r="BL260" s="20" t="s">
        <v>354</v>
      </c>
      <c r="BM260" s="226" t="s">
        <v>5579</v>
      </c>
    </row>
    <row r="261" s="2" customFormat="1">
      <c r="A261" s="41"/>
      <c r="B261" s="42"/>
      <c r="C261" s="43"/>
      <c r="D261" s="228" t="s">
        <v>213</v>
      </c>
      <c r="E261" s="43"/>
      <c r="F261" s="229" t="s">
        <v>5578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213</v>
      </c>
      <c r="AU261" s="20" t="s">
        <v>79</v>
      </c>
    </row>
    <row r="262" s="13" customFormat="1">
      <c r="A262" s="13"/>
      <c r="B262" s="235"/>
      <c r="C262" s="236"/>
      <c r="D262" s="228" t="s">
        <v>217</v>
      </c>
      <c r="E262" s="237" t="s">
        <v>19</v>
      </c>
      <c r="F262" s="238" t="s">
        <v>5460</v>
      </c>
      <c r="G262" s="236"/>
      <c r="H262" s="239">
        <v>2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217</v>
      </c>
      <c r="AU262" s="245" t="s">
        <v>79</v>
      </c>
      <c r="AV262" s="13" t="s">
        <v>81</v>
      </c>
      <c r="AW262" s="13" t="s">
        <v>33</v>
      </c>
      <c r="AX262" s="13" t="s">
        <v>72</v>
      </c>
      <c r="AY262" s="245" t="s">
        <v>204</v>
      </c>
    </row>
    <row r="263" s="14" customFormat="1">
      <c r="A263" s="14"/>
      <c r="B263" s="246"/>
      <c r="C263" s="247"/>
      <c r="D263" s="228" t="s">
        <v>217</v>
      </c>
      <c r="E263" s="248" t="s">
        <v>19</v>
      </c>
      <c r="F263" s="249" t="s">
        <v>220</v>
      </c>
      <c r="G263" s="247"/>
      <c r="H263" s="250">
        <v>2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6" t="s">
        <v>217</v>
      </c>
      <c r="AU263" s="256" t="s">
        <v>79</v>
      </c>
      <c r="AV263" s="14" t="s">
        <v>211</v>
      </c>
      <c r="AW263" s="14" t="s">
        <v>33</v>
      </c>
      <c r="AX263" s="14" t="s">
        <v>79</v>
      </c>
      <c r="AY263" s="256" t="s">
        <v>204</v>
      </c>
    </row>
    <row r="264" s="2" customFormat="1" ht="37.8" customHeight="1">
      <c r="A264" s="41"/>
      <c r="B264" s="42"/>
      <c r="C264" s="278" t="s">
        <v>643</v>
      </c>
      <c r="D264" s="278" t="s">
        <v>303</v>
      </c>
      <c r="E264" s="279" t="s">
        <v>5580</v>
      </c>
      <c r="F264" s="280" t="s">
        <v>5581</v>
      </c>
      <c r="G264" s="281" t="s">
        <v>3434</v>
      </c>
      <c r="H264" s="282">
        <v>2</v>
      </c>
      <c r="I264" s="283"/>
      <c r="J264" s="284">
        <f>ROUND(I264*H264,2)</f>
        <v>0</v>
      </c>
      <c r="K264" s="280" t="s">
        <v>19</v>
      </c>
      <c r="L264" s="285"/>
      <c r="M264" s="286" t="s">
        <v>19</v>
      </c>
      <c r="N264" s="287" t="s">
        <v>43</v>
      </c>
      <c r="O264" s="87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519</v>
      </c>
      <c r="AT264" s="226" t="s">
        <v>303</v>
      </c>
      <c r="AU264" s="226" t="s">
        <v>79</v>
      </c>
      <c r="AY264" s="20" t="s">
        <v>204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79</v>
      </c>
      <c r="BK264" s="227">
        <f>ROUND(I264*H264,2)</f>
        <v>0</v>
      </c>
      <c r="BL264" s="20" t="s">
        <v>354</v>
      </c>
      <c r="BM264" s="226" t="s">
        <v>5582</v>
      </c>
    </row>
    <row r="265" s="2" customFormat="1">
      <c r="A265" s="41"/>
      <c r="B265" s="42"/>
      <c r="C265" s="43"/>
      <c r="D265" s="228" t="s">
        <v>213</v>
      </c>
      <c r="E265" s="43"/>
      <c r="F265" s="229" t="s">
        <v>5581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213</v>
      </c>
      <c r="AU265" s="20" t="s">
        <v>79</v>
      </c>
    </row>
    <row r="266" s="13" customFormat="1">
      <c r="A266" s="13"/>
      <c r="B266" s="235"/>
      <c r="C266" s="236"/>
      <c r="D266" s="228" t="s">
        <v>217</v>
      </c>
      <c r="E266" s="237" t="s">
        <v>19</v>
      </c>
      <c r="F266" s="238" t="s">
        <v>5460</v>
      </c>
      <c r="G266" s="236"/>
      <c r="H266" s="239">
        <v>2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217</v>
      </c>
      <c r="AU266" s="245" t="s">
        <v>79</v>
      </c>
      <c r="AV266" s="13" t="s">
        <v>81</v>
      </c>
      <c r="AW266" s="13" t="s">
        <v>33</v>
      </c>
      <c r="AX266" s="13" t="s">
        <v>72</v>
      </c>
      <c r="AY266" s="245" t="s">
        <v>204</v>
      </c>
    </row>
    <row r="267" s="14" customFormat="1">
      <c r="A267" s="14"/>
      <c r="B267" s="246"/>
      <c r="C267" s="247"/>
      <c r="D267" s="228" t="s">
        <v>217</v>
      </c>
      <c r="E267" s="248" t="s">
        <v>19</v>
      </c>
      <c r="F267" s="249" t="s">
        <v>220</v>
      </c>
      <c r="G267" s="247"/>
      <c r="H267" s="250">
        <v>2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6" t="s">
        <v>217</v>
      </c>
      <c r="AU267" s="256" t="s">
        <v>79</v>
      </c>
      <c r="AV267" s="14" t="s">
        <v>211</v>
      </c>
      <c r="AW267" s="14" t="s">
        <v>33</v>
      </c>
      <c r="AX267" s="14" t="s">
        <v>79</v>
      </c>
      <c r="AY267" s="256" t="s">
        <v>204</v>
      </c>
    </row>
    <row r="268" s="2" customFormat="1" ht="16.5" customHeight="1">
      <c r="A268" s="41"/>
      <c r="B268" s="42"/>
      <c r="C268" s="278" t="s">
        <v>649</v>
      </c>
      <c r="D268" s="278" t="s">
        <v>303</v>
      </c>
      <c r="E268" s="279" t="s">
        <v>5583</v>
      </c>
      <c r="F268" s="280" t="s">
        <v>5584</v>
      </c>
      <c r="G268" s="281" t="s">
        <v>3434</v>
      </c>
      <c r="H268" s="282">
        <v>2</v>
      </c>
      <c r="I268" s="283"/>
      <c r="J268" s="284">
        <f>ROUND(I268*H268,2)</f>
        <v>0</v>
      </c>
      <c r="K268" s="280" t="s">
        <v>19</v>
      </c>
      <c r="L268" s="285"/>
      <c r="M268" s="286" t="s">
        <v>19</v>
      </c>
      <c r="N268" s="287" t="s">
        <v>43</v>
      </c>
      <c r="O268" s="87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519</v>
      </c>
      <c r="AT268" s="226" t="s">
        <v>303</v>
      </c>
      <c r="AU268" s="226" t="s">
        <v>79</v>
      </c>
      <c r="AY268" s="20" t="s">
        <v>204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79</v>
      </c>
      <c r="BK268" s="227">
        <f>ROUND(I268*H268,2)</f>
        <v>0</v>
      </c>
      <c r="BL268" s="20" t="s">
        <v>354</v>
      </c>
      <c r="BM268" s="226" t="s">
        <v>5585</v>
      </c>
    </row>
    <row r="269" s="2" customFormat="1">
      <c r="A269" s="41"/>
      <c r="B269" s="42"/>
      <c r="C269" s="43"/>
      <c r="D269" s="228" t="s">
        <v>213</v>
      </c>
      <c r="E269" s="43"/>
      <c r="F269" s="229" t="s">
        <v>5584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213</v>
      </c>
      <c r="AU269" s="20" t="s">
        <v>79</v>
      </c>
    </row>
    <row r="270" s="13" customFormat="1">
      <c r="A270" s="13"/>
      <c r="B270" s="235"/>
      <c r="C270" s="236"/>
      <c r="D270" s="228" t="s">
        <v>217</v>
      </c>
      <c r="E270" s="237" t="s">
        <v>19</v>
      </c>
      <c r="F270" s="238" t="s">
        <v>5460</v>
      </c>
      <c r="G270" s="236"/>
      <c r="H270" s="239">
        <v>2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217</v>
      </c>
      <c r="AU270" s="245" t="s">
        <v>79</v>
      </c>
      <c r="AV270" s="13" t="s">
        <v>81</v>
      </c>
      <c r="AW270" s="13" t="s">
        <v>33</v>
      </c>
      <c r="AX270" s="13" t="s">
        <v>72</v>
      </c>
      <c r="AY270" s="245" t="s">
        <v>204</v>
      </c>
    </row>
    <row r="271" s="14" customFormat="1">
      <c r="A271" s="14"/>
      <c r="B271" s="246"/>
      <c r="C271" s="247"/>
      <c r="D271" s="228" t="s">
        <v>217</v>
      </c>
      <c r="E271" s="248" t="s">
        <v>19</v>
      </c>
      <c r="F271" s="249" t="s">
        <v>220</v>
      </c>
      <c r="G271" s="247"/>
      <c r="H271" s="250">
        <v>2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217</v>
      </c>
      <c r="AU271" s="256" t="s">
        <v>79</v>
      </c>
      <c r="AV271" s="14" t="s">
        <v>211</v>
      </c>
      <c r="AW271" s="14" t="s">
        <v>33</v>
      </c>
      <c r="AX271" s="14" t="s">
        <v>79</v>
      </c>
      <c r="AY271" s="256" t="s">
        <v>204</v>
      </c>
    </row>
    <row r="272" s="2" customFormat="1" ht="16.5" customHeight="1">
      <c r="A272" s="41"/>
      <c r="B272" s="42"/>
      <c r="C272" s="278" t="s">
        <v>656</v>
      </c>
      <c r="D272" s="278" t="s">
        <v>303</v>
      </c>
      <c r="E272" s="279" t="s">
        <v>5586</v>
      </c>
      <c r="F272" s="280" t="s">
        <v>5587</v>
      </c>
      <c r="G272" s="281" t="s">
        <v>3434</v>
      </c>
      <c r="H272" s="282">
        <v>4</v>
      </c>
      <c r="I272" s="283"/>
      <c r="J272" s="284">
        <f>ROUND(I272*H272,2)</f>
        <v>0</v>
      </c>
      <c r="K272" s="280" t="s">
        <v>19</v>
      </c>
      <c r="L272" s="285"/>
      <c r="M272" s="286" t="s">
        <v>19</v>
      </c>
      <c r="N272" s="287" t="s">
        <v>43</v>
      </c>
      <c r="O272" s="87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519</v>
      </c>
      <c r="AT272" s="226" t="s">
        <v>303</v>
      </c>
      <c r="AU272" s="226" t="s">
        <v>79</v>
      </c>
      <c r="AY272" s="20" t="s">
        <v>204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79</v>
      </c>
      <c r="BK272" s="227">
        <f>ROUND(I272*H272,2)</f>
        <v>0</v>
      </c>
      <c r="BL272" s="20" t="s">
        <v>354</v>
      </c>
      <c r="BM272" s="226" t="s">
        <v>5588</v>
      </c>
    </row>
    <row r="273" s="2" customFormat="1">
      <c r="A273" s="41"/>
      <c r="B273" s="42"/>
      <c r="C273" s="43"/>
      <c r="D273" s="228" t="s">
        <v>213</v>
      </c>
      <c r="E273" s="43"/>
      <c r="F273" s="229" t="s">
        <v>5587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213</v>
      </c>
      <c r="AU273" s="20" t="s">
        <v>79</v>
      </c>
    </row>
    <row r="274" s="13" customFormat="1">
      <c r="A274" s="13"/>
      <c r="B274" s="235"/>
      <c r="C274" s="236"/>
      <c r="D274" s="228" t="s">
        <v>217</v>
      </c>
      <c r="E274" s="237" t="s">
        <v>19</v>
      </c>
      <c r="F274" s="238" t="s">
        <v>5464</v>
      </c>
      <c r="G274" s="236"/>
      <c r="H274" s="239">
        <v>4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217</v>
      </c>
      <c r="AU274" s="245" t="s">
        <v>79</v>
      </c>
      <c r="AV274" s="13" t="s">
        <v>81</v>
      </c>
      <c r="AW274" s="13" t="s">
        <v>33</v>
      </c>
      <c r="AX274" s="13" t="s">
        <v>72</v>
      </c>
      <c r="AY274" s="245" t="s">
        <v>204</v>
      </c>
    </row>
    <row r="275" s="14" customFormat="1">
      <c r="A275" s="14"/>
      <c r="B275" s="246"/>
      <c r="C275" s="247"/>
      <c r="D275" s="228" t="s">
        <v>217</v>
      </c>
      <c r="E275" s="248" t="s">
        <v>19</v>
      </c>
      <c r="F275" s="249" t="s">
        <v>220</v>
      </c>
      <c r="G275" s="247"/>
      <c r="H275" s="250">
        <v>4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217</v>
      </c>
      <c r="AU275" s="256" t="s">
        <v>79</v>
      </c>
      <c r="AV275" s="14" t="s">
        <v>211</v>
      </c>
      <c r="AW275" s="14" t="s">
        <v>33</v>
      </c>
      <c r="AX275" s="14" t="s">
        <v>79</v>
      </c>
      <c r="AY275" s="256" t="s">
        <v>204</v>
      </c>
    </row>
    <row r="276" s="2" customFormat="1" ht="16.5" customHeight="1">
      <c r="A276" s="41"/>
      <c r="B276" s="42"/>
      <c r="C276" s="278" t="s">
        <v>663</v>
      </c>
      <c r="D276" s="278" t="s">
        <v>303</v>
      </c>
      <c r="E276" s="279" t="s">
        <v>5589</v>
      </c>
      <c r="F276" s="280" t="s">
        <v>5590</v>
      </c>
      <c r="G276" s="281" t="s">
        <v>3434</v>
      </c>
      <c r="H276" s="282">
        <v>1</v>
      </c>
      <c r="I276" s="283"/>
      <c r="J276" s="284">
        <f>ROUND(I276*H276,2)</f>
        <v>0</v>
      </c>
      <c r="K276" s="280" t="s">
        <v>19</v>
      </c>
      <c r="L276" s="285"/>
      <c r="M276" s="286" t="s">
        <v>19</v>
      </c>
      <c r="N276" s="287" t="s">
        <v>43</v>
      </c>
      <c r="O276" s="87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519</v>
      </c>
      <c r="AT276" s="226" t="s">
        <v>303</v>
      </c>
      <c r="AU276" s="226" t="s">
        <v>79</v>
      </c>
      <c r="AY276" s="20" t="s">
        <v>204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79</v>
      </c>
      <c r="BK276" s="227">
        <f>ROUND(I276*H276,2)</f>
        <v>0</v>
      </c>
      <c r="BL276" s="20" t="s">
        <v>354</v>
      </c>
      <c r="BM276" s="226" t="s">
        <v>5591</v>
      </c>
    </row>
    <row r="277" s="2" customFormat="1">
      <c r="A277" s="41"/>
      <c r="B277" s="42"/>
      <c r="C277" s="43"/>
      <c r="D277" s="228" t="s">
        <v>213</v>
      </c>
      <c r="E277" s="43"/>
      <c r="F277" s="229" t="s">
        <v>5590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213</v>
      </c>
      <c r="AU277" s="20" t="s">
        <v>79</v>
      </c>
    </row>
    <row r="278" s="13" customFormat="1">
      <c r="A278" s="13"/>
      <c r="B278" s="235"/>
      <c r="C278" s="236"/>
      <c r="D278" s="228" t="s">
        <v>217</v>
      </c>
      <c r="E278" s="237" t="s">
        <v>19</v>
      </c>
      <c r="F278" s="238" t="s">
        <v>79</v>
      </c>
      <c r="G278" s="236"/>
      <c r="H278" s="239">
        <v>1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217</v>
      </c>
      <c r="AU278" s="245" t="s">
        <v>79</v>
      </c>
      <c r="AV278" s="13" t="s">
        <v>81</v>
      </c>
      <c r="AW278" s="13" t="s">
        <v>33</v>
      </c>
      <c r="AX278" s="13" t="s">
        <v>72</v>
      </c>
      <c r="AY278" s="245" t="s">
        <v>204</v>
      </c>
    </row>
    <row r="279" s="14" customFormat="1">
      <c r="A279" s="14"/>
      <c r="B279" s="246"/>
      <c r="C279" s="247"/>
      <c r="D279" s="228" t="s">
        <v>217</v>
      </c>
      <c r="E279" s="248" t="s">
        <v>19</v>
      </c>
      <c r="F279" s="249" t="s">
        <v>220</v>
      </c>
      <c r="G279" s="247"/>
      <c r="H279" s="250">
        <v>1</v>
      </c>
      <c r="I279" s="251"/>
      <c r="J279" s="247"/>
      <c r="K279" s="247"/>
      <c r="L279" s="252"/>
      <c r="M279" s="253"/>
      <c r="N279" s="254"/>
      <c r="O279" s="254"/>
      <c r="P279" s="254"/>
      <c r="Q279" s="254"/>
      <c r="R279" s="254"/>
      <c r="S279" s="254"/>
      <c r="T279" s="25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6" t="s">
        <v>217</v>
      </c>
      <c r="AU279" s="256" t="s">
        <v>79</v>
      </c>
      <c r="AV279" s="14" t="s">
        <v>211</v>
      </c>
      <c r="AW279" s="14" t="s">
        <v>33</v>
      </c>
      <c r="AX279" s="14" t="s">
        <v>79</v>
      </c>
      <c r="AY279" s="256" t="s">
        <v>204</v>
      </c>
    </row>
    <row r="280" s="2" customFormat="1" ht="16.5" customHeight="1">
      <c r="A280" s="41"/>
      <c r="B280" s="42"/>
      <c r="C280" s="278" t="s">
        <v>678</v>
      </c>
      <c r="D280" s="278" t="s">
        <v>303</v>
      </c>
      <c r="E280" s="279" t="s">
        <v>5592</v>
      </c>
      <c r="F280" s="280" t="s">
        <v>5593</v>
      </c>
      <c r="G280" s="281" t="s">
        <v>3434</v>
      </c>
      <c r="H280" s="282">
        <v>2</v>
      </c>
      <c r="I280" s="283"/>
      <c r="J280" s="284">
        <f>ROUND(I280*H280,2)</f>
        <v>0</v>
      </c>
      <c r="K280" s="280" t="s">
        <v>19</v>
      </c>
      <c r="L280" s="285"/>
      <c r="M280" s="286" t="s">
        <v>19</v>
      </c>
      <c r="N280" s="287" t="s">
        <v>43</v>
      </c>
      <c r="O280" s="87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519</v>
      </c>
      <c r="AT280" s="226" t="s">
        <v>303</v>
      </c>
      <c r="AU280" s="226" t="s">
        <v>79</v>
      </c>
      <c r="AY280" s="20" t="s">
        <v>204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79</v>
      </c>
      <c r="BK280" s="227">
        <f>ROUND(I280*H280,2)</f>
        <v>0</v>
      </c>
      <c r="BL280" s="20" t="s">
        <v>354</v>
      </c>
      <c r="BM280" s="226" t="s">
        <v>5594</v>
      </c>
    </row>
    <row r="281" s="2" customFormat="1">
      <c r="A281" s="41"/>
      <c r="B281" s="42"/>
      <c r="C281" s="43"/>
      <c r="D281" s="228" t="s">
        <v>213</v>
      </c>
      <c r="E281" s="43"/>
      <c r="F281" s="229" t="s">
        <v>5593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213</v>
      </c>
      <c r="AU281" s="20" t="s">
        <v>79</v>
      </c>
    </row>
    <row r="282" s="13" customFormat="1">
      <c r="A282" s="13"/>
      <c r="B282" s="235"/>
      <c r="C282" s="236"/>
      <c r="D282" s="228" t="s">
        <v>217</v>
      </c>
      <c r="E282" s="237" t="s">
        <v>19</v>
      </c>
      <c r="F282" s="238" t="s">
        <v>5460</v>
      </c>
      <c r="G282" s="236"/>
      <c r="H282" s="239">
        <v>2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217</v>
      </c>
      <c r="AU282" s="245" t="s">
        <v>79</v>
      </c>
      <c r="AV282" s="13" t="s">
        <v>81</v>
      </c>
      <c r="AW282" s="13" t="s">
        <v>33</v>
      </c>
      <c r="AX282" s="13" t="s">
        <v>72</v>
      </c>
      <c r="AY282" s="245" t="s">
        <v>204</v>
      </c>
    </row>
    <row r="283" s="14" customFormat="1">
      <c r="A283" s="14"/>
      <c r="B283" s="246"/>
      <c r="C283" s="247"/>
      <c r="D283" s="228" t="s">
        <v>217</v>
      </c>
      <c r="E283" s="248" t="s">
        <v>19</v>
      </c>
      <c r="F283" s="249" t="s">
        <v>220</v>
      </c>
      <c r="G283" s="247"/>
      <c r="H283" s="250">
        <v>2</v>
      </c>
      <c r="I283" s="251"/>
      <c r="J283" s="247"/>
      <c r="K283" s="247"/>
      <c r="L283" s="252"/>
      <c r="M283" s="253"/>
      <c r="N283" s="254"/>
      <c r="O283" s="254"/>
      <c r="P283" s="254"/>
      <c r="Q283" s="254"/>
      <c r="R283" s="254"/>
      <c r="S283" s="254"/>
      <c r="T283" s="25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6" t="s">
        <v>217</v>
      </c>
      <c r="AU283" s="256" t="s">
        <v>79</v>
      </c>
      <c r="AV283" s="14" t="s">
        <v>211</v>
      </c>
      <c r="AW283" s="14" t="s">
        <v>33</v>
      </c>
      <c r="AX283" s="14" t="s">
        <v>79</v>
      </c>
      <c r="AY283" s="256" t="s">
        <v>204</v>
      </c>
    </row>
    <row r="284" s="2" customFormat="1" ht="24.15" customHeight="1">
      <c r="A284" s="41"/>
      <c r="B284" s="42"/>
      <c r="C284" s="278" t="s">
        <v>693</v>
      </c>
      <c r="D284" s="278" t="s">
        <v>303</v>
      </c>
      <c r="E284" s="279" t="s">
        <v>5595</v>
      </c>
      <c r="F284" s="280" t="s">
        <v>5596</v>
      </c>
      <c r="G284" s="281" t="s">
        <v>209</v>
      </c>
      <c r="H284" s="282">
        <v>10</v>
      </c>
      <c r="I284" s="283"/>
      <c r="J284" s="284">
        <f>ROUND(I284*H284,2)</f>
        <v>0</v>
      </c>
      <c r="K284" s="280" t="s">
        <v>19</v>
      </c>
      <c r="L284" s="285"/>
      <c r="M284" s="286" t="s">
        <v>19</v>
      </c>
      <c r="N284" s="287" t="s">
        <v>43</v>
      </c>
      <c r="O284" s="87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6" t="s">
        <v>519</v>
      </c>
      <c r="AT284" s="226" t="s">
        <v>303</v>
      </c>
      <c r="AU284" s="226" t="s">
        <v>79</v>
      </c>
      <c r="AY284" s="20" t="s">
        <v>204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20" t="s">
        <v>79</v>
      </c>
      <c r="BK284" s="227">
        <f>ROUND(I284*H284,2)</f>
        <v>0</v>
      </c>
      <c r="BL284" s="20" t="s">
        <v>354</v>
      </c>
      <c r="BM284" s="226" t="s">
        <v>5597</v>
      </c>
    </row>
    <row r="285" s="2" customFormat="1">
      <c r="A285" s="41"/>
      <c r="B285" s="42"/>
      <c r="C285" s="43"/>
      <c r="D285" s="228" t="s">
        <v>213</v>
      </c>
      <c r="E285" s="43"/>
      <c r="F285" s="229" t="s">
        <v>5596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213</v>
      </c>
      <c r="AU285" s="20" t="s">
        <v>79</v>
      </c>
    </row>
    <row r="286" s="13" customFormat="1">
      <c r="A286" s="13"/>
      <c r="B286" s="235"/>
      <c r="C286" s="236"/>
      <c r="D286" s="228" t="s">
        <v>217</v>
      </c>
      <c r="E286" s="237" t="s">
        <v>19</v>
      </c>
      <c r="F286" s="238" t="s">
        <v>5598</v>
      </c>
      <c r="G286" s="236"/>
      <c r="H286" s="239">
        <v>10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217</v>
      </c>
      <c r="AU286" s="245" t="s">
        <v>79</v>
      </c>
      <c r="AV286" s="13" t="s">
        <v>81</v>
      </c>
      <c r="AW286" s="13" t="s">
        <v>33</v>
      </c>
      <c r="AX286" s="13" t="s">
        <v>72</v>
      </c>
      <c r="AY286" s="245" t="s">
        <v>204</v>
      </c>
    </row>
    <row r="287" s="14" customFormat="1">
      <c r="A287" s="14"/>
      <c r="B287" s="246"/>
      <c r="C287" s="247"/>
      <c r="D287" s="228" t="s">
        <v>217</v>
      </c>
      <c r="E287" s="248" t="s">
        <v>19</v>
      </c>
      <c r="F287" s="249" t="s">
        <v>220</v>
      </c>
      <c r="G287" s="247"/>
      <c r="H287" s="250">
        <v>10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6" t="s">
        <v>217</v>
      </c>
      <c r="AU287" s="256" t="s">
        <v>79</v>
      </c>
      <c r="AV287" s="14" t="s">
        <v>211</v>
      </c>
      <c r="AW287" s="14" t="s">
        <v>33</v>
      </c>
      <c r="AX287" s="14" t="s">
        <v>79</v>
      </c>
      <c r="AY287" s="256" t="s">
        <v>204</v>
      </c>
    </row>
    <row r="288" s="2" customFormat="1" ht="24.15" customHeight="1">
      <c r="A288" s="41"/>
      <c r="B288" s="42"/>
      <c r="C288" s="278" t="s">
        <v>699</v>
      </c>
      <c r="D288" s="278" t="s">
        <v>303</v>
      </c>
      <c r="E288" s="279" t="s">
        <v>5599</v>
      </c>
      <c r="F288" s="280" t="s">
        <v>5600</v>
      </c>
      <c r="G288" s="281" t="s">
        <v>209</v>
      </c>
      <c r="H288" s="282">
        <v>30</v>
      </c>
      <c r="I288" s="283"/>
      <c r="J288" s="284">
        <f>ROUND(I288*H288,2)</f>
        <v>0</v>
      </c>
      <c r="K288" s="280" t="s">
        <v>19</v>
      </c>
      <c r="L288" s="285"/>
      <c r="M288" s="286" t="s">
        <v>19</v>
      </c>
      <c r="N288" s="287" t="s">
        <v>43</v>
      </c>
      <c r="O288" s="87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6" t="s">
        <v>519</v>
      </c>
      <c r="AT288" s="226" t="s">
        <v>303</v>
      </c>
      <c r="AU288" s="226" t="s">
        <v>79</v>
      </c>
      <c r="AY288" s="20" t="s">
        <v>204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20" t="s">
        <v>79</v>
      </c>
      <c r="BK288" s="227">
        <f>ROUND(I288*H288,2)</f>
        <v>0</v>
      </c>
      <c r="BL288" s="20" t="s">
        <v>354</v>
      </c>
      <c r="BM288" s="226" t="s">
        <v>5601</v>
      </c>
    </row>
    <row r="289" s="2" customFormat="1">
      <c r="A289" s="41"/>
      <c r="B289" s="42"/>
      <c r="C289" s="43"/>
      <c r="D289" s="228" t="s">
        <v>213</v>
      </c>
      <c r="E289" s="43"/>
      <c r="F289" s="229" t="s">
        <v>5600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213</v>
      </c>
      <c r="AU289" s="20" t="s">
        <v>79</v>
      </c>
    </row>
    <row r="290" s="13" customFormat="1">
      <c r="A290" s="13"/>
      <c r="B290" s="235"/>
      <c r="C290" s="236"/>
      <c r="D290" s="228" t="s">
        <v>217</v>
      </c>
      <c r="E290" s="237" t="s">
        <v>19</v>
      </c>
      <c r="F290" s="238" t="s">
        <v>5602</v>
      </c>
      <c r="G290" s="236"/>
      <c r="H290" s="239">
        <v>30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217</v>
      </c>
      <c r="AU290" s="245" t="s">
        <v>79</v>
      </c>
      <c r="AV290" s="13" t="s">
        <v>81</v>
      </c>
      <c r="AW290" s="13" t="s">
        <v>33</v>
      </c>
      <c r="AX290" s="13" t="s">
        <v>72</v>
      </c>
      <c r="AY290" s="245" t="s">
        <v>204</v>
      </c>
    </row>
    <row r="291" s="14" customFormat="1">
      <c r="A291" s="14"/>
      <c r="B291" s="246"/>
      <c r="C291" s="247"/>
      <c r="D291" s="228" t="s">
        <v>217</v>
      </c>
      <c r="E291" s="248" t="s">
        <v>19</v>
      </c>
      <c r="F291" s="249" t="s">
        <v>220</v>
      </c>
      <c r="G291" s="247"/>
      <c r="H291" s="250">
        <v>30</v>
      </c>
      <c r="I291" s="251"/>
      <c r="J291" s="247"/>
      <c r="K291" s="247"/>
      <c r="L291" s="252"/>
      <c r="M291" s="253"/>
      <c r="N291" s="254"/>
      <c r="O291" s="254"/>
      <c r="P291" s="254"/>
      <c r="Q291" s="254"/>
      <c r="R291" s="254"/>
      <c r="S291" s="254"/>
      <c r="T291" s="25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6" t="s">
        <v>217</v>
      </c>
      <c r="AU291" s="256" t="s">
        <v>79</v>
      </c>
      <c r="AV291" s="14" t="s">
        <v>211</v>
      </c>
      <c r="AW291" s="14" t="s">
        <v>33</v>
      </c>
      <c r="AX291" s="14" t="s">
        <v>79</v>
      </c>
      <c r="AY291" s="256" t="s">
        <v>204</v>
      </c>
    </row>
    <row r="292" s="2" customFormat="1" ht="24.15" customHeight="1">
      <c r="A292" s="41"/>
      <c r="B292" s="42"/>
      <c r="C292" s="278" t="s">
        <v>707</v>
      </c>
      <c r="D292" s="278" t="s">
        <v>303</v>
      </c>
      <c r="E292" s="279" t="s">
        <v>5603</v>
      </c>
      <c r="F292" s="280" t="s">
        <v>5604</v>
      </c>
      <c r="G292" s="281" t="s">
        <v>209</v>
      </c>
      <c r="H292" s="282">
        <v>1</v>
      </c>
      <c r="I292" s="283"/>
      <c r="J292" s="284">
        <f>ROUND(I292*H292,2)</f>
        <v>0</v>
      </c>
      <c r="K292" s="280" t="s">
        <v>19</v>
      </c>
      <c r="L292" s="285"/>
      <c r="M292" s="286" t="s">
        <v>19</v>
      </c>
      <c r="N292" s="287" t="s">
        <v>43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519</v>
      </c>
      <c r="AT292" s="226" t="s">
        <v>303</v>
      </c>
      <c r="AU292" s="226" t="s">
        <v>79</v>
      </c>
      <c r="AY292" s="20" t="s">
        <v>204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79</v>
      </c>
      <c r="BK292" s="227">
        <f>ROUND(I292*H292,2)</f>
        <v>0</v>
      </c>
      <c r="BL292" s="20" t="s">
        <v>354</v>
      </c>
      <c r="BM292" s="226" t="s">
        <v>5605</v>
      </c>
    </row>
    <row r="293" s="2" customFormat="1">
      <c r="A293" s="41"/>
      <c r="B293" s="42"/>
      <c r="C293" s="43"/>
      <c r="D293" s="228" t="s">
        <v>213</v>
      </c>
      <c r="E293" s="43"/>
      <c r="F293" s="229" t="s">
        <v>5604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213</v>
      </c>
      <c r="AU293" s="20" t="s">
        <v>79</v>
      </c>
    </row>
    <row r="294" s="13" customFormat="1">
      <c r="A294" s="13"/>
      <c r="B294" s="235"/>
      <c r="C294" s="236"/>
      <c r="D294" s="228" t="s">
        <v>217</v>
      </c>
      <c r="E294" s="237" t="s">
        <v>19</v>
      </c>
      <c r="F294" s="238" t="s">
        <v>79</v>
      </c>
      <c r="G294" s="236"/>
      <c r="H294" s="239">
        <v>1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217</v>
      </c>
      <c r="AU294" s="245" t="s">
        <v>79</v>
      </c>
      <c r="AV294" s="13" t="s">
        <v>81</v>
      </c>
      <c r="AW294" s="13" t="s">
        <v>33</v>
      </c>
      <c r="AX294" s="13" t="s">
        <v>72</v>
      </c>
      <c r="AY294" s="245" t="s">
        <v>204</v>
      </c>
    </row>
    <row r="295" s="14" customFormat="1">
      <c r="A295" s="14"/>
      <c r="B295" s="246"/>
      <c r="C295" s="247"/>
      <c r="D295" s="228" t="s">
        <v>217</v>
      </c>
      <c r="E295" s="248" t="s">
        <v>19</v>
      </c>
      <c r="F295" s="249" t="s">
        <v>220</v>
      </c>
      <c r="G295" s="247"/>
      <c r="H295" s="250">
        <v>1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6" t="s">
        <v>217</v>
      </c>
      <c r="AU295" s="256" t="s">
        <v>79</v>
      </c>
      <c r="AV295" s="14" t="s">
        <v>211</v>
      </c>
      <c r="AW295" s="14" t="s">
        <v>33</v>
      </c>
      <c r="AX295" s="14" t="s">
        <v>79</v>
      </c>
      <c r="AY295" s="256" t="s">
        <v>204</v>
      </c>
    </row>
    <row r="296" s="2" customFormat="1" ht="24.15" customHeight="1">
      <c r="A296" s="41"/>
      <c r="B296" s="42"/>
      <c r="C296" s="278" t="s">
        <v>718</v>
      </c>
      <c r="D296" s="278" t="s">
        <v>303</v>
      </c>
      <c r="E296" s="279" t="s">
        <v>5606</v>
      </c>
      <c r="F296" s="280" t="s">
        <v>5607</v>
      </c>
      <c r="G296" s="281" t="s">
        <v>209</v>
      </c>
      <c r="H296" s="282">
        <v>8</v>
      </c>
      <c r="I296" s="283"/>
      <c r="J296" s="284">
        <f>ROUND(I296*H296,2)</f>
        <v>0</v>
      </c>
      <c r="K296" s="280" t="s">
        <v>19</v>
      </c>
      <c r="L296" s="285"/>
      <c r="M296" s="286" t="s">
        <v>19</v>
      </c>
      <c r="N296" s="287" t="s">
        <v>43</v>
      </c>
      <c r="O296" s="87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519</v>
      </c>
      <c r="AT296" s="226" t="s">
        <v>303</v>
      </c>
      <c r="AU296" s="226" t="s">
        <v>79</v>
      </c>
      <c r="AY296" s="20" t="s">
        <v>204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79</v>
      </c>
      <c r="BK296" s="227">
        <f>ROUND(I296*H296,2)</f>
        <v>0</v>
      </c>
      <c r="BL296" s="20" t="s">
        <v>354</v>
      </c>
      <c r="BM296" s="226" t="s">
        <v>5608</v>
      </c>
    </row>
    <row r="297" s="2" customFormat="1">
      <c r="A297" s="41"/>
      <c r="B297" s="42"/>
      <c r="C297" s="43"/>
      <c r="D297" s="228" t="s">
        <v>213</v>
      </c>
      <c r="E297" s="43"/>
      <c r="F297" s="229" t="s">
        <v>5607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213</v>
      </c>
      <c r="AU297" s="20" t="s">
        <v>79</v>
      </c>
    </row>
    <row r="298" s="13" customFormat="1">
      <c r="A298" s="13"/>
      <c r="B298" s="235"/>
      <c r="C298" s="236"/>
      <c r="D298" s="228" t="s">
        <v>217</v>
      </c>
      <c r="E298" s="237" t="s">
        <v>19</v>
      </c>
      <c r="F298" s="238" t="s">
        <v>5565</v>
      </c>
      <c r="G298" s="236"/>
      <c r="H298" s="239">
        <v>8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217</v>
      </c>
      <c r="AU298" s="245" t="s">
        <v>79</v>
      </c>
      <c r="AV298" s="13" t="s">
        <v>81</v>
      </c>
      <c r="AW298" s="13" t="s">
        <v>33</v>
      </c>
      <c r="AX298" s="13" t="s">
        <v>72</v>
      </c>
      <c r="AY298" s="245" t="s">
        <v>204</v>
      </c>
    </row>
    <row r="299" s="14" customFormat="1">
      <c r="A299" s="14"/>
      <c r="B299" s="246"/>
      <c r="C299" s="247"/>
      <c r="D299" s="228" t="s">
        <v>217</v>
      </c>
      <c r="E299" s="248" t="s">
        <v>19</v>
      </c>
      <c r="F299" s="249" t="s">
        <v>220</v>
      </c>
      <c r="G299" s="247"/>
      <c r="H299" s="250">
        <v>8</v>
      </c>
      <c r="I299" s="251"/>
      <c r="J299" s="247"/>
      <c r="K299" s="247"/>
      <c r="L299" s="252"/>
      <c r="M299" s="253"/>
      <c r="N299" s="254"/>
      <c r="O299" s="254"/>
      <c r="P299" s="254"/>
      <c r="Q299" s="254"/>
      <c r="R299" s="254"/>
      <c r="S299" s="254"/>
      <c r="T299" s="25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6" t="s">
        <v>217</v>
      </c>
      <c r="AU299" s="256" t="s">
        <v>79</v>
      </c>
      <c r="AV299" s="14" t="s">
        <v>211</v>
      </c>
      <c r="AW299" s="14" t="s">
        <v>33</v>
      </c>
      <c r="AX299" s="14" t="s">
        <v>79</v>
      </c>
      <c r="AY299" s="256" t="s">
        <v>204</v>
      </c>
    </row>
    <row r="300" s="2" customFormat="1" ht="24.15" customHeight="1">
      <c r="A300" s="41"/>
      <c r="B300" s="42"/>
      <c r="C300" s="278" t="s">
        <v>724</v>
      </c>
      <c r="D300" s="278" t="s">
        <v>303</v>
      </c>
      <c r="E300" s="279" t="s">
        <v>5609</v>
      </c>
      <c r="F300" s="280" t="s">
        <v>5610</v>
      </c>
      <c r="G300" s="281" t="s">
        <v>209</v>
      </c>
      <c r="H300" s="282">
        <v>7</v>
      </c>
      <c r="I300" s="283"/>
      <c r="J300" s="284">
        <f>ROUND(I300*H300,2)</f>
        <v>0</v>
      </c>
      <c r="K300" s="280" t="s">
        <v>19</v>
      </c>
      <c r="L300" s="285"/>
      <c r="M300" s="286" t="s">
        <v>19</v>
      </c>
      <c r="N300" s="287" t="s">
        <v>43</v>
      </c>
      <c r="O300" s="87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519</v>
      </c>
      <c r="AT300" s="226" t="s">
        <v>303</v>
      </c>
      <c r="AU300" s="226" t="s">
        <v>79</v>
      </c>
      <c r="AY300" s="20" t="s">
        <v>204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79</v>
      </c>
      <c r="BK300" s="227">
        <f>ROUND(I300*H300,2)</f>
        <v>0</v>
      </c>
      <c r="BL300" s="20" t="s">
        <v>354</v>
      </c>
      <c r="BM300" s="226" t="s">
        <v>5611</v>
      </c>
    </row>
    <row r="301" s="2" customFormat="1">
      <c r="A301" s="41"/>
      <c r="B301" s="42"/>
      <c r="C301" s="43"/>
      <c r="D301" s="228" t="s">
        <v>213</v>
      </c>
      <c r="E301" s="43"/>
      <c r="F301" s="229" t="s">
        <v>5610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213</v>
      </c>
      <c r="AU301" s="20" t="s">
        <v>79</v>
      </c>
    </row>
    <row r="302" s="13" customFormat="1">
      <c r="A302" s="13"/>
      <c r="B302" s="235"/>
      <c r="C302" s="236"/>
      <c r="D302" s="228" t="s">
        <v>217</v>
      </c>
      <c r="E302" s="237" t="s">
        <v>19</v>
      </c>
      <c r="F302" s="238" t="s">
        <v>5537</v>
      </c>
      <c r="G302" s="236"/>
      <c r="H302" s="239">
        <v>7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217</v>
      </c>
      <c r="AU302" s="245" t="s">
        <v>79</v>
      </c>
      <c r="AV302" s="13" t="s">
        <v>81</v>
      </c>
      <c r="AW302" s="13" t="s">
        <v>33</v>
      </c>
      <c r="AX302" s="13" t="s">
        <v>72</v>
      </c>
      <c r="AY302" s="245" t="s">
        <v>204</v>
      </c>
    </row>
    <row r="303" s="14" customFormat="1">
      <c r="A303" s="14"/>
      <c r="B303" s="246"/>
      <c r="C303" s="247"/>
      <c r="D303" s="228" t="s">
        <v>217</v>
      </c>
      <c r="E303" s="248" t="s">
        <v>19</v>
      </c>
      <c r="F303" s="249" t="s">
        <v>220</v>
      </c>
      <c r="G303" s="247"/>
      <c r="H303" s="250">
        <v>7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6" t="s">
        <v>217</v>
      </c>
      <c r="AU303" s="256" t="s">
        <v>79</v>
      </c>
      <c r="AV303" s="14" t="s">
        <v>211</v>
      </c>
      <c r="AW303" s="14" t="s">
        <v>33</v>
      </c>
      <c r="AX303" s="14" t="s">
        <v>79</v>
      </c>
      <c r="AY303" s="256" t="s">
        <v>204</v>
      </c>
    </row>
    <row r="304" s="2" customFormat="1" ht="24.15" customHeight="1">
      <c r="A304" s="41"/>
      <c r="B304" s="42"/>
      <c r="C304" s="278" t="s">
        <v>732</v>
      </c>
      <c r="D304" s="278" t="s">
        <v>303</v>
      </c>
      <c r="E304" s="279" t="s">
        <v>5509</v>
      </c>
      <c r="F304" s="280" t="s">
        <v>5510</v>
      </c>
      <c r="G304" s="281" t="s">
        <v>209</v>
      </c>
      <c r="H304" s="282">
        <v>1</v>
      </c>
      <c r="I304" s="283"/>
      <c r="J304" s="284">
        <f>ROUND(I304*H304,2)</f>
        <v>0</v>
      </c>
      <c r="K304" s="280" t="s">
        <v>19</v>
      </c>
      <c r="L304" s="285"/>
      <c r="M304" s="286" t="s">
        <v>19</v>
      </c>
      <c r="N304" s="287" t="s">
        <v>43</v>
      </c>
      <c r="O304" s="87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6" t="s">
        <v>519</v>
      </c>
      <c r="AT304" s="226" t="s">
        <v>303</v>
      </c>
      <c r="AU304" s="226" t="s">
        <v>79</v>
      </c>
      <c r="AY304" s="20" t="s">
        <v>204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20" t="s">
        <v>79</v>
      </c>
      <c r="BK304" s="227">
        <f>ROUND(I304*H304,2)</f>
        <v>0</v>
      </c>
      <c r="BL304" s="20" t="s">
        <v>354</v>
      </c>
      <c r="BM304" s="226" t="s">
        <v>5612</v>
      </c>
    </row>
    <row r="305" s="2" customFormat="1">
      <c r="A305" s="41"/>
      <c r="B305" s="42"/>
      <c r="C305" s="43"/>
      <c r="D305" s="228" t="s">
        <v>213</v>
      </c>
      <c r="E305" s="43"/>
      <c r="F305" s="229" t="s">
        <v>5510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213</v>
      </c>
      <c r="AU305" s="20" t="s">
        <v>79</v>
      </c>
    </row>
    <row r="306" s="13" customFormat="1">
      <c r="A306" s="13"/>
      <c r="B306" s="235"/>
      <c r="C306" s="236"/>
      <c r="D306" s="228" t="s">
        <v>217</v>
      </c>
      <c r="E306" s="237" t="s">
        <v>19</v>
      </c>
      <c r="F306" s="238" t="s">
        <v>79</v>
      </c>
      <c r="G306" s="236"/>
      <c r="H306" s="239">
        <v>1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217</v>
      </c>
      <c r="AU306" s="245" t="s">
        <v>79</v>
      </c>
      <c r="AV306" s="13" t="s">
        <v>81</v>
      </c>
      <c r="AW306" s="13" t="s">
        <v>33</v>
      </c>
      <c r="AX306" s="13" t="s">
        <v>72</v>
      </c>
      <c r="AY306" s="245" t="s">
        <v>204</v>
      </c>
    </row>
    <row r="307" s="14" customFormat="1">
      <c r="A307" s="14"/>
      <c r="B307" s="246"/>
      <c r="C307" s="247"/>
      <c r="D307" s="228" t="s">
        <v>217</v>
      </c>
      <c r="E307" s="248" t="s">
        <v>19</v>
      </c>
      <c r="F307" s="249" t="s">
        <v>220</v>
      </c>
      <c r="G307" s="247"/>
      <c r="H307" s="250">
        <v>1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6" t="s">
        <v>217</v>
      </c>
      <c r="AU307" s="256" t="s">
        <v>79</v>
      </c>
      <c r="AV307" s="14" t="s">
        <v>211</v>
      </c>
      <c r="AW307" s="14" t="s">
        <v>33</v>
      </c>
      <c r="AX307" s="14" t="s">
        <v>79</v>
      </c>
      <c r="AY307" s="256" t="s">
        <v>204</v>
      </c>
    </row>
    <row r="308" s="2" customFormat="1" ht="24.15" customHeight="1">
      <c r="A308" s="41"/>
      <c r="B308" s="42"/>
      <c r="C308" s="278" t="s">
        <v>750</v>
      </c>
      <c r="D308" s="278" t="s">
        <v>303</v>
      </c>
      <c r="E308" s="279" t="s">
        <v>5512</v>
      </c>
      <c r="F308" s="280" t="s">
        <v>5513</v>
      </c>
      <c r="G308" s="281" t="s">
        <v>209</v>
      </c>
      <c r="H308" s="282">
        <v>10</v>
      </c>
      <c r="I308" s="283"/>
      <c r="J308" s="284">
        <f>ROUND(I308*H308,2)</f>
        <v>0</v>
      </c>
      <c r="K308" s="280" t="s">
        <v>19</v>
      </c>
      <c r="L308" s="285"/>
      <c r="M308" s="286" t="s">
        <v>19</v>
      </c>
      <c r="N308" s="287" t="s">
        <v>43</v>
      </c>
      <c r="O308" s="87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519</v>
      </c>
      <c r="AT308" s="226" t="s">
        <v>303</v>
      </c>
      <c r="AU308" s="226" t="s">
        <v>79</v>
      </c>
      <c r="AY308" s="20" t="s">
        <v>204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79</v>
      </c>
      <c r="BK308" s="227">
        <f>ROUND(I308*H308,2)</f>
        <v>0</v>
      </c>
      <c r="BL308" s="20" t="s">
        <v>354</v>
      </c>
      <c r="BM308" s="226" t="s">
        <v>5613</v>
      </c>
    </row>
    <row r="309" s="2" customFormat="1">
      <c r="A309" s="41"/>
      <c r="B309" s="42"/>
      <c r="C309" s="43"/>
      <c r="D309" s="228" t="s">
        <v>213</v>
      </c>
      <c r="E309" s="43"/>
      <c r="F309" s="229" t="s">
        <v>5513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213</v>
      </c>
      <c r="AU309" s="20" t="s">
        <v>79</v>
      </c>
    </row>
    <row r="310" s="13" customFormat="1">
      <c r="A310" s="13"/>
      <c r="B310" s="235"/>
      <c r="C310" s="236"/>
      <c r="D310" s="228" t="s">
        <v>217</v>
      </c>
      <c r="E310" s="237" t="s">
        <v>19</v>
      </c>
      <c r="F310" s="238" t="s">
        <v>5598</v>
      </c>
      <c r="G310" s="236"/>
      <c r="H310" s="239">
        <v>10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217</v>
      </c>
      <c r="AU310" s="245" t="s">
        <v>79</v>
      </c>
      <c r="AV310" s="13" t="s">
        <v>81</v>
      </c>
      <c r="AW310" s="13" t="s">
        <v>33</v>
      </c>
      <c r="AX310" s="13" t="s">
        <v>72</v>
      </c>
      <c r="AY310" s="245" t="s">
        <v>204</v>
      </c>
    </row>
    <row r="311" s="14" customFormat="1">
      <c r="A311" s="14"/>
      <c r="B311" s="246"/>
      <c r="C311" s="247"/>
      <c r="D311" s="228" t="s">
        <v>217</v>
      </c>
      <c r="E311" s="248" t="s">
        <v>19</v>
      </c>
      <c r="F311" s="249" t="s">
        <v>220</v>
      </c>
      <c r="G311" s="247"/>
      <c r="H311" s="250">
        <v>10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6" t="s">
        <v>217</v>
      </c>
      <c r="AU311" s="256" t="s">
        <v>79</v>
      </c>
      <c r="AV311" s="14" t="s">
        <v>211</v>
      </c>
      <c r="AW311" s="14" t="s">
        <v>33</v>
      </c>
      <c r="AX311" s="14" t="s">
        <v>79</v>
      </c>
      <c r="AY311" s="256" t="s">
        <v>204</v>
      </c>
    </row>
    <row r="312" s="2" customFormat="1" ht="24.15" customHeight="1">
      <c r="A312" s="41"/>
      <c r="B312" s="42"/>
      <c r="C312" s="278" t="s">
        <v>769</v>
      </c>
      <c r="D312" s="278" t="s">
        <v>303</v>
      </c>
      <c r="E312" s="279" t="s">
        <v>5614</v>
      </c>
      <c r="F312" s="280" t="s">
        <v>5615</v>
      </c>
      <c r="G312" s="281" t="s">
        <v>209</v>
      </c>
      <c r="H312" s="282">
        <v>4</v>
      </c>
      <c r="I312" s="283"/>
      <c r="J312" s="284">
        <f>ROUND(I312*H312,2)</f>
        <v>0</v>
      </c>
      <c r="K312" s="280" t="s">
        <v>19</v>
      </c>
      <c r="L312" s="285"/>
      <c r="M312" s="286" t="s">
        <v>19</v>
      </c>
      <c r="N312" s="287" t="s">
        <v>43</v>
      </c>
      <c r="O312" s="87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519</v>
      </c>
      <c r="AT312" s="226" t="s">
        <v>303</v>
      </c>
      <c r="AU312" s="226" t="s">
        <v>79</v>
      </c>
      <c r="AY312" s="20" t="s">
        <v>204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79</v>
      </c>
      <c r="BK312" s="227">
        <f>ROUND(I312*H312,2)</f>
        <v>0</v>
      </c>
      <c r="BL312" s="20" t="s">
        <v>354</v>
      </c>
      <c r="BM312" s="226" t="s">
        <v>5616</v>
      </c>
    </row>
    <row r="313" s="2" customFormat="1">
      <c r="A313" s="41"/>
      <c r="B313" s="42"/>
      <c r="C313" s="43"/>
      <c r="D313" s="228" t="s">
        <v>213</v>
      </c>
      <c r="E313" s="43"/>
      <c r="F313" s="229" t="s">
        <v>5615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213</v>
      </c>
      <c r="AU313" s="20" t="s">
        <v>79</v>
      </c>
    </row>
    <row r="314" s="13" customFormat="1">
      <c r="A314" s="13"/>
      <c r="B314" s="235"/>
      <c r="C314" s="236"/>
      <c r="D314" s="228" t="s">
        <v>217</v>
      </c>
      <c r="E314" s="237" t="s">
        <v>19</v>
      </c>
      <c r="F314" s="238" t="s">
        <v>5464</v>
      </c>
      <c r="G314" s="236"/>
      <c r="H314" s="239">
        <v>4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217</v>
      </c>
      <c r="AU314" s="245" t="s">
        <v>79</v>
      </c>
      <c r="AV314" s="13" t="s">
        <v>81</v>
      </c>
      <c r="AW314" s="13" t="s">
        <v>33</v>
      </c>
      <c r="AX314" s="13" t="s">
        <v>72</v>
      </c>
      <c r="AY314" s="245" t="s">
        <v>204</v>
      </c>
    </row>
    <row r="315" s="14" customFormat="1">
      <c r="A315" s="14"/>
      <c r="B315" s="246"/>
      <c r="C315" s="247"/>
      <c r="D315" s="228" t="s">
        <v>217</v>
      </c>
      <c r="E315" s="248" t="s">
        <v>19</v>
      </c>
      <c r="F315" s="249" t="s">
        <v>220</v>
      </c>
      <c r="G315" s="247"/>
      <c r="H315" s="250">
        <v>4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6" t="s">
        <v>217</v>
      </c>
      <c r="AU315" s="256" t="s">
        <v>79</v>
      </c>
      <c r="AV315" s="14" t="s">
        <v>211</v>
      </c>
      <c r="AW315" s="14" t="s">
        <v>33</v>
      </c>
      <c r="AX315" s="14" t="s">
        <v>79</v>
      </c>
      <c r="AY315" s="256" t="s">
        <v>204</v>
      </c>
    </row>
    <row r="316" s="2" customFormat="1" ht="37.8" customHeight="1">
      <c r="A316" s="41"/>
      <c r="B316" s="42"/>
      <c r="C316" s="278" t="s">
        <v>781</v>
      </c>
      <c r="D316" s="278" t="s">
        <v>303</v>
      </c>
      <c r="E316" s="279" t="s">
        <v>5515</v>
      </c>
      <c r="F316" s="280" t="s">
        <v>5516</v>
      </c>
      <c r="G316" s="281" t="s">
        <v>323</v>
      </c>
      <c r="H316" s="282">
        <v>58</v>
      </c>
      <c r="I316" s="283"/>
      <c r="J316" s="284">
        <f>ROUND(I316*H316,2)</f>
        <v>0</v>
      </c>
      <c r="K316" s="280" t="s">
        <v>19</v>
      </c>
      <c r="L316" s="285"/>
      <c r="M316" s="286" t="s">
        <v>19</v>
      </c>
      <c r="N316" s="287" t="s">
        <v>43</v>
      </c>
      <c r="O316" s="87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6" t="s">
        <v>519</v>
      </c>
      <c r="AT316" s="226" t="s">
        <v>303</v>
      </c>
      <c r="AU316" s="226" t="s">
        <v>79</v>
      </c>
      <c r="AY316" s="20" t="s">
        <v>204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20" t="s">
        <v>79</v>
      </c>
      <c r="BK316" s="227">
        <f>ROUND(I316*H316,2)</f>
        <v>0</v>
      </c>
      <c r="BL316" s="20" t="s">
        <v>354</v>
      </c>
      <c r="BM316" s="226" t="s">
        <v>5617</v>
      </c>
    </row>
    <row r="317" s="2" customFormat="1">
      <c r="A317" s="41"/>
      <c r="B317" s="42"/>
      <c r="C317" s="43"/>
      <c r="D317" s="228" t="s">
        <v>213</v>
      </c>
      <c r="E317" s="43"/>
      <c r="F317" s="229" t="s">
        <v>5516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213</v>
      </c>
      <c r="AU317" s="20" t="s">
        <v>79</v>
      </c>
    </row>
    <row r="318" s="13" customFormat="1">
      <c r="A318" s="13"/>
      <c r="B318" s="235"/>
      <c r="C318" s="236"/>
      <c r="D318" s="228" t="s">
        <v>217</v>
      </c>
      <c r="E318" s="237" t="s">
        <v>19</v>
      </c>
      <c r="F318" s="238" t="s">
        <v>5618</v>
      </c>
      <c r="G318" s="236"/>
      <c r="H318" s="239">
        <v>58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217</v>
      </c>
      <c r="AU318" s="245" t="s">
        <v>79</v>
      </c>
      <c r="AV318" s="13" t="s">
        <v>81</v>
      </c>
      <c r="AW318" s="13" t="s">
        <v>33</v>
      </c>
      <c r="AX318" s="13" t="s">
        <v>72</v>
      </c>
      <c r="AY318" s="245" t="s">
        <v>204</v>
      </c>
    </row>
    <row r="319" s="14" customFormat="1">
      <c r="A319" s="14"/>
      <c r="B319" s="246"/>
      <c r="C319" s="247"/>
      <c r="D319" s="228" t="s">
        <v>217</v>
      </c>
      <c r="E319" s="248" t="s">
        <v>19</v>
      </c>
      <c r="F319" s="249" t="s">
        <v>220</v>
      </c>
      <c r="G319" s="247"/>
      <c r="H319" s="250">
        <v>58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6" t="s">
        <v>217</v>
      </c>
      <c r="AU319" s="256" t="s">
        <v>79</v>
      </c>
      <c r="AV319" s="14" t="s">
        <v>211</v>
      </c>
      <c r="AW319" s="14" t="s">
        <v>33</v>
      </c>
      <c r="AX319" s="14" t="s">
        <v>79</v>
      </c>
      <c r="AY319" s="256" t="s">
        <v>204</v>
      </c>
    </row>
    <row r="320" s="2" customFormat="1" ht="66.75" customHeight="1">
      <c r="A320" s="41"/>
      <c r="B320" s="42"/>
      <c r="C320" s="278" t="s">
        <v>790</v>
      </c>
      <c r="D320" s="278" t="s">
        <v>303</v>
      </c>
      <c r="E320" s="279" t="s">
        <v>5518</v>
      </c>
      <c r="F320" s="280" t="s">
        <v>5519</v>
      </c>
      <c r="G320" s="281" t="s">
        <v>323</v>
      </c>
      <c r="H320" s="282">
        <v>206</v>
      </c>
      <c r="I320" s="283"/>
      <c r="J320" s="284">
        <f>ROUND(I320*H320,2)</f>
        <v>0</v>
      </c>
      <c r="K320" s="280" t="s">
        <v>19</v>
      </c>
      <c r="L320" s="285"/>
      <c r="M320" s="286" t="s">
        <v>19</v>
      </c>
      <c r="N320" s="287" t="s">
        <v>43</v>
      </c>
      <c r="O320" s="87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519</v>
      </c>
      <c r="AT320" s="226" t="s">
        <v>303</v>
      </c>
      <c r="AU320" s="226" t="s">
        <v>79</v>
      </c>
      <c r="AY320" s="20" t="s">
        <v>204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79</v>
      </c>
      <c r="BK320" s="227">
        <f>ROUND(I320*H320,2)</f>
        <v>0</v>
      </c>
      <c r="BL320" s="20" t="s">
        <v>354</v>
      </c>
      <c r="BM320" s="226" t="s">
        <v>5619</v>
      </c>
    </row>
    <row r="321" s="2" customFormat="1">
      <c r="A321" s="41"/>
      <c r="B321" s="42"/>
      <c r="C321" s="43"/>
      <c r="D321" s="228" t="s">
        <v>213</v>
      </c>
      <c r="E321" s="43"/>
      <c r="F321" s="229" t="s">
        <v>5521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213</v>
      </c>
      <c r="AU321" s="20" t="s">
        <v>79</v>
      </c>
    </row>
    <row r="322" s="13" customFormat="1">
      <c r="A322" s="13"/>
      <c r="B322" s="235"/>
      <c r="C322" s="236"/>
      <c r="D322" s="228" t="s">
        <v>217</v>
      </c>
      <c r="E322" s="237" t="s">
        <v>19</v>
      </c>
      <c r="F322" s="238" t="s">
        <v>5620</v>
      </c>
      <c r="G322" s="236"/>
      <c r="H322" s="239">
        <v>206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217</v>
      </c>
      <c r="AU322" s="245" t="s">
        <v>79</v>
      </c>
      <c r="AV322" s="13" t="s">
        <v>81</v>
      </c>
      <c r="AW322" s="13" t="s">
        <v>33</v>
      </c>
      <c r="AX322" s="13" t="s">
        <v>72</v>
      </c>
      <c r="AY322" s="245" t="s">
        <v>204</v>
      </c>
    </row>
    <row r="323" s="14" customFormat="1">
      <c r="A323" s="14"/>
      <c r="B323" s="246"/>
      <c r="C323" s="247"/>
      <c r="D323" s="228" t="s">
        <v>217</v>
      </c>
      <c r="E323" s="248" t="s">
        <v>19</v>
      </c>
      <c r="F323" s="249" t="s">
        <v>220</v>
      </c>
      <c r="G323" s="247"/>
      <c r="H323" s="250">
        <v>206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6" t="s">
        <v>217</v>
      </c>
      <c r="AU323" s="256" t="s">
        <v>79</v>
      </c>
      <c r="AV323" s="14" t="s">
        <v>211</v>
      </c>
      <c r="AW323" s="14" t="s">
        <v>33</v>
      </c>
      <c r="AX323" s="14" t="s">
        <v>79</v>
      </c>
      <c r="AY323" s="256" t="s">
        <v>204</v>
      </c>
    </row>
    <row r="324" s="2" customFormat="1" ht="24.15" customHeight="1">
      <c r="A324" s="41"/>
      <c r="B324" s="42"/>
      <c r="C324" s="278" t="s">
        <v>802</v>
      </c>
      <c r="D324" s="278" t="s">
        <v>303</v>
      </c>
      <c r="E324" s="279" t="s">
        <v>5523</v>
      </c>
      <c r="F324" s="280" t="s">
        <v>5524</v>
      </c>
      <c r="G324" s="281" t="s">
        <v>209</v>
      </c>
      <c r="H324" s="282">
        <v>47</v>
      </c>
      <c r="I324" s="283"/>
      <c r="J324" s="284">
        <f>ROUND(I324*H324,2)</f>
        <v>0</v>
      </c>
      <c r="K324" s="280" t="s">
        <v>19</v>
      </c>
      <c r="L324" s="285"/>
      <c r="M324" s="286" t="s">
        <v>19</v>
      </c>
      <c r="N324" s="287" t="s">
        <v>43</v>
      </c>
      <c r="O324" s="87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6" t="s">
        <v>519</v>
      </c>
      <c r="AT324" s="226" t="s">
        <v>303</v>
      </c>
      <c r="AU324" s="226" t="s">
        <v>79</v>
      </c>
      <c r="AY324" s="20" t="s">
        <v>204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20" t="s">
        <v>79</v>
      </c>
      <c r="BK324" s="227">
        <f>ROUND(I324*H324,2)</f>
        <v>0</v>
      </c>
      <c r="BL324" s="20" t="s">
        <v>354</v>
      </c>
      <c r="BM324" s="226" t="s">
        <v>5621</v>
      </c>
    </row>
    <row r="325" s="2" customFormat="1">
      <c r="A325" s="41"/>
      <c r="B325" s="42"/>
      <c r="C325" s="43"/>
      <c r="D325" s="228" t="s">
        <v>213</v>
      </c>
      <c r="E325" s="43"/>
      <c r="F325" s="229" t="s">
        <v>5524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213</v>
      </c>
      <c r="AU325" s="20" t="s">
        <v>79</v>
      </c>
    </row>
    <row r="326" s="13" customFormat="1">
      <c r="A326" s="13"/>
      <c r="B326" s="235"/>
      <c r="C326" s="236"/>
      <c r="D326" s="228" t="s">
        <v>217</v>
      </c>
      <c r="E326" s="237" t="s">
        <v>19</v>
      </c>
      <c r="F326" s="238" t="s">
        <v>5622</v>
      </c>
      <c r="G326" s="236"/>
      <c r="H326" s="239">
        <v>47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217</v>
      </c>
      <c r="AU326" s="245" t="s">
        <v>79</v>
      </c>
      <c r="AV326" s="13" t="s">
        <v>81</v>
      </c>
      <c r="AW326" s="13" t="s">
        <v>33</v>
      </c>
      <c r="AX326" s="13" t="s">
        <v>72</v>
      </c>
      <c r="AY326" s="245" t="s">
        <v>204</v>
      </c>
    </row>
    <row r="327" s="14" customFormat="1">
      <c r="A327" s="14"/>
      <c r="B327" s="246"/>
      <c r="C327" s="247"/>
      <c r="D327" s="228" t="s">
        <v>217</v>
      </c>
      <c r="E327" s="248" t="s">
        <v>19</v>
      </c>
      <c r="F327" s="249" t="s">
        <v>220</v>
      </c>
      <c r="G327" s="247"/>
      <c r="H327" s="250">
        <v>47</v>
      </c>
      <c r="I327" s="251"/>
      <c r="J327" s="247"/>
      <c r="K327" s="247"/>
      <c r="L327" s="252"/>
      <c r="M327" s="253"/>
      <c r="N327" s="254"/>
      <c r="O327" s="254"/>
      <c r="P327" s="254"/>
      <c r="Q327" s="254"/>
      <c r="R327" s="254"/>
      <c r="S327" s="254"/>
      <c r="T327" s="25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6" t="s">
        <v>217</v>
      </c>
      <c r="AU327" s="256" t="s">
        <v>79</v>
      </c>
      <c r="AV327" s="14" t="s">
        <v>211</v>
      </c>
      <c r="AW327" s="14" t="s">
        <v>33</v>
      </c>
      <c r="AX327" s="14" t="s">
        <v>79</v>
      </c>
      <c r="AY327" s="256" t="s">
        <v>204</v>
      </c>
    </row>
    <row r="328" s="2" customFormat="1" ht="24.15" customHeight="1">
      <c r="A328" s="41"/>
      <c r="B328" s="42"/>
      <c r="C328" s="278" t="s">
        <v>812</v>
      </c>
      <c r="D328" s="278" t="s">
        <v>303</v>
      </c>
      <c r="E328" s="279" t="s">
        <v>5527</v>
      </c>
      <c r="F328" s="280" t="s">
        <v>5528</v>
      </c>
      <c r="G328" s="281" t="s">
        <v>209</v>
      </c>
      <c r="H328" s="282">
        <v>47</v>
      </c>
      <c r="I328" s="283"/>
      <c r="J328" s="284">
        <f>ROUND(I328*H328,2)</f>
        <v>0</v>
      </c>
      <c r="K328" s="280" t="s">
        <v>19</v>
      </c>
      <c r="L328" s="285"/>
      <c r="M328" s="286" t="s">
        <v>19</v>
      </c>
      <c r="N328" s="287" t="s">
        <v>43</v>
      </c>
      <c r="O328" s="87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6" t="s">
        <v>519</v>
      </c>
      <c r="AT328" s="226" t="s">
        <v>303</v>
      </c>
      <c r="AU328" s="226" t="s">
        <v>79</v>
      </c>
      <c r="AY328" s="20" t="s">
        <v>204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20" t="s">
        <v>79</v>
      </c>
      <c r="BK328" s="227">
        <f>ROUND(I328*H328,2)</f>
        <v>0</v>
      </c>
      <c r="BL328" s="20" t="s">
        <v>354</v>
      </c>
      <c r="BM328" s="226" t="s">
        <v>5623</v>
      </c>
    </row>
    <row r="329" s="2" customFormat="1">
      <c r="A329" s="41"/>
      <c r="B329" s="42"/>
      <c r="C329" s="43"/>
      <c r="D329" s="228" t="s">
        <v>213</v>
      </c>
      <c r="E329" s="43"/>
      <c r="F329" s="229" t="s">
        <v>5528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213</v>
      </c>
      <c r="AU329" s="20" t="s">
        <v>79</v>
      </c>
    </row>
    <row r="330" s="13" customFormat="1">
      <c r="A330" s="13"/>
      <c r="B330" s="235"/>
      <c r="C330" s="236"/>
      <c r="D330" s="228" t="s">
        <v>217</v>
      </c>
      <c r="E330" s="237" t="s">
        <v>19</v>
      </c>
      <c r="F330" s="238" t="s">
        <v>5622</v>
      </c>
      <c r="G330" s="236"/>
      <c r="H330" s="239">
        <v>47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217</v>
      </c>
      <c r="AU330" s="245" t="s">
        <v>79</v>
      </c>
      <c r="AV330" s="13" t="s">
        <v>81</v>
      </c>
      <c r="AW330" s="13" t="s">
        <v>33</v>
      </c>
      <c r="AX330" s="13" t="s">
        <v>72</v>
      </c>
      <c r="AY330" s="245" t="s">
        <v>204</v>
      </c>
    </row>
    <row r="331" s="14" customFormat="1">
      <c r="A331" s="14"/>
      <c r="B331" s="246"/>
      <c r="C331" s="247"/>
      <c r="D331" s="228" t="s">
        <v>217</v>
      </c>
      <c r="E331" s="248" t="s">
        <v>19</v>
      </c>
      <c r="F331" s="249" t="s">
        <v>220</v>
      </c>
      <c r="G331" s="247"/>
      <c r="H331" s="250">
        <v>47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6" t="s">
        <v>217</v>
      </c>
      <c r="AU331" s="256" t="s">
        <v>79</v>
      </c>
      <c r="AV331" s="14" t="s">
        <v>211</v>
      </c>
      <c r="AW331" s="14" t="s">
        <v>33</v>
      </c>
      <c r="AX331" s="14" t="s">
        <v>79</v>
      </c>
      <c r="AY331" s="256" t="s">
        <v>204</v>
      </c>
    </row>
    <row r="332" s="2" customFormat="1" ht="24.15" customHeight="1">
      <c r="A332" s="41"/>
      <c r="B332" s="42"/>
      <c r="C332" s="278" t="s">
        <v>873</v>
      </c>
      <c r="D332" s="278" t="s">
        <v>303</v>
      </c>
      <c r="E332" s="279" t="s">
        <v>5530</v>
      </c>
      <c r="F332" s="280" t="s">
        <v>5531</v>
      </c>
      <c r="G332" s="281" t="s">
        <v>323</v>
      </c>
      <c r="H332" s="282">
        <v>95</v>
      </c>
      <c r="I332" s="283"/>
      <c r="J332" s="284">
        <f>ROUND(I332*H332,2)</f>
        <v>0</v>
      </c>
      <c r="K332" s="280" t="s">
        <v>19</v>
      </c>
      <c r="L332" s="285"/>
      <c r="M332" s="286" t="s">
        <v>19</v>
      </c>
      <c r="N332" s="287" t="s">
        <v>43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519</v>
      </c>
      <c r="AT332" s="226" t="s">
        <v>303</v>
      </c>
      <c r="AU332" s="226" t="s">
        <v>79</v>
      </c>
      <c r="AY332" s="20" t="s">
        <v>204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79</v>
      </c>
      <c r="BK332" s="227">
        <f>ROUND(I332*H332,2)</f>
        <v>0</v>
      </c>
      <c r="BL332" s="20" t="s">
        <v>354</v>
      </c>
      <c r="BM332" s="226" t="s">
        <v>5624</v>
      </c>
    </row>
    <row r="333" s="2" customFormat="1">
      <c r="A333" s="41"/>
      <c r="B333" s="42"/>
      <c r="C333" s="43"/>
      <c r="D333" s="228" t="s">
        <v>213</v>
      </c>
      <c r="E333" s="43"/>
      <c r="F333" s="229" t="s">
        <v>5531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213</v>
      </c>
      <c r="AU333" s="20" t="s">
        <v>79</v>
      </c>
    </row>
    <row r="334" s="13" customFormat="1">
      <c r="A334" s="13"/>
      <c r="B334" s="235"/>
      <c r="C334" s="236"/>
      <c r="D334" s="228" t="s">
        <v>217</v>
      </c>
      <c r="E334" s="237" t="s">
        <v>19</v>
      </c>
      <c r="F334" s="238" t="s">
        <v>5625</v>
      </c>
      <c r="G334" s="236"/>
      <c r="H334" s="239">
        <v>95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217</v>
      </c>
      <c r="AU334" s="245" t="s">
        <v>79</v>
      </c>
      <c r="AV334" s="13" t="s">
        <v>81</v>
      </c>
      <c r="AW334" s="13" t="s">
        <v>33</v>
      </c>
      <c r="AX334" s="13" t="s">
        <v>72</v>
      </c>
      <c r="AY334" s="245" t="s">
        <v>204</v>
      </c>
    </row>
    <row r="335" s="14" customFormat="1">
      <c r="A335" s="14"/>
      <c r="B335" s="246"/>
      <c r="C335" s="247"/>
      <c r="D335" s="228" t="s">
        <v>217</v>
      </c>
      <c r="E335" s="248" t="s">
        <v>19</v>
      </c>
      <c r="F335" s="249" t="s">
        <v>220</v>
      </c>
      <c r="G335" s="247"/>
      <c r="H335" s="250">
        <v>95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6" t="s">
        <v>217</v>
      </c>
      <c r="AU335" s="256" t="s">
        <v>79</v>
      </c>
      <c r="AV335" s="14" t="s">
        <v>211</v>
      </c>
      <c r="AW335" s="14" t="s">
        <v>33</v>
      </c>
      <c r="AX335" s="14" t="s">
        <v>79</v>
      </c>
      <c r="AY335" s="256" t="s">
        <v>204</v>
      </c>
    </row>
    <row r="336" s="2" customFormat="1" ht="16.5" customHeight="1">
      <c r="A336" s="41"/>
      <c r="B336" s="42"/>
      <c r="C336" s="278" t="s">
        <v>895</v>
      </c>
      <c r="D336" s="278" t="s">
        <v>303</v>
      </c>
      <c r="E336" s="279" t="s">
        <v>5538</v>
      </c>
      <c r="F336" s="280" t="s">
        <v>5539</v>
      </c>
      <c r="G336" s="281" t="s">
        <v>3434</v>
      </c>
      <c r="H336" s="282">
        <v>10</v>
      </c>
      <c r="I336" s="283"/>
      <c r="J336" s="284">
        <f>ROUND(I336*H336,2)</f>
        <v>0</v>
      </c>
      <c r="K336" s="280" t="s">
        <v>19</v>
      </c>
      <c r="L336" s="285"/>
      <c r="M336" s="286" t="s">
        <v>19</v>
      </c>
      <c r="N336" s="287" t="s">
        <v>43</v>
      </c>
      <c r="O336" s="87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519</v>
      </c>
      <c r="AT336" s="226" t="s">
        <v>303</v>
      </c>
      <c r="AU336" s="226" t="s">
        <v>79</v>
      </c>
      <c r="AY336" s="20" t="s">
        <v>204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79</v>
      </c>
      <c r="BK336" s="227">
        <f>ROUND(I336*H336,2)</f>
        <v>0</v>
      </c>
      <c r="BL336" s="20" t="s">
        <v>354</v>
      </c>
      <c r="BM336" s="226" t="s">
        <v>5626</v>
      </c>
    </row>
    <row r="337" s="2" customFormat="1">
      <c r="A337" s="41"/>
      <c r="B337" s="42"/>
      <c r="C337" s="43"/>
      <c r="D337" s="228" t="s">
        <v>213</v>
      </c>
      <c r="E337" s="43"/>
      <c r="F337" s="229" t="s">
        <v>5539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213</v>
      </c>
      <c r="AU337" s="20" t="s">
        <v>79</v>
      </c>
    </row>
    <row r="338" s="13" customFormat="1">
      <c r="A338" s="13"/>
      <c r="B338" s="235"/>
      <c r="C338" s="236"/>
      <c r="D338" s="228" t="s">
        <v>217</v>
      </c>
      <c r="E338" s="237" t="s">
        <v>19</v>
      </c>
      <c r="F338" s="238" t="s">
        <v>5598</v>
      </c>
      <c r="G338" s="236"/>
      <c r="H338" s="239">
        <v>10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217</v>
      </c>
      <c r="AU338" s="245" t="s">
        <v>79</v>
      </c>
      <c r="AV338" s="13" t="s">
        <v>81</v>
      </c>
      <c r="AW338" s="13" t="s">
        <v>33</v>
      </c>
      <c r="AX338" s="13" t="s">
        <v>72</v>
      </c>
      <c r="AY338" s="245" t="s">
        <v>204</v>
      </c>
    </row>
    <row r="339" s="14" customFormat="1">
      <c r="A339" s="14"/>
      <c r="B339" s="246"/>
      <c r="C339" s="247"/>
      <c r="D339" s="228" t="s">
        <v>217</v>
      </c>
      <c r="E339" s="248" t="s">
        <v>19</v>
      </c>
      <c r="F339" s="249" t="s">
        <v>220</v>
      </c>
      <c r="G339" s="247"/>
      <c r="H339" s="250">
        <v>10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6" t="s">
        <v>217</v>
      </c>
      <c r="AU339" s="256" t="s">
        <v>79</v>
      </c>
      <c r="AV339" s="14" t="s">
        <v>211</v>
      </c>
      <c r="AW339" s="14" t="s">
        <v>33</v>
      </c>
      <c r="AX339" s="14" t="s">
        <v>79</v>
      </c>
      <c r="AY339" s="256" t="s">
        <v>204</v>
      </c>
    </row>
    <row r="340" s="2" customFormat="1" ht="24.15" customHeight="1">
      <c r="A340" s="41"/>
      <c r="B340" s="42"/>
      <c r="C340" s="278" t="s">
        <v>903</v>
      </c>
      <c r="D340" s="278" t="s">
        <v>303</v>
      </c>
      <c r="E340" s="279" t="s">
        <v>5627</v>
      </c>
      <c r="F340" s="280" t="s">
        <v>5628</v>
      </c>
      <c r="G340" s="281" t="s">
        <v>323</v>
      </c>
      <c r="H340" s="282">
        <v>85</v>
      </c>
      <c r="I340" s="283"/>
      <c r="J340" s="284">
        <f>ROUND(I340*H340,2)</f>
        <v>0</v>
      </c>
      <c r="K340" s="280" t="s">
        <v>19</v>
      </c>
      <c r="L340" s="285"/>
      <c r="M340" s="286" t="s">
        <v>19</v>
      </c>
      <c r="N340" s="287" t="s">
        <v>43</v>
      </c>
      <c r="O340" s="87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6" t="s">
        <v>519</v>
      </c>
      <c r="AT340" s="226" t="s">
        <v>303</v>
      </c>
      <c r="AU340" s="226" t="s">
        <v>79</v>
      </c>
      <c r="AY340" s="20" t="s">
        <v>204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20" t="s">
        <v>79</v>
      </c>
      <c r="BK340" s="227">
        <f>ROUND(I340*H340,2)</f>
        <v>0</v>
      </c>
      <c r="BL340" s="20" t="s">
        <v>354</v>
      </c>
      <c r="BM340" s="226" t="s">
        <v>5629</v>
      </c>
    </row>
    <row r="341" s="2" customFormat="1">
      <c r="A341" s="41"/>
      <c r="B341" s="42"/>
      <c r="C341" s="43"/>
      <c r="D341" s="228" t="s">
        <v>213</v>
      </c>
      <c r="E341" s="43"/>
      <c r="F341" s="229" t="s">
        <v>5628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213</v>
      </c>
      <c r="AU341" s="20" t="s">
        <v>79</v>
      </c>
    </row>
    <row r="342" s="13" customFormat="1">
      <c r="A342" s="13"/>
      <c r="B342" s="235"/>
      <c r="C342" s="236"/>
      <c r="D342" s="228" t="s">
        <v>217</v>
      </c>
      <c r="E342" s="237" t="s">
        <v>19</v>
      </c>
      <c r="F342" s="238" t="s">
        <v>5630</v>
      </c>
      <c r="G342" s="236"/>
      <c r="H342" s="239">
        <v>85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217</v>
      </c>
      <c r="AU342" s="245" t="s">
        <v>79</v>
      </c>
      <c r="AV342" s="13" t="s">
        <v>81</v>
      </c>
      <c r="AW342" s="13" t="s">
        <v>33</v>
      </c>
      <c r="AX342" s="13" t="s">
        <v>72</v>
      </c>
      <c r="AY342" s="245" t="s">
        <v>204</v>
      </c>
    </row>
    <row r="343" s="14" customFormat="1">
      <c r="A343" s="14"/>
      <c r="B343" s="246"/>
      <c r="C343" s="247"/>
      <c r="D343" s="228" t="s">
        <v>217</v>
      </c>
      <c r="E343" s="248" t="s">
        <v>19</v>
      </c>
      <c r="F343" s="249" t="s">
        <v>220</v>
      </c>
      <c r="G343" s="247"/>
      <c r="H343" s="250">
        <v>85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6" t="s">
        <v>217</v>
      </c>
      <c r="AU343" s="256" t="s">
        <v>79</v>
      </c>
      <c r="AV343" s="14" t="s">
        <v>211</v>
      </c>
      <c r="AW343" s="14" t="s">
        <v>33</v>
      </c>
      <c r="AX343" s="14" t="s">
        <v>79</v>
      </c>
      <c r="AY343" s="256" t="s">
        <v>204</v>
      </c>
    </row>
    <row r="344" s="2" customFormat="1" ht="16.5" customHeight="1">
      <c r="A344" s="41"/>
      <c r="B344" s="42"/>
      <c r="C344" s="278" t="s">
        <v>1000</v>
      </c>
      <c r="D344" s="278" t="s">
        <v>303</v>
      </c>
      <c r="E344" s="279" t="s">
        <v>5542</v>
      </c>
      <c r="F344" s="280" t="s">
        <v>5543</v>
      </c>
      <c r="G344" s="281" t="s">
        <v>3707</v>
      </c>
      <c r="H344" s="282">
        <v>287</v>
      </c>
      <c r="I344" s="283"/>
      <c r="J344" s="284">
        <f>ROUND(I344*H344,2)</f>
        <v>0</v>
      </c>
      <c r="K344" s="280" t="s">
        <v>19</v>
      </c>
      <c r="L344" s="285"/>
      <c r="M344" s="286" t="s">
        <v>19</v>
      </c>
      <c r="N344" s="287" t="s">
        <v>43</v>
      </c>
      <c r="O344" s="87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519</v>
      </c>
      <c r="AT344" s="226" t="s">
        <v>303</v>
      </c>
      <c r="AU344" s="226" t="s">
        <v>79</v>
      </c>
      <c r="AY344" s="20" t="s">
        <v>204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79</v>
      </c>
      <c r="BK344" s="227">
        <f>ROUND(I344*H344,2)</f>
        <v>0</v>
      </c>
      <c r="BL344" s="20" t="s">
        <v>354</v>
      </c>
      <c r="BM344" s="226" t="s">
        <v>5631</v>
      </c>
    </row>
    <row r="345" s="2" customFormat="1">
      <c r="A345" s="41"/>
      <c r="B345" s="42"/>
      <c r="C345" s="43"/>
      <c r="D345" s="228" t="s">
        <v>213</v>
      </c>
      <c r="E345" s="43"/>
      <c r="F345" s="229" t="s">
        <v>5543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213</v>
      </c>
      <c r="AU345" s="20" t="s">
        <v>79</v>
      </c>
    </row>
    <row r="346" s="13" customFormat="1">
      <c r="A346" s="13"/>
      <c r="B346" s="235"/>
      <c r="C346" s="236"/>
      <c r="D346" s="228" t="s">
        <v>217</v>
      </c>
      <c r="E346" s="237" t="s">
        <v>19</v>
      </c>
      <c r="F346" s="238" t="s">
        <v>5632</v>
      </c>
      <c r="G346" s="236"/>
      <c r="H346" s="239">
        <v>287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217</v>
      </c>
      <c r="AU346" s="245" t="s">
        <v>79</v>
      </c>
      <c r="AV346" s="13" t="s">
        <v>81</v>
      </c>
      <c r="AW346" s="13" t="s">
        <v>33</v>
      </c>
      <c r="AX346" s="13" t="s">
        <v>72</v>
      </c>
      <c r="AY346" s="245" t="s">
        <v>204</v>
      </c>
    </row>
    <row r="347" s="14" customFormat="1">
      <c r="A347" s="14"/>
      <c r="B347" s="246"/>
      <c r="C347" s="247"/>
      <c r="D347" s="228" t="s">
        <v>217</v>
      </c>
      <c r="E347" s="248" t="s">
        <v>19</v>
      </c>
      <c r="F347" s="249" t="s">
        <v>220</v>
      </c>
      <c r="G347" s="247"/>
      <c r="H347" s="250">
        <v>287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6" t="s">
        <v>217</v>
      </c>
      <c r="AU347" s="256" t="s">
        <v>79</v>
      </c>
      <c r="AV347" s="14" t="s">
        <v>211</v>
      </c>
      <c r="AW347" s="14" t="s">
        <v>33</v>
      </c>
      <c r="AX347" s="14" t="s">
        <v>79</v>
      </c>
      <c r="AY347" s="256" t="s">
        <v>204</v>
      </c>
    </row>
    <row r="348" s="2" customFormat="1" ht="16.5" customHeight="1">
      <c r="A348" s="41"/>
      <c r="B348" s="42"/>
      <c r="C348" s="215" t="s">
        <v>1006</v>
      </c>
      <c r="D348" s="215" t="s">
        <v>206</v>
      </c>
      <c r="E348" s="216" t="s">
        <v>5633</v>
      </c>
      <c r="F348" s="217" t="s">
        <v>5634</v>
      </c>
      <c r="G348" s="218" t="s">
        <v>3702</v>
      </c>
      <c r="H348" s="219">
        <v>1</v>
      </c>
      <c r="I348" s="220"/>
      <c r="J348" s="221">
        <f>ROUND(I348*H348,2)</f>
        <v>0</v>
      </c>
      <c r="K348" s="217" t="s">
        <v>19</v>
      </c>
      <c r="L348" s="47"/>
      <c r="M348" s="222" t="s">
        <v>19</v>
      </c>
      <c r="N348" s="223" t="s">
        <v>43</v>
      </c>
      <c r="O348" s="87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6" t="s">
        <v>354</v>
      </c>
      <c r="AT348" s="226" t="s">
        <v>206</v>
      </c>
      <c r="AU348" s="226" t="s">
        <v>79</v>
      </c>
      <c r="AY348" s="20" t="s">
        <v>204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20" t="s">
        <v>79</v>
      </c>
      <c r="BK348" s="227">
        <f>ROUND(I348*H348,2)</f>
        <v>0</v>
      </c>
      <c r="BL348" s="20" t="s">
        <v>354</v>
      </c>
      <c r="BM348" s="226" t="s">
        <v>5635</v>
      </c>
    </row>
    <row r="349" s="2" customFormat="1">
      <c r="A349" s="41"/>
      <c r="B349" s="42"/>
      <c r="C349" s="43"/>
      <c r="D349" s="228" t="s">
        <v>213</v>
      </c>
      <c r="E349" s="43"/>
      <c r="F349" s="229" t="s">
        <v>5634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213</v>
      </c>
      <c r="AU349" s="20" t="s">
        <v>79</v>
      </c>
    </row>
    <row r="350" s="12" customFormat="1" ht="25.92" customHeight="1">
      <c r="A350" s="12"/>
      <c r="B350" s="199"/>
      <c r="C350" s="200"/>
      <c r="D350" s="201" t="s">
        <v>71</v>
      </c>
      <c r="E350" s="202" t="s">
        <v>5636</v>
      </c>
      <c r="F350" s="202" t="s">
        <v>5637</v>
      </c>
      <c r="G350" s="200"/>
      <c r="H350" s="200"/>
      <c r="I350" s="203"/>
      <c r="J350" s="204">
        <f>BK350</f>
        <v>0</v>
      </c>
      <c r="K350" s="200"/>
      <c r="L350" s="205"/>
      <c r="M350" s="206"/>
      <c r="N350" s="207"/>
      <c r="O350" s="207"/>
      <c r="P350" s="208">
        <f>SUM(P351:P552)</f>
        <v>0</v>
      </c>
      <c r="Q350" s="207"/>
      <c r="R350" s="208">
        <f>SUM(R351:R552)</f>
        <v>0</v>
      </c>
      <c r="S350" s="207"/>
      <c r="T350" s="209">
        <f>SUM(T351:T552)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10" t="s">
        <v>79</v>
      </c>
      <c r="AT350" s="211" t="s">
        <v>71</v>
      </c>
      <c r="AU350" s="211" t="s">
        <v>72</v>
      </c>
      <c r="AY350" s="210" t="s">
        <v>204</v>
      </c>
      <c r="BK350" s="212">
        <f>SUM(BK351:BK552)</f>
        <v>0</v>
      </c>
    </row>
    <row r="351" s="2" customFormat="1" ht="66.75" customHeight="1">
      <c r="A351" s="41"/>
      <c r="B351" s="42"/>
      <c r="C351" s="278" t="s">
        <v>1013</v>
      </c>
      <c r="D351" s="278" t="s">
        <v>303</v>
      </c>
      <c r="E351" s="279" t="s">
        <v>5638</v>
      </c>
      <c r="F351" s="280" t="s">
        <v>5445</v>
      </c>
      <c r="G351" s="281" t="s">
        <v>3434</v>
      </c>
      <c r="H351" s="282">
        <v>1</v>
      </c>
      <c r="I351" s="283"/>
      <c r="J351" s="284">
        <f>ROUND(I351*H351,2)</f>
        <v>0</v>
      </c>
      <c r="K351" s="280" t="s">
        <v>19</v>
      </c>
      <c r="L351" s="285"/>
      <c r="M351" s="286" t="s">
        <v>19</v>
      </c>
      <c r="N351" s="287" t="s">
        <v>43</v>
      </c>
      <c r="O351" s="87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519</v>
      </c>
      <c r="AT351" s="226" t="s">
        <v>303</v>
      </c>
      <c r="AU351" s="226" t="s">
        <v>79</v>
      </c>
      <c r="AY351" s="20" t="s">
        <v>204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79</v>
      </c>
      <c r="BK351" s="227">
        <f>ROUND(I351*H351,2)</f>
        <v>0</v>
      </c>
      <c r="BL351" s="20" t="s">
        <v>354</v>
      </c>
      <c r="BM351" s="226" t="s">
        <v>5639</v>
      </c>
    </row>
    <row r="352" s="2" customFormat="1">
      <c r="A352" s="41"/>
      <c r="B352" s="42"/>
      <c r="C352" s="43"/>
      <c r="D352" s="228" t="s">
        <v>213</v>
      </c>
      <c r="E352" s="43"/>
      <c r="F352" s="229" t="s">
        <v>5640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213</v>
      </c>
      <c r="AU352" s="20" t="s">
        <v>79</v>
      </c>
    </row>
    <row r="353" s="13" customFormat="1">
      <c r="A353" s="13"/>
      <c r="B353" s="235"/>
      <c r="C353" s="236"/>
      <c r="D353" s="228" t="s">
        <v>217</v>
      </c>
      <c r="E353" s="237" t="s">
        <v>19</v>
      </c>
      <c r="F353" s="238" t="s">
        <v>79</v>
      </c>
      <c r="G353" s="236"/>
      <c r="H353" s="239">
        <v>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217</v>
      </c>
      <c r="AU353" s="245" t="s">
        <v>79</v>
      </c>
      <c r="AV353" s="13" t="s">
        <v>81</v>
      </c>
      <c r="AW353" s="13" t="s">
        <v>33</v>
      </c>
      <c r="AX353" s="13" t="s">
        <v>72</v>
      </c>
      <c r="AY353" s="245" t="s">
        <v>204</v>
      </c>
    </row>
    <row r="354" s="14" customFormat="1">
      <c r="A354" s="14"/>
      <c r="B354" s="246"/>
      <c r="C354" s="247"/>
      <c r="D354" s="228" t="s">
        <v>217</v>
      </c>
      <c r="E354" s="248" t="s">
        <v>19</v>
      </c>
      <c r="F354" s="249" t="s">
        <v>220</v>
      </c>
      <c r="G354" s="247"/>
      <c r="H354" s="250">
        <v>1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6" t="s">
        <v>217</v>
      </c>
      <c r="AU354" s="256" t="s">
        <v>79</v>
      </c>
      <c r="AV354" s="14" t="s">
        <v>211</v>
      </c>
      <c r="AW354" s="14" t="s">
        <v>33</v>
      </c>
      <c r="AX354" s="14" t="s">
        <v>79</v>
      </c>
      <c r="AY354" s="256" t="s">
        <v>204</v>
      </c>
    </row>
    <row r="355" s="2" customFormat="1" ht="37.8" customHeight="1">
      <c r="A355" s="41"/>
      <c r="B355" s="42"/>
      <c r="C355" s="278" t="s">
        <v>1032</v>
      </c>
      <c r="D355" s="278" t="s">
        <v>303</v>
      </c>
      <c r="E355" s="279" t="s">
        <v>5641</v>
      </c>
      <c r="F355" s="280" t="s">
        <v>5642</v>
      </c>
      <c r="G355" s="281" t="s">
        <v>3434</v>
      </c>
      <c r="H355" s="282">
        <v>1</v>
      </c>
      <c r="I355" s="283"/>
      <c r="J355" s="284">
        <f>ROUND(I355*H355,2)</f>
        <v>0</v>
      </c>
      <c r="K355" s="280" t="s">
        <v>19</v>
      </c>
      <c r="L355" s="285"/>
      <c r="M355" s="286" t="s">
        <v>19</v>
      </c>
      <c r="N355" s="287" t="s">
        <v>43</v>
      </c>
      <c r="O355" s="87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519</v>
      </c>
      <c r="AT355" s="226" t="s">
        <v>303</v>
      </c>
      <c r="AU355" s="226" t="s">
        <v>79</v>
      </c>
      <c r="AY355" s="20" t="s">
        <v>204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79</v>
      </c>
      <c r="BK355" s="227">
        <f>ROUND(I355*H355,2)</f>
        <v>0</v>
      </c>
      <c r="BL355" s="20" t="s">
        <v>354</v>
      </c>
      <c r="BM355" s="226" t="s">
        <v>5643</v>
      </c>
    </row>
    <row r="356" s="2" customFormat="1">
      <c r="A356" s="41"/>
      <c r="B356" s="42"/>
      <c r="C356" s="43"/>
      <c r="D356" s="228" t="s">
        <v>213</v>
      </c>
      <c r="E356" s="43"/>
      <c r="F356" s="229" t="s">
        <v>5642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213</v>
      </c>
      <c r="AU356" s="20" t="s">
        <v>79</v>
      </c>
    </row>
    <row r="357" s="13" customFormat="1">
      <c r="A357" s="13"/>
      <c r="B357" s="235"/>
      <c r="C357" s="236"/>
      <c r="D357" s="228" t="s">
        <v>217</v>
      </c>
      <c r="E357" s="237" t="s">
        <v>19</v>
      </c>
      <c r="F357" s="238" t="s">
        <v>79</v>
      </c>
      <c r="G357" s="236"/>
      <c r="H357" s="239">
        <v>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5" t="s">
        <v>217</v>
      </c>
      <c r="AU357" s="245" t="s">
        <v>79</v>
      </c>
      <c r="AV357" s="13" t="s">
        <v>81</v>
      </c>
      <c r="AW357" s="13" t="s">
        <v>33</v>
      </c>
      <c r="AX357" s="13" t="s">
        <v>72</v>
      </c>
      <c r="AY357" s="245" t="s">
        <v>204</v>
      </c>
    </row>
    <row r="358" s="14" customFormat="1">
      <c r="A358" s="14"/>
      <c r="B358" s="246"/>
      <c r="C358" s="247"/>
      <c r="D358" s="228" t="s">
        <v>217</v>
      </c>
      <c r="E358" s="248" t="s">
        <v>19</v>
      </c>
      <c r="F358" s="249" t="s">
        <v>220</v>
      </c>
      <c r="G358" s="247"/>
      <c r="H358" s="250">
        <v>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6" t="s">
        <v>217</v>
      </c>
      <c r="AU358" s="256" t="s">
        <v>79</v>
      </c>
      <c r="AV358" s="14" t="s">
        <v>211</v>
      </c>
      <c r="AW358" s="14" t="s">
        <v>33</v>
      </c>
      <c r="AX358" s="14" t="s">
        <v>79</v>
      </c>
      <c r="AY358" s="256" t="s">
        <v>204</v>
      </c>
    </row>
    <row r="359" s="2" customFormat="1" ht="55.5" customHeight="1">
      <c r="A359" s="41"/>
      <c r="B359" s="42"/>
      <c r="C359" s="278" t="s">
        <v>1041</v>
      </c>
      <c r="D359" s="278" t="s">
        <v>303</v>
      </c>
      <c r="E359" s="279" t="s">
        <v>5644</v>
      </c>
      <c r="F359" s="280" t="s">
        <v>5645</v>
      </c>
      <c r="G359" s="281" t="s">
        <v>3434</v>
      </c>
      <c r="H359" s="282">
        <v>1</v>
      </c>
      <c r="I359" s="283"/>
      <c r="J359" s="284">
        <f>ROUND(I359*H359,2)</f>
        <v>0</v>
      </c>
      <c r="K359" s="280" t="s">
        <v>19</v>
      </c>
      <c r="L359" s="285"/>
      <c r="M359" s="286" t="s">
        <v>19</v>
      </c>
      <c r="N359" s="287" t="s">
        <v>43</v>
      </c>
      <c r="O359" s="87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519</v>
      </c>
      <c r="AT359" s="226" t="s">
        <v>303</v>
      </c>
      <c r="AU359" s="226" t="s">
        <v>79</v>
      </c>
      <c r="AY359" s="20" t="s">
        <v>204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79</v>
      </c>
      <c r="BK359" s="227">
        <f>ROUND(I359*H359,2)</f>
        <v>0</v>
      </c>
      <c r="BL359" s="20" t="s">
        <v>354</v>
      </c>
      <c r="BM359" s="226" t="s">
        <v>5646</v>
      </c>
    </row>
    <row r="360" s="2" customFormat="1">
      <c r="A360" s="41"/>
      <c r="B360" s="42"/>
      <c r="C360" s="43"/>
      <c r="D360" s="228" t="s">
        <v>213</v>
      </c>
      <c r="E360" s="43"/>
      <c r="F360" s="229" t="s">
        <v>5645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213</v>
      </c>
      <c r="AU360" s="20" t="s">
        <v>79</v>
      </c>
    </row>
    <row r="361" s="13" customFormat="1">
      <c r="A361" s="13"/>
      <c r="B361" s="235"/>
      <c r="C361" s="236"/>
      <c r="D361" s="228" t="s">
        <v>217</v>
      </c>
      <c r="E361" s="237" t="s">
        <v>19</v>
      </c>
      <c r="F361" s="238" t="s">
        <v>79</v>
      </c>
      <c r="G361" s="236"/>
      <c r="H361" s="239">
        <v>1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217</v>
      </c>
      <c r="AU361" s="245" t="s">
        <v>79</v>
      </c>
      <c r="AV361" s="13" t="s">
        <v>81</v>
      </c>
      <c r="AW361" s="13" t="s">
        <v>33</v>
      </c>
      <c r="AX361" s="13" t="s">
        <v>72</v>
      </c>
      <c r="AY361" s="245" t="s">
        <v>204</v>
      </c>
    </row>
    <row r="362" s="14" customFormat="1">
      <c r="A362" s="14"/>
      <c r="B362" s="246"/>
      <c r="C362" s="247"/>
      <c r="D362" s="228" t="s">
        <v>217</v>
      </c>
      <c r="E362" s="248" t="s">
        <v>19</v>
      </c>
      <c r="F362" s="249" t="s">
        <v>220</v>
      </c>
      <c r="G362" s="247"/>
      <c r="H362" s="250">
        <v>1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6" t="s">
        <v>217</v>
      </c>
      <c r="AU362" s="256" t="s">
        <v>79</v>
      </c>
      <c r="AV362" s="14" t="s">
        <v>211</v>
      </c>
      <c r="AW362" s="14" t="s">
        <v>33</v>
      </c>
      <c r="AX362" s="14" t="s">
        <v>79</v>
      </c>
      <c r="AY362" s="256" t="s">
        <v>204</v>
      </c>
    </row>
    <row r="363" s="2" customFormat="1" ht="24.15" customHeight="1">
      <c r="A363" s="41"/>
      <c r="B363" s="42"/>
      <c r="C363" s="278" t="s">
        <v>1048</v>
      </c>
      <c r="D363" s="278" t="s">
        <v>303</v>
      </c>
      <c r="E363" s="279" t="s">
        <v>5454</v>
      </c>
      <c r="F363" s="280" t="s">
        <v>5455</v>
      </c>
      <c r="G363" s="281" t="s">
        <v>3434</v>
      </c>
      <c r="H363" s="282">
        <v>1</v>
      </c>
      <c r="I363" s="283"/>
      <c r="J363" s="284">
        <f>ROUND(I363*H363,2)</f>
        <v>0</v>
      </c>
      <c r="K363" s="280" t="s">
        <v>19</v>
      </c>
      <c r="L363" s="285"/>
      <c r="M363" s="286" t="s">
        <v>19</v>
      </c>
      <c r="N363" s="287" t="s">
        <v>43</v>
      </c>
      <c r="O363" s="87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6" t="s">
        <v>519</v>
      </c>
      <c r="AT363" s="226" t="s">
        <v>303</v>
      </c>
      <c r="AU363" s="226" t="s">
        <v>79</v>
      </c>
      <c r="AY363" s="20" t="s">
        <v>204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20" t="s">
        <v>79</v>
      </c>
      <c r="BK363" s="227">
        <f>ROUND(I363*H363,2)</f>
        <v>0</v>
      </c>
      <c r="BL363" s="20" t="s">
        <v>354</v>
      </c>
      <c r="BM363" s="226" t="s">
        <v>5647</v>
      </c>
    </row>
    <row r="364" s="2" customFormat="1">
      <c r="A364" s="41"/>
      <c r="B364" s="42"/>
      <c r="C364" s="43"/>
      <c r="D364" s="228" t="s">
        <v>213</v>
      </c>
      <c r="E364" s="43"/>
      <c r="F364" s="229" t="s">
        <v>5455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213</v>
      </c>
      <c r="AU364" s="20" t="s">
        <v>79</v>
      </c>
    </row>
    <row r="365" s="13" customFormat="1">
      <c r="A365" s="13"/>
      <c r="B365" s="235"/>
      <c r="C365" s="236"/>
      <c r="D365" s="228" t="s">
        <v>217</v>
      </c>
      <c r="E365" s="237" t="s">
        <v>19</v>
      </c>
      <c r="F365" s="238" t="s">
        <v>79</v>
      </c>
      <c r="G365" s="236"/>
      <c r="H365" s="239">
        <v>1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217</v>
      </c>
      <c r="AU365" s="245" t="s">
        <v>79</v>
      </c>
      <c r="AV365" s="13" t="s">
        <v>81</v>
      </c>
      <c r="AW365" s="13" t="s">
        <v>33</v>
      </c>
      <c r="AX365" s="13" t="s">
        <v>72</v>
      </c>
      <c r="AY365" s="245" t="s">
        <v>204</v>
      </c>
    </row>
    <row r="366" s="14" customFormat="1">
      <c r="A366" s="14"/>
      <c r="B366" s="246"/>
      <c r="C366" s="247"/>
      <c r="D366" s="228" t="s">
        <v>217</v>
      </c>
      <c r="E366" s="248" t="s">
        <v>19</v>
      </c>
      <c r="F366" s="249" t="s">
        <v>220</v>
      </c>
      <c r="G366" s="247"/>
      <c r="H366" s="250">
        <v>1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6" t="s">
        <v>217</v>
      </c>
      <c r="AU366" s="256" t="s">
        <v>79</v>
      </c>
      <c r="AV366" s="14" t="s">
        <v>211</v>
      </c>
      <c r="AW366" s="14" t="s">
        <v>33</v>
      </c>
      <c r="AX366" s="14" t="s">
        <v>79</v>
      </c>
      <c r="AY366" s="256" t="s">
        <v>204</v>
      </c>
    </row>
    <row r="367" s="2" customFormat="1" ht="55.5" customHeight="1">
      <c r="A367" s="41"/>
      <c r="B367" s="42"/>
      <c r="C367" s="278" t="s">
        <v>1055</v>
      </c>
      <c r="D367" s="278" t="s">
        <v>303</v>
      </c>
      <c r="E367" s="279" t="s">
        <v>5648</v>
      </c>
      <c r="F367" s="280" t="s">
        <v>5645</v>
      </c>
      <c r="G367" s="281" t="s">
        <v>3434</v>
      </c>
      <c r="H367" s="282">
        <v>1</v>
      </c>
      <c r="I367" s="283"/>
      <c r="J367" s="284">
        <f>ROUND(I367*H367,2)</f>
        <v>0</v>
      </c>
      <c r="K367" s="280" t="s">
        <v>19</v>
      </c>
      <c r="L367" s="285"/>
      <c r="M367" s="286" t="s">
        <v>19</v>
      </c>
      <c r="N367" s="287" t="s">
        <v>43</v>
      </c>
      <c r="O367" s="87"/>
      <c r="P367" s="224">
        <f>O367*H367</f>
        <v>0</v>
      </c>
      <c r="Q367" s="224">
        <v>0</v>
      </c>
      <c r="R367" s="224">
        <f>Q367*H367</f>
        <v>0</v>
      </c>
      <c r="S367" s="224">
        <v>0</v>
      </c>
      <c r="T367" s="22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519</v>
      </c>
      <c r="AT367" s="226" t="s">
        <v>303</v>
      </c>
      <c r="AU367" s="226" t="s">
        <v>79</v>
      </c>
      <c r="AY367" s="20" t="s">
        <v>204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79</v>
      </c>
      <c r="BK367" s="227">
        <f>ROUND(I367*H367,2)</f>
        <v>0</v>
      </c>
      <c r="BL367" s="20" t="s">
        <v>354</v>
      </c>
      <c r="BM367" s="226" t="s">
        <v>5649</v>
      </c>
    </row>
    <row r="368" s="2" customFormat="1">
      <c r="A368" s="41"/>
      <c r="B368" s="42"/>
      <c r="C368" s="43"/>
      <c r="D368" s="228" t="s">
        <v>213</v>
      </c>
      <c r="E368" s="43"/>
      <c r="F368" s="229" t="s">
        <v>5645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213</v>
      </c>
      <c r="AU368" s="20" t="s">
        <v>79</v>
      </c>
    </row>
    <row r="369" s="13" customFormat="1">
      <c r="A369" s="13"/>
      <c r="B369" s="235"/>
      <c r="C369" s="236"/>
      <c r="D369" s="228" t="s">
        <v>217</v>
      </c>
      <c r="E369" s="237" t="s">
        <v>19</v>
      </c>
      <c r="F369" s="238" t="s">
        <v>79</v>
      </c>
      <c r="G369" s="236"/>
      <c r="H369" s="239">
        <v>1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217</v>
      </c>
      <c r="AU369" s="245" t="s">
        <v>79</v>
      </c>
      <c r="AV369" s="13" t="s">
        <v>81</v>
      </c>
      <c r="AW369" s="13" t="s">
        <v>33</v>
      </c>
      <c r="AX369" s="13" t="s">
        <v>72</v>
      </c>
      <c r="AY369" s="245" t="s">
        <v>204</v>
      </c>
    </row>
    <row r="370" s="14" customFormat="1">
      <c r="A370" s="14"/>
      <c r="B370" s="246"/>
      <c r="C370" s="247"/>
      <c r="D370" s="228" t="s">
        <v>217</v>
      </c>
      <c r="E370" s="248" t="s">
        <v>19</v>
      </c>
      <c r="F370" s="249" t="s">
        <v>220</v>
      </c>
      <c r="G370" s="247"/>
      <c r="H370" s="250">
        <v>1</v>
      </c>
      <c r="I370" s="251"/>
      <c r="J370" s="247"/>
      <c r="K370" s="247"/>
      <c r="L370" s="252"/>
      <c r="M370" s="253"/>
      <c r="N370" s="254"/>
      <c r="O370" s="254"/>
      <c r="P370" s="254"/>
      <c r="Q370" s="254"/>
      <c r="R370" s="254"/>
      <c r="S370" s="254"/>
      <c r="T370" s="255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6" t="s">
        <v>217</v>
      </c>
      <c r="AU370" s="256" t="s">
        <v>79</v>
      </c>
      <c r="AV370" s="14" t="s">
        <v>211</v>
      </c>
      <c r="AW370" s="14" t="s">
        <v>33</v>
      </c>
      <c r="AX370" s="14" t="s">
        <v>79</v>
      </c>
      <c r="AY370" s="256" t="s">
        <v>204</v>
      </c>
    </row>
    <row r="371" s="2" customFormat="1" ht="24.15" customHeight="1">
      <c r="A371" s="41"/>
      <c r="B371" s="42"/>
      <c r="C371" s="278" t="s">
        <v>1063</v>
      </c>
      <c r="D371" s="278" t="s">
        <v>303</v>
      </c>
      <c r="E371" s="279" t="s">
        <v>5454</v>
      </c>
      <c r="F371" s="280" t="s">
        <v>5455</v>
      </c>
      <c r="G371" s="281" t="s">
        <v>3434</v>
      </c>
      <c r="H371" s="282">
        <v>1</v>
      </c>
      <c r="I371" s="283"/>
      <c r="J371" s="284">
        <f>ROUND(I371*H371,2)</f>
        <v>0</v>
      </c>
      <c r="K371" s="280" t="s">
        <v>19</v>
      </c>
      <c r="L371" s="285"/>
      <c r="M371" s="286" t="s">
        <v>19</v>
      </c>
      <c r="N371" s="287" t="s">
        <v>43</v>
      </c>
      <c r="O371" s="87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6" t="s">
        <v>519</v>
      </c>
      <c r="AT371" s="226" t="s">
        <v>303</v>
      </c>
      <c r="AU371" s="226" t="s">
        <v>79</v>
      </c>
      <c r="AY371" s="20" t="s">
        <v>204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20" t="s">
        <v>79</v>
      </c>
      <c r="BK371" s="227">
        <f>ROUND(I371*H371,2)</f>
        <v>0</v>
      </c>
      <c r="BL371" s="20" t="s">
        <v>354</v>
      </c>
      <c r="BM371" s="226" t="s">
        <v>5650</v>
      </c>
    </row>
    <row r="372" s="2" customFormat="1">
      <c r="A372" s="41"/>
      <c r="B372" s="42"/>
      <c r="C372" s="43"/>
      <c r="D372" s="228" t="s">
        <v>213</v>
      </c>
      <c r="E372" s="43"/>
      <c r="F372" s="229" t="s">
        <v>5455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213</v>
      </c>
      <c r="AU372" s="20" t="s">
        <v>79</v>
      </c>
    </row>
    <row r="373" s="13" customFormat="1">
      <c r="A373" s="13"/>
      <c r="B373" s="235"/>
      <c r="C373" s="236"/>
      <c r="D373" s="228" t="s">
        <v>217</v>
      </c>
      <c r="E373" s="237" t="s">
        <v>19</v>
      </c>
      <c r="F373" s="238" t="s">
        <v>79</v>
      </c>
      <c r="G373" s="236"/>
      <c r="H373" s="239">
        <v>1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5" t="s">
        <v>217</v>
      </c>
      <c r="AU373" s="245" t="s">
        <v>79</v>
      </c>
      <c r="AV373" s="13" t="s">
        <v>81</v>
      </c>
      <c r="AW373" s="13" t="s">
        <v>33</v>
      </c>
      <c r="AX373" s="13" t="s">
        <v>72</v>
      </c>
      <c r="AY373" s="245" t="s">
        <v>204</v>
      </c>
    </row>
    <row r="374" s="14" customFormat="1">
      <c r="A374" s="14"/>
      <c r="B374" s="246"/>
      <c r="C374" s="247"/>
      <c r="D374" s="228" t="s">
        <v>217</v>
      </c>
      <c r="E374" s="248" t="s">
        <v>19</v>
      </c>
      <c r="F374" s="249" t="s">
        <v>220</v>
      </c>
      <c r="G374" s="247"/>
      <c r="H374" s="250">
        <v>1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6" t="s">
        <v>217</v>
      </c>
      <c r="AU374" s="256" t="s">
        <v>79</v>
      </c>
      <c r="AV374" s="14" t="s">
        <v>211</v>
      </c>
      <c r="AW374" s="14" t="s">
        <v>33</v>
      </c>
      <c r="AX374" s="14" t="s">
        <v>79</v>
      </c>
      <c r="AY374" s="256" t="s">
        <v>204</v>
      </c>
    </row>
    <row r="375" s="2" customFormat="1" ht="16.5" customHeight="1">
      <c r="A375" s="41"/>
      <c r="B375" s="42"/>
      <c r="C375" s="278" t="s">
        <v>1071</v>
      </c>
      <c r="D375" s="278" t="s">
        <v>303</v>
      </c>
      <c r="E375" s="279" t="s">
        <v>5651</v>
      </c>
      <c r="F375" s="280" t="s">
        <v>5652</v>
      </c>
      <c r="G375" s="281" t="s">
        <v>3434</v>
      </c>
      <c r="H375" s="282">
        <v>4</v>
      </c>
      <c r="I375" s="283"/>
      <c r="J375" s="284">
        <f>ROUND(I375*H375,2)</f>
        <v>0</v>
      </c>
      <c r="K375" s="280" t="s">
        <v>19</v>
      </c>
      <c r="L375" s="285"/>
      <c r="M375" s="286" t="s">
        <v>19</v>
      </c>
      <c r="N375" s="287" t="s">
        <v>43</v>
      </c>
      <c r="O375" s="87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519</v>
      </c>
      <c r="AT375" s="226" t="s">
        <v>303</v>
      </c>
      <c r="AU375" s="226" t="s">
        <v>79</v>
      </c>
      <c r="AY375" s="20" t="s">
        <v>204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79</v>
      </c>
      <c r="BK375" s="227">
        <f>ROUND(I375*H375,2)</f>
        <v>0</v>
      </c>
      <c r="BL375" s="20" t="s">
        <v>354</v>
      </c>
      <c r="BM375" s="226" t="s">
        <v>5653</v>
      </c>
    </row>
    <row r="376" s="2" customFormat="1">
      <c r="A376" s="41"/>
      <c r="B376" s="42"/>
      <c r="C376" s="43"/>
      <c r="D376" s="228" t="s">
        <v>213</v>
      </c>
      <c r="E376" s="43"/>
      <c r="F376" s="229" t="s">
        <v>5652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213</v>
      </c>
      <c r="AU376" s="20" t="s">
        <v>79</v>
      </c>
    </row>
    <row r="377" s="13" customFormat="1">
      <c r="A377" s="13"/>
      <c r="B377" s="235"/>
      <c r="C377" s="236"/>
      <c r="D377" s="228" t="s">
        <v>217</v>
      </c>
      <c r="E377" s="237" t="s">
        <v>19</v>
      </c>
      <c r="F377" s="238" t="s">
        <v>5464</v>
      </c>
      <c r="G377" s="236"/>
      <c r="H377" s="239">
        <v>4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217</v>
      </c>
      <c r="AU377" s="245" t="s">
        <v>79</v>
      </c>
      <c r="AV377" s="13" t="s">
        <v>81</v>
      </c>
      <c r="AW377" s="13" t="s">
        <v>33</v>
      </c>
      <c r="AX377" s="13" t="s">
        <v>72</v>
      </c>
      <c r="AY377" s="245" t="s">
        <v>204</v>
      </c>
    </row>
    <row r="378" s="14" customFormat="1">
      <c r="A378" s="14"/>
      <c r="B378" s="246"/>
      <c r="C378" s="247"/>
      <c r="D378" s="228" t="s">
        <v>217</v>
      </c>
      <c r="E378" s="248" t="s">
        <v>19</v>
      </c>
      <c r="F378" s="249" t="s">
        <v>220</v>
      </c>
      <c r="G378" s="247"/>
      <c r="H378" s="250">
        <v>4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6" t="s">
        <v>217</v>
      </c>
      <c r="AU378" s="256" t="s">
        <v>79</v>
      </c>
      <c r="AV378" s="14" t="s">
        <v>211</v>
      </c>
      <c r="AW378" s="14" t="s">
        <v>33</v>
      </c>
      <c r="AX378" s="14" t="s">
        <v>79</v>
      </c>
      <c r="AY378" s="256" t="s">
        <v>204</v>
      </c>
    </row>
    <row r="379" s="2" customFormat="1" ht="76.35" customHeight="1">
      <c r="A379" s="41"/>
      <c r="B379" s="42"/>
      <c r="C379" s="278" t="s">
        <v>1079</v>
      </c>
      <c r="D379" s="278" t="s">
        <v>303</v>
      </c>
      <c r="E379" s="279" t="s">
        <v>5654</v>
      </c>
      <c r="F379" s="280" t="s">
        <v>5655</v>
      </c>
      <c r="G379" s="281" t="s">
        <v>3434</v>
      </c>
      <c r="H379" s="282">
        <v>1</v>
      </c>
      <c r="I379" s="283"/>
      <c r="J379" s="284">
        <f>ROUND(I379*H379,2)</f>
        <v>0</v>
      </c>
      <c r="K379" s="280" t="s">
        <v>19</v>
      </c>
      <c r="L379" s="285"/>
      <c r="M379" s="286" t="s">
        <v>19</v>
      </c>
      <c r="N379" s="287" t="s">
        <v>43</v>
      </c>
      <c r="O379" s="87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519</v>
      </c>
      <c r="AT379" s="226" t="s">
        <v>303</v>
      </c>
      <c r="AU379" s="226" t="s">
        <v>79</v>
      </c>
      <c r="AY379" s="20" t="s">
        <v>204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79</v>
      </c>
      <c r="BK379" s="227">
        <f>ROUND(I379*H379,2)</f>
        <v>0</v>
      </c>
      <c r="BL379" s="20" t="s">
        <v>354</v>
      </c>
      <c r="BM379" s="226" t="s">
        <v>5656</v>
      </c>
    </row>
    <row r="380" s="2" customFormat="1">
      <c r="A380" s="41"/>
      <c r="B380" s="42"/>
      <c r="C380" s="43"/>
      <c r="D380" s="228" t="s">
        <v>213</v>
      </c>
      <c r="E380" s="43"/>
      <c r="F380" s="229" t="s">
        <v>5657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213</v>
      </c>
      <c r="AU380" s="20" t="s">
        <v>79</v>
      </c>
    </row>
    <row r="381" s="2" customFormat="1" ht="76.35" customHeight="1">
      <c r="A381" s="41"/>
      <c r="B381" s="42"/>
      <c r="C381" s="278" t="s">
        <v>1089</v>
      </c>
      <c r="D381" s="278" t="s">
        <v>303</v>
      </c>
      <c r="E381" s="279" t="s">
        <v>5658</v>
      </c>
      <c r="F381" s="280" t="s">
        <v>5655</v>
      </c>
      <c r="G381" s="281" t="s">
        <v>3434</v>
      </c>
      <c r="H381" s="282">
        <v>1</v>
      </c>
      <c r="I381" s="283"/>
      <c r="J381" s="284">
        <f>ROUND(I381*H381,2)</f>
        <v>0</v>
      </c>
      <c r="K381" s="280" t="s">
        <v>19</v>
      </c>
      <c r="L381" s="285"/>
      <c r="M381" s="286" t="s">
        <v>19</v>
      </c>
      <c r="N381" s="287" t="s">
        <v>43</v>
      </c>
      <c r="O381" s="87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6" t="s">
        <v>519</v>
      </c>
      <c r="AT381" s="226" t="s">
        <v>303</v>
      </c>
      <c r="AU381" s="226" t="s">
        <v>79</v>
      </c>
      <c r="AY381" s="20" t="s">
        <v>204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20" t="s">
        <v>79</v>
      </c>
      <c r="BK381" s="227">
        <f>ROUND(I381*H381,2)</f>
        <v>0</v>
      </c>
      <c r="BL381" s="20" t="s">
        <v>354</v>
      </c>
      <c r="BM381" s="226" t="s">
        <v>5659</v>
      </c>
    </row>
    <row r="382" s="2" customFormat="1">
      <c r="A382" s="41"/>
      <c r="B382" s="42"/>
      <c r="C382" s="43"/>
      <c r="D382" s="228" t="s">
        <v>213</v>
      </c>
      <c r="E382" s="43"/>
      <c r="F382" s="229" t="s">
        <v>5657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213</v>
      </c>
      <c r="AU382" s="20" t="s">
        <v>79</v>
      </c>
    </row>
    <row r="383" s="2" customFormat="1" ht="76.35" customHeight="1">
      <c r="A383" s="41"/>
      <c r="B383" s="42"/>
      <c r="C383" s="278" t="s">
        <v>1103</v>
      </c>
      <c r="D383" s="278" t="s">
        <v>303</v>
      </c>
      <c r="E383" s="279" t="s">
        <v>5660</v>
      </c>
      <c r="F383" s="280" t="s">
        <v>5661</v>
      </c>
      <c r="G383" s="281" t="s">
        <v>3434</v>
      </c>
      <c r="H383" s="282">
        <v>1</v>
      </c>
      <c r="I383" s="283"/>
      <c r="J383" s="284">
        <f>ROUND(I383*H383,2)</f>
        <v>0</v>
      </c>
      <c r="K383" s="280" t="s">
        <v>19</v>
      </c>
      <c r="L383" s="285"/>
      <c r="M383" s="286" t="s">
        <v>19</v>
      </c>
      <c r="N383" s="287" t="s">
        <v>43</v>
      </c>
      <c r="O383" s="87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519</v>
      </c>
      <c r="AT383" s="226" t="s">
        <v>303</v>
      </c>
      <c r="AU383" s="226" t="s">
        <v>79</v>
      </c>
      <c r="AY383" s="20" t="s">
        <v>204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79</v>
      </c>
      <c r="BK383" s="227">
        <f>ROUND(I383*H383,2)</f>
        <v>0</v>
      </c>
      <c r="BL383" s="20" t="s">
        <v>354</v>
      </c>
      <c r="BM383" s="226" t="s">
        <v>5662</v>
      </c>
    </row>
    <row r="384" s="2" customFormat="1">
      <c r="A384" s="41"/>
      <c r="B384" s="42"/>
      <c r="C384" s="43"/>
      <c r="D384" s="228" t="s">
        <v>213</v>
      </c>
      <c r="E384" s="43"/>
      <c r="F384" s="229" t="s">
        <v>5663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213</v>
      </c>
      <c r="AU384" s="20" t="s">
        <v>79</v>
      </c>
    </row>
    <row r="385" s="2" customFormat="1" ht="76.35" customHeight="1">
      <c r="A385" s="41"/>
      <c r="B385" s="42"/>
      <c r="C385" s="278" t="s">
        <v>1109</v>
      </c>
      <c r="D385" s="278" t="s">
        <v>303</v>
      </c>
      <c r="E385" s="279" t="s">
        <v>5664</v>
      </c>
      <c r="F385" s="280" t="s">
        <v>5665</v>
      </c>
      <c r="G385" s="281" t="s">
        <v>3434</v>
      </c>
      <c r="H385" s="282">
        <v>1</v>
      </c>
      <c r="I385" s="283"/>
      <c r="J385" s="284">
        <f>ROUND(I385*H385,2)</f>
        <v>0</v>
      </c>
      <c r="K385" s="280" t="s">
        <v>19</v>
      </c>
      <c r="L385" s="285"/>
      <c r="M385" s="286" t="s">
        <v>19</v>
      </c>
      <c r="N385" s="287" t="s">
        <v>43</v>
      </c>
      <c r="O385" s="87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519</v>
      </c>
      <c r="AT385" s="226" t="s">
        <v>303</v>
      </c>
      <c r="AU385" s="226" t="s">
        <v>79</v>
      </c>
      <c r="AY385" s="20" t="s">
        <v>204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79</v>
      </c>
      <c r="BK385" s="227">
        <f>ROUND(I385*H385,2)</f>
        <v>0</v>
      </c>
      <c r="BL385" s="20" t="s">
        <v>354</v>
      </c>
      <c r="BM385" s="226" t="s">
        <v>5666</v>
      </c>
    </row>
    <row r="386" s="2" customFormat="1">
      <c r="A386" s="41"/>
      <c r="B386" s="42"/>
      <c r="C386" s="43"/>
      <c r="D386" s="228" t="s">
        <v>213</v>
      </c>
      <c r="E386" s="43"/>
      <c r="F386" s="229" t="s">
        <v>5667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213</v>
      </c>
      <c r="AU386" s="20" t="s">
        <v>79</v>
      </c>
    </row>
    <row r="387" s="2" customFormat="1" ht="24.15" customHeight="1">
      <c r="A387" s="41"/>
      <c r="B387" s="42"/>
      <c r="C387" s="278" t="s">
        <v>1116</v>
      </c>
      <c r="D387" s="278" t="s">
        <v>303</v>
      </c>
      <c r="E387" s="279" t="s">
        <v>5668</v>
      </c>
      <c r="F387" s="280" t="s">
        <v>5669</v>
      </c>
      <c r="G387" s="281" t="s">
        <v>3434</v>
      </c>
      <c r="H387" s="282">
        <v>3</v>
      </c>
      <c r="I387" s="283"/>
      <c r="J387" s="284">
        <f>ROUND(I387*H387,2)</f>
        <v>0</v>
      </c>
      <c r="K387" s="280" t="s">
        <v>19</v>
      </c>
      <c r="L387" s="285"/>
      <c r="M387" s="286" t="s">
        <v>19</v>
      </c>
      <c r="N387" s="287" t="s">
        <v>43</v>
      </c>
      <c r="O387" s="87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6" t="s">
        <v>519</v>
      </c>
      <c r="AT387" s="226" t="s">
        <v>303</v>
      </c>
      <c r="AU387" s="226" t="s">
        <v>79</v>
      </c>
      <c r="AY387" s="20" t="s">
        <v>204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20" t="s">
        <v>79</v>
      </c>
      <c r="BK387" s="227">
        <f>ROUND(I387*H387,2)</f>
        <v>0</v>
      </c>
      <c r="BL387" s="20" t="s">
        <v>354</v>
      </c>
      <c r="BM387" s="226" t="s">
        <v>5670</v>
      </c>
    </row>
    <row r="388" s="2" customFormat="1">
      <c r="A388" s="41"/>
      <c r="B388" s="42"/>
      <c r="C388" s="43"/>
      <c r="D388" s="228" t="s">
        <v>213</v>
      </c>
      <c r="E388" s="43"/>
      <c r="F388" s="229" t="s">
        <v>5669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213</v>
      </c>
      <c r="AU388" s="20" t="s">
        <v>79</v>
      </c>
    </row>
    <row r="389" s="13" customFormat="1">
      <c r="A389" s="13"/>
      <c r="B389" s="235"/>
      <c r="C389" s="236"/>
      <c r="D389" s="228" t="s">
        <v>217</v>
      </c>
      <c r="E389" s="237" t="s">
        <v>19</v>
      </c>
      <c r="F389" s="238" t="s">
        <v>5504</v>
      </c>
      <c r="G389" s="236"/>
      <c r="H389" s="239">
        <v>3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217</v>
      </c>
      <c r="AU389" s="245" t="s">
        <v>79</v>
      </c>
      <c r="AV389" s="13" t="s">
        <v>81</v>
      </c>
      <c r="AW389" s="13" t="s">
        <v>33</v>
      </c>
      <c r="AX389" s="13" t="s">
        <v>72</v>
      </c>
      <c r="AY389" s="245" t="s">
        <v>204</v>
      </c>
    </row>
    <row r="390" s="14" customFormat="1">
      <c r="A390" s="14"/>
      <c r="B390" s="246"/>
      <c r="C390" s="247"/>
      <c r="D390" s="228" t="s">
        <v>217</v>
      </c>
      <c r="E390" s="248" t="s">
        <v>19</v>
      </c>
      <c r="F390" s="249" t="s">
        <v>220</v>
      </c>
      <c r="G390" s="247"/>
      <c r="H390" s="250">
        <v>3</v>
      </c>
      <c r="I390" s="251"/>
      <c r="J390" s="247"/>
      <c r="K390" s="247"/>
      <c r="L390" s="252"/>
      <c r="M390" s="253"/>
      <c r="N390" s="254"/>
      <c r="O390" s="254"/>
      <c r="P390" s="254"/>
      <c r="Q390" s="254"/>
      <c r="R390" s="254"/>
      <c r="S390" s="254"/>
      <c r="T390" s="25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6" t="s">
        <v>217</v>
      </c>
      <c r="AU390" s="256" t="s">
        <v>79</v>
      </c>
      <c r="AV390" s="14" t="s">
        <v>211</v>
      </c>
      <c r="AW390" s="14" t="s">
        <v>33</v>
      </c>
      <c r="AX390" s="14" t="s">
        <v>79</v>
      </c>
      <c r="AY390" s="256" t="s">
        <v>204</v>
      </c>
    </row>
    <row r="391" s="2" customFormat="1" ht="24.15" customHeight="1">
      <c r="A391" s="41"/>
      <c r="B391" s="42"/>
      <c r="C391" s="278" t="s">
        <v>1123</v>
      </c>
      <c r="D391" s="278" t="s">
        <v>303</v>
      </c>
      <c r="E391" s="279" t="s">
        <v>5671</v>
      </c>
      <c r="F391" s="280" t="s">
        <v>5672</v>
      </c>
      <c r="G391" s="281" t="s">
        <v>3434</v>
      </c>
      <c r="H391" s="282">
        <v>1</v>
      </c>
      <c r="I391" s="283"/>
      <c r="J391" s="284">
        <f>ROUND(I391*H391,2)</f>
        <v>0</v>
      </c>
      <c r="K391" s="280" t="s">
        <v>19</v>
      </c>
      <c r="L391" s="285"/>
      <c r="M391" s="286" t="s">
        <v>19</v>
      </c>
      <c r="N391" s="287" t="s">
        <v>43</v>
      </c>
      <c r="O391" s="87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519</v>
      </c>
      <c r="AT391" s="226" t="s">
        <v>303</v>
      </c>
      <c r="AU391" s="226" t="s">
        <v>79</v>
      </c>
      <c r="AY391" s="20" t="s">
        <v>204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79</v>
      </c>
      <c r="BK391" s="227">
        <f>ROUND(I391*H391,2)</f>
        <v>0</v>
      </c>
      <c r="BL391" s="20" t="s">
        <v>354</v>
      </c>
      <c r="BM391" s="226" t="s">
        <v>5673</v>
      </c>
    </row>
    <row r="392" s="2" customFormat="1">
      <c r="A392" s="41"/>
      <c r="B392" s="42"/>
      <c r="C392" s="43"/>
      <c r="D392" s="228" t="s">
        <v>213</v>
      </c>
      <c r="E392" s="43"/>
      <c r="F392" s="229" t="s">
        <v>5672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213</v>
      </c>
      <c r="AU392" s="20" t="s">
        <v>79</v>
      </c>
    </row>
    <row r="393" s="13" customFormat="1">
      <c r="A393" s="13"/>
      <c r="B393" s="235"/>
      <c r="C393" s="236"/>
      <c r="D393" s="228" t="s">
        <v>217</v>
      </c>
      <c r="E393" s="237" t="s">
        <v>19</v>
      </c>
      <c r="F393" s="238" t="s">
        <v>79</v>
      </c>
      <c r="G393" s="236"/>
      <c r="H393" s="239">
        <v>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217</v>
      </c>
      <c r="AU393" s="245" t="s">
        <v>79</v>
      </c>
      <c r="AV393" s="13" t="s">
        <v>81</v>
      </c>
      <c r="AW393" s="13" t="s">
        <v>33</v>
      </c>
      <c r="AX393" s="13" t="s">
        <v>72</v>
      </c>
      <c r="AY393" s="245" t="s">
        <v>204</v>
      </c>
    </row>
    <row r="394" s="14" customFormat="1">
      <c r="A394" s="14"/>
      <c r="B394" s="246"/>
      <c r="C394" s="247"/>
      <c r="D394" s="228" t="s">
        <v>217</v>
      </c>
      <c r="E394" s="248" t="s">
        <v>19</v>
      </c>
      <c r="F394" s="249" t="s">
        <v>220</v>
      </c>
      <c r="G394" s="247"/>
      <c r="H394" s="250">
        <v>1</v>
      </c>
      <c r="I394" s="251"/>
      <c r="J394" s="247"/>
      <c r="K394" s="247"/>
      <c r="L394" s="252"/>
      <c r="M394" s="253"/>
      <c r="N394" s="254"/>
      <c r="O394" s="254"/>
      <c r="P394" s="254"/>
      <c r="Q394" s="254"/>
      <c r="R394" s="254"/>
      <c r="S394" s="254"/>
      <c r="T394" s="25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6" t="s">
        <v>217</v>
      </c>
      <c r="AU394" s="256" t="s">
        <v>79</v>
      </c>
      <c r="AV394" s="14" t="s">
        <v>211</v>
      </c>
      <c r="AW394" s="14" t="s">
        <v>33</v>
      </c>
      <c r="AX394" s="14" t="s">
        <v>79</v>
      </c>
      <c r="AY394" s="256" t="s">
        <v>204</v>
      </c>
    </row>
    <row r="395" s="2" customFormat="1" ht="24.15" customHeight="1">
      <c r="A395" s="41"/>
      <c r="B395" s="42"/>
      <c r="C395" s="278" t="s">
        <v>1131</v>
      </c>
      <c r="D395" s="278" t="s">
        <v>303</v>
      </c>
      <c r="E395" s="279" t="s">
        <v>5674</v>
      </c>
      <c r="F395" s="280" t="s">
        <v>5466</v>
      </c>
      <c r="G395" s="281" t="s">
        <v>3434</v>
      </c>
      <c r="H395" s="282">
        <v>18</v>
      </c>
      <c r="I395" s="283"/>
      <c r="J395" s="284">
        <f>ROUND(I395*H395,2)</f>
        <v>0</v>
      </c>
      <c r="K395" s="280" t="s">
        <v>19</v>
      </c>
      <c r="L395" s="285"/>
      <c r="M395" s="286" t="s">
        <v>19</v>
      </c>
      <c r="N395" s="287" t="s">
        <v>43</v>
      </c>
      <c r="O395" s="87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519</v>
      </c>
      <c r="AT395" s="226" t="s">
        <v>303</v>
      </c>
      <c r="AU395" s="226" t="s">
        <v>79</v>
      </c>
      <c r="AY395" s="20" t="s">
        <v>204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79</v>
      </c>
      <c r="BK395" s="227">
        <f>ROUND(I395*H395,2)</f>
        <v>0</v>
      </c>
      <c r="BL395" s="20" t="s">
        <v>354</v>
      </c>
      <c r="BM395" s="226" t="s">
        <v>5675</v>
      </c>
    </row>
    <row r="396" s="2" customFormat="1">
      <c r="A396" s="41"/>
      <c r="B396" s="42"/>
      <c r="C396" s="43"/>
      <c r="D396" s="228" t="s">
        <v>213</v>
      </c>
      <c r="E396" s="43"/>
      <c r="F396" s="229" t="s">
        <v>5466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213</v>
      </c>
      <c r="AU396" s="20" t="s">
        <v>79</v>
      </c>
    </row>
    <row r="397" s="13" customFormat="1">
      <c r="A397" s="13"/>
      <c r="B397" s="235"/>
      <c r="C397" s="236"/>
      <c r="D397" s="228" t="s">
        <v>217</v>
      </c>
      <c r="E397" s="237" t="s">
        <v>19</v>
      </c>
      <c r="F397" s="238" t="s">
        <v>5508</v>
      </c>
      <c r="G397" s="236"/>
      <c r="H397" s="239">
        <v>18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217</v>
      </c>
      <c r="AU397" s="245" t="s">
        <v>79</v>
      </c>
      <c r="AV397" s="13" t="s">
        <v>81</v>
      </c>
      <c r="AW397" s="13" t="s">
        <v>33</v>
      </c>
      <c r="AX397" s="13" t="s">
        <v>72</v>
      </c>
      <c r="AY397" s="245" t="s">
        <v>204</v>
      </c>
    </row>
    <row r="398" s="14" customFormat="1">
      <c r="A398" s="14"/>
      <c r="B398" s="246"/>
      <c r="C398" s="247"/>
      <c r="D398" s="228" t="s">
        <v>217</v>
      </c>
      <c r="E398" s="248" t="s">
        <v>19</v>
      </c>
      <c r="F398" s="249" t="s">
        <v>220</v>
      </c>
      <c r="G398" s="247"/>
      <c r="H398" s="250">
        <v>18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6" t="s">
        <v>217</v>
      </c>
      <c r="AU398" s="256" t="s">
        <v>79</v>
      </c>
      <c r="AV398" s="14" t="s">
        <v>211</v>
      </c>
      <c r="AW398" s="14" t="s">
        <v>33</v>
      </c>
      <c r="AX398" s="14" t="s">
        <v>79</v>
      </c>
      <c r="AY398" s="256" t="s">
        <v>204</v>
      </c>
    </row>
    <row r="399" s="2" customFormat="1" ht="24.15" customHeight="1">
      <c r="A399" s="41"/>
      <c r="B399" s="42"/>
      <c r="C399" s="278" t="s">
        <v>1139</v>
      </c>
      <c r="D399" s="278" t="s">
        <v>303</v>
      </c>
      <c r="E399" s="279" t="s">
        <v>5676</v>
      </c>
      <c r="F399" s="280" t="s">
        <v>5480</v>
      </c>
      <c r="G399" s="281" t="s">
        <v>3434</v>
      </c>
      <c r="H399" s="282">
        <v>12</v>
      </c>
      <c r="I399" s="283"/>
      <c r="J399" s="284">
        <f>ROUND(I399*H399,2)</f>
        <v>0</v>
      </c>
      <c r="K399" s="280" t="s">
        <v>19</v>
      </c>
      <c r="L399" s="285"/>
      <c r="M399" s="286" t="s">
        <v>19</v>
      </c>
      <c r="N399" s="287" t="s">
        <v>43</v>
      </c>
      <c r="O399" s="87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6" t="s">
        <v>519</v>
      </c>
      <c r="AT399" s="226" t="s">
        <v>303</v>
      </c>
      <c r="AU399" s="226" t="s">
        <v>79</v>
      </c>
      <c r="AY399" s="20" t="s">
        <v>204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20" t="s">
        <v>79</v>
      </c>
      <c r="BK399" s="227">
        <f>ROUND(I399*H399,2)</f>
        <v>0</v>
      </c>
      <c r="BL399" s="20" t="s">
        <v>354</v>
      </c>
      <c r="BM399" s="226" t="s">
        <v>5677</v>
      </c>
    </row>
    <row r="400" s="2" customFormat="1">
      <c r="A400" s="41"/>
      <c r="B400" s="42"/>
      <c r="C400" s="43"/>
      <c r="D400" s="228" t="s">
        <v>213</v>
      </c>
      <c r="E400" s="43"/>
      <c r="F400" s="229" t="s">
        <v>5480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213</v>
      </c>
      <c r="AU400" s="20" t="s">
        <v>79</v>
      </c>
    </row>
    <row r="401" s="13" customFormat="1">
      <c r="A401" s="13"/>
      <c r="B401" s="235"/>
      <c r="C401" s="236"/>
      <c r="D401" s="228" t="s">
        <v>217</v>
      </c>
      <c r="E401" s="237" t="s">
        <v>19</v>
      </c>
      <c r="F401" s="238" t="s">
        <v>5478</v>
      </c>
      <c r="G401" s="236"/>
      <c r="H401" s="239">
        <v>12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5" t="s">
        <v>217</v>
      </c>
      <c r="AU401" s="245" t="s">
        <v>79</v>
      </c>
      <c r="AV401" s="13" t="s">
        <v>81</v>
      </c>
      <c r="AW401" s="13" t="s">
        <v>33</v>
      </c>
      <c r="AX401" s="13" t="s">
        <v>72</v>
      </c>
      <c r="AY401" s="245" t="s">
        <v>204</v>
      </c>
    </row>
    <row r="402" s="14" customFormat="1">
      <c r="A402" s="14"/>
      <c r="B402" s="246"/>
      <c r="C402" s="247"/>
      <c r="D402" s="228" t="s">
        <v>217</v>
      </c>
      <c r="E402" s="248" t="s">
        <v>19</v>
      </c>
      <c r="F402" s="249" t="s">
        <v>220</v>
      </c>
      <c r="G402" s="247"/>
      <c r="H402" s="250">
        <v>12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6" t="s">
        <v>217</v>
      </c>
      <c r="AU402" s="256" t="s">
        <v>79</v>
      </c>
      <c r="AV402" s="14" t="s">
        <v>211</v>
      </c>
      <c r="AW402" s="14" t="s">
        <v>33</v>
      </c>
      <c r="AX402" s="14" t="s">
        <v>79</v>
      </c>
      <c r="AY402" s="256" t="s">
        <v>204</v>
      </c>
    </row>
    <row r="403" s="2" customFormat="1" ht="24.15" customHeight="1">
      <c r="A403" s="41"/>
      <c r="B403" s="42"/>
      <c r="C403" s="278" t="s">
        <v>1145</v>
      </c>
      <c r="D403" s="278" t="s">
        <v>303</v>
      </c>
      <c r="E403" s="279" t="s">
        <v>5678</v>
      </c>
      <c r="F403" s="280" t="s">
        <v>5483</v>
      </c>
      <c r="G403" s="281" t="s">
        <v>3434</v>
      </c>
      <c r="H403" s="282">
        <v>2</v>
      </c>
      <c r="I403" s="283"/>
      <c r="J403" s="284">
        <f>ROUND(I403*H403,2)</f>
        <v>0</v>
      </c>
      <c r="K403" s="280" t="s">
        <v>19</v>
      </c>
      <c r="L403" s="285"/>
      <c r="M403" s="286" t="s">
        <v>19</v>
      </c>
      <c r="N403" s="287" t="s">
        <v>43</v>
      </c>
      <c r="O403" s="87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6" t="s">
        <v>519</v>
      </c>
      <c r="AT403" s="226" t="s">
        <v>303</v>
      </c>
      <c r="AU403" s="226" t="s">
        <v>79</v>
      </c>
      <c r="AY403" s="20" t="s">
        <v>204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20" t="s">
        <v>79</v>
      </c>
      <c r="BK403" s="227">
        <f>ROUND(I403*H403,2)</f>
        <v>0</v>
      </c>
      <c r="BL403" s="20" t="s">
        <v>354</v>
      </c>
      <c r="BM403" s="226" t="s">
        <v>5679</v>
      </c>
    </row>
    <row r="404" s="2" customFormat="1">
      <c r="A404" s="41"/>
      <c r="B404" s="42"/>
      <c r="C404" s="43"/>
      <c r="D404" s="228" t="s">
        <v>213</v>
      </c>
      <c r="E404" s="43"/>
      <c r="F404" s="229" t="s">
        <v>5483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213</v>
      </c>
      <c r="AU404" s="20" t="s">
        <v>79</v>
      </c>
    </row>
    <row r="405" s="13" customFormat="1">
      <c r="A405" s="13"/>
      <c r="B405" s="235"/>
      <c r="C405" s="236"/>
      <c r="D405" s="228" t="s">
        <v>217</v>
      </c>
      <c r="E405" s="237" t="s">
        <v>19</v>
      </c>
      <c r="F405" s="238" t="s">
        <v>5460</v>
      </c>
      <c r="G405" s="236"/>
      <c r="H405" s="239">
        <v>2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217</v>
      </c>
      <c r="AU405" s="245" t="s">
        <v>79</v>
      </c>
      <c r="AV405" s="13" t="s">
        <v>81</v>
      </c>
      <c r="AW405" s="13" t="s">
        <v>33</v>
      </c>
      <c r="AX405" s="13" t="s">
        <v>72</v>
      </c>
      <c r="AY405" s="245" t="s">
        <v>204</v>
      </c>
    </row>
    <row r="406" s="14" customFormat="1">
      <c r="A406" s="14"/>
      <c r="B406" s="246"/>
      <c r="C406" s="247"/>
      <c r="D406" s="228" t="s">
        <v>217</v>
      </c>
      <c r="E406" s="248" t="s">
        <v>19</v>
      </c>
      <c r="F406" s="249" t="s">
        <v>220</v>
      </c>
      <c r="G406" s="247"/>
      <c r="H406" s="250">
        <v>2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6" t="s">
        <v>217</v>
      </c>
      <c r="AU406" s="256" t="s">
        <v>79</v>
      </c>
      <c r="AV406" s="14" t="s">
        <v>211</v>
      </c>
      <c r="AW406" s="14" t="s">
        <v>33</v>
      </c>
      <c r="AX406" s="14" t="s">
        <v>79</v>
      </c>
      <c r="AY406" s="256" t="s">
        <v>204</v>
      </c>
    </row>
    <row r="407" s="2" customFormat="1" ht="24.15" customHeight="1">
      <c r="A407" s="41"/>
      <c r="B407" s="42"/>
      <c r="C407" s="278" t="s">
        <v>1150</v>
      </c>
      <c r="D407" s="278" t="s">
        <v>303</v>
      </c>
      <c r="E407" s="279" t="s">
        <v>5680</v>
      </c>
      <c r="F407" s="280" t="s">
        <v>5487</v>
      </c>
      <c r="G407" s="281" t="s">
        <v>3434</v>
      </c>
      <c r="H407" s="282">
        <v>5</v>
      </c>
      <c r="I407" s="283"/>
      <c r="J407" s="284">
        <f>ROUND(I407*H407,2)</f>
        <v>0</v>
      </c>
      <c r="K407" s="280" t="s">
        <v>19</v>
      </c>
      <c r="L407" s="285"/>
      <c r="M407" s="286" t="s">
        <v>19</v>
      </c>
      <c r="N407" s="287" t="s">
        <v>43</v>
      </c>
      <c r="O407" s="87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6" t="s">
        <v>519</v>
      </c>
      <c r="AT407" s="226" t="s">
        <v>303</v>
      </c>
      <c r="AU407" s="226" t="s">
        <v>79</v>
      </c>
      <c r="AY407" s="20" t="s">
        <v>204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20" t="s">
        <v>79</v>
      </c>
      <c r="BK407" s="227">
        <f>ROUND(I407*H407,2)</f>
        <v>0</v>
      </c>
      <c r="BL407" s="20" t="s">
        <v>354</v>
      </c>
      <c r="BM407" s="226" t="s">
        <v>5681</v>
      </c>
    </row>
    <row r="408" s="2" customFormat="1">
      <c r="A408" s="41"/>
      <c r="B408" s="42"/>
      <c r="C408" s="43"/>
      <c r="D408" s="228" t="s">
        <v>213</v>
      </c>
      <c r="E408" s="43"/>
      <c r="F408" s="229" t="s">
        <v>5487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213</v>
      </c>
      <c r="AU408" s="20" t="s">
        <v>79</v>
      </c>
    </row>
    <row r="409" s="13" customFormat="1">
      <c r="A409" s="13"/>
      <c r="B409" s="235"/>
      <c r="C409" s="236"/>
      <c r="D409" s="228" t="s">
        <v>217</v>
      </c>
      <c r="E409" s="237" t="s">
        <v>19</v>
      </c>
      <c r="F409" s="238" t="s">
        <v>5682</v>
      </c>
      <c r="G409" s="236"/>
      <c r="H409" s="239">
        <v>5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217</v>
      </c>
      <c r="AU409" s="245" t="s">
        <v>79</v>
      </c>
      <c r="AV409" s="13" t="s">
        <v>81</v>
      </c>
      <c r="AW409" s="13" t="s">
        <v>33</v>
      </c>
      <c r="AX409" s="13" t="s">
        <v>72</v>
      </c>
      <c r="AY409" s="245" t="s">
        <v>204</v>
      </c>
    </row>
    <row r="410" s="14" customFormat="1">
      <c r="A410" s="14"/>
      <c r="B410" s="246"/>
      <c r="C410" s="247"/>
      <c r="D410" s="228" t="s">
        <v>217</v>
      </c>
      <c r="E410" s="248" t="s">
        <v>19</v>
      </c>
      <c r="F410" s="249" t="s">
        <v>220</v>
      </c>
      <c r="G410" s="247"/>
      <c r="H410" s="250">
        <v>5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6" t="s">
        <v>217</v>
      </c>
      <c r="AU410" s="256" t="s">
        <v>79</v>
      </c>
      <c r="AV410" s="14" t="s">
        <v>211</v>
      </c>
      <c r="AW410" s="14" t="s">
        <v>33</v>
      </c>
      <c r="AX410" s="14" t="s">
        <v>79</v>
      </c>
      <c r="AY410" s="256" t="s">
        <v>204</v>
      </c>
    </row>
    <row r="411" s="2" customFormat="1" ht="37.8" customHeight="1">
      <c r="A411" s="41"/>
      <c r="B411" s="42"/>
      <c r="C411" s="278" t="s">
        <v>1156</v>
      </c>
      <c r="D411" s="278" t="s">
        <v>303</v>
      </c>
      <c r="E411" s="279" t="s">
        <v>5683</v>
      </c>
      <c r="F411" s="280" t="s">
        <v>5684</v>
      </c>
      <c r="G411" s="281" t="s">
        <v>3434</v>
      </c>
      <c r="H411" s="282">
        <v>2</v>
      </c>
      <c r="I411" s="283"/>
      <c r="J411" s="284">
        <f>ROUND(I411*H411,2)</f>
        <v>0</v>
      </c>
      <c r="K411" s="280" t="s">
        <v>19</v>
      </c>
      <c r="L411" s="285"/>
      <c r="M411" s="286" t="s">
        <v>19</v>
      </c>
      <c r="N411" s="287" t="s">
        <v>43</v>
      </c>
      <c r="O411" s="87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6" t="s">
        <v>519</v>
      </c>
      <c r="AT411" s="226" t="s">
        <v>303</v>
      </c>
      <c r="AU411" s="226" t="s">
        <v>79</v>
      </c>
      <c r="AY411" s="20" t="s">
        <v>204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20" t="s">
        <v>79</v>
      </c>
      <c r="BK411" s="227">
        <f>ROUND(I411*H411,2)</f>
        <v>0</v>
      </c>
      <c r="BL411" s="20" t="s">
        <v>354</v>
      </c>
      <c r="BM411" s="226" t="s">
        <v>5685</v>
      </c>
    </row>
    <row r="412" s="2" customFormat="1">
      <c r="A412" s="41"/>
      <c r="B412" s="42"/>
      <c r="C412" s="43"/>
      <c r="D412" s="228" t="s">
        <v>213</v>
      </c>
      <c r="E412" s="43"/>
      <c r="F412" s="229" t="s">
        <v>5684</v>
      </c>
      <c r="G412" s="43"/>
      <c r="H412" s="43"/>
      <c r="I412" s="230"/>
      <c r="J412" s="43"/>
      <c r="K412" s="43"/>
      <c r="L412" s="47"/>
      <c r="M412" s="231"/>
      <c r="N412" s="23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213</v>
      </c>
      <c r="AU412" s="20" t="s">
        <v>79</v>
      </c>
    </row>
    <row r="413" s="13" customFormat="1">
      <c r="A413" s="13"/>
      <c r="B413" s="235"/>
      <c r="C413" s="236"/>
      <c r="D413" s="228" t="s">
        <v>217</v>
      </c>
      <c r="E413" s="237" t="s">
        <v>19</v>
      </c>
      <c r="F413" s="238" t="s">
        <v>5460</v>
      </c>
      <c r="G413" s="236"/>
      <c r="H413" s="239">
        <v>2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217</v>
      </c>
      <c r="AU413" s="245" t="s">
        <v>79</v>
      </c>
      <c r="AV413" s="13" t="s">
        <v>81</v>
      </c>
      <c r="AW413" s="13" t="s">
        <v>33</v>
      </c>
      <c r="AX413" s="13" t="s">
        <v>72</v>
      </c>
      <c r="AY413" s="245" t="s">
        <v>204</v>
      </c>
    </row>
    <row r="414" s="14" customFormat="1">
      <c r="A414" s="14"/>
      <c r="B414" s="246"/>
      <c r="C414" s="247"/>
      <c r="D414" s="228" t="s">
        <v>217</v>
      </c>
      <c r="E414" s="248" t="s">
        <v>19</v>
      </c>
      <c r="F414" s="249" t="s">
        <v>220</v>
      </c>
      <c r="G414" s="247"/>
      <c r="H414" s="250">
        <v>2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6" t="s">
        <v>217</v>
      </c>
      <c r="AU414" s="256" t="s">
        <v>79</v>
      </c>
      <c r="AV414" s="14" t="s">
        <v>211</v>
      </c>
      <c r="AW414" s="14" t="s">
        <v>33</v>
      </c>
      <c r="AX414" s="14" t="s">
        <v>79</v>
      </c>
      <c r="AY414" s="256" t="s">
        <v>204</v>
      </c>
    </row>
    <row r="415" s="2" customFormat="1" ht="37.8" customHeight="1">
      <c r="A415" s="41"/>
      <c r="B415" s="42"/>
      <c r="C415" s="278" t="s">
        <v>1161</v>
      </c>
      <c r="D415" s="278" t="s">
        <v>303</v>
      </c>
      <c r="E415" s="279" t="s">
        <v>5686</v>
      </c>
      <c r="F415" s="280" t="s">
        <v>5687</v>
      </c>
      <c r="G415" s="281" t="s">
        <v>3434</v>
      </c>
      <c r="H415" s="282">
        <v>2</v>
      </c>
      <c r="I415" s="283"/>
      <c r="J415" s="284">
        <f>ROUND(I415*H415,2)</f>
        <v>0</v>
      </c>
      <c r="K415" s="280" t="s">
        <v>19</v>
      </c>
      <c r="L415" s="285"/>
      <c r="M415" s="286" t="s">
        <v>19</v>
      </c>
      <c r="N415" s="287" t="s">
        <v>43</v>
      </c>
      <c r="O415" s="87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6" t="s">
        <v>519</v>
      </c>
      <c r="AT415" s="226" t="s">
        <v>303</v>
      </c>
      <c r="AU415" s="226" t="s">
        <v>79</v>
      </c>
      <c r="AY415" s="20" t="s">
        <v>204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20" t="s">
        <v>79</v>
      </c>
      <c r="BK415" s="227">
        <f>ROUND(I415*H415,2)</f>
        <v>0</v>
      </c>
      <c r="BL415" s="20" t="s">
        <v>354</v>
      </c>
      <c r="BM415" s="226" t="s">
        <v>5688</v>
      </c>
    </row>
    <row r="416" s="2" customFormat="1">
      <c r="A416" s="41"/>
      <c r="B416" s="42"/>
      <c r="C416" s="43"/>
      <c r="D416" s="228" t="s">
        <v>213</v>
      </c>
      <c r="E416" s="43"/>
      <c r="F416" s="229" t="s">
        <v>5687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213</v>
      </c>
      <c r="AU416" s="20" t="s">
        <v>79</v>
      </c>
    </row>
    <row r="417" s="13" customFormat="1">
      <c r="A417" s="13"/>
      <c r="B417" s="235"/>
      <c r="C417" s="236"/>
      <c r="D417" s="228" t="s">
        <v>217</v>
      </c>
      <c r="E417" s="237" t="s">
        <v>19</v>
      </c>
      <c r="F417" s="238" t="s">
        <v>5460</v>
      </c>
      <c r="G417" s="236"/>
      <c r="H417" s="239">
        <v>2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5" t="s">
        <v>217</v>
      </c>
      <c r="AU417" s="245" t="s">
        <v>79</v>
      </c>
      <c r="AV417" s="13" t="s">
        <v>81</v>
      </c>
      <c r="AW417" s="13" t="s">
        <v>33</v>
      </c>
      <c r="AX417" s="13" t="s">
        <v>72</v>
      </c>
      <c r="AY417" s="245" t="s">
        <v>204</v>
      </c>
    </row>
    <row r="418" s="14" customFormat="1">
      <c r="A418" s="14"/>
      <c r="B418" s="246"/>
      <c r="C418" s="247"/>
      <c r="D418" s="228" t="s">
        <v>217</v>
      </c>
      <c r="E418" s="248" t="s">
        <v>19</v>
      </c>
      <c r="F418" s="249" t="s">
        <v>220</v>
      </c>
      <c r="G418" s="247"/>
      <c r="H418" s="250">
        <v>2</v>
      </c>
      <c r="I418" s="251"/>
      <c r="J418" s="247"/>
      <c r="K418" s="247"/>
      <c r="L418" s="252"/>
      <c r="M418" s="253"/>
      <c r="N418" s="254"/>
      <c r="O418" s="254"/>
      <c r="P418" s="254"/>
      <c r="Q418" s="254"/>
      <c r="R418" s="254"/>
      <c r="S418" s="254"/>
      <c r="T418" s="25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6" t="s">
        <v>217</v>
      </c>
      <c r="AU418" s="256" t="s">
        <v>79</v>
      </c>
      <c r="AV418" s="14" t="s">
        <v>211</v>
      </c>
      <c r="AW418" s="14" t="s">
        <v>33</v>
      </c>
      <c r="AX418" s="14" t="s">
        <v>79</v>
      </c>
      <c r="AY418" s="256" t="s">
        <v>204</v>
      </c>
    </row>
    <row r="419" s="2" customFormat="1" ht="37.8" customHeight="1">
      <c r="A419" s="41"/>
      <c r="B419" s="42"/>
      <c r="C419" s="278" t="s">
        <v>1166</v>
      </c>
      <c r="D419" s="278" t="s">
        <v>303</v>
      </c>
      <c r="E419" s="279" t="s">
        <v>5689</v>
      </c>
      <c r="F419" s="280" t="s">
        <v>5690</v>
      </c>
      <c r="G419" s="281" t="s">
        <v>3434</v>
      </c>
      <c r="H419" s="282">
        <v>2</v>
      </c>
      <c r="I419" s="283"/>
      <c r="J419" s="284">
        <f>ROUND(I419*H419,2)</f>
        <v>0</v>
      </c>
      <c r="K419" s="280" t="s">
        <v>19</v>
      </c>
      <c r="L419" s="285"/>
      <c r="M419" s="286" t="s">
        <v>19</v>
      </c>
      <c r="N419" s="287" t="s">
        <v>43</v>
      </c>
      <c r="O419" s="87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519</v>
      </c>
      <c r="AT419" s="226" t="s">
        <v>303</v>
      </c>
      <c r="AU419" s="226" t="s">
        <v>79</v>
      </c>
      <c r="AY419" s="20" t="s">
        <v>204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79</v>
      </c>
      <c r="BK419" s="227">
        <f>ROUND(I419*H419,2)</f>
        <v>0</v>
      </c>
      <c r="BL419" s="20" t="s">
        <v>354</v>
      </c>
      <c r="BM419" s="226" t="s">
        <v>5691</v>
      </c>
    </row>
    <row r="420" s="2" customFormat="1">
      <c r="A420" s="41"/>
      <c r="B420" s="42"/>
      <c r="C420" s="43"/>
      <c r="D420" s="228" t="s">
        <v>213</v>
      </c>
      <c r="E420" s="43"/>
      <c r="F420" s="229" t="s">
        <v>5690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213</v>
      </c>
      <c r="AU420" s="20" t="s">
        <v>79</v>
      </c>
    </row>
    <row r="421" s="13" customFormat="1">
      <c r="A421" s="13"/>
      <c r="B421" s="235"/>
      <c r="C421" s="236"/>
      <c r="D421" s="228" t="s">
        <v>217</v>
      </c>
      <c r="E421" s="237" t="s">
        <v>19</v>
      </c>
      <c r="F421" s="238" t="s">
        <v>5460</v>
      </c>
      <c r="G421" s="236"/>
      <c r="H421" s="239">
        <v>2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217</v>
      </c>
      <c r="AU421" s="245" t="s">
        <v>79</v>
      </c>
      <c r="AV421" s="13" t="s">
        <v>81</v>
      </c>
      <c r="AW421" s="13" t="s">
        <v>33</v>
      </c>
      <c r="AX421" s="13" t="s">
        <v>72</v>
      </c>
      <c r="AY421" s="245" t="s">
        <v>204</v>
      </c>
    </row>
    <row r="422" s="14" customFormat="1">
      <c r="A422" s="14"/>
      <c r="B422" s="246"/>
      <c r="C422" s="247"/>
      <c r="D422" s="228" t="s">
        <v>217</v>
      </c>
      <c r="E422" s="248" t="s">
        <v>19</v>
      </c>
      <c r="F422" s="249" t="s">
        <v>220</v>
      </c>
      <c r="G422" s="247"/>
      <c r="H422" s="250">
        <v>2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6" t="s">
        <v>217</v>
      </c>
      <c r="AU422" s="256" t="s">
        <v>79</v>
      </c>
      <c r="AV422" s="14" t="s">
        <v>211</v>
      </c>
      <c r="AW422" s="14" t="s">
        <v>33</v>
      </c>
      <c r="AX422" s="14" t="s">
        <v>79</v>
      </c>
      <c r="AY422" s="256" t="s">
        <v>204</v>
      </c>
    </row>
    <row r="423" s="2" customFormat="1" ht="37.8" customHeight="1">
      <c r="A423" s="41"/>
      <c r="B423" s="42"/>
      <c r="C423" s="278" t="s">
        <v>1171</v>
      </c>
      <c r="D423" s="278" t="s">
        <v>303</v>
      </c>
      <c r="E423" s="279" t="s">
        <v>5692</v>
      </c>
      <c r="F423" s="280" t="s">
        <v>5693</v>
      </c>
      <c r="G423" s="281" t="s">
        <v>3434</v>
      </c>
      <c r="H423" s="282">
        <v>1</v>
      </c>
      <c r="I423" s="283"/>
      <c r="J423" s="284">
        <f>ROUND(I423*H423,2)</f>
        <v>0</v>
      </c>
      <c r="K423" s="280" t="s">
        <v>19</v>
      </c>
      <c r="L423" s="285"/>
      <c r="M423" s="286" t="s">
        <v>19</v>
      </c>
      <c r="N423" s="287" t="s">
        <v>43</v>
      </c>
      <c r="O423" s="87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6" t="s">
        <v>519</v>
      </c>
      <c r="AT423" s="226" t="s">
        <v>303</v>
      </c>
      <c r="AU423" s="226" t="s">
        <v>79</v>
      </c>
      <c r="AY423" s="20" t="s">
        <v>204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20" t="s">
        <v>79</v>
      </c>
      <c r="BK423" s="227">
        <f>ROUND(I423*H423,2)</f>
        <v>0</v>
      </c>
      <c r="BL423" s="20" t="s">
        <v>354</v>
      </c>
      <c r="BM423" s="226" t="s">
        <v>5694</v>
      </c>
    </row>
    <row r="424" s="2" customFormat="1">
      <c r="A424" s="41"/>
      <c r="B424" s="42"/>
      <c r="C424" s="43"/>
      <c r="D424" s="228" t="s">
        <v>213</v>
      </c>
      <c r="E424" s="43"/>
      <c r="F424" s="229" t="s">
        <v>5693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213</v>
      </c>
      <c r="AU424" s="20" t="s">
        <v>79</v>
      </c>
    </row>
    <row r="425" s="13" customFormat="1">
      <c r="A425" s="13"/>
      <c r="B425" s="235"/>
      <c r="C425" s="236"/>
      <c r="D425" s="228" t="s">
        <v>217</v>
      </c>
      <c r="E425" s="237" t="s">
        <v>19</v>
      </c>
      <c r="F425" s="238" t="s">
        <v>79</v>
      </c>
      <c r="G425" s="236"/>
      <c r="H425" s="239">
        <v>1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217</v>
      </c>
      <c r="AU425" s="245" t="s">
        <v>79</v>
      </c>
      <c r="AV425" s="13" t="s">
        <v>81</v>
      </c>
      <c r="AW425" s="13" t="s">
        <v>33</v>
      </c>
      <c r="AX425" s="13" t="s">
        <v>72</v>
      </c>
      <c r="AY425" s="245" t="s">
        <v>204</v>
      </c>
    </row>
    <row r="426" s="14" customFormat="1">
      <c r="A426" s="14"/>
      <c r="B426" s="246"/>
      <c r="C426" s="247"/>
      <c r="D426" s="228" t="s">
        <v>217</v>
      </c>
      <c r="E426" s="248" t="s">
        <v>19</v>
      </c>
      <c r="F426" s="249" t="s">
        <v>220</v>
      </c>
      <c r="G426" s="247"/>
      <c r="H426" s="250">
        <v>1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6" t="s">
        <v>217</v>
      </c>
      <c r="AU426" s="256" t="s">
        <v>79</v>
      </c>
      <c r="AV426" s="14" t="s">
        <v>211</v>
      </c>
      <c r="AW426" s="14" t="s">
        <v>33</v>
      </c>
      <c r="AX426" s="14" t="s">
        <v>79</v>
      </c>
      <c r="AY426" s="256" t="s">
        <v>204</v>
      </c>
    </row>
    <row r="427" s="2" customFormat="1" ht="37.8" customHeight="1">
      <c r="A427" s="41"/>
      <c r="B427" s="42"/>
      <c r="C427" s="278" t="s">
        <v>1175</v>
      </c>
      <c r="D427" s="278" t="s">
        <v>303</v>
      </c>
      <c r="E427" s="279" t="s">
        <v>5695</v>
      </c>
      <c r="F427" s="280" t="s">
        <v>5696</v>
      </c>
      <c r="G427" s="281" t="s">
        <v>3434</v>
      </c>
      <c r="H427" s="282">
        <v>1</v>
      </c>
      <c r="I427" s="283"/>
      <c r="J427" s="284">
        <f>ROUND(I427*H427,2)</f>
        <v>0</v>
      </c>
      <c r="K427" s="280" t="s">
        <v>19</v>
      </c>
      <c r="L427" s="285"/>
      <c r="M427" s="286" t="s">
        <v>19</v>
      </c>
      <c r="N427" s="287" t="s">
        <v>43</v>
      </c>
      <c r="O427" s="87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6" t="s">
        <v>519</v>
      </c>
      <c r="AT427" s="226" t="s">
        <v>303</v>
      </c>
      <c r="AU427" s="226" t="s">
        <v>79</v>
      </c>
      <c r="AY427" s="20" t="s">
        <v>204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20" t="s">
        <v>79</v>
      </c>
      <c r="BK427" s="227">
        <f>ROUND(I427*H427,2)</f>
        <v>0</v>
      </c>
      <c r="BL427" s="20" t="s">
        <v>354</v>
      </c>
      <c r="BM427" s="226" t="s">
        <v>5697</v>
      </c>
    </row>
    <row r="428" s="2" customFormat="1">
      <c r="A428" s="41"/>
      <c r="B428" s="42"/>
      <c r="C428" s="43"/>
      <c r="D428" s="228" t="s">
        <v>213</v>
      </c>
      <c r="E428" s="43"/>
      <c r="F428" s="229" t="s">
        <v>5696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213</v>
      </c>
      <c r="AU428" s="20" t="s">
        <v>79</v>
      </c>
    </row>
    <row r="429" s="13" customFormat="1">
      <c r="A429" s="13"/>
      <c r="B429" s="235"/>
      <c r="C429" s="236"/>
      <c r="D429" s="228" t="s">
        <v>217</v>
      </c>
      <c r="E429" s="237" t="s">
        <v>19</v>
      </c>
      <c r="F429" s="238" t="s">
        <v>79</v>
      </c>
      <c r="G429" s="236"/>
      <c r="H429" s="239">
        <v>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217</v>
      </c>
      <c r="AU429" s="245" t="s">
        <v>79</v>
      </c>
      <c r="AV429" s="13" t="s">
        <v>81</v>
      </c>
      <c r="AW429" s="13" t="s">
        <v>33</v>
      </c>
      <c r="AX429" s="13" t="s">
        <v>72</v>
      </c>
      <c r="AY429" s="245" t="s">
        <v>204</v>
      </c>
    </row>
    <row r="430" s="14" customFormat="1">
      <c r="A430" s="14"/>
      <c r="B430" s="246"/>
      <c r="C430" s="247"/>
      <c r="D430" s="228" t="s">
        <v>217</v>
      </c>
      <c r="E430" s="248" t="s">
        <v>19</v>
      </c>
      <c r="F430" s="249" t="s">
        <v>220</v>
      </c>
      <c r="G430" s="247"/>
      <c r="H430" s="250">
        <v>1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6" t="s">
        <v>217</v>
      </c>
      <c r="AU430" s="256" t="s">
        <v>79</v>
      </c>
      <c r="AV430" s="14" t="s">
        <v>211</v>
      </c>
      <c r="AW430" s="14" t="s">
        <v>33</v>
      </c>
      <c r="AX430" s="14" t="s">
        <v>79</v>
      </c>
      <c r="AY430" s="256" t="s">
        <v>204</v>
      </c>
    </row>
    <row r="431" s="2" customFormat="1" ht="37.8" customHeight="1">
      <c r="A431" s="41"/>
      <c r="B431" s="42"/>
      <c r="C431" s="278" t="s">
        <v>1180</v>
      </c>
      <c r="D431" s="278" t="s">
        <v>303</v>
      </c>
      <c r="E431" s="279" t="s">
        <v>5698</v>
      </c>
      <c r="F431" s="280" t="s">
        <v>5699</v>
      </c>
      <c r="G431" s="281" t="s">
        <v>3434</v>
      </c>
      <c r="H431" s="282">
        <v>1</v>
      </c>
      <c r="I431" s="283"/>
      <c r="J431" s="284">
        <f>ROUND(I431*H431,2)</f>
        <v>0</v>
      </c>
      <c r="K431" s="280" t="s">
        <v>19</v>
      </c>
      <c r="L431" s="285"/>
      <c r="M431" s="286" t="s">
        <v>19</v>
      </c>
      <c r="N431" s="287" t="s">
        <v>43</v>
      </c>
      <c r="O431" s="87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6" t="s">
        <v>519</v>
      </c>
      <c r="AT431" s="226" t="s">
        <v>303</v>
      </c>
      <c r="AU431" s="226" t="s">
        <v>79</v>
      </c>
      <c r="AY431" s="20" t="s">
        <v>204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20" t="s">
        <v>79</v>
      </c>
      <c r="BK431" s="227">
        <f>ROUND(I431*H431,2)</f>
        <v>0</v>
      </c>
      <c r="BL431" s="20" t="s">
        <v>354</v>
      </c>
      <c r="BM431" s="226" t="s">
        <v>5700</v>
      </c>
    </row>
    <row r="432" s="2" customFormat="1">
      <c r="A432" s="41"/>
      <c r="B432" s="42"/>
      <c r="C432" s="43"/>
      <c r="D432" s="228" t="s">
        <v>213</v>
      </c>
      <c r="E432" s="43"/>
      <c r="F432" s="229" t="s">
        <v>5699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213</v>
      </c>
      <c r="AU432" s="20" t="s">
        <v>79</v>
      </c>
    </row>
    <row r="433" s="13" customFormat="1">
      <c r="A433" s="13"/>
      <c r="B433" s="235"/>
      <c r="C433" s="236"/>
      <c r="D433" s="228" t="s">
        <v>217</v>
      </c>
      <c r="E433" s="237" t="s">
        <v>19</v>
      </c>
      <c r="F433" s="238" t="s">
        <v>79</v>
      </c>
      <c r="G433" s="236"/>
      <c r="H433" s="239">
        <v>1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5" t="s">
        <v>217</v>
      </c>
      <c r="AU433" s="245" t="s">
        <v>79</v>
      </c>
      <c r="AV433" s="13" t="s">
        <v>81</v>
      </c>
      <c r="AW433" s="13" t="s">
        <v>33</v>
      </c>
      <c r="AX433" s="13" t="s">
        <v>72</v>
      </c>
      <c r="AY433" s="245" t="s">
        <v>204</v>
      </c>
    </row>
    <row r="434" s="14" customFormat="1">
      <c r="A434" s="14"/>
      <c r="B434" s="246"/>
      <c r="C434" s="247"/>
      <c r="D434" s="228" t="s">
        <v>217</v>
      </c>
      <c r="E434" s="248" t="s">
        <v>19</v>
      </c>
      <c r="F434" s="249" t="s">
        <v>220</v>
      </c>
      <c r="G434" s="247"/>
      <c r="H434" s="250">
        <v>1</v>
      </c>
      <c r="I434" s="251"/>
      <c r="J434" s="247"/>
      <c r="K434" s="247"/>
      <c r="L434" s="252"/>
      <c r="M434" s="253"/>
      <c r="N434" s="254"/>
      <c r="O434" s="254"/>
      <c r="P434" s="254"/>
      <c r="Q434" s="254"/>
      <c r="R434" s="254"/>
      <c r="S434" s="254"/>
      <c r="T434" s="25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6" t="s">
        <v>217</v>
      </c>
      <c r="AU434" s="256" t="s">
        <v>79</v>
      </c>
      <c r="AV434" s="14" t="s">
        <v>211</v>
      </c>
      <c r="AW434" s="14" t="s">
        <v>33</v>
      </c>
      <c r="AX434" s="14" t="s">
        <v>79</v>
      </c>
      <c r="AY434" s="256" t="s">
        <v>204</v>
      </c>
    </row>
    <row r="435" s="2" customFormat="1" ht="37.8" customHeight="1">
      <c r="A435" s="41"/>
      <c r="B435" s="42"/>
      <c r="C435" s="278" t="s">
        <v>1185</v>
      </c>
      <c r="D435" s="278" t="s">
        <v>303</v>
      </c>
      <c r="E435" s="279" t="s">
        <v>5701</v>
      </c>
      <c r="F435" s="280" t="s">
        <v>5702</v>
      </c>
      <c r="G435" s="281" t="s">
        <v>3434</v>
      </c>
      <c r="H435" s="282">
        <v>1</v>
      </c>
      <c r="I435" s="283"/>
      <c r="J435" s="284">
        <f>ROUND(I435*H435,2)</f>
        <v>0</v>
      </c>
      <c r="K435" s="280" t="s">
        <v>19</v>
      </c>
      <c r="L435" s="285"/>
      <c r="M435" s="286" t="s">
        <v>19</v>
      </c>
      <c r="N435" s="287" t="s">
        <v>43</v>
      </c>
      <c r="O435" s="87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519</v>
      </c>
      <c r="AT435" s="226" t="s">
        <v>303</v>
      </c>
      <c r="AU435" s="226" t="s">
        <v>79</v>
      </c>
      <c r="AY435" s="20" t="s">
        <v>204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79</v>
      </c>
      <c r="BK435" s="227">
        <f>ROUND(I435*H435,2)</f>
        <v>0</v>
      </c>
      <c r="BL435" s="20" t="s">
        <v>354</v>
      </c>
      <c r="BM435" s="226" t="s">
        <v>5703</v>
      </c>
    </row>
    <row r="436" s="2" customFormat="1">
      <c r="A436" s="41"/>
      <c r="B436" s="42"/>
      <c r="C436" s="43"/>
      <c r="D436" s="228" t="s">
        <v>213</v>
      </c>
      <c r="E436" s="43"/>
      <c r="F436" s="229" t="s">
        <v>5702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213</v>
      </c>
      <c r="AU436" s="20" t="s">
        <v>79</v>
      </c>
    </row>
    <row r="437" s="13" customFormat="1">
      <c r="A437" s="13"/>
      <c r="B437" s="235"/>
      <c r="C437" s="236"/>
      <c r="D437" s="228" t="s">
        <v>217</v>
      </c>
      <c r="E437" s="237" t="s">
        <v>19</v>
      </c>
      <c r="F437" s="238" t="s">
        <v>79</v>
      </c>
      <c r="G437" s="236"/>
      <c r="H437" s="239">
        <v>1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217</v>
      </c>
      <c r="AU437" s="245" t="s">
        <v>79</v>
      </c>
      <c r="AV437" s="13" t="s">
        <v>81</v>
      </c>
      <c r="AW437" s="13" t="s">
        <v>33</v>
      </c>
      <c r="AX437" s="13" t="s">
        <v>72</v>
      </c>
      <c r="AY437" s="245" t="s">
        <v>204</v>
      </c>
    </row>
    <row r="438" s="14" customFormat="1">
      <c r="A438" s="14"/>
      <c r="B438" s="246"/>
      <c r="C438" s="247"/>
      <c r="D438" s="228" t="s">
        <v>217</v>
      </c>
      <c r="E438" s="248" t="s">
        <v>19</v>
      </c>
      <c r="F438" s="249" t="s">
        <v>220</v>
      </c>
      <c r="G438" s="247"/>
      <c r="H438" s="250">
        <v>1</v>
      </c>
      <c r="I438" s="251"/>
      <c r="J438" s="247"/>
      <c r="K438" s="247"/>
      <c r="L438" s="252"/>
      <c r="M438" s="253"/>
      <c r="N438" s="254"/>
      <c r="O438" s="254"/>
      <c r="P438" s="254"/>
      <c r="Q438" s="254"/>
      <c r="R438" s="254"/>
      <c r="S438" s="254"/>
      <c r="T438" s="25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6" t="s">
        <v>217</v>
      </c>
      <c r="AU438" s="256" t="s">
        <v>79</v>
      </c>
      <c r="AV438" s="14" t="s">
        <v>211</v>
      </c>
      <c r="AW438" s="14" t="s">
        <v>33</v>
      </c>
      <c r="AX438" s="14" t="s">
        <v>79</v>
      </c>
      <c r="AY438" s="256" t="s">
        <v>204</v>
      </c>
    </row>
    <row r="439" s="2" customFormat="1" ht="37.8" customHeight="1">
      <c r="A439" s="41"/>
      <c r="B439" s="42"/>
      <c r="C439" s="278" t="s">
        <v>1189</v>
      </c>
      <c r="D439" s="278" t="s">
        <v>303</v>
      </c>
      <c r="E439" s="279" t="s">
        <v>5704</v>
      </c>
      <c r="F439" s="280" t="s">
        <v>5705</v>
      </c>
      <c r="G439" s="281" t="s">
        <v>3434</v>
      </c>
      <c r="H439" s="282">
        <v>1</v>
      </c>
      <c r="I439" s="283"/>
      <c r="J439" s="284">
        <f>ROUND(I439*H439,2)</f>
        <v>0</v>
      </c>
      <c r="K439" s="280" t="s">
        <v>19</v>
      </c>
      <c r="L439" s="285"/>
      <c r="M439" s="286" t="s">
        <v>19</v>
      </c>
      <c r="N439" s="287" t="s">
        <v>43</v>
      </c>
      <c r="O439" s="87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6" t="s">
        <v>519</v>
      </c>
      <c r="AT439" s="226" t="s">
        <v>303</v>
      </c>
      <c r="AU439" s="226" t="s">
        <v>79</v>
      </c>
      <c r="AY439" s="20" t="s">
        <v>204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20" t="s">
        <v>79</v>
      </c>
      <c r="BK439" s="227">
        <f>ROUND(I439*H439,2)</f>
        <v>0</v>
      </c>
      <c r="BL439" s="20" t="s">
        <v>354</v>
      </c>
      <c r="BM439" s="226" t="s">
        <v>5706</v>
      </c>
    </row>
    <row r="440" s="2" customFormat="1">
      <c r="A440" s="41"/>
      <c r="B440" s="42"/>
      <c r="C440" s="43"/>
      <c r="D440" s="228" t="s">
        <v>213</v>
      </c>
      <c r="E440" s="43"/>
      <c r="F440" s="229" t="s">
        <v>5705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213</v>
      </c>
      <c r="AU440" s="20" t="s">
        <v>79</v>
      </c>
    </row>
    <row r="441" s="13" customFormat="1">
      <c r="A441" s="13"/>
      <c r="B441" s="235"/>
      <c r="C441" s="236"/>
      <c r="D441" s="228" t="s">
        <v>217</v>
      </c>
      <c r="E441" s="237" t="s">
        <v>19</v>
      </c>
      <c r="F441" s="238" t="s">
        <v>79</v>
      </c>
      <c r="G441" s="236"/>
      <c r="H441" s="239">
        <v>1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217</v>
      </c>
      <c r="AU441" s="245" t="s">
        <v>79</v>
      </c>
      <c r="AV441" s="13" t="s">
        <v>81</v>
      </c>
      <c r="AW441" s="13" t="s">
        <v>33</v>
      </c>
      <c r="AX441" s="13" t="s">
        <v>72</v>
      </c>
      <c r="AY441" s="245" t="s">
        <v>204</v>
      </c>
    </row>
    <row r="442" s="14" customFormat="1">
      <c r="A442" s="14"/>
      <c r="B442" s="246"/>
      <c r="C442" s="247"/>
      <c r="D442" s="228" t="s">
        <v>217</v>
      </c>
      <c r="E442" s="248" t="s">
        <v>19</v>
      </c>
      <c r="F442" s="249" t="s">
        <v>220</v>
      </c>
      <c r="G442" s="247"/>
      <c r="H442" s="250">
        <v>1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6" t="s">
        <v>217</v>
      </c>
      <c r="AU442" s="256" t="s">
        <v>79</v>
      </c>
      <c r="AV442" s="14" t="s">
        <v>211</v>
      </c>
      <c r="AW442" s="14" t="s">
        <v>33</v>
      </c>
      <c r="AX442" s="14" t="s">
        <v>79</v>
      </c>
      <c r="AY442" s="256" t="s">
        <v>204</v>
      </c>
    </row>
    <row r="443" s="2" customFormat="1" ht="37.8" customHeight="1">
      <c r="A443" s="41"/>
      <c r="B443" s="42"/>
      <c r="C443" s="278" t="s">
        <v>1200</v>
      </c>
      <c r="D443" s="278" t="s">
        <v>303</v>
      </c>
      <c r="E443" s="279" t="s">
        <v>5707</v>
      </c>
      <c r="F443" s="280" t="s">
        <v>5708</v>
      </c>
      <c r="G443" s="281" t="s">
        <v>3434</v>
      </c>
      <c r="H443" s="282">
        <v>1</v>
      </c>
      <c r="I443" s="283"/>
      <c r="J443" s="284">
        <f>ROUND(I443*H443,2)</f>
        <v>0</v>
      </c>
      <c r="K443" s="280" t="s">
        <v>19</v>
      </c>
      <c r="L443" s="285"/>
      <c r="M443" s="286" t="s">
        <v>19</v>
      </c>
      <c r="N443" s="287" t="s">
        <v>43</v>
      </c>
      <c r="O443" s="87"/>
      <c r="P443" s="224">
        <f>O443*H443</f>
        <v>0</v>
      </c>
      <c r="Q443" s="224">
        <v>0</v>
      </c>
      <c r="R443" s="224">
        <f>Q443*H443</f>
        <v>0</v>
      </c>
      <c r="S443" s="224">
        <v>0</v>
      </c>
      <c r="T443" s="22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6" t="s">
        <v>519</v>
      </c>
      <c r="AT443" s="226" t="s">
        <v>303</v>
      </c>
      <c r="AU443" s="226" t="s">
        <v>79</v>
      </c>
      <c r="AY443" s="20" t="s">
        <v>204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20" t="s">
        <v>79</v>
      </c>
      <c r="BK443" s="227">
        <f>ROUND(I443*H443,2)</f>
        <v>0</v>
      </c>
      <c r="BL443" s="20" t="s">
        <v>354</v>
      </c>
      <c r="BM443" s="226" t="s">
        <v>5709</v>
      </c>
    </row>
    <row r="444" s="2" customFormat="1">
      <c r="A444" s="41"/>
      <c r="B444" s="42"/>
      <c r="C444" s="43"/>
      <c r="D444" s="228" t="s">
        <v>213</v>
      </c>
      <c r="E444" s="43"/>
      <c r="F444" s="229" t="s">
        <v>5708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213</v>
      </c>
      <c r="AU444" s="20" t="s">
        <v>79</v>
      </c>
    </row>
    <row r="445" s="13" customFormat="1">
      <c r="A445" s="13"/>
      <c r="B445" s="235"/>
      <c r="C445" s="236"/>
      <c r="D445" s="228" t="s">
        <v>217</v>
      </c>
      <c r="E445" s="237" t="s">
        <v>19</v>
      </c>
      <c r="F445" s="238" t="s">
        <v>79</v>
      </c>
      <c r="G445" s="236"/>
      <c r="H445" s="239">
        <v>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217</v>
      </c>
      <c r="AU445" s="245" t="s">
        <v>79</v>
      </c>
      <c r="AV445" s="13" t="s">
        <v>81</v>
      </c>
      <c r="AW445" s="13" t="s">
        <v>33</v>
      </c>
      <c r="AX445" s="13" t="s">
        <v>72</v>
      </c>
      <c r="AY445" s="245" t="s">
        <v>204</v>
      </c>
    </row>
    <row r="446" s="14" customFormat="1">
      <c r="A446" s="14"/>
      <c r="B446" s="246"/>
      <c r="C446" s="247"/>
      <c r="D446" s="228" t="s">
        <v>217</v>
      </c>
      <c r="E446" s="248" t="s">
        <v>19</v>
      </c>
      <c r="F446" s="249" t="s">
        <v>220</v>
      </c>
      <c r="G446" s="247"/>
      <c r="H446" s="250">
        <v>1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6" t="s">
        <v>217</v>
      </c>
      <c r="AU446" s="256" t="s">
        <v>79</v>
      </c>
      <c r="AV446" s="14" t="s">
        <v>211</v>
      </c>
      <c r="AW446" s="14" t="s">
        <v>33</v>
      </c>
      <c r="AX446" s="14" t="s">
        <v>79</v>
      </c>
      <c r="AY446" s="256" t="s">
        <v>204</v>
      </c>
    </row>
    <row r="447" s="2" customFormat="1" ht="16.5" customHeight="1">
      <c r="A447" s="41"/>
      <c r="B447" s="42"/>
      <c r="C447" s="278" t="s">
        <v>1208</v>
      </c>
      <c r="D447" s="278" t="s">
        <v>303</v>
      </c>
      <c r="E447" s="279" t="s">
        <v>5710</v>
      </c>
      <c r="F447" s="280" t="s">
        <v>5711</v>
      </c>
      <c r="G447" s="281" t="s">
        <v>3434</v>
      </c>
      <c r="H447" s="282">
        <v>2</v>
      </c>
      <c r="I447" s="283"/>
      <c r="J447" s="284">
        <f>ROUND(I447*H447,2)</f>
        <v>0</v>
      </c>
      <c r="K447" s="280" t="s">
        <v>19</v>
      </c>
      <c r="L447" s="285"/>
      <c r="M447" s="286" t="s">
        <v>19</v>
      </c>
      <c r="N447" s="287" t="s">
        <v>43</v>
      </c>
      <c r="O447" s="87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6" t="s">
        <v>519</v>
      </c>
      <c r="AT447" s="226" t="s">
        <v>303</v>
      </c>
      <c r="AU447" s="226" t="s">
        <v>79</v>
      </c>
      <c r="AY447" s="20" t="s">
        <v>204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20" t="s">
        <v>79</v>
      </c>
      <c r="BK447" s="227">
        <f>ROUND(I447*H447,2)</f>
        <v>0</v>
      </c>
      <c r="BL447" s="20" t="s">
        <v>354</v>
      </c>
      <c r="BM447" s="226" t="s">
        <v>5712</v>
      </c>
    </row>
    <row r="448" s="2" customFormat="1">
      <c r="A448" s="41"/>
      <c r="B448" s="42"/>
      <c r="C448" s="43"/>
      <c r="D448" s="228" t="s">
        <v>213</v>
      </c>
      <c r="E448" s="43"/>
      <c r="F448" s="229" t="s">
        <v>5711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213</v>
      </c>
      <c r="AU448" s="20" t="s">
        <v>79</v>
      </c>
    </row>
    <row r="449" s="13" customFormat="1">
      <c r="A449" s="13"/>
      <c r="B449" s="235"/>
      <c r="C449" s="236"/>
      <c r="D449" s="228" t="s">
        <v>217</v>
      </c>
      <c r="E449" s="237" t="s">
        <v>19</v>
      </c>
      <c r="F449" s="238" t="s">
        <v>5460</v>
      </c>
      <c r="G449" s="236"/>
      <c r="H449" s="239">
        <v>2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217</v>
      </c>
      <c r="AU449" s="245" t="s">
        <v>79</v>
      </c>
      <c r="AV449" s="13" t="s">
        <v>81</v>
      </c>
      <c r="AW449" s="13" t="s">
        <v>33</v>
      </c>
      <c r="AX449" s="13" t="s">
        <v>72</v>
      </c>
      <c r="AY449" s="245" t="s">
        <v>204</v>
      </c>
    </row>
    <row r="450" s="14" customFormat="1">
      <c r="A450" s="14"/>
      <c r="B450" s="246"/>
      <c r="C450" s="247"/>
      <c r="D450" s="228" t="s">
        <v>217</v>
      </c>
      <c r="E450" s="248" t="s">
        <v>19</v>
      </c>
      <c r="F450" s="249" t="s">
        <v>220</v>
      </c>
      <c r="G450" s="247"/>
      <c r="H450" s="250">
        <v>2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6" t="s">
        <v>217</v>
      </c>
      <c r="AU450" s="256" t="s">
        <v>79</v>
      </c>
      <c r="AV450" s="14" t="s">
        <v>211</v>
      </c>
      <c r="AW450" s="14" t="s">
        <v>33</v>
      </c>
      <c r="AX450" s="14" t="s">
        <v>79</v>
      </c>
      <c r="AY450" s="256" t="s">
        <v>204</v>
      </c>
    </row>
    <row r="451" s="2" customFormat="1" ht="16.5" customHeight="1">
      <c r="A451" s="41"/>
      <c r="B451" s="42"/>
      <c r="C451" s="278" t="s">
        <v>1219</v>
      </c>
      <c r="D451" s="278" t="s">
        <v>303</v>
      </c>
      <c r="E451" s="279" t="s">
        <v>5713</v>
      </c>
      <c r="F451" s="280" t="s">
        <v>5584</v>
      </c>
      <c r="G451" s="281" t="s">
        <v>3434</v>
      </c>
      <c r="H451" s="282">
        <v>1</v>
      </c>
      <c r="I451" s="283"/>
      <c r="J451" s="284">
        <f>ROUND(I451*H451,2)</f>
        <v>0</v>
      </c>
      <c r="K451" s="280" t="s">
        <v>19</v>
      </c>
      <c r="L451" s="285"/>
      <c r="M451" s="286" t="s">
        <v>19</v>
      </c>
      <c r="N451" s="287" t="s">
        <v>43</v>
      </c>
      <c r="O451" s="87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6" t="s">
        <v>519</v>
      </c>
      <c r="AT451" s="226" t="s">
        <v>303</v>
      </c>
      <c r="AU451" s="226" t="s">
        <v>79</v>
      </c>
      <c r="AY451" s="20" t="s">
        <v>204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20" t="s">
        <v>79</v>
      </c>
      <c r="BK451" s="227">
        <f>ROUND(I451*H451,2)</f>
        <v>0</v>
      </c>
      <c r="BL451" s="20" t="s">
        <v>354</v>
      </c>
      <c r="BM451" s="226" t="s">
        <v>5714</v>
      </c>
    </row>
    <row r="452" s="2" customFormat="1">
      <c r="A452" s="41"/>
      <c r="B452" s="42"/>
      <c r="C452" s="43"/>
      <c r="D452" s="228" t="s">
        <v>213</v>
      </c>
      <c r="E452" s="43"/>
      <c r="F452" s="229" t="s">
        <v>5584</v>
      </c>
      <c r="G452" s="43"/>
      <c r="H452" s="43"/>
      <c r="I452" s="230"/>
      <c r="J452" s="43"/>
      <c r="K452" s="43"/>
      <c r="L452" s="47"/>
      <c r="M452" s="231"/>
      <c r="N452" s="23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213</v>
      </c>
      <c r="AU452" s="20" t="s">
        <v>79</v>
      </c>
    </row>
    <row r="453" s="13" customFormat="1">
      <c r="A453" s="13"/>
      <c r="B453" s="235"/>
      <c r="C453" s="236"/>
      <c r="D453" s="228" t="s">
        <v>217</v>
      </c>
      <c r="E453" s="237" t="s">
        <v>19</v>
      </c>
      <c r="F453" s="238" t="s">
        <v>79</v>
      </c>
      <c r="G453" s="236"/>
      <c r="H453" s="239">
        <v>1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5" t="s">
        <v>217</v>
      </c>
      <c r="AU453" s="245" t="s">
        <v>79</v>
      </c>
      <c r="AV453" s="13" t="s">
        <v>81</v>
      </c>
      <c r="AW453" s="13" t="s">
        <v>33</v>
      </c>
      <c r="AX453" s="13" t="s">
        <v>72</v>
      </c>
      <c r="AY453" s="245" t="s">
        <v>204</v>
      </c>
    </row>
    <row r="454" s="14" customFormat="1">
      <c r="A454" s="14"/>
      <c r="B454" s="246"/>
      <c r="C454" s="247"/>
      <c r="D454" s="228" t="s">
        <v>217</v>
      </c>
      <c r="E454" s="248" t="s">
        <v>19</v>
      </c>
      <c r="F454" s="249" t="s">
        <v>220</v>
      </c>
      <c r="G454" s="247"/>
      <c r="H454" s="250">
        <v>1</v>
      </c>
      <c r="I454" s="251"/>
      <c r="J454" s="247"/>
      <c r="K454" s="247"/>
      <c r="L454" s="252"/>
      <c r="M454" s="253"/>
      <c r="N454" s="254"/>
      <c r="O454" s="254"/>
      <c r="P454" s="254"/>
      <c r="Q454" s="254"/>
      <c r="R454" s="254"/>
      <c r="S454" s="254"/>
      <c r="T454" s="25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6" t="s">
        <v>217</v>
      </c>
      <c r="AU454" s="256" t="s">
        <v>79</v>
      </c>
      <c r="AV454" s="14" t="s">
        <v>211</v>
      </c>
      <c r="AW454" s="14" t="s">
        <v>33</v>
      </c>
      <c r="AX454" s="14" t="s">
        <v>79</v>
      </c>
      <c r="AY454" s="256" t="s">
        <v>204</v>
      </c>
    </row>
    <row r="455" s="2" customFormat="1" ht="16.5" customHeight="1">
      <c r="A455" s="41"/>
      <c r="B455" s="42"/>
      <c r="C455" s="278" t="s">
        <v>1224</v>
      </c>
      <c r="D455" s="278" t="s">
        <v>303</v>
      </c>
      <c r="E455" s="279" t="s">
        <v>5715</v>
      </c>
      <c r="F455" s="280" t="s">
        <v>5716</v>
      </c>
      <c r="G455" s="281" t="s">
        <v>3434</v>
      </c>
      <c r="H455" s="282">
        <v>1</v>
      </c>
      <c r="I455" s="283"/>
      <c r="J455" s="284">
        <f>ROUND(I455*H455,2)</f>
        <v>0</v>
      </c>
      <c r="K455" s="280" t="s">
        <v>19</v>
      </c>
      <c r="L455" s="285"/>
      <c r="M455" s="286" t="s">
        <v>19</v>
      </c>
      <c r="N455" s="287" t="s">
        <v>43</v>
      </c>
      <c r="O455" s="87"/>
      <c r="P455" s="224">
        <f>O455*H455</f>
        <v>0</v>
      </c>
      <c r="Q455" s="224">
        <v>0</v>
      </c>
      <c r="R455" s="224">
        <f>Q455*H455</f>
        <v>0</v>
      </c>
      <c r="S455" s="224">
        <v>0</v>
      </c>
      <c r="T455" s="225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6" t="s">
        <v>519</v>
      </c>
      <c r="AT455" s="226" t="s">
        <v>303</v>
      </c>
      <c r="AU455" s="226" t="s">
        <v>79</v>
      </c>
      <c r="AY455" s="20" t="s">
        <v>204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20" t="s">
        <v>79</v>
      </c>
      <c r="BK455" s="227">
        <f>ROUND(I455*H455,2)</f>
        <v>0</v>
      </c>
      <c r="BL455" s="20" t="s">
        <v>354</v>
      </c>
      <c r="BM455" s="226" t="s">
        <v>5717</v>
      </c>
    </row>
    <row r="456" s="2" customFormat="1">
      <c r="A456" s="41"/>
      <c r="B456" s="42"/>
      <c r="C456" s="43"/>
      <c r="D456" s="228" t="s">
        <v>213</v>
      </c>
      <c r="E456" s="43"/>
      <c r="F456" s="229" t="s">
        <v>5716</v>
      </c>
      <c r="G456" s="43"/>
      <c r="H456" s="43"/>
      <c r="I456" s="230"/>
      <c r="J456" s="43"/>
      <c r="K456" s="43"/>
      <c r="L456" s="47"/>
      <c r="M456" s="231"/>
      <c r="N456" s="23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213</v>
      </c>
      <c r="AU456" s="20" t="s">
        <v>79</v>
      </c>
    </row>
    <row r="457" s="13" customFormat="1">
      <c r="A457" s="13"/>
      <c r="B457" s="235"/>
      <c r="C457" s="236"/>
      <c r="D457" s="228" t="s">
        <v>217</v>
      </c>
      <c r="E457" s="237" t="s">
        <v>19</v>
      </c>
      <c r="F457" s="238" t="s">
        <v>79</v>
      </c>
      <c r="G457" s="236"/>
      <c r="H457" s="239">
        <v>1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217</v>
      </c>
      <c r="AU457" s="245" t="s">
        <v>79</v>
      </c>
      <c r="AV457" s="13" t="s">
        <v>81</v>
      </c>
      <c r="AW457" s="13" t="s">
        <v>33</v>
      </c>
      <c r="AX457" s="13" t="s">
        <v>72</v>
      </c>
      <c r="AY457" s="245" t="s">
        <v>204</v>
      </c>
    </row>
    <row r="458" s="14" customFormat="1">
      <c r="A458" s="14"/>
      <c r="B458" s="246"/>
      <c r="C458" s="247"/>
      <c r="D458" s="228" t="s">
        <v>217</v>
      </c>
      <c r="E458" s="248" t="s">
        <v>19</v>
      </c>
      <c r="F458" s="249" t="s">
        <v>220</v>
      </c>
      <c r="G458" s="247"/>
      <c r="H458" s="250">
        <v>1</v>
      </c>
      <c r="I458" s="251"/>
      <c r="J458" s="247"/>
      <c r="K458" s="247"/>
      <c r="L458" s="252"/>
      <c r="M458" s="253"/>
      <c r="N458" s="254"/>
      <c r="O458" s="254"/>
      <c r="P458" s="254"/>
      <c r="Q458" s="254"/>
      <c r="R458" s="254"/>
      <c r="S458" s="254"/>
      <c r="T458" s="25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6" t="s">
        <v>217</v>
      </c>
      <c r="AU458" s="256" t="s">
        <v>79</v>
      </c>
      <c r="AV458" s="14" t="s">
        <v>211</v>
      </c>
      <c r="AW458" s="14" t="s">
        <v>33</v>
      </c>
      <c r="AX458" s="14" t="s">
        <v>79</v>
      </c>
      <c r="AY458" s="256" t="s">
        <v>204</v>
      </c>
    </row>
    <row r="459" s="2" customFormat="1" ht="16.5" customHeight="1">
      <c r="A459" s="41"/>
      <c r="B459" s="42"/>
      <c r="C459" s="278" t="s">
        <v>1235</v>
      </c>
      <c r="D459" s="278" t="s">
        <v>303</v>
      </c>
      <c r="E459" s="279" t="s">
        <v>5718</v>
      </c>
      <c r="F459" s="280" t="s">
        <v>5719</v>
      </c>
      <c r="G459" s="281" t="s">
        <v>3434</v>
      </c>
      <c r="H459" s="282">
        <v>1</v>
      </c>
      <c r="I459" s="283"/>
      <c r="J459" s="284">
        <f>ROUND(I459*H459,2)</f>
        <v>0</v>
      </c>
      <c r="K459" s="280" t="s">
        <v>19</v>
      </c>
      <c r="L459" s="285"/>
      <c r="M459" s="286" t="s">
        <v>19</v>
      </c>
      <c r="N459" s="287" t="s">
        <v>43</v>
      </c>
      <c r="O459" s="87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519</v>
      </c>
      <c r="AT459" s="226" t="s">
        <v>303</v>
      </c>
      <c r="AU459" s="226" t="s">
        <v>79</v>
      </c>
      <c r="AY459" s="20" t="s">
        <v>204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79</v>
      </c>
      <c r="BK459" s="227">
        <f>ROUND(I459*H459,2)</f>
        <v>0</v>
      </c>
      <c r="BL459" s="20" t="s">
        <v>354</v>
      </c>
      <c r="BM459" s="226" t="s">
        <v>5720</v>
      </c>
    </row>
    <row r="460" s="2" customFormat="1">
      <c r="A460" s="41"/>
      <c r="B460" s="42"/>
      <c r="C460" s="43"/>
      <c r="D460" s="228" t="s">
        <v>213</v>
      </c>
      <c r="E460" s="43"/>
      <c r="F460" s="229" t="s">
        <v>5719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213</v>
      </c>
      <c r="AU460" s="20" t="s">
        <v>79</v>
      </c>
    </row>
    <row r="461" s="13" customFormat="1">
      <c r="A461" s="13"/>
      <c r="B461" s="235"/>
      <c r="C461" s="236"/>
      <c r="D461" s="228" t="s">
        <v>217</v>
      </c>
      <c r="E461" s="237" t="s">
        <v>19</v>
      </c>
      <c r="F461" s="238" t="s">
        <v>79</v>
      </c>
      <c r="G461" s="236"/>
      <c r="H461" s="239">
        <v>1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217</v>
      </c>
      <c r="AU461" s="245" t="s">
        <v>79</v>
      </c>
      <c r="AV461" s="13" t="s">
        <v>81</v>
      </c>
      <c r="AW461" s="13" t="s">
        <v>33</v>
      </c>
      <c r="AX461" s="13" t="s">
        <v>72</v>
      </c>
      <c r="AY461" s="245" t="s">
        <v>204</v>
      </c>
    </row>
    <row r="462" s="14" customFormat="1">
      <c r="A462" s="14"/>
      <c r="B462" s="246"/>
      <c r="C462" s="247"/>
      <c r="D462" s="228" t="s">
        <v>217</v>
      </c>
      <c r="E462" s="248" t="s">
        <v>19</v>
      </c>
      <c r="F462" s="249" t="s">
        <v>220</v>
      </c>
      <c r="G462" s="247"/>
      <c r="H462" s="250">
        <v>1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6" t="s">
        <v>217</v>
      </c>
      <c r="AU462" s="256" t="s">
        <v>79</v>
      </c>
      <c r="AV462" s="14" t="s">
        <v>211</v>
      </c>
      <c r="AW462" s="14" t="s">
        <v>33</v>
      </c>
      <c r="AX462" s="14" t="s">
        <v>79</v>
      </c>
      <c r="AY462" s="256" t="s">
        <v>204</v>
      </c>
    </row>
    <row r="463" s="2" customFormat="1" ht="16.5" customHeight="1">
      <c r="A463" s="41"/>
      <c r="B463" s="42"/>
      <c r="C463" s="278" t="s">
        <v>1241</v>
      </c>
      <c r="D463" s="278" t="s">
        <v>303</v>
      </c>
      <c r="E463" s="279" t="s">
        <v>5721</v>
      </c>
      <c r="F463" s="280" t="s">
        <v>5722</v>
      </c>
      <c r="G463" s="281" t="s">
        <v>3434</v>
      </c>
      <c r="H463" s="282">
        <v>3</v>
      </c>
      <c r="I463" s="283"/>
      <c r="J463" s="284">
        <f>ROUND(I463*H463,2)</f>
        <v>0</v>
      </c>
      <c r="K463" s="280" t="s">
        <v>19</v>
      </c>
      <c r="L463" s="285"/>
      <c r="M463" s="286" t="s">
        <v>19</v>
      </c>
      <c r="N463" s="287" t="s">
        <v>43</v>
      </c>
      <c r="O463" s="87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6" t="s">
        <v>519</v>
      </c>
      <c r="AT463" s="226" t="s">
        <v>303</v>
      </c>
      <c r="AU463" s="226" t="s">
        <v>79</v>
      </c>
      <c r="AY463" s="20" t="s">
        <v>204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20" t="s">
        <v>79</v>
      </c>
      <c r="BK463" s="227">
        <f>ROUND(I463*H463,2)</f>
        <v>0</v>
      </c>
      <c r="BL463" s="20" t="s">
        <v>354</v>
      </c>
      <c r="BM463" s="226" t="s">
        <v>5723</v>
      </c>
    </row>
    <row r="464" s="2" customFormat="1">
      <c r="A464" s="41"/>
      <c r="B464" s="42"/>
      <c r="C464" s="43"/>
      <c r="D464" s="228" t="s">
        <v>213</v>
      </c>
      <c r="E464" s="43"/>
      <c r="F464" s="229" t="s">
        <v>5722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213</v>
      </c>
      <c r="AU464" s="20" t="s">
        <v>79</v>
      </c>
    </row>
    <row r="465" s="13" customFormat="1">
      <c r="A465" s="13"/>
      <c r="B465" s="235"/>
      <c r="C465" s="236"/>
      <c r="D465" s="228" t="s">
        <v>217</v>
      </c>
      <c r="E465" s="237" t="s">
        <v>19</v>
      </c>
      <c r="F465" s="238" t="s">
        <v>5504</v>
      </c>
      <c r="G465" s="236"/>
      <c r="H465" s="239">
        <v>3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217</v>
      </c>
      <c r="AU465" s="245" t="s">
        <v>79</v>
      </c>
      <c r="AV465" s="13" t="s">
        <v>81</v>
      </c>
      <c r="AW465" s="13" t="s">
        <v>33</v>
      </c>
      <c r="AX465" s="13" t="s">
        <v>72</v>
      </c>
      <c r="AY465" s="245" t="s">
        <v>204</v>
      </c>
    </row>
    <row r="466" s="14" customFormat="1">
      <c r="A466" s="14"/>
      <c r="B466" s="246"/>
      <c r="C466" s="247"/>
      <c r="D466" s="228" t="s">
        <v>217</v>
      </c>
      <c r="E466" s="248" t="s">
        <v>19</v>
      </c>
      <c r="F466" s="249" t="s">
        <v>220</v>
      </c>
      <c r="G466" s="247"/>
      <c r="H466" s="250">
        <v>3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6" t="s">
        <v>217</v>
      </c>
      <c r="AU466" s="256" t="s">
        <v>79</v>
      </c>
      <c r="AV466" s="14" t="s">
        <v>211</v>
      </c>
      <c r="AW466" s="14" t="s">
        <v>33</v>
      </c>
      <c r="AX466" s="14" t="s">
        <v>79</v>
      </c>
      <c r="AY466" s="256" t="s">
        <v>204</v>
      </c>
    </row>
    <row r="467" s="2" customFormat="1" ht="16.5" customHeight="1">
      <c r="A467" s="41"/>
      <c r="B467" s="42"/>
      <c r="C467" s="278" t="s">
        <v>1246</v>
      </c>
      <c r="D467" s="278" t="s">
        <v>303</v>
      </c>
      <c r="E467" s="279" t="s">
        <v>5724</v>
      </c>
      <c r="F467" s="280" t="s">
        <v>5725</v>
      </c>
      <c r="G467" s="281" t="s">
        <v>3434</v>
      </c>
      <c r="H467" s="282">
        <v>6</v>
      </c>
      <c r="I467" s="283"/>
      <c r="J467" s="284">
        <f>ROUND(I467*H467,2)</f>
        <v>0</v>
      </c>
      <c r="K467" s="280" t="s">
        <v>19</v>
      </c>
      <c r="L467" s="285"/>
      <c r="M467" s="286" t="s">
        <v>19</v>
      </c>
      <c r="N467" s="287" t="s">
        <v>43</v>
      </c>
      <c r="O467" s="87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6" t="s">
        <v>519</v>
      </c>
      <c r="AT467" s="226" t="s">
        <v>303</v>
      </c>
      <c r="AU467" s="226" t="s">
        <v>79</v>
      </c>
      <c r="AY467" s="20" t="s">
        <v>204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20" t="s">
        <v>79</v>
      </c>
      <c r="BK467" s="227">
        <f>ROUND(I467*H467,2)</f>
        <v>0</v>
      </c>
      <c r="BL467" s="20" t="s">
        <v>354</v>
      </c>
      <c r="BM467" s="226" t="s">
        <v>5726</v>
      </c>
    </row>
    <row r="468" s="2" customFormat="1">
      <c r="A468" s="41"/>
      <c r="B468" s="42"/>
      <c r="C468" s="43"/>
      <c r="D468" s="228" t="s">
        <v>213</v>
      </c>
      <c r="E468" s="43"/>
      <c r="F468" s="229" t="s">
        <v>5725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213</v>
      </c>
      <c r="AU468" s="20" t="s">
        <v>79</v>
      </c>
    </row>
    <row r="469" s="13" customFormat="1">
      <c r="A469" s="13"/>
      <c r="B469" s="235"/>
      <c r="C469" s="236"/>
      <c r="D469" s="228" t="s">
        <v>217</v>
      </c>
      <c r="E469" s="237" t="s">
        <v>19</v>
      </c>
      <c r="F469" s="238" t="s">
        <v>5485</v>
      </c>
      <c r="G469" s="236"/>
      <c r="H469" s="239">
        <v>6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217</v>
      </c>
      <c r="AU469" s="245" t="s">
        <v>79</v>
      </c>
      <c r="AV469" s="13" t="s">
        <v>81</v>
      </c>
      <c r="AW469" s="13" t="s">
        <v>33</v>
      </c>
      <c r="AX469" s="13" t="s">
        <v>72</v>
      </c>
      <c r="AY469" s="245" t="s">
        <v>204</v>
      </c>
    </row>
    <row r="470" s="14" customFormat="1">
      <c r="A470" s="14"/>
      <c r="B470" s="246"/>
      <c r="C470" s="247"/>
      <c r="D470" s="228" t="s">
        <v>217</v>
      </c>
      <c r="E470" s="248" t="s">
        <v>19</v>
      </c>
      <c r="F470" s="249" t="s">
        <v>220</v>
      </c>
      <c r="G470" s="247"/>
      <c r="H470" s="250">
        <v>6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6" t="s">
        <v>217</v>
      </c>
      <c r="AU470" s="256" t="s">
        <v>79</v>
      </c>
      <c r="AV470" s="14" t="s">
        <v>211</v>
      </c>
      <c r="AW470" s="14" t="s">
        <v>33</v>
      </c>
      <c r="AX470" s="14" t="s">
        <v>79</v>
      </c>
      <c r="AY470" s="256" t="s">
        <v>204</v>
      </c>
    </row>
    <row r="471" s="2" customFormat="1" ht="16.5" customHeight="1">
      <c r="A471" s="41"/>
      <c r="B471" s="42"/>
      <c r="C471" s="278" t="s">
        <v>1251</v>
      </c>
      <c r="D471" s="278" t="s">
        <v>303</v>
      </c>
      <c r="E471" s="279" t="s">
        <v>5727</v>
      </c>
      <c r="F471" s="280" t="s">
        <v>5593</v>
      </c>
      <c r="G471" s="281" t="s">
        <v>3434</v>
      </c>
      <c r="H471" s="282">
        <v>2</v>
      </c>
      <c r="I471" s="283"/>
      <c r="J471" s="284">
        <f>ROUND(I471*H471,2)</f>
        <v>0</v>
      </c>
      <c r="K471" s="280" t="s">
        <v>19</v>
      </c>
      <c r="L471" s="285"/>
      <c r="M471" s="286" t="s">
        <v>19</v>
      </c>
      <c r="N471" s="287" t="s">
        <v>43</v>
      </c>
      <c r="O471" s="87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6" t="s">
        <v>519</v>
      </c>
      <c r="AT471" s="226" t="s">
        <v>303</v>
      </c>
      <c r="AU471" s="226" t="s">
        <v>79</v>
      </c>
      <c r="AY471" s="20" t="s">
        <v>204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20" t="s">
        <v>79</v>
      </c>
      <c r="BK471" s="227">
        <f>ROUND(I471*H471,2)</f>
        <v>0</v>
      </c>
      <c r="BL471" s="20" t="s">
        <v>354</v>
      </c>
      <c r="BM471" s="226" t="s">
        <v>5728</v>
      </c>
    </row>
    <row r="472" s="2" customFormat="1">
      <c r="A472" s="41"/>
      <c r="B472" s="42"/>
      <c r="C472" s="43"/>
      <c r="D472" s="228" t="s">
        <v>213</v>
      </c>
      <c r="E472" s="43"/>
      <c r="F472" s="229" t="s">
        <v>5593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213</v>
      </c>
      <c r="AU472" s="20" t="s">
        <v>79</v>
      </c>
    </row>
    <row r="473" s="13" customFormat="1">
      <c r="A473" s="13"/>
      <c r="B473" s="235"/>
      <c r="C473" s="236"/>
      <c r="D473" s="228" t="s">
        <v>217</v>
      </c>
      <c r="E473" s="237" t="s">
        <v>19</v>
      </c>
      <c r="F473" s="238" t="s">
        <v>5460</v>
      </c>
      <c r="G473" s="236"/>
      <c r="H473" s="239">
        <v>2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217</v>
      </c>
      <c r="AU473" s="245" t="s">
        <v>79</v>
      </c>
      <c r="AV473" s="13" t="s">
        <v>81</v>
      </c>
      <c r="AW473" s="13" t="s">
        <v>33</v>
      </c>
      <c r="AX473" s="13" t="s">
        <v>72</v>
      </c>
      <c r="AY473" s="245" t="s">
        <v>204</v>
      </c>
    </row>
    <row r="474" s="14" customFormat="1">
      <c r="A474" s="14"/>
      <c r="B474" s="246"/>
      <c r="C474" s="247"/>
      <c r="D474" s="228" t="s">
        <v>217</v>
      </c>
      <c r="E474" s="248" t="s">
        <v>19</v>
      </c>
      <c r="F474" s="249" t="s">
        <v>220</v>
      </c>
      <c r="G474" s="247"/>
      <c r="H474" s="250">
        <v>2</v>
      </c>
      <c r="I474" s="251"/>
      <c r="J474" s="247"/>
      <c r="K474" s="247"/>
      <c r="L474" s="252"/>
      <c r="M474" s="253"/>
      <c r="N474" s="254"/>
      <c r="O474" s="254"/>
      <c r="P474" s="254"/>
      <c r="Q474" s="254"/>
      <c r="R474" s="254"/>
      <c r="S474" s="254"/>
      <c r="T474" s="25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6" t="s">
        <v>217</v>
      </c>
      <c r="AU474" s="256" t="s">
        <v>79</v>
      </c>
      <c r="AV474" s="14" t="s">
        <v>211</v>
      </c>
      <c r="AW474" s="14" t="s">
        <v>33</v>
      </c>
      <c r="AX474" s="14" t="s">
        <v>79</v>
      </c>
      <c r="AY474" s="256" t="s">
        <v>204</v>
      </c>
    </row>
    <row r="475" s="2" customFormat="1" ht="16.5" customHeight="1">
      <c r="A475" s="41"/>
      <c r="B475" s="42"/>
      <c r="C475" s="278" t="s">
        <v>1257</v>
      </c>
      <c r="D475" s="278" t="s">
        <v>303</v>
      </c>
      <c r="E475" s="279" t="s">
        <v>5729</v>
      </c>
      <c r="F475" s="280" t="s">
        <v>5730</v>
      </c>
      <c r="G475" s="281" t="s">
        <v>3434</v>
      </c>
      <c r="H475" s="282">
        <v>2</v>
      </c>
      <c r="I475" s="283"/>
      <c r="J475" s="284">
        <f>ROUND(I475*H475,2)</f>
        <v>0</v>
      </c>
      <c r="K475" s="280" t="s">
        <v>19</v>
      </c>
      <c r="L475" s="285"/>
      <c r="M475" s="286" t="s">
        <v>19</v>
      </c>
      <c r="N475" s="287" t="s">
        <v>43</v>
      </c>
      <c r="O475" s="87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519</v>
      </c>
      <c r="AT475" s="226" t="s">
        <v>303</v>
      </c>
      <c r="AU475" s="226" t="s">
        <v>79</v>
      </c>
      <c r="AY475" s="20" t="s">
        <v>204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79</v>
      </c>
      <c r="BK475" s="227">
        <f>ROUND(I475*H475,2)</f>
        <v>0</v>
      </c>
      <c r="BL475" s="20" t="s">
        <v>354</v>
      </c>
      <c r="BM475" s="226" t="s">
        <v>5731</v>
      </c>
    </row>
    <row r="476" s="2" customFormat="1">
      <c r="A476" s="41"/>
      <c r="B476" s="42"/>
      <c r="C476" s="43"/>
      <c r="D476" s="228" t="s">
        <v>213</v>
      </c>
      <c r="E476" s="43"/>
      <c r="F476" s="229" t="s">
        <v>5730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213</v>
      </c>
      <c r="AU476" s="20" t="s">
        <v>79</v>
      </c>
    </row>
    <row r="477" s="13" customFormat="1">
      <c r="A477" s="13"/>
      <c r="B477" s="235"/>
      <c r="C477" s="236"/>
      <c r="D477" s="228" t="s">
        <v>217</v>
      </c>
      <c r="E477" s="237" t="s">
        <v>19</v>
      </c>
      <c r="F477" s="238" t="s">
        <v>5460</v>
      </c>
      <c r="G477" s="236"/>
      <c r="H477" s="239">
        <v>2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217</v>
      </c>
      <c r="AU477" s="245" t="s">
        <v>79</v>
      </c>
      <c r="AV477" s="13" t="s">
        <v>81</v>
      </c>
      <c r="AW477" s="13" t="s">
        <v>33</v>
      </c>
      <c r="AX477" s="13" t="s">
        <v>72</v>
      </c>
      <c r="AY477" s="245" t="s">
        <v>204</v>
      </c>
    </row>
    <row r="478" s="14" customFormat="1">
      <c r="A478" s="14"/>
      <c r="B478" s="246"/>
      <c r="C478" s="247"/>
      <c r="D478" s="228" t="s">
        <v>217</v>
      </c>
      <c r="E478" s="248" t="s">
        <v>19</v>
      </c>
      <c r="F478" s="249" t="s">
        <v>220</v>
      </c>
      <c r="G478" s="247"/>
      <c r="H478" s="250">
        <v>2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6" t="s">
        <v>217</v>
      </c>
      <c r="AU478" s="256" t="s">
        <v>79</v>
      </c>
      <c r="AV478" s="14" t="s">
        <v>211</v>
      </c>
      <c r="AW478" s="14" t="s">
        <v>33</v>
      </c>
      <c r="AX478" s="14" t="s">
        <v>79</v>
      </c>
      <c r="AY478" s="256" t="s">
        <v>204</v>
      </c>
    </row>
    <row r="479" s="2" customFormat="1" ht="33" customHeight="1">
      <c r="A479" s="41"/>
      <c r="B479" s="42"/>
      <c r="C479" s="278" t="s">
        <v>1262</v>
      </c>
      <c r="D479" s="278" t="s">
        <v>303</v>
      </c>
      <c r="E479" s="279" t="s">
        <v>5732</v>
      </c>
      <c r="F479" s="280" t="s">
        <v>5733</v>
      </c>
      <c r="G479" s="281" t="s">
        <v>3434</v>
      </c>
      <c r="H479" s="282">
        <v>6</v>
      </c>
      <c r="I479" s="283"/>
      <c r="J479" s="284">
        <f>ROUND(I479*H479,2)</f>
        <v>0</v>
      </c>
      <c r="K479" s="280" t="s">
        <v>19</v>
      </c>
      <c r="L479" s="285"/>
      <c r="M479" s="286" t="s">
        <v>19</v>
      </c>
      <c r="N479" s="287" t="s">
        <v>43</v>
      </c>
      <c r="O479" s="87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6" t="s">
        <v>519</v>
      </c>
      <c r="AT479" s="226" t="s">
        <v>303</v>
      </c>
      <c r="AU479" s="226" t="s">
        <v>79</v>
      </c>
      <c r="AY479" s="20" t="s">
        <v>204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20" t="s">
        <v>79</v>
      </c>
      <c r="BK479" s="227">
        <f>ROUND(I479*H479,2)</f>
        <v>0</v>
      </c>
      <c r="BL479" s="20" t="s">
        <v>354</v>
      </c>
      <c r="BM479" s="226" t="s">
        <v>5734</v>
      </c>
    </row>
    <row r="480" s="2" customFormat="1">
      <c r="A480" s="41"/>
      <c r="B480" s="42"/>
      <c r="C480" s="43"/>
      <c r="D480" s="228" t="s">
        <v>213</v>
      </c>
      <c r="E480" s="43"/>
      <c r="F480" s="229" t="s">
        <v>5733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213</v>
      </c>
      <c r="AU480" s="20" t="s">
        <v>79</v>
      </c>
    </row>
    <row r="481" s="13" customFormat="1">
      <c r="A481" s="13"/>
      <c r="B481" s="235"/>
      <c r="C481" s="236"/>
      <c r="D481" s="228" t="s">
        <v>217</v>
      </c>
      <c r="E481" s="237" t="s">
        <v>19</v>
      </c>
      <c r="F481" s="238" t="s">
        <v>5485</v>
      </c>
      <c r="G481" s="236"/>
      <c r="H481" s="239">
        <v>6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217</v>
      </c>
      <c r="AU481" s="245" t="s">
        <v>79</v>
      </c>
      <c r="AV481" s="13" t="s">
        <v>81</v>
      </c>
      <c r="AW481" s="13" t="s">
        <v>33</v>
      </c>
      <c r="AX481" s="13" t="s">
        <v>72</v>
      </c>
      <c r="AY481" s="245" t="s">
        <v>204</v>
      </c>
    </row>
    <row r="482" s="14" customFormat="1">
      <c r="A482" s="14"/>
      <c r="B482" s="246"/>
      <c r="C482" s="247"/>
      <c r="D482" s="228" t="s">
        <v>217</v>
      </c>
      <c r="E482" s="248" t="s">
        <v>19</v>
      </c>
      <c r="F482" s="249" t="s">
        <v>220</v>
      </c>
      <c r="G482" s="247"/>
      <c r="H482" s="250">
        <v>6</v>
      </c>
      <c r="I482" s="251"/>
      <c r="J482" s="247"/>
      <c r="K482" s="247"/>
      <c r="L482" s="252"/>
      <c r="M482" s="253"/>
      <c r="N482" s="254"/>
      <c r="O482" s="254"/>
      <c r="P482" s="254"/>
      <c r="Q482" s="254"/>
      <c r="R482" s="254"/>
      <c r="S482" s="254"/>
      <c r="T482" s="25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6" t="s">
        <v>217</v>
      </c>
      <c r="AU482" s="256" t="s">
        <v>79</v>
      </c>
      <c r="AV482" s="14" t="s">
        <v>211</v>
      </c>
      <c r="AW482" s="14" t="s">
        <v>33</v>
      </c>
      <c r="AX482" s="14" t="s">
        <v>79</v>
      </c>
      <c r="AY482" s="256" t="s">
        <v>204</v>
      </c>
    </row>
    <row r="483" s="2" customFormat="1" ht="33" customHeight="1">
      <c r="A483" s="41"/>
      <c r="B483" s="42"/>
      <c r="C483" s="278" t="s">
        <v>1267</v>
      </c>
      <c r="D483" s="278" t="s">
        <v>303</v>
      </c>
      <c r="E483" s="279" t="s">
        <v>5735</v>
      </c>
      <c r="F483" s="280" t="s">
        <v>5499</v>
      </c>
      <c r="G483" s="281" t="s">
        <v>3434</v>
      </c>
      <c r="H483" s="282">
        <v>4</v>
      </c>
      <c r="I483" s="283"/>
      <c r="J483" s="284">
        <f>ROUND(I483*H483,2)</f>
        <v>0</v>
      </c>
      <c r="K483" s="280" t="s">
        <v>19</v>
      </c>
      <c r="L483" s="285"/>
      <c r="M483" s="286" t="s">
        <v>19</v>
      </c>
      <c r="N483" s="287" t="s">
        <v>43</v>
      </c>
      <c r="O483" s="87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519</v>
      </c>
      <c r="AT483" s="226" t="s">
        <v>303</v>
      </c>
      <c r="AU483" s="226" t="s">
        <v>79</v>
      </c>
      <c r="AY483" s="20" t="s">
        <v>204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79</v>
      </c>
      <c r="BK483" s="227">
        <f>ROUND(I483*H483,2)</f>
        <v>0</v>
      </c>
      <c r="BL483" s="20" t="s">
        <v>354</v>
      </c>
      <c r="BM483" s="226" t="s">
        <v>5736</v>
      </c>
    </row>
    <row r="484" s="2" customFormat="1">
      <c r="A484" s="41"/>
      <c r="B484" s="42"/>
      <c r="C484" s="43"/>
      <c r="D484" s="228" t="s">
        <v>213</v>
      </c>
      <c r="E484" s="43"/>
      <c r="F484" s="229" t="s">
        <v>5499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213</v>
      </c>
      <c r="AU484" s="20" t="s">
        <v>79</v>
      </c>
    </row>
    <row r="485" s="13" customFormat="1">
      <c r="A485" s="13"/>
      <c r="B485" s="235"/>
      <c r="C485" s="236"/>
      <c r="D485" s="228" t="s">
        <v>217</v>
      </c>
      <c r="E485" s="237" t="s">
        <v>19</v>
      </c>
      <c r="F485" s="238" t="s">
        <v>5464</v>
      </c>
      <c r="G485" s="236"/>
      <c r="H485" s="239">
        <v>4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217</v>
      </c>
      <c r="AU485" s="245" t="s">
        <v>79</v>
      </c>
      <c r="AV485" s="13" t="s">
        <v>81</v>
      </c>
      <c r="AW485" s="13" t="s">
        <v>33</v>
      </c>
      <c r="AX485" s="13" t="s">
        <v>72</v>
      </c>
      <c r="AY485" s="245" t="s">
        <v>204</v>
      </c>
    </row>
    <row r="486" s="14" customFormat="1">
      <c r="A486" s="14"/>
      <c r="B486" s="246"/>
      <c r="C486" s="247"/>
      <c r="D486" s="228" t="s">
        <v>217</v>
      </c>
      <c r="E486" s="248" t="s">
        <v>19</v>
      </c>
      <c r="F486" s="249" t="s">
        <v>220</v>
      </c>
      <c r="G486" s="247"/>
      <c r="H486" s="250">
        <v>4</v>
      </c>
      <c r="I486" s="251"/>
      <c r="J486" s="247"/>
      <c r="K486" s="247"/>
      <c r="L486" s="252"/>
      <c r="M486" s="253"/>
      <c r="N486" s="254"/>
      <c r="O486" s="254"/>
      <c r="P486" s="254"/>
      <c r="Q486" s="254"/>
      <c r="R486" s="254"/>
      <c r="S486" s="254"/>
      <c r="T486" s="255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6" t="s">
        <v>217</v>
      </c>
      <c r="AU486" s="256" t="s">
        <v>79</v>
      </c>
      <c r="AV486" s="14" t="s">
        <v>211</v>
      </c>
      <c r="AW486" s="14" t="s">
        <v>33</v>
      </c>
      <c r="AX486" s="14" t="s">
        <v>79</v>
      </c>
      <c r="AY486" s="256" t="s">
        <v>204</v>
      </c>
    </row>
    <row r="487" s="2" customFormat="1" ht="24.15" customHeight="1">
      <c r="A487" s="41"/>
      <c r="B487" s="42"/>
      <c r="C487" s="278" t="s">
        <v>1273</v>
      </c>
      <c r="D487" s="278" t="s">
        <v>303</v>
      </c>
      <c r="E487" s="279" t="s">
        <v>5737</v>
      </c>
      <c r="F487" s="280" t="s">
        <v>5738</v>
      </c>
      <c r="G487" s="281" t="s">
        <v>209</v>
      </c>
      <c r="H487" s="282">
        <v>10</v>
      </c>
      <c r="I487" s="283"/>
      <c r="J487" s="284">
        <f>ROUND(I487*H487,2)</f>
        <v>0</v>
      </c>
      <c r="K487" s="280" t="s">
        <v>19</v>
      </c>
      <c r="L487" s="285"/>
      <c r="M487" s="286" t="s">
        <v>19</v>
      </c>
      <c r="N487" s="287" t="s">
        <v>43</v>
      </c>
      <c r="O487" s="87"/>
      <c r="P487" s="224">
        <f>O487*H487</f>
        <v>0</v>
      </c>
      <c r="Q487" s="224">
        <v>0</v>
      </c>
      <c r="R487" s="224">
        <f>Q487*H487</f>
        <v>0</v>
      </c>
      <c r="S487" s="224">
        <v>0</v>
      </c>
      <c r="T487" s="22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6" t="s">
        <v>519</v>
      </c>
      <c r="AT487" s="226" t="s">
        <v>303</v>
      </c>
      <c r="AU487" s="226" t="s">
        <v>79</v>
      </c>
      <c r="AY487" s="20" t="s">
        <v>204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20" t="s">
        <v>79</v>
      </c>
      <c r="BK487" s="227">
        <f>ROUND(I487*H487,2)</f>
        <v>0</v>
      </c>
      <c r="BL487" s="20" t="s">
        <v>354</v>
      </c>
      <c r="BM487" s="226" t="s">
        <v>5739</v>
      </c>
    </row>
    <row r="488" s="2" customFormat="1">
      <c r="A488" s="41"/>
      <c r="B488" s="42"/>
      <c r="C488" s="43"/>
      <c r="D488" s="228" t="s">
        <v>213</v>
      </c>
      <c r="E488" s="43"/>
      <c r="F488" s="229" t="s">
        <v>5738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213</v>
      </c>
      <c r="AU488" s="20" t="s">
        <v>79</v>
      </c>
    </row>
    <row r="489" s="13" customFormat="1">
      <c r="A489" s="13"/>
      <c r="B489" s="235"/>
      <c r="C489" s="236"/>
      <c r="D489" s="228" t="s">
        <v>217</v>
      </c>
      <c r="E489" s="237" t="s">
        <v>19</v>
      </c>
      <c r="F489" s="238" t="s">
        <v>5598</v>
      </c>
      <c r="G489" s="236"/>
      <c r="H489" s="239">
        <v>10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217</v>
      </c>
      <c r="AU489" s="245" t="s">
        <v>79</v>
      </c>
      <c r="AV489" s="13" t="s">
        <v>81</v>
      </c>
      <c r="AW489" s="13" t="s">
        <v>33</v>
      </c>
      <c r="AX489" s="13" t="s">
        <v>72</v>
      </c>
      <c r="AY489" s="245" t="s">
        <v>204</v>
      </c>
    </row>
    <row r="490" s="14" customFormat="1">
      <c r="A490" s="14"/>
      <c r="B490" s="246"/>
      <c r="C490" s="247"/>
      <c r="D490" s="228" t="s">
        <v>217</v>
      </c>
      <c r="E490" s="248" t="s">
        <v>19</v>
      </c>
      <c r="F490" s="249" t="s">
        <v>220</v>
      </c>
      <c r="G490" s="247"/>
      <c r="H490" s="250">
        <v>10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6" t="s">
        <v>217</v>
      </c>
      <c r="AU490" s="256" t="s">
        <v>79</v>
      </c>
      <c r="AV490" s="14" t="s">
        <v>211</v>
      </c>
      <c r="AW490" s="14" t="s">
        <v>33</v>
      </c>
      <c r="AX490" s="14" t="s">
        <v>79</v>
      </c>
      <c r="AY490" s="256" t="s">
        <v>204</v>
      </c>
    </row>
    <row r="491" s="2" customFormat="1" ht="24.15" customHeight="1">
      <c r="A491" s="41"/>
      <c r="B491" s="42"/>
      <c r="C491" s="278" t="s">
        <v>1278</v>
      </c>
      <c r="D491" s="278" t="s">
        <v>303</v>
      </c>
      <c r="E491" s="279" t="s">
        <v>5609</v>
      </c>
      <c r="F491" s="280" t="s">
        <v>5610</v>
      </c>
      <c r="G491" s="281" t="s">
        <v>209</v>
      </c>
      <c r="H491" s="282">
        <v>6</v>
      </c>
      <c r="I491" s="283"/>
      <c r="J491" s="284">
        <f>ROUND(I491*H491,2)</f>
        <v>0</v>
      </c>
      <c r="K491" s="280" t="s">
        <v>19</v>
      </c>
      <c r="L491" s="285"/>
      <c r="M491" s="286" t="s">
        <v>19</v>
      </c>
      <c r="N491" s="287" t="s">
        <v>43</v>
      </c>
      <c r="O491" s="87"/>
      <c r="P491" s="224">
        <f>O491*H491</f>
        <v>0</v>
      </c>
      <c r="Q491" s="224">
        <v>0</v>
      </c>
      <c r="R491" s="224">
        <f>Q491*H491</f>
        <v>0</v>
      </c>
      <c r="S491" s="224">
        <v>0</v>
      </c>
      <c r="T491" s="225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6" t="s">
        <v>519</v>
      </c>
      <c r="AT491" s="226" t="s">
        <v>303</v>
      </c>
      <c r="AU491" s="226" t="s">
        <v>79</v>
      </c>
      <c r="AY491" s="20" t="s">
        <v>204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20" t="s">
        <v>79</v>
      </c>
      <c r="BK491" s="227">
        <f>ROUND(I491*H491,2)</f>
        <v>0</v>
      </c>
      <c r="BL491" s="20" t="s">
        <v>354</v>
      </c>
      <c r="BM491" s="226" t="s">
        <v>5740</v>
      </c>
    </row>
    <row r="492" s="2" customFormat="1">
      <c r="A492" s="41"/>
      <c r="B492" s="42"/>
      <c r="C492" s="43"/>
      <c r="D492" s="228" t="s">
        <v>213</v>
      </c>
      <c r="E492" s="43"/>
      <c r="F492" s="229" t="s">
        <v>5610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213</v>
      </c>
      <c r="AU492" s="20" t="s">
        <v>79</v>
      </c>
    </row>
    <row r="493" s="13" customFormat="1">
      <c r="A493" s="13"/>
      <c r="B493" s="235"/>
      <c r="C493" s="236"/>
      <c r="D493" s="228" t="s">
        <v>217</v>
      </c>
      <c r="E493" s="237" t="s">
        <v>19</v>
      </c>
      <c r="F493" s="238" t="s">
        <v>5485</v>
      </c>
      <c r="G493" s="236"/>
      <c r="H493" s="239">
        <v>6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217</v>
      </c>
      <c r="AU493" s="245" t="s">
        <v>79</v>
      </c>
      <c r="AV493" s="13" t="s">
        <v>81</v>
      </c>
      <c r="AW493" s="13" t="s">
        <v>33</v>
      </c>
      <c r="AX493" s="13" t="s">
        <v>72</v>
      </c>
      <c r="AY493" s="245" t="s">
        <v>204</v>
      </c>
    </row>
    <row r="494" s="14" customFormat="1">
      <c r="A494" s="14"/>
      <c r="B494" s="246"/>
      <c r="C494" s="247"/>
      <c r="D494" s="228" t="s">
        <v>217</v>
      </c>
      <c r="E494" s="248" t="s">
        <v>19</v>
      </c>
      <c r="F494" s="249" t="s">
        <v>220</v>
      </c>
      <c r="G494" s="247"/>
      <c r="H494" s="250">
        <v>6</v>
      </c>
      <c r="I494" s="251"/>
      <c r="J494" s="247"/>
      <c r="K494" s="247"/>
      <c r="L494" s="252"/>
      <c r="M494" s="253"/>
      <c r="N494" s="254"/>
      <c r="O494" s="254"/>
      <c r="P494" s="254"/>
      <c r="Q494" s="254"/>
      <c r="R494" s="254"/>
      <c r="S494" s="254"/>
      <c r="T494" s="255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6" t="s">
        <v>217</v>
      </c>
      <c r="AU494" s="256" t="s">
        <v>79</v>
      </c>
      <c r="AV494" s="14" t="s">
        <v>211</v>
      </c>
      <c r="AW494" s="14" t="s">
        <v>33</v>
      </c>
      <c r="AX494" s="14" t="s">
        <v>79</v>
      </c>
      <c r="AY494" s="256" t="s">
        <v>204</v>
      </c>
    </row>
    <row r="495" s="2" customFormat="1" ht="24.15" customHeight="1">
      <c r="A495" s="41"/>
      <c r="B495" s="42"/>
      <c r="C495" s="278" t="s">
        <v>1284</v>
      </c>
      <c r="D495" s="278" t="s">
        <v>303</v>
      </c>
      <c r="E495" s="279" t="s">
        <v>5505</v>
      </c>
      <c r="F495" s="280" t="s">
        <v>5506</v>
      </c>
      <c r="G495" s="281" t="s">
        <v>209</v>
      </c>
      <c r="H495" s="282">
        <v>40</v>
      </c>
      <c r="I495" s="283"/>
      <c r="J495" s="284">
        <f>ROUND(I495*H495,2)</f>
        <v>0</v>
      </c>
      <c r="K495" s="280" t="s">
        <v>19</v>
      </c>
      <c r="L495" s="285"/>
      <c r="M495" s="286" t="s">
        <v>19</v>
      </c>
      <c r="N495" s="287" t="s">
        <v>43</v>
      </c>
      <c r="O495" s="87"/>
      <c r="P495" s="224">
        <f>O495*H495</f>
        <v>0</v>
      </c>
      <c r="Q495" s="224">
        <v>0</v>
      </c>
      <c r="R495" s="224">
        <f>Q495*H495</f>
        <v>0</v>
      </c>
      <c r="S495" s="224">
        <v>0</v>
      </c>
      <c r="T495" s="225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6" t="s">
        <v>519</v>
      </c>
      <c r="AT495" s="226" t="s">
        <v>303</v>
      </c>
      <c r="AU495" s="226" t="s">
        <v>79</v>
      </c>
      <c r="AY495" s="20" t="s">
        <v>204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20" t="s">
        <v>79</v>
      </c>
      <c r="BK495" s="227">
        <f>ROUND(I495*H495,2)</f>
        <v>0</v>
      </c>
      <c r="BL495" s="20" t="s">
        <v>354</v>
      </c>
      <c r="BM495" s="226" t="s">
        <v>5741</v>
      </c>
    </row>
    <row r="496" s="2" customFormat="1">
      <c r="A496" s="41"/>
      <c r="B496" s="42"/>
      <c r="C496" s="43"/>
      <c r="D496" s="228" t="s">
        <v>213</v>
      </c>
      <c r="E496" s="43"/>
      <c r="F496" s="229" t="s">
        <v>5506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213</v>
      </c>
      <c r="AU496" s="20" t="s">
        <v>79</v>
      </c>
    </row>
    <row r="497" s="13" customFormat="1">
      <c r="A497" s="13"/>
      <c r="B497" s="235"/>
      <c r="C497" s="236"/>
      <c r="D497" s="228" t="s">
        <v>217</v>
      </c>
      <c r="E497" s="237" t="s">
        <v>19</v>
      </c>
      <c r="F497" s="238" t="s">
        <v>5742</v>
      </c>
      <c r="G497" s="236"/>
      <c r="H497" s="239">
        <v>40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217</v>
      </c>
      <c r="AU497" s="245" t="s">
        <v>79</v>
      </c>
      <c r="AV497" s="13" t="s">
        <v>81</v>
      </c>
      <c r="AW497" s="13" t="s">
        <v>33</v>
      </c>
      <c r="AX497" s="13" t="s">
        <v>72</v>
      </c>
      <c r="AY497" s="245" t="s">
        <v>204</v>
      </c>
    </row>
    <row r="498" s="14" customFormat="1">
      <c r="A498" s="14"/>
      <c r="B498" s="246"/>
      <c r="C498" s="247"/>
      <c r="D498" s="228" t="s">
        <v>217</v>
      </c>
      <c r="E498" s="248" t="s">
        <v>19</v>
      </c>
      <c r="F498" s="249" t="s">
        <v>220</v>
      </c>
      <c r="G498" s="247"/>
      <c r="H498" s="250">
        <v>40</v>
      </c>
      <c r="I498" s="251"/>
      <c r="J498" s="247"/>
      <c r="K498" s="247"/>
      <c r="L498" s="252"/>
      <c r="M498" s="253"/>
      <c r="N498" s="254"/>
      <c r="O498" s="254"/>
      <c r="P498" s="254"/>
      <c r="Q498" s="254"/>
      <c r="R498" s="254"/>
      <c r="S498" s="254"/>
      <c r="T498" s="25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6" t="s">
        <v>217</v>
      </c>
      <c r="AU498" s="256" t="s">
        <v>79</v>
      </c>
      <c r="AV498" s="14" t="s">
        <v>211</v>
      </c>
      <c r="AW498" s="14" t="s">
        <v>33</v>
      </c>
      <c r="AX498" s="14" t="s">
        <v>79</v>
      </c>
      <c r="AY498" s="256" t="s">
        <v>204</v>
      </c>
    </row>
    <row r="499" s="2" customFormat="1" ht="24.15" customHeight="1">
      <c r="A499" s="41"/>
      <c r="B499" s="42"/>
      <c r="C499" s="278" t="s">
        <v>1293</v>
      </c>
      <c r="D499" s="278" t="s">
        <v>303</v>
      </c>
      <c r="E499" s="279" t="s">
        <v>5509</v>
      </c>
      <c r="F499" s="280" t="s">
        <v>5510</v>
      </c>
      <c r="G499" s="281" t="s">
        <v>209</v>
      </c>
      <c r="H499" s="282">
        <v>6</v>
      </c>
      <c r="I499" s="283"/>
      <c r="J499" s="284">
        <f>ROUND(I499*H499,2)</f>
        <v>0</v>
      </c>
      <c r="K499" s="280" t="s">
        <v>19</v>
      </c>
      <c r="L499" s="285"/>
      <c r="M499" s="286" t="s">
        <v>19</v>
      </c>
      <c r="N499" s="287" t="s">
        <v>43</v>
      </c>
      <c r="O499" s="87"/>
      <c r="P499" s="224">
        <f>O499*H499</f>
        <v>0</v>
      </c>
      <c r="Q499" s="224">
        <v>0</v>
      </c>
      <c r="R499" s="224">
        <f>Q499*H499</f>
        <v>0</v>
      </c>
      <c r="S499" s="224">
        <v>0</v>
      </c>
      <c r="T499" s="225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6" t="s">
        <v>519</v>
      </c>
      <c r="AT499" s="226" t="s">
        <v>303</v>
      </c>
      <c r="AU499" s="226" t="s">
        <v>79</v>
      </c>
      <c r="AY499" s="20" t="s">
        <v>204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20" t="s">
        <v>79</v>
      </c>
      <c r="BK499" s="227">
        <f>ROUND(I499*H499,2)</f>
        <v>0</v>
      </c>
      <c r="BL499" s="20" t="s">
        <v>354</v>
      </c>
      <c r="BM499" s="226" t="s">
        <v>5743</v>
      </c>
    </row>
    <row r="500" s="2" customFormat="1">
      <c r="A500" s="41"/>
      <c r="B500" s="42"/>
      <c r="C500" s="43"/>
      <c r="D500" s="228" t="s">
        <v>213</v>
      </c>
      <c r="E500" s="43"/>
      <c r="F500" s="229" t="s">
        <v>5510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213</v>
      </c>
      <c r="AU500" s="20" t="s">
        <v>79</v>
      </c>
    </row>
    <row r="501" s="13" customFormat="1">
      <c r="A501" s="13"/>
      <c r="B501" s="235"/>
      <c r="C501" s="236"/>
      <c r="D501" s="228" t="s">
        <v>217</v>
      </c>
      <c r="E501" s="237" t="s">
        <v>19</v>
      </c>
      <c r="F501" s="238" t="s">
        <v>5485</v>
      </c>
      <c r="G501" s="236"/>
      <c r="H501" s="239">
        <v>6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217</v>
      </c>
      <c r="AU501" s="245" t="s">
        <v>79</v>
      </c>
      <c r="AV501" s="13" t="s">
        <v>81</v>
      </c>
      <c r="AW501" s="13" t="s">
        <v>33</v>
      </c>
      <c r="AX501" s="13" t="s">
        <v>72</v>
      </c>
      <c r="AY501" s="245" t="s">
        <v>204</v>
      </c>
    </row>
    <row r="502" s="14" customFormat="1">
      <c r="A502" s="14"/>
      <c r="B502" s="246"/>
      <c r="C502" s="247"/>
      <c r="D502" s="228" t="s">
        <v>217</v>
      </c>
      <c r="E502" s="248" t="s">
        <v>19</v>
      </c>
      <c r="F502" s="249" t="s">
        <v>220</v>
      </c>
      <c r="G502" s="247"/>
      <c r="H502" s="250">
        <v>6</v>
      </c>
      <c r="I502" s="251"/>
      <c r="J502" s="247"/>
      <c r="K502" s="247"/>
      <c r="L502" s="252"/>
      <c r="M502" s="253"/>
      <c r="N502" s="254"/>
      <c r="O502" s="254"/>
      <c r="P502" s="254"/>
      <c r="Q502" s="254"/>
      <c r="R502" s="254"/>
      <c r="S502" s="254"/>
      <c r="T502" s="25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6" t="s">
        <v>217</v>
      </c>
      <c r="AU502" s="256" t="s">
        <v>79</v>
      </c>
      <c r="AV502" s="14" t="s">
        <v>211</v>
      </c>
      <c r="AW502" s="14" t="s">
        <v>33</v>
      </c>
      <c r="AX502" s="14" t="s">
        <v>79</v>
      </c>
      <c r="AY502" s="256" t="s">
        <v>204</v>
      </c>
    </row>
    <row r="503" s="2" customFormat="1" ht="24.15" customHeight="1">
      <c r="A503" s="41"/>
      <c r="B503" s="42"/>
      <c r="C503" s="278" t="s">
        <v>1297</v>
      </c>
      <c r="D503" s="278" t="s">
        <v>303</v>
      </c>
      <c r="E503" s="279" t="s">
        <v>5512</v>
      </c>
      <c r="F503" s="280" t="s">
        <v>5513</v>
      </c>
      <c r="G503" s="281" t="s">
        <v>209</v>
      </c>
      <c r="H503" s="282">
        <v>1</v>
      </c>
      <c r="I503" s="283"/>
      <c r="J503" s="284">
        <f>ROUND(I503*H503,2)</f>
        <v>0</v>
      </c>
      <c r="K503" s="280" t="s">
        <v>19</v>
      </c>
      <c r="L503" s="285"/>
      <c r="M503" s="286" t="s">
        <v>19</v>
      </c>
      <c r="N503" s="287" t="s">
        <v>43</v>
      </c>
      <c r="O503" s="87"/>
      <c r="P503" s="224">
        <f>O503*H503</f>
        <v>0</v>
      </c>
      <c r="Q503" s="224">
        <v>0</v>
      </c>
      <c r="R503" s="224">
        <f>Q503*H503</f>
        <v>0</v>
      </c>
      <c r="S503" s="224">
        <v>0</v>
      </c>
      <c r="T503" s="225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6" t="s">
        <v>519</v>
      </c>
      <c r="AT503" s="226" t="s">
        <v>303</v>
      </c>
      <c r="AU503" s="226" t="s">
        <v>79</v>
      </c>
      <c r="AY503" s="20" t="s">
        <v>204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20" t="s">
        <v>79</v>
      </c>
      <c r="BK503" s="227">
        <f>ROUND(I503*H503,2)</f>
        <v>0</v>
      </c>
      <c r="BL503" s="20" t="s">
        <v>354</v>
      </c>
      <c r="BM503" s="226" t="s">
        <v>5744</v>
      </c>
    </row>
    <row r="504" s="2" customFormat="1">
      <c r="A504" s="41"/>
      <c r="B504" s="42"/>
      <c r="C504" s="43"/>
      <c r="D504" s="228" t="s">
        <v>213</v>
      </c>
      <c r="E504" s="43"/>
      <c r="F504" s="229" t="s">
        <v>5513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213</v>
      </c>
      <c r="AU504" s="20" t="s">
        <v>79</v>
      </c>
    </row>
    <row r="505" s="13" customFormat="1">
      <c r="A505" s="13"/>
      <c r="B505" s="235"/>
      <c r="C505" s="236"/>
      <c r="D505" s="228" t="s">
        <v>217</v>
      </c>
      <c r="E505" s="237" t="s">
        <v>19</v>
      </c>
      <c r="F505" s="238" t="s">
        <v>79</v>
      </c>
      <c r="G505" s="236"/>
      <c r="H505" s="239">
        <v>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217</v>
      </c>
      <c r="AU505" s="245" t="s">
        <v>79</v>
      </c>
      <c r="AV505" s="13" t="s">
        <v>81</v>
      </c>
      <c r="AW505" s="13" t="s">
        <v>33</v>
      </c>
      <c r="AX505" s="13" t="s">
        <v>72</v>
      </c>
      <c r="AY505" s="245" t="s">
        <v>204</v>
      </c>
    </row>
    <row r="506" s="14" customFormat="1">
      <c r="A506" s="14"/>
      <c r="B506" s="246"/>
      <c r="C506" s="247"/>
      <c r="D506" s="228" t="s">
        <v>217</v>
      </c>
      <c r="E506" s="248" t="s">
        <v>19</v>
      </c>
      <c r="F506" s="249" t="s">
        <v>220</v>
      </c>
      <c r="G506" s="247"/>
      <c r="H506" s="250">
        <v>1</v>
      </c>
      <c r="I506" s="251"/>
      <c r="J506" s="247"/>
      <c r="K506" s="247"/>
      <c r="L506" s="252"/>
      <c r="M506" s="253"/>
      <c r="N506" s="254"/>
      <c r="O506" s="254"/>
      <c r="P506" s="254"/>
      <c r="Q506" s="254"/>
      <c r="R506" s="254"/>
      <c r="S506" s="254"/>
      <c r="T506" s="25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6" t="s">
        <v>217</v>
      </c>
      <c r="AU506" s="256" t="s">
        <v>79</v>
      </c>
      <c r="AV506" s="14" t="s">
        <v>211</v>
      </c>
      <c r="AW506" s="14" t="s">
        <v>33</v>
      </c>
      <c r="AX506" s="14" t="s">
        <v>79</v>
      </c>
      <c r="AY506" s="256" t="s">
        <v>204</v>
      </c>
    </row>
    <row r="507" s="2" customFormat="1" ht="24.15" customHeight="1">
      <c r="A507" s="41"/>
      <c r="B507" s="42"/>
      <c r="C507" s="278" t="s">
        <v>1303</v>
      </c>
      <c r="D507" s="278" t="s">
        <v>303</v>
      </c>
      <c r="E507" s="279" t="s">
        <v>5745</v>
      </c>
      <c r="F507" s="280" t="s">
        <v>5746</v>
      </c>
      <c r="G507" s="281" t="s">
        <v>209</v>
      </c>
      <c r="H507" s="282">
        <v>24</v>
      </c>
      <c r="I507" s="283"/>
      <c r="J507" s="284">
        <f>ROUND(I507*H507,2)</f>
        <v>0</v>
      </c>
      <c r="K507" s="280" t="s">
        <v>19</v>
      </c>
      <c r="L507" s="285"/>
      <c r="M507" s="286" t="s">
        <v>19</v>
      </c>
      <c r="N507" s="287" t="s">
        <v>43</v>
      </c>
      <c r="O507" s="87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6" t="s">
        <v>519</v>
      </c>
      <c r="AT507" s="226" t="s">
        <v>303</v>
      </c>
      <c r="AU507" s="226" t="s">
        <v>79</v>
      </c>
      <c r="AY507" s="20" t="s">
        <v>204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20" t="s">
        <v>79</v>
      </c>
      <c r="BK507" s="227">
        <f>ROUND(I507*H507,2)</f>
        <v>0</v>
      </c>
      <c r="BL507" s="20" t="s">
        <v>354</v>
      </c>
      <c r="BM507" s="226" t="s">
        <v>5747</v>
      </c>
    </row>
    <row r="508" s="2" customFormat="1">
      <c r="A508" s="41"/>
      <c r="B508" s="42"/>
      <c r="C508" s="43"/>
      <c r="D508" s="228" t="s">
        <v>213</v>
      </c>
      <c r="E508" s="43"/>
      <c r="F508" s="229" t="s">
        <v>5746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213</v>
      </c>
      <c r="AU508" s="20" t="s">
        <v>79</v>
      </c>
    </row>
    <row r="509" s="13" customFormat="1">
      <c r="A509" s="13"/>
      <c r="B509" s="235"/>
      <c r="C509" s="236"/>
      <c r="D509" s="228" t="s">
        <v>217</v>
      </c>
      <c r="E509" s="237" t="s">
        <v>19</v>
      </c>
      <c r="F509" s="238" t="s">
        <v>5748</v>
      </c>
      <c r="G509" s="236"/>
      <c r="H509" s="239">
        <v>24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5" t="s">
        <v>217</v>
      </c>
      <c r="AU509" s="245" t="s">
        <v>79</v>
      </c>
      <c r="AV509" s="13" t="s">
        <v>81</v>
      </c>
      <c r="AW509" s="13" t="s">
        <v>33</v>
      </c>
      <c r="AX509" s="13" t="s">
        <v>72</v>
      </c>
      <c r="AY509" s="245" t="s">
        <v>204</v>
      </c>
    </row>
    <row r="510" s="14" customFormat="1">
      <c r="A510" s="14"/>
      <c r="B510" s="246"/>
      <c r="C510" s="247"/>
      <c r="D510" s="228" t="s">
        <v>217</v>
      </c>
      <c r="E510" s="248" t="s">
        <v>19</v>
      </c>
      <c r="F510" s="249" t="s">
        <v>220</v>
      </c>
      <c r="G510" s="247"/>
      <c r="H510" s="250">
        <v>24</v>
      </c>
      <c r="I510" s="251"/>
      <c r="J510" s="247"/>
      <c r="K510" s="247"/>
      <c r="L510" s="252"/>
      <c r="M510" s="253"/>
      <c r="N510" s="254"/>
      <c r="O510" s="254"/>
      <c r="P510" s="254"/>
      <c r="Q510" s="254"/>
      <c r="R510" s="254"/>
      <c r="S510" s="254"/>
      <c r="T510" s="25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6" t="s">
        <v>217</v>
      </c>
      <c r="AU510" s="256" t="s">
        <v>79</v>
      </c>
      <c r="AV510" s="14" t="s">
        <v>211</v>
      </c>
      <c r="AW510" s="14" t="s">
        <v>33</v>
      </c>
      <c r="AX510" s="14" t="s">
        <v>79</v>
      </c>
      <c r="AY510" s="256" t="s">
        <v>204</v>
      </c>
    </row>
    <row r="511" s="2" customFormat="1" ht="24.15" customHeight="1">
      <c r="A511" s="41"/>
      <c r="B511" s="42"/>
      <c r="C511" s="278" t="s">
        <v>1308</v>
      </c>
      <c r="D511" s="278" t="s">
        <v>303</v>
      </c>
      <c r="E511" s="279" t="s">
        <v>5749</v>
      </c>
      <c r="F511" s="280" t="s">
        <v>5750</v>
      </c>
      <c r="G511" s="281" t="s">
        <v>209</v>
      </c>
      <c r="H511" s="282">
        <v>2</v>
      </c>
      <c r="I511" s="283"/>
      <c r="J511" s="284">
        <f>ROUND(I511*H511,2)</f>
        <v>0</v>
      </c>
      <c r="K511" s="280" t="s">
        <v>19</v>
      </c>
      <c r="L511" s="285"/>
      <c r="M511" s="286" t="s">
        <v>19</v>
      </c>
      <c r="N511" s="287" t="s">
        <v>43</v>
      </c>
      <c r="O511" s="87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6" t="s">
        <v>519</v>
      </c>
      <c r="AT511" s="226" t="s">
        <v>303</v>
      </c>
      <c r="AU511" s="226" t="s">
        <v>79</v>
      </c>
      <c r="AY511" s="20" t="s">
        <v>204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20" t="s">
        <v>79</v>
      </c>
      <c r="BK511" s="227">
        <f>ROUND(I511*H511,2)</f>
        <v>0</v>
      </c>
      <c r="BL511" s="20" t="s">
        <v>354</v>
      </c>
      <c r="BM511" s="226" t="s">
        <v>5751</v>
      </c>
    </row>
    <row r="512" s="2" customFormat="1">
      <c r="A512" s="41"/>
      <c r="B512" s="42"/>
      <c r="C512" s="43"/>
      <c r="D512" s="228" t="s">
        <v>213</v>
      </c>
      <c r="E512" s="43"/>
      <c r="F512" s="229" t="s">
        <v>5750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213</v>
      </c>
      <c r="AU512" s="20" t="s">
        <v>79</v>
      </c>
    </row>
    <row r="513" s="13" customFormat="1">
      <c r="A513" s="13"/>
      <c r="B513" s="235"/>
      <c r="C513" s="236"/>
      <c r="D513" s="228" t="s">
        <v>217</v>
      </c>
      <c r="E513" s="237" t="s">
        <v>19</v>
      </c>
      <c r="F513" s="238" t="s">
        <v>5460</v>
      </c>
      <c r="G513" s="236"/>
      <c r="H513" s="239">
        <v>2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217</v>
      </c>
      <c r="AU513" s="245" t="s">
        <v>79</v>
      </c>
      <c r="AV513" s="13" t="s">
        <v>81</v>
      </c>
      <c r="AW513" s="13" t="s">
        <v>33</v>
      </c>
      <c r="AX513" s="13" t="s">
        <v>72</v>
      </c>
      <c r="AY513" s="245" t="s">
        <v>204</v>
      </c>
    </row>
    <row r="514" s="14" customFormat="1">
      <c r="A514" s="14"/>
      <c r="B514" s="246"/>
      <c r="C514" s="247"/>
      <c r="D514" s="228" t="s">
        <v>217</v>
      </c>
      <c r="E514" s="248" t="s">
        <v>19</v>
      </c>
      <c r="F514" s="249" t="s">
        <v>220</v>
      </c>
      <c r="G514" s="247"/>
      <c r="H514" s="250">
        <v>2</v>
      </c>
      <c r="I514" s="251"/>
      <c r="J514" s="247"/>
      <c r="K514" s="247"/>
      <c r="L514" s="252"/>
      <c r="M514" s="253"/>
      <c r="N514" s="254"/>
      <c r="O514" s="254"/>
      <c r="P514" s="254"/>
      <c r="Q514" s="254"/>
      <c r="R514" s="254"/>
      <c r="S514" s="254"/>
      <c r="T514" s="25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6" t="s">
        <v>217</v>
      </c>
      <c r="AU514" s="256" t="s">
        <v>79</v>
      </c>
      <c r="AV514" s="14" t="s">
        <v>211</v>
      </c>
      <c r="AW514" s="14" t="s">
        <v>33</v>
      </c>
      <c r="AX514" s="14" t="s">
        <v>79</v>
      </c>
      <c r="AY514" s="256" t="s">
        <v>204</v>
      </c>
    </row>
    <row r="515" s="2" customFormat="1" ht="24.15" customHeight="1">
      <c r="A515" s="41"/>
      <c r="B515" s="42"/>
      <c r="C515" s="278" t="s">
        <v>1344</v>
      </c>
      <c r="D515" s="278" t="s">
        <v>303</v>
      </c>
      <c r="E515" s="279" t="s">
        <v>5614</v>
      </c>
      <c r="F515" s="280" t="s">
        <v>5615</v>
      </c>
      <c r="G515" s="281" t="s">
        <v>209</v>
      </c>
      <c r="H515" s="282">
        <v>10</v>
      </c>
      <c r="I515" s="283"/>
      <c r="J515" s="284">
        <f>ROUND(I515*H515,2)</f>
        <v>0</v>
      </c>
      <c r="K515" s="280" t="s">
        <v>19</v>
      </c>
      <c r="L515" s="285"/>
      <c r="M515" s="286" t="s">
        <v>19</v>
      </c>
      <c r="N515" s="287" t="s">
        <v>43</v>
      </c>
      <c r="O515" s="87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26" t="s">
        <v>519</v>
      </c>
      <c r="AT515" s="226" t="s">
        <v>303</v>
      </c>
      <c r="AU515" s="226" t="s">
        <v>79</v>
      </c>
      <c r="AY515" s="20" t="s">
        <v>204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20" t="s">
        <v>79</v>
      </c>
      <c r="BK515" s="227">
        <f>ROUND(I515*H515,2)</f>
        <v>0</v>
      </c>
      <c r="BL515" s="20" t="s">
        <v>354</v>
      </c>
      <c r="BM515" s="226" t="s">
        <v>5752</v>
      </c>
    </row>
    <row r="516" s="2" customFormat="1">
      <c r="A516" s="41"/>
      <c r="B516" s="42"/>
      <c r="C516" s="43"/>
      <c r="D516" s="228" t="s">
        <v>213</v>
      </c>
      <c r="E516" s="43"/>
      <c r="F516" s="229" t="s">
        <v>5615</v>
      </c>
      <c r="G516" s="43"/>
      <c r="H516" s="43"/>
      <c r="I516" s="230"/>
      <c r="J516" s="43"/>
      <c r="K516" s="43"/>
      <c r="L516" s="47"/>
      <c r="M516" s="231"/>
      <c r="N516" s="23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213</v>
      </c>
      <c r="AU516" s="20" t="s">
        <v>79</v>
      </c>
    </row>
    <row r="517" s="13" customFormat="1">
      <c r="A517" s="13"/>
      <c r="B517" s="235"/>
      <c r="C517" s="236"/>
      <c r="D517" s="228" t="s">
        <v>217</v>
      </c>
      <c r="E517" s="237" t="s">
        <v>19</v>
      </c>
      <c r="F517" s="238" t="s">
        <v>5598</v>
      </c>
      <c r="G517" s="236"/>
      <c r="H517" s="239">
        <v>10</v>
      </c>
      <c r="I517" s="240"/>
      <c r="J517" s="236"/>
      <c r="K517" s="236"/>
      <c r="L517" s="241"/>
      <c r="M517" s="242"/>
      <c r="N517" s="243"/>
      <c r="O517" s="243"/>
      <c r="P517" s="243"/>
      <c r="Q517" s="243"/>
      <c r="R517" s="243"/>
      <c r="S517" s="243"/>
      <c r="T517" s="24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217</v>
      </c>
      <c r="AU517" s="245" t="s">
        <v>79</v>
      </c>
      <c r="AV517" s="13" t="s">
        <v>81</v>
      </c>
      <c r="AW517" s="13" t="s">
        <v>33</v>
      </c>
      <c r="AX517" s="13" t="s">
        <v>72</v>
      </c>
      <c r="AY517" s="245" t="s">
        <v>204</v>
      </c>
    </row>
    <row r="518" s="14" customFormat="1">
      <c r="A518" s="14"/>
      <c r="B518" s="246"/>
      <c r="C518" s="247"/>
      <c r="D518" s="228" t="s">
        <v>217</v>
      </c>
      <c r="E518" s="248" t="s">
        <v>19</v>
      </c>
      <c r="F518" s="249" t="s">
        <v>220</v>
      </c>
      <c r="G518" s="247"/>
      <c r="H518" s="250">
        <v>10</v>
      </c>
      <c r="I518" s="251"/>
      <c r="J518" s="247"/>
      <c r="K518" s="247"/>
      <c r="L518" s="252"/>
      <c r="M518" s="253"/>
      <c r="N518" s="254"/>
      <c r="O518" s="254"/>
      <c r="P518" s="254"/>
      <c r="Q518" s="254"/>
      <c r="R518" s="254"/>
      <c r="S518" s="254"/>
      <c r="T518" s="25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6" t="s">
        <v>217</v>
      </c>
      <c r="AU518" s="256" t="s">
        <v>79</v>
      </c>
      <c r="AV518" s="14" t="s">
        <v>211</v>
      </c>
      <c r="AW518" s="14" t="s">
        <v>33</v>
      </c>
      <c r="AX518" s="14" t="s">
        <v>79</v>
      </c>
      <c r="AY518" s="256" t="s">
        <v>204</v>
      </c>
    </row>
    <row r="519" s="2" customFormat="1" ht="37.8" customHeight="1">
      <c r="A519" s="41"/>
      <c r="B519" s="42"/>
      <c r="C519" s="278" t="s">
        <v>1370</v>
      </c>
      <c r="D519" s="278" t="s">
        <v>303</v>
      </c>
      <c r="E519" s="279" t="s">
        <v>5515</v>
      </c>
      <c r="F519" s="280" t="s">
        <v>5516</v>
      </c>
      <c r="G519" s="281" t="s">
        <v>323</v>
      </c>
      <c r="H519" s="282">
        <v>80</v>
      </c>
      <c r="I519" s="283"/>
      <c r="J519" s="284">
        <f>ROUND(I519*H519,2)</f>
        <v>0</v>
      </c>
      <c r="K519" s="280" t="s">
        <v>19</v>
      </c>
      <c r="L519" s="285"/>
      <c r="M519" s="286" t="s">
        <v>19</v>
      </c>
      <c r="N519" s="287" t="s">
        <v>43</v>
      </c>
      <c r="O519" s="87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6" t="s">
        <v>519</v>
      </c>
      <c r="AT519" s="226" t="s">
        <v>303</v>
      </c>
      <c r="AU519" s="226" t="s">
        <v>79</v>
      </c>
      <c r="AY519" s="20" t="s">
        <v>204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20" t="s">
        <v>79</v>
      </c>
      <c r="BK519" s="227">
        <f>ROUND(I519*H519,2)</f>
        <v>0</v>
      </c>
      <c r="BL519" s="20" t="s">
        <v>354</v>
      </c>
      <c r="BM519" s="226" t="s">
        <v>5753</v>
      </c>
    </row>
    <row r="520" s="2" customFormat="1">
      <c r="A520" s="41"/>
      <c r="B520" s="42"/>
      <c r="C520" s="43"/>
      <c r="D520" s="228" t="s">
        <v>213</v>
      </c>
      <c r="E520" s="43"/>
      <c r="F520" s="229" t="s">
        <v>5516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213</v>
      </c>
      <c r="AU520" s="20" t="s">
        <v>79</v>
      </c>
    </row>
    <row r="521" s="13" customFormat="1">
      <c r="A521" s="13"/>
      <c r="B521" s="235"/>
      <c r="C521" s="236"/>
      <c r="D521" s="228" t="s">
        <v>217</v>
      </c>
      <c r="E521" s="237" t="s">
        <v>19</v>
      </c>
      <c r="F521" s="238" t="s">
        <v>5754</v>
      </c>
      <c r="G521" s="236"/>
      <c r="H521" s="239">
        <v>80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5" t="s">
        <v>217</v>
      </c>
      <c r="AU521" s="245" t="s">
        <v>79</v>
      </c>
      <c r="AV521" s="13" t="s">
        <v>81</v>
      </c>
      <c r="AW521" s="13" t="s">
        <v>33</v>
      </c>
      <c r="AX521" s="13" t="s">
        <v>72</v>
      </c>
      <c r="AY521" s="245" t="s">
        <v>204</v>
      </c>
    </row>
    <row r="522" s="14" customFormat="1">
      <c r="A522" s="14"/>
      <c r="B522" s="246"/>
      <c r="C522" s="247"/>
      <c r="D522" s="228" t="s">
        <v>217</v>
      </c>
      <c r="E522" s="248" t="s">
        <v>19</v>
      </c>
      <c r="F522" s="249" t="s">
        <v>220</v>
      </c>
      <c r="G522" s="247"/>
      <c r="H522" s="250">
        <v>80</v>
      </c>
      <c r="I522" s="251"/>
      <c r="J522" s="247"/>
      <c r="K522" s="247"/>
      <c r="L522" s="252"/>
      <c r="M522" s="253"/>
      <c r="N522" s="254"/>
      <c r="O522" s="254"/>
      <c r="P522" s="254"/>
      <c r="Q522" s="254"/>
      <c r="R522" s="254"/>
      <c r="S522" s="254"/>
      <c r="T522" s="25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6" t="s">
        <v>217</v>
      </c>
      <c r="AU522" s="256" t="s">
        <v>79</v>
      </c>
      <c r="AV522" s="14" t="s">
        <v>211</v>
      </c>
      <c r="AW522" s="14" t="s">
        <v>33</v>
      </c>
      <c r="AX522" s="14" t="s">
        <v>79</v>
      </c>
      <c r="AY522" s="256" t="s">
        <v>204</v>
      </c>
    </row>
    <row r="523" s="2" customFormat="1" ht="66.75" customHeight="1">
      <c r="A523" s="41"/>
      <c r="B523" s="42"/>
      <c r="C523" s="278" t="s">
        <v>1381</v>
      </c>
      <c r="D523" s="278" t="s">
        <v>303</v>
      </c>
      <c r="E523" s="279" t="s">
        <v>5518</v>
      </c>
      <c r="F523" s="280" t="s">
        <v>5519</v>
      </c>
      <c r="G523" s="281" t="s">
        <v>323</v>
      </c>
      <c r="H523" s="282">
        <v>492</v>
      </c>
      <c r="I523" s="283"/>
      <c r="J523" s="284">
        <f>ROUND(I523*H523,2)</f>
        <v>0</v>
      </c>
      <c r="K523" s="280" t="s">
        <v>19</v>
      </c>
      <c r="L523" s="285"/>
      <c r="M523" s="286" t="s">
        <v>19</v>
      </c>
      <c r="N523" s="287" t="s">
        <v>43</v>
      </c>
      <c r="O523" s="87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6" t="s">
        <v>519</v>
      </c>
      <c r="AT523" s="226" t="s">
        <v>303</v>
      </c>
      <c r="AU523" s="226" t="s">
        <v>79</v>
      </c>
      <c r="AY523" s="20" t="s">
        <v>204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20" t="s">
        <v>79</v>
      </c>
      <c r="BK523" s="227">
        <f>ROUND(I523*H523,2)</f>
        <v>0</v>
      </c>
      <c r="BL523" s="20" t="s">
        <v>354</v>
      </c>
      <c r="BM523" s="226" t="s">
        <v>5755</v>
      </c>
    </row>
    <row r="524" s="2" customFormat="1">
      <c r="A524" s="41"/>
      <c r="B524" s="42"/>
      <c r="C524" s="43"/>
      <c r="D524" s="228" t="s">
        <v>213</v>
      </c>
      <c r="E524" s="43"/>
      <c r="F524" s="229" t="s">
        <v>5521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213</v>
      </c>
      <c r="AU524" s="20" t="s">
        <v>79</v>
      </c>
    </row>
    <row r="525" s="13" customFormat="1">
      <c r="A525" s="13"/>
      <c r="B525" s="235"/>
      <c r="C525" s="236"/>
      <c r="D525" s="228" t="s">
        <v>217</v>
      </c>
      <c r="E525" s="237" t="s">
        <v>19</v>
      </c>
      <c r="F525" s="238" t="s">
        <v>5756</v>
      </c>
      <c r="G525" s="236"/>
      <c r="H525" s="239">
        <v>492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217</v>
      </c>
      <c r="AU525" s="245" t="s">
        <v>79</v>
      </c>
      <c r="AV525" s="13" t="s">
        <v>81</v>
      </c>
      <c r="AW525" s="13" t="s">
        <v>33</v>
      </c>
      <c r="AX525" s="13" t="s">
        <v>72</v>
      </c>
      <c r="AY525" s="245" t="s">
        <v>204</v>
      </c>
    </row>
    <row r="526" s="14" customFormat="1">
      <c r="A526" s="14"/>
      <c r="B526" s="246"/>
      <c r="C526" s="247"/>
      <c r="D526" s="228" t="s">
        <v>217</v>
      </c>
      <c r="E526" s="248" t="s">
        <v>19</v>
      </c>
      <c r="F526" s="249" t="s">
        <v>220</v>
      </c>
      <c r="G526" s="247"/>
      <c r="H526" s="250">
        <v>492</v>
      </c>
      <c r="I526" s="251"/>
      <c r="J526" s="247"/>
      <c r="K526" s="247"/>
      <c r="L526" s="252"/>
      <c r="M526" s="253"/>
      <c r="N526" s="254"/>
      <c r="O526" s="254"/>
      <c r="P526" s="254"/>
      <c r="Q526" s="254"/>
      <c r="R526" s="254"/>
      <c r="S526" s="254"/>
      <c r="T526" s="25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6" t="s">
        <v>217</v>
      </c>
      <c r="AU526" s="256" t="s">
        <v>79</v>
      </c>
      <c r="AV526" s="14" t="s">
        <v>211</v>
      </c>
      <c r="AW526" s="14" t="s">
        <v>33</v>
      </c>
      <c r="AX526" s="14" t="s">
        <v>79</v>
      </c>
      <c r="AY526" s="256" t="s">
        <v>204</v>
      </c>
    </row>
    <row r="527" s="2" customFormat="1" ht="24.15" customHeight="1">
      <c r="A527" s="41"/>
      <c r="B527" s="42"/>
      <c r="C527" s="278" t="s">
        <v>1387</v>
      </c>
      <c r="D527" s="278" t="s">
        <v>303</v>
      </c>
      <c r="E527" s="279" t="s">
        <v>5523</v>
      </c>
      <c r="F527" s="280" t="s">
        <v>5524</v>
      </c>
      <c r="G527" s="281" t="s">
        <v>209</v>
      </c>
      <c r="H527" s="282">
        <v>104</v>
      </c>
      <c r="I527" s="283"/>
      <c r="J527" s="284">
        <f>ROUND(I527*H527,2)</f>
        <v>0</v>
      </c>
      <c r="K527" s="280" t="s">
        <v>19</v>
      </c>
      <c r="L527" s="285"/>
      <c r="M527" s="286" t="s">
        <v>19</v>
      </c>
      <c r="N527" s="287" t="s">
        <v>43</v>
      </c>
      <c r="O527" s="87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6" t="s">
        <v>519</v>
      </c>
      <c r="AT527" s="226" t="s">
        <v>303</v>
      </c>
      <c r="AU527" s="226" t="s">
        <v>79</v>
      </c>
      <c r="AY527" s="20" t="s">
        <v>204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20" t="s">
        <v>79</v>
      </c>
      <c r="BK527" s="227">
        <f>ROUND(I527*H527,2)</f>
        <v>0</v>
      </c>
      <c r="BL527" s="20" t="s">
        <v>354</v>
      </c>
      <c r="BM527" s="226" t="s">
        <v>5757</v>
      </c>
    </row>
    <row r="528" s="2" customFormat="1">
      <c r="A528" s="41"/>
      <c r="B528" s="42"/>
      <c r="C528" s="43"/>
      <c r="D528" s="228" t="s">
        <v>213</v>
      </c>
      <c r="E528" s="43"/>
      <c r="F528" s="229" t="s">
        <v>5524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213</v>
      </c>
      <c r="AU528" s="20" t="s">
        <v>79</v>
      </c>
    </row>
    <row r="529" s="13" customFormat="1">
      <c r="A529" s="13"/>
      <c r="B529" s="235"/>
      <c r="C529" s="236"/>
      <c r="D529" s="228" t="s">
        <v>217</v>
      </c>
      <c r="E529" s="237" t="s">
        <v>19</v>
      </c>
      <c r="F529" s="238" t="s">
        <v>5758</v>
      </c>
      <c r="G529" s="236"/>
      <c r="H529" s="239">
        <v>104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217</v>
      </c>
      <c r="AU529" s="245" t="s">
        <v>79</v>
      </c>
      <c r="AV529" s="13" t="s">
        <v>81</v>
      </c>
      <c r="AW529" s="13" t="s">
        <v>33</v>
      </c>
      <c r="AX529" s="13" t="s">
        <v>72</v>
      </c>
      <c r="AY529" s="245" t="s">
        <v>204</v>
      </c>
    </row>
    <row r="530" s="14" customFormat="1">
      <c r="A530" s="14"/>
      <c r="B530" s="246"/>
      <c r="C530" s="247"/>
      <c r="D530" s="228" t="s">
        <v>217</v>
      </c>
      <c r="E530" s="248" t="s">
        <v>19</v>
      </c>
      <c r="F530" s="249" t="s">
        <v>220</v>
      </c>
      <c r="G530" s="247"/>
      <c r="H530" s="250">
        <v>104</v>
      </c>
      <c r="I530" s="251"/>
      <c r="J530" s="247"/>
      <c r="K530" s="247"/>
      <c r="L530" s="252"/>
      <c r="M530" s="253"/>
      <c r="N530" s="254"/>
      <c r="O530" s="254"/>
      <c r="P530" s="254"/>
      <c r="Q530" s="254"/>
      <c r="R530" s="254"/>
      <c r="S530" s="254"/>
      <c r="T530" s="25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6" t="s">
        <v>217</v>
      </c>
      <c r="AU530" s="256" t="s">
        <v>79</v>
      </c>
      <c r="AV530" s="14" t="s">
        <v>211</v>
      </c>
      <c r="AW530" s="14" t="s">
        <v>33</v>
      </c>
      <c r="AX530" s="14" t="s">
        <v>79</v>
      </c>
      <c r="AY530" s="256" t="s">
        <v>204</v>
      </c>
    </row>
    <row r="531" s="2" customFormat="1" ht="24.15" customHeight="1">
      <c r="A531" s="41"/>
      <c r="B531" s="42"/>
      <c r="C531" s="278" t="s">
        <v>1481</v>
      </c>
      <c r="D531" s="278" t="s">
        <v>303</v>
      </c>
      <c r="E531" s="279" t="s">
        <v>5527</v>
      </c>
      <c r="F531" s="280" t="s">
        <v>5528</v>
      </c>
      <c r="G531" s="281" t="s">
        <v>209</v>
      </c>
      <c r="H531" s="282">
        <v>104</v>
      </c>
      <c r="I531" s="283"/>
      <c r="J531" s="284">
        <f>ROUND(I531*H531,2)</f>
        <v>0</v>
      </c>
      <c r="K531" s="280" t="s">
        <v>19</v>
      </c>
      <c r="L531" s="285"/>
      <c r="M531" s="286" t="s">
        <v>19</v>
      </c>
      <c r="N531" s="287" t="s">
        <v>43</v>
      </c>
      <c r="O531" s="87"/>
      <c r="P531" s="224">
        <f>O531*H531</f>
        <v>0</v>
      </c>
      <c r="Q531" s="224">
        <v>0</v>
      </c>
      <c r="R531" s="224">
        <f>Q531*H531</f>
        <v>0</v>
      </c>
      <c r="S531" s="224">
        <v>0</v>
      </c>
      <c r="T531" s="225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6" t="s">
        <v>519</v>
      </c>
      <c r="AT531" s="226" t="s">
        <v>303</v>
      </c>
      <c r="AU531" s="226" t="s">
        <v>79</v>
      </c>
      <c r="AY531" s="20" t="s">
        <v>204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20" t="s">
        <v>79</v>
      </c>
      <c r="BK531" s="227">
        <f>ROUND(I531*H531,2)</f>
        <v>0</v>
      </c>
      <c r="BL531" s="20" t="s">
        <v>354</v>
      </c>
      <c r="BM531" s="226" t="s">
        <v>5759</v>
      </c>
    </row>
    <row r="532" s="2" customFormat="1">
      <c r="A532" s="41"/>
      <c r="B532" s="42"/>
      <c r="C532" s="43"/>
      <c r="D532" s="228" t="s">
        <v>213</v>
      </c>
      <c r="E532" s="43"/>
      <c r="F532" s="229" t="s">
        <v>5528</v>
      </c>
      <c r="G532" s="43"/>
      <c r="H532" s="43"/>
      <c r="I532" s="230"/>
      <c r="J532" s="43"/>
      <c r="K532" s="43"/>
      <c r="L532" s="47"/>
      <c r="M532" s="231"/>
      <c r="N532" s="23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213</v>
      </c>
      <c r="AU532" s="20" t="s">
        <v>79</v>
      </c>
    </row>
    <row r="533" s="13" customFormat="1">
      <c r="A533" s="13"/>
      <c r="B533" s="235"/>
      <c r="C533" s="236"/>
      <c r="D533" s="228" t="s">
        <v>217</v>
      </c>
      <c r="E533" s="237" t="s">
        <v>19</v>
      </c>
      <c r="F533" s="238" t="s">
        <v>5758</v>
      </c>
      <c r="G533" s="236"/>
      <c r="H533" s="239">
        <v>104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217</v>
      </c>
      <c r="AU533" s="245" t="s">
        <v>79</v>
      </c>
      <c r="AV533" s="13" t="s">
        <v>81</v>
      </c>
      <c r="AW533" s="13" t="s">
        <v>33</v>
      </c>
      <c r="AX533" s="13" t="s">
        <v>72</v>
      </c>
      <c r="AY533" s="245" t="s">
        <v>204</v>
      </c>
    </row>
    <row r="534" s="14" customFormat="1">
      <c r="A534" s="14"/>
      <c r="B534" s="246"/>
      <c r="C534" s="247"/>
      <c r="D534" s="228" t="s">
        <v>217</v>
      </c>
      <c r="E534" s="248" t="s">
        <v>19</v>
      </c>
      <c r="F534" s="249" t="s">
        <v>220</v>
      </c>
      <c r="G534" s="247"/>
      <c r="H534" s="250">
        <v>104</v>
      </c>
      <c r="I534" s="251"/>
      <c r="J534" s="247"/>
      <c r="K534" s="247"/>
      <c r="L534" s="252"/>
      <c r="M534" s="253"/>
      <c r="N534" s="254"/>
      <c r="O534" s="254"/>
      <c r="P534" s="254"/>
      <c r="Q534" s="254"/>
      <c r="R534" s="254"/>
      <c r="S534" s="254"/>
      <c r="T534" s="25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6" t="s">
        <v>217</v>
      </c>
      <c r="AU534" s="256" t="s">
        <v>79</v>
      </c>
      <c r="AV534" s="14" t="s">
        <v>211</v>
      </c>
      <c r="AW534" s="14" t="s">
        <v>33</v>
      </c>
      <c r="AX534" s="14" t="s">
        <v>79</v>
      </c>
      <c r="AY534" s="256" t="s">
        <v>204</v>
      </c>
    </row>
    <row r="535" s="2" customFormat="1" ht="24.15" customHeight="1">
      <c r="A535" s="41"/>
      <c r="B535" s="42"/>
      <c r="C535" s="278" t="s">
        <v>1487</v>
      </c>
      <c r="D535" s="278" t="s">
        <v>303</v>
      </c>
      <c r="E535" s="279" t="s">
        <v>5530</v>
      </c>
      <c r="F535" s="280" t="s">
        <v>5531</v>
      </c>
      <c r="G535" s="281" t="s">
        <v>323</v>
      </c>
      <c r="H535" s="282">
        <v>100</v>
      </c>
      <c r="I535" s="283"/>
      <c r="J535" s="284">
        <f>ROUND(I535*H535,2)</f>
        <v>0</v>
      </c>
      <c r="K535" s="280" t="s">
        <v>19</v>
      </c>
      <c r="L535" s="285"/>
      <c r="M535" s="286" t="s">
        <v>19</v>
      </c>
      <c r="N535" s="287" t="s">
        <v>43</v>
      </c>
      <c r="O535" s="87"/>
      <c r="P535" s="224">
        <f>O535*H535</f>
        <v>0</v>
      </c>
      <c r="Q535" s="224">
        <v>0</v>
      </c>
      <c r="R535" s="224">
        <f>Q535*H535</f>
        <v>0</v>
      </c>
      <c r="S535" s="224">
        <v>0</v>
      </c>
      <c r="T535" s="225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26" t="s">
        <v>519</v>
      </c>
      <c r="AT535" s="226" t="s">
        <v>303</v>
      </c>
      <c r="AU535" s="226" t="s">
        <v>79</v>
      </c>
      <c r="AY535" s="20" t="s">
        <v>204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20" t="s">
        <v>79</v>
      </c>
      <c r="BK535" s="227">
        <f>ROUND(I535*H535,2)</f>
        <v>0</v>
      </c>
      <c r="BL535" s="20" t="s">
        <v>354</v>
      </c>
      <c r="BM535" s="226" t="s">
        <v>5760</v>
      </c>
    </row>
    <row r="536" s="2" customFormat="1">
      <c r="A536" s="41"/>
      <c r="B536" s="42"/>
      <c r="C536" s="43"/>
      <c r="D536" s="228" t="s">
        <v>213</v>
      </c>
      <c r="E536" s="43"/>
      <c r="F536" s="229" t="s">
        <v>5531</v>
      </c>
      <c r="G536" s="43"/>
      <c r="H536" s="43"/>
      <c r="I536" s="230"/>
      <c r="J536" s="43"/>
      <c r="K536" s="43"/>
      <c r="L536" s="47"/>
      <c r="M536" s="231"/>
      <c r="N536" s="23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213</v>
      </c>
      <c r="AU536" s="20" t="s">
        <v>79</v>
      </c>
    </row>
    <row r="537" s="13" customFormat="1">
      <c r="A537" s="13"/>
      <c r="B537" s="235"/>
      <c r="C537" s="236"/>
      <c r="D537" s="228" t="s">
        <v>217</v>
      </c>
      <c r="E537" s="237" t="s">
        <v>19</v>
      </c>
      <c r="F537" s="238" t="s">
        <v>5761</v>
      </c>
      <c r="G537" s="236"/>
      <c r="H537" s="239">
        <v>100</v>
      </c>
      <c r="I537" s="240"/>
      <c r="J537" s="236"/>
      <c r="K537" s="236"/>
      <c r="L537" s="241"/>
      <c r="M537" s="242"/>
      <c r="N537" s="243"/>
      <c r="O537" s="243"/>
      <c r="P537" s="243"/>
      <c r="Q537" s="243"/>
      <c r="R537" s="243"/>
      <c r="S537" s="243"/>
      <c r="T537" s="24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5" t="s">
        <v>217</v>
      </c>
      <c r="AU537" s="245" t="s">
        <v>79</v>
      </c>
      <c r="AV537" s="13" t="s">
        <v>81</v>
      </c>
      <c r="AW537" s="13" t="s">
        <v>33</v>
      </c>
      <c r="AX537" s="13" t="s">
        <v>72</v>
      </c>
      <c r="AY537" s="245" t="s">
        <v>204</v>
      </c>
    </row>
    <row r="538" s="14" customFormat="1">
      <c r="A538" s="14"/>
      <c r="B538" s="246"/>
      <c r="C538" s="247"/>
      <c r="D538" s="228" t="s">
        <v>217</v>
      </c>
      <c r="E538" s="248" t="s">
        <v>19</v>
      </c>
      <c r="F538" s="249" t="s">
        <v>220</v>
      </c>
      <c r="G538" s="247"/>
      <c r="H538" s="250">
        <v>100</v>
      </c>
      <c r="I538" s="251"/>
      <c r="J538" s="247"/>
      <c r="K538" s="247"/>
      <c r="L538" s="252"/>
      <c r="M538" s="253"/>
      <c r="N538" s="254"/>
      <c r="O538" s="254"/>
      <c r="P538" s="254"/>
      <c r="Q538" s="254"/>
      <c r="R538" s="254"/>
      <c r="S538" s="254"/>
      <c r="T538" s="25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6" t="s">
        <v>217</v>
      </c>
      <c r="AU538" s="256" t="s">
        <v>79</v>
      </c>
      <c r="AV538" s="14" t="s">
        <v>211</v>
      </c>
      <c r="AW538" s="14" t="s">
        <v>33</v>
      </c>
      <c r="AX538" s="14" t="s">
        <v>79</v>
      </c>
      <c r="AY538" s="256" t="s">
        <v>204</v>
      </c>
    </row>
    <row r="539" s="2" customFormat="1" ht="16.5" customHeight="1">
      <c r="A539" s="41"/>
      <c r="B539" s="42"/>
      <c r="C539" s="278" t="s">
        <v>1496</v>
      </c>
      <c r="D539" s="278" t="s">
        <v>303</v>
      </c>
      <c r="E539" s="279" t="s">
        <v>5538</v>
      </c>
      <c r="F539" s="280" t="s">
        <v>5539</v>
      </c>
      <c r="G539" s="281" t="s">
        <v>3434</v>
      </c>
      <c r="H539" s="282">
        <v>20</v>
      </c>
      <c r="I539" s="283"/>
      <c r="J539" s="284">
        <f>ROUND(I539*H539,2)</f>
        <v>0</v>
      </c>
      <c r="K539" s="280" t="s">
        <v>19</v>
      </c>
      <c r="L539" s="285"/>
      <c r="M539" s="286" t="s">
        <v>19</v>
      </c>
      <c r="N539" s="287" t="s">
        <v>43</v>
      </c>
      <c r="O539" s="87"/>
      <c r="P539" s="224">
        <f>O539*H539</f>
        <v>0</v>
      </c>
      <c r="Q539" s="224">
        <v>0</v>
      </c>
      <c r="R539" s="224">
        <f>Q539*H539</f>
        <v>0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519</v>
      </c>
      <c r="AT539" s="226" t="s">
        <v>303</v>
      </c>
      <c r="AU539" s="226" t="s">
        <v>79</v>
      </c>
      <c r="AY539" s="20" t="s">
        <v>204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79</v>
      </c>
      <c r="BK539" s="227">
        <f>ROUND(I539*H539,2)</f>
        <v>0</v>
      </c>
      <c r="BL539" s="20" t="s">
        <v>354</v>
      </c>
      <c r="BM539" s="226" t="s">
        <v>5762</v>
      </c>
    </row>
    <row r="540" s="2" customFormat="1">
      <c r="A540" s="41"/>
      <c r="B540" s="42"/>
      <c r="C540" s="43"/>
      <c r="D540" s="228" t="s">
        <v>213</v>
      </c>
      <c r="E540" s="43"/>
      <c r="F540" s="229" t="s">
        <v>5539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213</v>
      </c>
      <c r="AU540" s="20" t="s">
        <v>79</v>
      </c>
    </row>
    <row r="541" s="13" customFormat="1">
      <c r="A541" s="13"/>
      <c r="B541" s="235"/>
      <c r="C541" s="236"/>
      <c r="D541" s="228" t="s">
        <v>217</v>
      </c>
      <c r="E541" s="237" t="s">
        <v>19</v>
      </c>
      <c r="F541" s="238" t="s">
        <v>5763</v>
      </c>
      <c r="G541" s="236"/>
      <c r="H541" s="239">
        <v>20</v>
      </c>
      <c r="I541" s="240"/>
      <c r="J541" s="236"/>
      <c r="K541" s="236"/>
      <c r="L541" s="241"/>
      <c r="M541" s="242"/>
      <c r="N541" s="243"/>
      <c r="O541" s="243"/>
      <c r="P541" s="243"/>
      <c r="Q541" s="243"/>
      <c r="R541" s="243"/>
      <c r="S541" s="243"/>
      <c r="T541" s="24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5" t="s">
        <v>217</v>
      </c>
      <c r="AU541" s="245" t="s">
        <v>79</v>
      </c>
      <c r="AV541" s="13" t="s">
        <v>81</v>
      </c>
      <c r="AW541" s="13" t="s">
        <v>33</v>
      </c>
      <c r="AX541" s="13" t="s">
        <v>72</v>
      </c>
      <c r="AY541" s="245" t="s">
        <v>204</v>
      </c>
    </row>
    <row r="542" s="14" customFormat="1">
      <c r="A542" s="14"/>
      <c r="B542" s="246"/>
      <c r="C542" s="247"/>
      <c r="D542" s="228" t="s">
        <v>217</v>
      </c>
      <c r="E542" s="248" t="s">
        <v>19</v>
      </c>
      <c r="F542" s="249" t="s">
        <v>220</v>
      </c>
      <c r="G542" s="247"/>
      <c r="H542" s="250">
        <v>20</v>
      </c>
      <c r="I542" s="251"/>
      <c r="J542" s="247"/>
      <c r="K542" s="247"/>
      <c r="L542" s="252"/>
      <c r="M542" s="253"/>
      <c r="N542" s="254"/>
      <c r="O542" s="254"/>
      <c r="P542" s="254"/>
      <c r="Q542" s="254"/>
      <c r="R542" s="254"/>
      <c r="S542" s="254"/>
      <c r="T542" s="255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6" t="s">
        <v>217</v>
      </c>
      <c r="AU542" s="256" t="s">
        <v>79</v>
      </c>
      <c r="AV542" s="14" t="s">
        <v>211</v>
      </c>
      <c r="AW542" s="14" t="s">
        <v>33</v>
      </c>
      <c r="AX542" s="14" t="s">
        <v>79</v>
      </c>
      <c r="AY542" s="256" t="s">
        <v>204</v>
      </c>
    </row>
    <row r="543" s="2" customFormat="1" ht="24.15" customHeight="1">
      <c r="A543" s="41"/>
      <c r="B543" s="42"/>
      <c r="C543" s="278" t="s">
        <v>1502</v>
      </c>
      <c r="D543" s="278" t="s">
        <v>303</v>
      </c>
      <c r="E543" s="279" t="s">
        <v>5764</v>
      </c>
      <c r="F543" s="280" t="s">
        <v>5765</v>
      </c>
      <c r="G543" s="281" t="s">
        <v>323</v>
      </c>
      <c r="H543" s="282">
        <v>20</v>
      </c>
      <c r="I543" s="283"/>
      <c r="J543" s="284">
        <f>ROUND(I543*H543,2)</f>
        <v>0</v>
      </c>
      <c r="K543" s="280" t="s">
        <v>19</v>
      </c>
      <c r="L543" s="285"/>
      <c r="M543" s="286" t="s">
        <v>19</v>
      </c>
      <c r="N543" s="287" t="s">
        <v>43</v>
      </c>
      <c r="O543" s="87"/>
      <c r="P543" s="224">
        <f>O543*H543</f>
        <v>0</v>
      </c>
      <c r="Q543" s="224">
        <v>0</v>
      </c>
      <c r="R543" s="224">
        <f>Q543*H543</f>
        <v>0</v>
      </c>
      <c r="S543" s="224">
        <v>0</v>
      </c>
      <c r="T543" s="225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26" t="s">
        <v>519</v>
      </c>
      <c r="AT543" s="226" t="s">
        <v>303</v>
      </c>
      <c r="AU543" s="226" t="s">
        <v>79</v>
      </c>
      <c r="AY543" s="20" t="s">
        <v>204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20" t="s">
        <v>79</v>
      </c>
      <c r="BK543" s="227">
        <f>ROUND(I543*H543,2)</f>
        <v>0</v>
      </c>
      <c r="BL543" s="20" t="s">
        <v>354</v>
      </c>
      <c r="BM543" s="226" t="s">
        <v>5766</v>
      </c>
    </row>
    <row r="544" s="2" customFormat="1">
      <c r="A544" s="41"/>
      <c r="B544" s="42"/>
      <c r="C544" s="43"/>
      <c r="D544" s="228" t="s">
        <v>213</v>
      </c>
      <c r="E544" s="43"/>
      <c r="F544" s="229" t="s">
        <v>5765</v>
      </c>
      <c r="G544" s="43"/>
      <c r="H544" s="43"/>
      <c r="I544" s="230"/>
      <c r="J544" s="43"/>
      <c r="K544" s="43"/>
      <c r="L544" s="47"/>
      <c r="M544" s="231"/>
      <c r="N544" s="23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213</v>
      </c>
      <c r="AU544" s="20" t="s">
        <v>79</v>
      </c>
    </row>
    <row r="545" s="13" customFormat="1">
      <c r="A545" s="13"/>
      <c r="B545" s="235"/>
      <c r="C545" s="236"/>
      <c r="D545" s="228" t="s">
        <v>217</v>
      </c>
      <c r="E545" s="237" t="s">
        <v>19</v>
      </c>
      <c r="F545" s="238" t="s">
        <v>5763</v>
      </c>
      <c r="G545" s="236"/>
      <c r="H545" s="239">
        <v>20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217</v>
      </c>
      <c r="AU545" s="245" t="s">
        <v>79</v>
      </c>
      <c r="AV545" s="13" t="s">
        <v>81</v>
      </c>
      <c r="AW545" s="13" t="s">
        <v>33</v>
      </c>
      <c r="AX545" s="13" t="s">
        <v>72</v>
      </c>
      <c r="AY545" s="245" t="s">
        <v>204</v>
      </c>
    </row>
    <row r="546" s="14" customFormat="1">
      <c r="A546" s="14"/>
      <c r="B546" s="246"/>
      <c r="C546" s="247"/>
      <c r="D546" s="228" t="s">
        <v>217</v>
      </c>
      <c r="E546" s="248" t="s">
        <v>19</v>
      </c>
      <c r="F546" s="249" t="s">
        <v>220</v>
      </c>
      <c r="G546" s="247"/>
      <c r="H546" s="250">
        <v>20</v>
      </c>
      <c r="I546" s="251"/>
      <c r="J546" s="247"/>
      <c r="K546" s="247"/>
      <c r="L546" s="252"/>
      <c r="M546" s="253"/>
      <c r="N546" s="254"/>
      <c r="O546" s="254"/>
      <c r="P546" s="254"/>
      <c r="Q546" s="254"/>
      <c r="R546" s="254"/>
      <c r="S546" s="254"/>
      <c r="T546" s="25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6" t="s">
        <v>217</v>
      </c>
      <c r="AU546" s="256" t="s">
        <v>79</v>
      </c>
      <c r="AV546" s="14" t="s">
        <v>211</v>
      </c>
      <c r="AW546" s="14" t="s">
        <v>33</v>
      </c>
      <c r="AX546" s="14" t="s">
        <v>79</v>
      </c>
      <c r="AY546" s="256" t="s">
        <v>204</v>
      </c>
    </row>
    <row r="547" s="2" customFormat="1" ht="16.5" customHeight="1">
      <c r="A547" s="41"/>
      <c r="B547" s="42"/>
      <c r="C547" s="278" t="s">
        <v>1517</v>
      </c>
      <c r="D547" s="278" t="s">
        <v>303</v>
      </c>
      <c r="E547" s="279" t="s">
        <v>5542</v>
      </c>
      <c r="F547" s="280" t="s">
        <v>5543</v>
      </c>
      <c r="G547" s="281" t="s">
        <v>3707</v>
      </c>
      <c r="H547" s="282">
        <v>544</v>
      </c>
      <c r="I547" s="283"/>
      <c r="J547" s="284">
        <f>ROUND(I547*H547,2)</f>
        <v>0</v>
      </c>
      <c r="K547" s="280" t="s">
        <v>19</v>
      </c>
      <c r="L547" s="285"/>
      <c r="M547" s="286" t="s">
        <v>19</v>
      </c>
      <c r="N547" s="287" t="s">
        <v>43</v>
      </c>
      <c r="O547" s="87"/>
      <c r="P547" s="224">
        <f>O547*H547</f>
        <v>0</v>
      </c>
      <c r="Q547" s="224">
        <v>0</v>
      </c>
      <c r="R547" s="224">
        <f>Q547*H547</f>
        <v>0</v>
      </c>
      <c r="S547" s="224">
        <v>0</v>
      </c>
      <c r="T547" s="22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6" t="s">
        <v>519</v>
      </c>
      <c r="AT547" s="226" t="s">
        <v>303</v>
      </c>
      <c r="AU547" s="226" t="s">
        <v>79</v>
      </c>
      <c r="AY547" s="20" t="s">
        <v>204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20" t="s">
        <v>79</v>
      </c>
      <c r="BK547" s="227">
        <f>ROUND(I547*H547,2)</f>
        <v>0</v>
      </c>
      <c r="BL547" s="20" t="s">
        <v>354</v>
      </c>
      <c r="BM547" s="226" t="s">
        <v>5767</v>
      </c>
    </row>
    <row r="548" s="2" customFormat="1">
      <c r="A548" s="41"/>
      <c r="B548" s="42"/>
      <c r="C548" s="43"/>
      <c r="D548" s="228" t="s">
        <v>213</v>
      </c>
      <c r="E548" s="43"/>
      <c r="F548" s="229" t="s">
        <v>5543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213</v>
      </c>
      <c r="AU548" s="20" t="s">
        <v>79</v>
      </c>
    </row>
    <row r="549" s="13" customFormat="1">
      <c r="A549" s="13"/>
      <c r="B549" s="235"/>
      <c r="C549" s="236"/>
      <c r="D549" s="228" t="s">
        <v>217</v>
      </c>
      <c r="E549" s="237" t="s">
        <v>19</v>
      </c>
      <c r="F549" s="238" t="s">
        <v>5768</v>
      </c>
      <c r="G549" s="236"/>
      <c r="H549" s="239">
        <v>544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217</v>
      </c>
      <c r="AU549" s="245" t="s">
        <v>79</v>
      </c>
      <c r="AV549" s="13" t="s">
        <v>81</v>
      </c>
      <c r="AW549" s="13" t="s">
        <v>33</v>
      </c>
      <c r="AX549" s="13" t="s">
        <v>72</v>
      </c>
      <c r="AY549" s="245" t="s">
        <v>204</v>
      </c>
    </row>
    <row r="550" s="14" customFormat="1">
      <c r="A550" s="14"/>
      <c r="B550" s="246"/>
      <c r="C550" s="247"/>
      <c r="D550" s="228" t="s">
        <v>217</v>
      </c>
      <c r="E550" s="248" t="s">
        <v>19</v>
      </c>
      <c r="F550" s="249" t="s">
        <v>220</v>
      </c>
      <c r="G550" s="247"/>
      <c r="H550" s="250">
        <v>544</v>
      </c>
      <c r="I550" s="251"/>
      <c r="J550" s="247"/>
      <c r="K550" s="247"/>
      <c r="L550" s="252"/>
      <c r="M550" s="253"/>
      <c r="N550" s="254"/>
      <c r="O550" s="254"/>
      <c r="P550" s="254"/>
      <c r="Q550" s="254"/>
      <c r="R550" s="254"/>
      <c r="S550" s="254"/>
      <c r="T550" s="25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6" t="s">
        <v>217</v>
      </c>
      <c r="AU550" s="256" t="s">
        <v>79</v>
      </c>
      <c r="AV550" s="14" t="s">
        <v>211</v>
      </c>
      <c r="AW550" s="14" t="s">
        <v>33</v>
      </c>
      <c r="AX550" s="14" t="s">
        <v>79</v>
      </c>
      <c r="AY550" s="256" t="s">
        <v>204</v>
      </c>
    </row>
    <row r="551" s="2" customFormat="1" ht="16.5" customHeight="1">
      <c r="A551" s="41"/>
      <c r="B551" s="42"/>
      <c r="C551" s="215" t="s">
        <v>1529</v>
      </c>
      <c r="D551" s="215" t="s">
        <v>206</v>
      </c>
      <c r="E551" s="216" t="s">
        <v>5769</v>
      </c>
      <c r="F551" s="217" t="s">
        <v>5770</v>
      </c>
      <c r="G551" s="218" t="s">
        <v>3702</v>
      </c>
      <c r="H551" s="219">
        <v>1</v>
      </c>
      <c r="I551" s="220"/>
      <c r="J551" s="221">
        <f>ROUND(I551*H551,2)</f>
        <v>0</v>
      </c>
      <c r="K551" s="217" t="s">
        <v>19</v>
      </c>
      <c r="L551" s="47"/>
      <c r="M551" s="222" t="s">
        <v>19</v>
      </c>
      <c r="N551" s="223" t="s">
        <v>43</v>
      </c>
      <c r="O551" s="87"/>
      <c r="P551" s="224">
        <f>O551*H551</f>
        <v>0</v>
      </c>
      <c r="Q551" s="224">
        <v>0</v>
      </c>
      <c r="R551" s="224">
        <f>Q551*H551</f>
        <v>0</v>
      </c>
      <c r="S551" s="224">
        <v>0</v>
      </c>
      <c r="T551" s="225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6" t="s">
        <v>354</v>
      </c>
      <c r="AT551" s="226" t="s">
        <v>206</v>
      </c>
      <c r="AU551" s="226" t="s">
        <v>79</v>
      </c>
      <c r="AY551" s="20" t="s">
        <v>204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20" t="s">
        <v>79</v>
      </c>
      <c r="BK551" s="227">
        <f>ROUND(I551*H551,2)</f>
        <v>0</v>
      </c>
      <c r="BL551" s="20" t="s">
        <v>354</v>
      </c>
      <c r="BM551" s="226" t="s">
        <v>5771</v>
      </c>
    </row>
    <row r="552" s="2" customFormat="1">
      <c r="A552" s="41"/>
      <c r="B552" s="42"/>
      <c r="C552" s="43"/>
      <c r="D552" s="228" t="s">
        <v>213</v>
      </c>
      <c r="E552" s="43"/>
      <c r="F552" s="229" t="s">
        <v>5770</v>
      </c>
      <c r="G552" s="43"/>
      <c r="H552" s="43"/>
      <c r="I552" s="230"/>
      <c r="J552" s="43"/>
      <c r="K552" s="43"/>
      <c r="L552" s="47"/>
      <c r="M552" s="231"/>
      <c r="N552" s="23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213</v>
      </c>
      <c r="AU552" s="20" t="s">
        <v>79</v>
      </c>
    </row>
    <row r="553" s="12" customFormat="1" ht="25.92" customHeight="1">
      <c r="A553" s="12"/>
      <c r="B553" s="199"/>
      <c r="C553" s="200"/>
      <c r="D553" s="201" t="s">
        <v>71</v>
      </c>
      <c r="E553" s="202" t="s">
        <v>5772</v>
      </c>
      <c r="F553" s="202" t="s">
        <v>5773</v>
      </c>
      <c r="G553" s="200"/>
      <c r="H553" s="200"/>
      <c r="I553" s="203"/>
      <c r="J553" s="204">
        <f>BK553</f>
        <v>0</v>
      </c>
      <c r="K553" s="200"/>
      <c r="L553" s="205"/>
      <c r="M553" s="206"/>
      <c r="N553" s="207"/>
      <c r="O553" s="207"/>
      <c r="P553" s="208">
        <f>SUM(P554:P696)</f>
        <v>0</v>
      </c>
      <c r="Q553" s="207"/>
      <c r="R553" s="208">
        <f>SUM(R554:R696)</f>
        <v>0</v>
      </c>
      <c r="S553" s="207"/>
      <c r="T553" s="209">
        <f>SUM(T554:T696)</f>
        <v>0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10" t="s">
        <v>79</v>
      </c>
      <c r="AT553" s="211" t="s">
        <v>71</v>
      </c>
      <c r="AU553" s="211" t="s">
        <v>72</v>
      </c>
      <c r="AY553" s="210" t="s">
        <v>204</v>
      </c>
      <c r="BK553" s="212">
        <f>SUM(BK554:BK696)</f>
        <v>0</v>
      </c>
    </row>
    <row r="554" s="2" customFormat="1" ht="66.75" customHeight="1">
      <c r="A554" s="41"/>
      <c r="B554" s="42"/>
      <c r="C554" s="278" t="s">
        <v>1534</v>
      </c>
      <c r="D554" s="278" t="s">
        <v>303</v>
      </c>
      <c r="E554" s="279" t="s">
        <v>5774</v>
      </c>
      <c r="F554" s="280" t="s">
        <v>5445</v>
      </c>
      <c r="G554" s="281" t="s">
        <v>3434</v>
      </c>
      <c r="H554" s="282">
        <v>1</v>
      </c>
      <c r="I554" s="283"/>
      <c r="J554" s="284">
        <f>ROUND(I554*H554,2)</f>
        <v>0</v>
      </c>
      <c r="K554" s="280" t="s">
        <v>19</v>
      </c>
      <c r="L554" s="285"/>
      <c r="M554" s="286" t="s">
        <v>19</v>
      </c>
      <c r="N554" s="287" t="s">
        <v>43</v>
      </c>
      <c r="O554" s="87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6" t="s">
        <v>519</v>
      </c>
      <c r="AT554" s="226" t="s">
        <v>303</v>
      </c>
      <c r="AU554" s="226" t="s">
        <v>79</v>
      </c>
      <c r="AY554" s="20" t="s">
        <v>204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20" t="s">
        <v>79</v>
      </c>
      <c r="BK554" s="227">
        <f>ROUND(I554*H554,2)</f>
        <v>0</v>
      </c>
      <c r="BL554" s="20" t="s">
        <v>354</v>
      </c>
      <c r="BM554" s="226" t="s">
        <v>5775</v>
      </c>
    </row>
    <row r="555" s="2" customFormat="1">
      <c r="A555" s="41"/>
      <c r="B555" s="42"/>
      <c r="C555" s="43"/>
      <c r="D555" s="228" t="s">
        <v>213</v>
      </c>
      <c r="E555" s="43"/>
      <c r="F555" s="229" t="s">
        <v>5447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213</v>
      </c>
      <c r="AU555" s="20" t="s">
        <v>79</v>
      </c>
    </row>
    <row r="556" s="13" customFormat="1">
      <c r="A556" s="13"/>
      <c r="B556" s="235"/>
      <c r="C556" s="236"/>
      <c r="D556" s="228" t="s">
        <v>217</v>
      </c>
      <c r="E556" s="237" t="s">
        <v>19</v>
      </c>
      <c r="F556" s="238" t="s">
        <v>79</v>
      </c>
      <c r="G556" s="236"/>
      <c r="H556" s="239">
        <v>1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5" t="s">
        <v>217</v>
      </c>
      <c r="AU556" s="245" t="s">
        <v>79</v>
      </c>
      <c r="AV556" s="13" t="s">
        <v>81</v>
      </c>
      <c r="AW556" s="13" t="s">
        <v>33</v>
      </c>
      <c r="AX556" s="13" t="s">
        <v>72</v>
      </c>
      <c r="AY556" s="245" t="s">
        <v>204</v>
      </c>
    </row>
    <row r="557" s="14" customFormat="1">
      <c r="A557" s="14"/>
      <c r="B557" s="246"/>
      <c r="C557" s="247"/>
      <c r="D557" s="228" t="s">
        <v>217</v>
      </c>
      <c r="E557" s="248" t="s">
        <v>19</v>
      </c>
      <c r="F557" s="249" t="s">
        <v>220</v>
      </c>
      <c r="G557" s="247"/>
      <c r="H557" s="250">
        <v>1</v>
      </c>
      <c r="I557" s="251"/>
      <c r="J557" s="247"/>
      <c r="K557" s="247"/>
      <c r="L557" s="252"/>
      <c r="M557" s="253"/>
      <c r="N557" s="254"/>
      <c r="O557" s="254"/>
      <c r="P557" s="254"/>
      <c r="Q557" s="254"/>
      <c r="R557" s="254"/>
      <c r="S557" s="254"/>
      <c r="T557" s="25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6" t="s">
        <v>217</v>
      </c>
      <c r="AU557" s="256" t="s">
        <v>79</v>
      </c>
      <c r="AV557" s="14" t="s">
        <v>211</v>
      </c>
      <c r="AW557" s="14" t="s">
        <v>33</v>
      </c>
      <c r="AX557" s="14" t="s">
        <v>79</v>
      </c>
      <c r="AY557" s="256" t="s">
        <v>204</v>
      </c>
    </row>
    <row r="558" s="2" customFormat="1" ht="37.8" customHeight="1">
      <c r="A558" s="41"/>
      <c r="B558" s="42"/>
      <c r="C558" s="278" t="s">
        <v>1539</v>
      </c>
      <c r="D558" s="278" t="s">
        <v>303</v>
      </c>
      <c r="E558" s="279" t="s">
        <v>5448</v>
      </c>
      <c r="F558" s="280" t="s">
        <v>5449</v>
      </c>
      <c r="G558" s="281" t="s">
        <v>3434</v>
      </c>
      <c r="H558" s="282">
        <v>1</v>
      </c>
      <c r="I558" s="283"/>
      <c r="J558" s="284">
        <f>ROUND(I558*H558,2)</f>
        <v>0</v>
      </c>
      <c r="K558" s="280" t="s">
        <v>19</v>
      </c>
      <c r="L558" s="285"/>
      <c r="M558" s="286" t="s">
        <v>19</v>
      </c>
      <c r="N558" s="287" t="s">
        <v>43</v>
      </c>
      <c r="O558" s="87"/>
      <c r="P558" s="224">
        <f>O558*H558</f>
        <v>0</v>
      </c>
      <c r="Q558" s="224">
        <v>0</v>
      </c>
      <c r="R558" s="224">
        <f>Q558*H558</f>
        <v>0</v>
      </c>
      <c r="S558" s="224">
        <v>0</v>
      </c>
      <c r="T558" s="22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6" t="s">
        <v>519</v>
      </c>
      <c r="AT558" s="226" t="s">
        <v>303</v>
      </c>
      <c r="AU558" s="226" t="s">
        <v>79</v>
      </c>
      <c r="AY558" s="20" t="s">
        <v>204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20" t="s">
        <v>79</v>
      </c>
      <c r="BK558" s="227">
        <f>ROUND(I558*H558,2)</f>
        <v>0</v>
      </c>
      <c r="BL558" s="20" t="s">
        <v>354</v>
      </c>
      <c r="BM558" s="226" t="s">
        <v>5776</v>
      </c>
    </row>
    <row r="559" s="2" customFormat="1">
      <c r="A559" s="41"/>
      <c r="B559" s="42"/>
      <c r="C559" s="43"/>
      <c r="D559" s="228" t="s">
        <v>213</v>
      </c>
      <c r="E559" s="43"/>
      <c r="F559" s="229" t="s">
        <v>5449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213</v>
      </c>
      <c r="AU559" s="20" t="s">
        <v>79</v>
      </c>
    </row>
    <row r="560" s="13" customFormat="1">
      <c r="A560" s="13"/>
      <c r="B560" s="235"/>
      <c r="C560" s="236"/>
      <c r="D560" s="228" t="s">
        <v>217</v>
      </c>
      <c r="E560" s="237" t="s">
        <v>19</v>
      </c>
      <c r="F560" s="238" t="s">
        <v>79</v>
      </c>
      <c r="G560" s="236"/>
      <c r="H560" s="239">
        <v>1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217</v>
      </c>
      <c r="AU560" s="245" t="s">
        <v>79</v>
      </c>
      <c r="AV560" s="13" t="s">
        <v>81</v>
      </c>
      <c r="AW560" s="13" t="s">
        <v>33</v>
      </c>
      <c r="AX560" s="13" t="s">
        <v>72</v>
      </c>
      <c r="AY560" s="245" t="s">
        <v>204</v>
      </c>
    </row>
    <row r="561" s="14" customFormat="1">
      <c r="A561" s="14"/>
      <c r="B561" s="246"/>
      <c r="C561" s="247"/>
      <c r="D561" s="228" t="s">
        <v>217</v>
      </c>
      <c r="E561" s="248" t="s">
        <v>19</v>
      </c>
      <c r="F561" s="249" t="s">
        <v>220</v>
      </c>
      <c r="G561" s="247"/>
      <c r="H561" s="250">
        <v>1</v>
      </c>
      <c r="I561" s="251"/>
      <c r="J561" s="247"/>
      <c r="K561" s="247"/>
      <c r="L561" s="252"/>
      <c r="M561" s="253"/>
      <c r="N561" s="254"/>
      <c r="O561" s="254"/>
      <c r="P561" s="254"/>
      <c r="Q561" s="254"/>
      <c r="R561" s="254"/>
      <c r="S561" s="254"/>
      <c r="T561" s="255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6" t="s">
        <v>217</v>
      </c>
      <c r="AU561" s="256" t="s">
        <v>79</v>
      </c>
      <c r="AV561" s="14" t="s">
        <v>211</v>
      </c>
      <c r="AW561" s="14" t="s">
        <v>33</v>
      </c>
      <c r="AX561" s="14" t="s">
        <v>79</v>
      </c>
      <c r="AY561" s="256" t="s">
        <v>204</v>
      </c>
    </row>
    <row r="562" s="2" customFormat="1" ht="55.5" customHeight="1">
      <c r="A562" s="41"/>
      <c r="B562" s="42"/>
      <c r="C562" s="278" t="s">
        <v>1544</v>
      </c>
      <c r="D562" s="278" t="s">
        <v>303</v>
      </c>
      <c r="E562" s="279" t="s">
        <v>5777</v>
      </c>
      <c r="F562" s="280" t="s">
        <v>5452</v>
      </c>
      <c r="G562" s="281" t="s">
        <v>3434</v>
      </c>
      <c r="H562" s="282">
        <v>1</v>
      </c>
      <c r="I562" s="283"/>
      <c r="J562" s="284">
        <f>ROUND(I562*H562,2)</f>
        <v>0</v>
      </c>
      <c r="K562" s="280" t="s">
        <v>19</v>
      </c>
      <c r="L562" s="285"/>
      <c r="M562" s="286" t="s">
        <v>19</v>
      </c>
      <c r="N562" s="287" t="s">
        <v>43</v>
      </c>
      <c r="O562" s="87"/>
      <c r="P562" s="224">
        <f>O562*H562</f>
        <v>0</v>
      </c>
      <c r="Q562" s="224">
        <v>0</v>
      </c>
      <c r="R562" s="224">
        <f>Q562*H562</f>
        <v>0</v>
      </c>
      <c r="S562" s="224">
        <v>0</v>
      </c>
      <c r="T562" s="225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26" t="s">
        <v>519</v>
      </c>
      <c r="AT562" s="226" t="s">
        <v>303</v>
      </c>
      <c r="AU562" s="226" t="s">
        <v>79</v>
      </c>
      <c r="AY562" s="20" t="s">
        <v>204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20" t="s">
        <v>79</v>
      </c>
      <c r="BK562" s="227">
        <f>ROUND(I562*H562,2)</f>
        <v>0</v>
      </c>
      <c r="BL562" s="20" t="s">
        <v>354</v>
      </c>
      <c r="BM562" s="226" t="s">
        <v>5778</v>
      </c>
    </row>
    <row r="563" s="2" customFormat="1">
      <c r="A563" s="41"/>
      <c r="B563" s="42"/>
      <c r="C563" s="43"/>
      <c r="D563" s="228" t="s">
        <v>213</v>
      </c>
      <c r="E563" s="43"/>
      <c r="F563" s="229" t="s">
        <v>5452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213</v>
      </c>
      <c r="AU563" s="20" t="s">
        <v>79</v>
      </c>
    </row>
    <row r="564" s="13" customFormat="1">
      <c r="A564" s="13"/>
      <c r="B564" s="235"/>
      <c r="C564" s="236"/>
      <c r="D564" s="228" t="s">
        <v>217</v>
      </c>
      <c r="E564" s="237" t="s">
        <v>19</v>
      </c>
      <c r="F564" s="238" t="s">
        <v>79</v>
      </c>
      <c r="G564" s="236"/>
      <c r="H564" s="239">
        <v>1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5" t="s">
        <v>217</v>
      </c>
      <c r="AU564" s="245" t="s">
        <v>79</v>
      </c>
      <c r="AV564" s="13" t="s">
        <v>81</v>
      </c>
      <c r="AW564" s="13" t="s">
        <v>33</v>
      </c>
      <c r="AX564" s="13" t="s">
        <v>72</v>
      </c>
      <c r="AY564" s="245" t="s">
        <v>204</v>
      </c>
    </row>
    <row r="565" s="14" customFormat="1">
      <c r="A565" s="14"/>
      <c r="B565" s="246"/>
      <c r="C565" s="247"/>
      <c r="D565" s="228" t="s">
        <v>217</v>
      </c>
      <c r="E565" s="248" t="s">
        <v>19</v>
      </c>
      <c r="F565" s="249" t="s">
        <v>220</v>
      </c>
      <c r="G565" s="247"/>
      <c r="H565" s="250">
        <v>1</v>
      </c>
      <c r="I565" s="251"/>
      <c r="J565" s="247"/>
      <c r="K565" s="247"/>
      <c r="L565" s="252"/>
      <c r="M565" s="253"/>
      <c r="N565" s="254"/>
      <c r="O565" s="254"/>
      <c r="P565" s="254"/>
      <c r="Q565" s="254"/>
      <c r="R565" s="254"/>
      <c r="S565" s="254"/>
      <c r="T565" s="255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6" t="s">
        <v>217</v>
      </c>
      <c r="AU565" s="256" t="s">
        <v>79</v>
      </c>
      <c r="AV565" s="14" t="s">
        <v>211</v>
      </c>
      <c r="AW565" s="14" t="s">
        <v>33</v>
      </c>
      <c r="AX565" s="14" t="s">
        <v>79</v>
      </c>
      <c r="AY565" s="256" t="s">
        <v>204</v>
      </c>
    </row>
    <row r="566" s="2" customFormat="1" ht="24.15" customHeight="1">
      <c r="A566" s="41"/>
      <c r="B566" s="42"/>
      <c r="C566" s="278" t="s">
        <v>1549</v>
      </c>
      <c r="D566" s="278" t="s">
        <v>303</v>
      </c>
      <c r="E566" s="279" t="s">
        <v>5454</v>
      </c>
      <c r="F566" s="280" t="s">
        <v>5455</v>
      </c>
      <c r="G566" s="281" t="s">
        <v>3434</v>
      </c>
      <c r="H566" s="282">
        <v>1</v>
      </c>
      <c r="I566" s="283"/>
      <c r="J566" s="284">
        <f>ROUND(I566*H566,2)</f>
        <v>0</v>
      </c>
      <c r="K566" s="280" t="s">
        <v>19</v>
      </c>
      <c r="L566" s="285"/>
      <c r="M566" s="286" t="s">
        <v>19</v>
      </c>
      <c r="N566" s="287" t="s">
        <v>43</v>
      </c>
      <c r="O566" s="87"/>
      <c r="P566" s="224">
        <f>O566*H566</f>
        <v>0</v>
      </c>
      <c r="Q566" s="224">
        <v>0</v>
      </c>
      <c r="R566" s="224">
        <f>Q566*H566</f>
        <v>0</v>
      </c>
      <c r="S566" s="224">
        <v>0</v>
      </c>
      <c r="T566" s="225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26" t="s">
        <v>519</v>
      </c>
      <c r="AT566" s="226" t="s">
        <v>303</v>
      </c>
      <c r="AU566" s="226" t="s">
        <v>79</v>
      </c>
      <c r="AY566" s="20" t="s">
        <v>204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20" t="s">
        <v>79</v>
      </c>
      <c r="BK566" s="227">
        <f>ROUND(I566*H566,2)</f>
        <v>0</v>
      </c>
      <c r="BL566" s="20" t="s">
        <v>354</v>
      </c>
      <c r="BM566" s="226" t="s">
        <v>5779</v>
      </c>
    </row>
    <row r="567" s="2" customFormat="1">
      <c r="A567" s="41"/>
      <c r="B567" s="42"/>
      <c r="C567" s="43"/>
      <c r="D567" s="228" t="s">
        <v>213</v>
      </c>
      <c r="E567" s="43"/>
      <c r="F567" s="229" t="s">
        <v>5455</v>
      </c>
      <c r="G567" s="43"/>
      <c r="H567" s="43"/>
      <c r="I567" s="230"/>
      <c r="J567" s="43"/>
      <c r="K567" s="43"/>
      <c r="L567" s="47"/>
      <c r="M567" s="231"/>
      <c r="N567" s="23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213</v>
      </c>
      <c r="AU567" s="20" t="s">
        <v>79</v>
      </c>
    </row>
    <row r="568" s="13" customFormat="1">
      <c r="A568" s="13"/>
      <c r="B568" s="235"/>
      <c r="C568" s="236"/>
      <c r="D568" s="228" t="s">
        <v>217</v>
      </c>
      <c r="E568" s="237" t="s">
        <v>19</v>
      </c>
      <c r="F568" s="238" t="s">
        <v>79</v>
      </c>
      <c r="G568" s="236"/>
      <c r="H568" s="239">
        <v>1</v>
      </c>
      <c r="I568" s="240"/>
      <c r="J568" s="236"/>
      <c r="K568" s="236"/>
      <c r="L568" s="241"/>
      <c r="M568" s="242"/>
      <c r="N568" s="243"/>
      <c r="O568" s="243"/>
      <c r="P568" s="243"/>
      <c r="Q568" s="243"/>
      <c r="R568" s="243"/>
      <c r="S568" s="243"/>
      <c r="T568" s="24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5" t="s">
        <v>217</v>
      </c>
      <c r="AU568" s="245" t="s">
        <v>79</v>
      </c>
      <c r="AV568" s="13" t="s">
        <v>81</v>
      </c>
      <c r="AW568" s="13" t="s">
        <v>33</v>
      </c>
      <c r="AX568" s="13" t="s">
        <v>72</v>
      </c>
      <c r="AY568" s="245" t="s">
        <v>204</v>
      </c>
    </row>
    <row r="569" s="14" customFormat="1">
      <c r="A569" s="14"/>
      <c r="B569" s="246"/>
      <c r="C569" s="247"/>
      <c r="D569" s="228" t="s">
        <v>217</v>
      </c>
      <c r="E569" s="248" t="s">
        <v>19</v>
      </c>
      <c r="F569" s="249" t="s">
        <v>220</v>
      </c>
      <c r="G569" s="247"/>
      <c r="H569" s="250">
        <v>1</v>
      </c>
      <c r="I569" s="251"/>
      <c r="J569" s="247"/>
      <c r="K569" s="247"/>
      <c r="L569" s="252"/>
      <c r="M569" s="253"/>
      <c r="N569" s="254"/>
      <c r="O569" s="254"/>
      <c r="P569" s="254"/>
      <c r="Q569" s="254"/>
      <c r="R569" s="254"/>
      <c r="S569" s="254"/>
      <c r="T569" s="255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6" t="s">
        <v>217</v>
      </c>
      <c r="AU569" s="256" t="s">
        <v>79</v>
      </c>
      <c r="AV569" s="14" t="s">
        <v>211</v>
      </c>
      <c r="AW569" s="14" t="s">
        <v>33</v>
      </c>
      <c r="AX569" s="14" t="s">
        <v>79</v>
      </c>
      <c r="AY569" s="256" t="s">
        <v>204</v>
      </c>
    </row>
    <row r="570" s="2" customFormat="1" ht="16.5" customHeight="1">
      <c r="A570" s="41"/>
      <c r="B570" s="42"/>
      <c r="C570" s="278" t="s">
        <v>1554</v>
      </c>
      <c r="D570" s="278" t="s">
        <v>303</v>
      </c>
      <c r="E570" s="279" t="s">
        <v>5780</v>
      </c>
      <c r="F570" s="280" t="s">
        <v>5462</v>
      </c>
      <c r="G570" s="281" t="s">
        <v>3434</v>
      </c>
      <c r="H570" s="282">
        <v>4</v>
      </c>
      <c r="I570" s="283"/>
      <c r="J570" s="284">
        <f>ROUND(I570*H570,2)</f>
        <v>0</v>
      </c>
      <c r="K570" s="280" t="s">
        <v>19</v>
      </c>
      <c r="L570" s="285"/>
      <c r="M570" s="286" t="s">
        <v>19</v>
      </c>
      <c r="N570" s="287" t="s">
        <v>43</v>
      </c>
      <c r="O570" s="87"/>
      <c r="P570" s="224">
        <f>O570*H570</f>
        <v>0</v>
      </c>
      <c r="Q570" s="224">
        <v>0</v>
      </c>
      <c r="R570" s="224">
        <f>Q570*H570</f>
        <v>0</v>
      </c>
      <c r="S570" s="224">
        <v>0</v>
      </c>
      <c r="T570" s="225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26" t="s">
        <v>519</v>
      </c>
      <c r="AT570" s="226" t="s">
        <v>303</v>
      </c>
      <c r="AU570" s="226" t="s">
        <v>79</v>
      </c>
      <c r="AY570" s="20" t="s">
        <v>204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20" t="s">
        <v>79</v>
      </c>
      <c r="BK570" s="227">
        <f>ROUND(I570*H570,2)</f>
        <v>0</v>
      </c>
      <c r="BL570" s="20" t="s">
        <v>354</v>
      </c>
      <c r="BM570" s="226" t="s">
        <v>5781</v>
      </c>
    </row>
    <row r="571" s="2" customFormat="1">
      <c r="A571" s="41"/>
      <c r="B571" s="42"/>
      <c r="C571" s="43"/>
      <c r="D571" s="228" t="s">
        <v>213</v>
      </c>
      <c r="E571" s="43"/>
      <c r="F571" s="229" t="s">
        <v>5462</v>
      </c>
      <c r="G571" s="43"/>
      <c r="H571" s="43"/>
      <c r="I571" s="230"/>
      <c r="J571" s="43"/>
      <c r="K571" s="43"/>
      <c r="L571" s="47"/>
      <c r="M571" s="231"/>
      <c r="N571" s="23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213</v>
      </c>
      <c r="AU571" s="20" t="s">
        <v>79</v>
      </c>
    </row>
    <row r="572" s="13" customFormat="1">
      <c r="A572" s="13"/>
      <c r="B572" s="235"/>
      <c r="C572" s="236"/>
      <c r="D572" s="228" t="s">
        <v>217</v>
      </c>
      <c r="E572" s="237" t="s">
        <v>19</v>
      </c>
      <c r="F572" s="238" t="s">
        <v>5464</v>
      </c>
      <c r="G572" s="236"/>
      <c r="H572" s="239">
        <v>4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5" t="s">
        <v>217</v>
      </c>
      <c r="AU572" s="245" t="s">
        <v>79</v>
      </c>
      <c r="AV572" s="13" t="s">
        <v>81</v>
      </c>
      <c r="AW572" s="13" t="s">
        <v>33</v>
      </c>
      <c r="AX572" s="13" t="s">
        <v>72</v>
      </c>
      <c r="AY572" s="245" t="s">
        <v>204</v>
      </c>
    </row>
    <row r="573" s="14" customFormat="1">
      <c r="A573" s="14"/>
      <c r="B573" s="246"/>
      <c r="C573" s="247"/>
      <c r="D573" s="228" t="s">
        <v>217</v>
      </c>
      <c r="E573" s="248" t="s">
        <v>19</v>
      </c>
      <c r="F573" s="249" t="s">
        <v>220</v>
      </c>
      <c r="G573" s="247"/>
      <c r="H573" s="250">
        <v>4</v>
      </c>
      <c r="I573" s="251"/>
      <c r="J573" s="247"/>
      <c r="K573" s="247"/>
      <c r="L573" s="252"/>
      <c r="M573" s="253"/>
      <c r="N573" s="254"/>
      <c r="O573" s="254"/>
      <c r="P573" s="254"/>
      <c r="Q573" s="254"/>
      <c r="R573" s="254"/>
      <c r="S573" s="254"/>
      <c r="T573" s="255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6" t="s">
        <v>217</v>
      </c>
      <c r="AU573" s="256" t="s">
        <v>79</v>
      </c>
      <c r="AV573" s="14" t="s">
        <v>211</v>
      </c>
      <c r="AW573" s="14" t="s">
        <v>33</v>
      </c>
      <c r="AX573" s="14" t="s">
        <v>79</v>
      </c>
      <c r="AY573" s="256" t="s">
        <v>204</v>
      </c>
    </row>
    <row r="574" s="2" customFormat="1" ht="76.35" customHeight="1">
      <c r="A574" s="41"/>
      <c r="B574" s="42"/>
      <c r="C574" s="278" t="s">
        <v>1559</v>
      </c>
      <c r="D574" s="278" t="s">
        <v>303</v>
      </c>
      <c r="E574" s="279" t="s">
        <v>5782</v>
      </c>
      <c r="F574" s="280" t="s">
        <v>5783</v>
      </c>
      <c r="G574" s="281" t="s">
        <v>3434</v>
      </c>
      <c r="H574" s="282">
        <v>1</v>
      </c>
      <c r="I574" s="283"/>
      <c r="J574" s="284">
        <f>ROUND(I574*H574,2)</f>
        <v>0</v>
      </c>
      <c r="K574" s="280" t="s">
        <v>19</v>
      </c>
      <c r="L574" s="285"/>
      <c r="M574" s="286" t="s">
        <v>19</v>
      </c>
      <c r="N574" s="287" t="s">
        <v>43</v>
      </c>
      <c r="O574" s="87"/>
      <c r="P574" s="224">
        <f>O574*H574</f>
        <v>0</v>
      </c>
      <c r="Q574" s="224">
        <v>0</v>
      </c>
      <c r="R574" s="224">
        <f>Q574*H574</f>
        <v>0</v>
      </c>
      <c r="S574" s="224">
        <v>0</v>
      </c>
      <c r="T574" s="225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26" t="s">
        <v>519</v>
      </c>
      <c r="AT574" s="226" t="s">
        <v>303</v>
      </c>
      <c r="AU574" s="226" t="s">
        <v>79</v>
      </c>
      <c r="AY574" s="20" t="s">
        <v>204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20" t="s">
        <v>79</v>
      </c>
      <c r="BK574" s="227">
        <f>ROUND(I574*H574,2)</f>
        <v>0</v>
      </c>
      <c r="BL574" s="20" t="s">
        <v>354</v>
      </c>
      <c r="BM574" s="226" t="s">
        <v>5784</v>
      </c>
    </row>
    <row r="575" s="2" customFormat="1">
      <c r="A575" s="41"/>
      <c r="B575" s="42"/>
      <c r="C575" s="43"/>
      <c r="D575" s="228" t="s">
        <v>213</v>
      </c>
      <c r="E575" s="43"/>
      <c r="F575" s="229" t="s">
        <v>5785</v>
      </c>
      <c r="G575" s="43"/>
      <c r="H575" s="43"/>
      <c r="I575" s="230"/>
      <c r="J575" s="43"/>
      <c r="K575" s="43"/>
      <c r="L575" s="47"/>
      <c r="M575" s="231"/>
      <c r="N575" s="23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213</v>
      </c>
      <c r="AU575" s="20" t="s">
        <v>79</v>
      </c>
    </row>
    <row r="576" s="2" customFormat="1" ht="76.35" customHeight="1">
      <c r="A576" s="41"/>
      <c r="B576" s="42"/>
      <c r="C576" s="278" t="s">
        <v>1564</v>
      </c>
      <c r="D576" s="278" t="s">
        <v>303</v>
      </c>
      <c r="E576" s="279" t="s">
        <v>5786</v>
      </c>
      <c r="F576" s="280" t="s">
        <v>5655</v>
      </c>
      <c r="G576" s="281" t="s">
        <v>3434</v>
      </c>
      <c r="H576" s="282">
        <v>1</v>
      </c>
      <c r="I576" s="283"/>
      <c r="J576" s="284">
        <f>ROUND(I576*H576,2)</f>
        <v>0</v>
      </c>
      <c r="K576" s="280" t="s">
        <v>19</v>
      </c>
      <c r="L576" s="285"/>
      <c r="M576" s="286" t="s">
        <v>19</v>
      </c>
      <c r="N576" s="287" t="s">
        <v>43</v>
      </c>
      <c r="O576" s="87"/>
      <c r="P576" s="224">
        <f>O576*H576</f>
        <v>0</v>
      </c>
      <c r="Q576" s="224">
        <v>0</v>
      </c>
      <c r="R576" s="224">
        <f>Q576*H576</f>
        <v>0</v>
      </c>
      <c r="S576" s="224">
        <v>0</v>
      </c>
      <c r="T576" s="225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26" t="s">
        <v>519</v>
      </c>
      <c r="AT576" s="226" t="s">
        <v>303</v>
      </c>
      <c r="AU576" s="226" t="s">
        <v>79</v>
      </c>
      <c r="AY576" s="20" t="s">
        <v>204</v>
      </c>
      <c r="BE576" s="227">
        <f>IF(N576="základní",J576,0)</f>
        <v>0</v>
      </c>
      <c r="BF576" s="227">
        <f>IF(N576="snížená",J576,0)</f>
        <v>0</v>
      </c>
      <c r="BG576" s="227">
        <f>IF(N576="zákl. přenesená",J576,0)</f>
        <v>0</v>
      </c>
      <c r="BH576" s="227">
        <f>IF(N576="sníž. přenesená",J576,0)</f>
        <v>0</v>
      </c>
      <c r="BI576" s="227">
        <f>IF(N576="nulová",J576,0)</f>
        <v>0</v>
      </c>
      <c r="BJ576" s="20" t="s">
        <v>79</v>
      </c>
      <c r="BK576" s="227">
        <f>ROUND(I576*H576,2)</f>
        <v>0</v>
      </c>
      <c r="BL576" s="20" t="s">
        <v>354</v>
      </c>
      <c r="BM576" s="226" t="s">
        <v>5787</v>
      </c>
    </row>
    <row r="577" s="2" customFormat="1">
      <c r="A577" s="41"/>
      <c r="B577" s="42"/>
      <c r="C577" s="43"/>
      <c r="D577" s="228" t="s">
        <v>213</v>
      </c>
      <c r="E577" s="43"/>
      <c r="F577" s="229" t="s">
        <v>5657</v>
      </c>
      <c r="G577" s="43"/>
      <c r="H577" s="43"/>
      <c r="I577" s="230"/>
      <c r="J577" s="43"/>
      <c r="K577" s="43"/>
      <c r="L577" s="47"/>
      <c r="M577" s="231"/>
      <c r="N577" s="23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213</v>
      </c>
      <c r="AU577" s="20" t="s">
        <v>79</v>
      </c>
    </row>
    <row r="578" s="2" customFormat="1" ht="76.35" customHeight="1">
      <c r="A578" s="41"/>
      <c r="B578" s="42"/>
      <c r="C578" s="278" t="s">
        <v>1569</v>
      </c>
      <c r="D578" s="278" t="s">
        <v>303</v>
      </c>
      <c r="E578" s="279" t="s">
        <v>5788</v>
      </c>
      <c r="F578" s="280" t="s">
        <v>5789</v>
      </c>
      <c r="G578" s="281" t="s">
        <v>3434</v>
      </c>
      <c r="H578" s="282">
        <v>1</v>
      </c>
      <c r="I578" s="283"/>
      <c r="J578" s="284">
        <f>ROUND(I578*H578,2)</f>
        <v>0</v>
      </c>
      <c r="K578" s="280" t="s">
        <v>19</v>
      </c>
      <c r="L578" s="285"/>
      <c r="M578" s="286" t="s">
        <v>19</v>
      </c>
      <c r="N578" s="287" t="s">
        <v>43</v>
      </c>
      <c r="O578" s="87"/>
      <c r="P578" s="224">
        <f>O578*H578</f>
        <v>0</v>
      </c>
      <c r="Q578" s="224">
        <v>0</v>
      </c>
      <c r="R578" s="224">
        <f>Q578*H578</f>
        <v>0</v>
      </c>
      <c r="S578" s="224">
        <v>0</v>
      </c>
      <c r="T578" s="22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6" t="s">
        <v>519</v>
      </c>
      <c r="AT578" s="226" t="s">
        <v>303</v>
      </c>
      <c r="AU578" s="226" t="s">
        <v>79</v>
      </c>
      <c r="AY578" s="20" t="s">
        <v>204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20" t="s">
        <v>79</v>
      </c>
      <c r="BK578" s="227">
        <f>ROUND(I578*H578,2)</f>
        <v>0</v>
      </c>
      <c r="BL578" s="20" t="s">
        <v>354</v>
      </c>
      <c r="BM578" s="226" t="s">
        <v>5790</v>
      </c>
    </row>
    <row r="579" s="2" customFormat="1">
      <c r="A579" s="41"/>
      <c r="B579" s="42"/>
      <c r="C579" s="43"/>
      <c r="D579" s="228" t="s">
        <v>213</v>
      </c>
      <c r="E579" s="43"/>
      <c r="F579" s="229" t="s">
        <v>5791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213</v>
      </c>
      <c r="AU579" s="20" t="s">
        <v>79</v>
      </c>
    </row>
    <row r="580" s="2" customFormat="1" ht="24.15" customHeight="1">
      <c r="A580" s="41"/>
      <c r="B580" s="42"/>
      <c r="C580" s="278" t="s">
        <v>1574</v>
      </c>
      <c r="D580" s="278" t="s">
        <v>303</v>
      </c>
      <c r="E580" s="279" t="s">
        <v>5792</v>
      </c>
      <c r="F580" s="280" t="s">
        <v>5669</v>
      </c>
      <c r="G580" s="281" t="s">
        <v>3434</v>
      </c>
      <c r="H580" s="282">
        <v>2</v>
      </c>
      <c r="I580" s="283"/>
      <c r="J580" s="284">
        <f>ROUND(I580*H580,2)</f>
        <v>0</v>
      </c>
      <c r="K580" s="280" t="s">
        <v>19</v>
      </c>
      <c r="L580" s="285"/>
      <c r="M580" s="286" t="s">
        <v>19</v>
      </c>
      <c r="N580" s="287" t="s">
        <v>43</v>
      </c>
      <c r="O580" s="87"/>
      <c r="P580" s="224">
        <f>O580*H580</f>
        <v>0</v>
      </c>
      <c r="Q580" s="224">
        <v>0</v>
      </c>
      <c r="R580" s="224">
        <f>Q580*H580</f>
        <v>0</v>
      </c>
      <c r="S580" s="224">
        <v>0</v>
      </c>
      <c r="T580" s="225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26" t="s">
        <v>519</v>
      </c>
      <c r="AT580" s="226" t="s">
        <v>303</v>
      </c>
      <c r="AU580" s="226" t="s">
        <v>79</v>
      </c>
      <c r="AY580" s="20" t="s">
        <v>204</v>
      </c>
      <c r="BE580" s="227">
        <f>IF(N580="základní",J580,0)</f>
        <v>0</v>
      </c>
      <c r="BF580" s="227">
        <f>IF(N580="snížená",J580,0)</f>
        <v>0</v>
      </c>
      <c r="BG580" s="227">
        <f>IF(N580="zákl. přenesená",J580,0)</f>
        <v>0</v>
      </c>
      <c r="BH580" s="227">
        <f>IF(N580="sníž. přenesená",J580,0)</f>
        <v>0</v>
      </c>
      <c r="BI580" s="227">
        <f>IF(N580="nulová",J580,0)</f>
        <v>0</v>
      </c>
      <c r="BJ580" s="20" t="s">
        <v>79</v>
      </c>
      <c r="BK580" s="227">
        <f>ROUND(I580*H580,2)</f>
        <v>0</v>
      </c>
      <c r="BL580" s="20" t="s">
        <v>354</v>
      </c>
      <c r="BM580" s="226" t="s">
        <v>5793</v>
      </c>
    </row>
    <row r="581" s="2" customFormat="1">
      <c r="A581" s="41"/>
      <c r="B581" s="42"/>
      <c r="C581" s="43"/>
      <c r="D581" s="228" t="s">
        <v>213</v>
      </c>
      <c r="E581" s="43"/>
      <c r="F581" s="229" t="s">
        <v>5669</v>
      </c>
      <c r="G581" s="43"/>
      <c r="H581" s="43"/>
      <c r="I581" s="230"/>
      <c r="J581" s="43"/>
      <c r="K581" s="43"/>
      <c r="L581" s="47"/>
      <c r="M581" s="231"/>
      <c r="N581" s="23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213</v>
      </c>
      <c r="AU581" s="20" t="s">
        <v>79</v>
      </c>
    </row>
    <row r="582" s="13" customFormat="1">
      <c r="A582" s="13"/>
      <c r="B582" s="235"/>
      <c r="C582" s="236"/>
      <c r="D582" s="228" t="s">
        <v>217</v>
      </c>
      <c r="E582" s="237" t="s">
        <v>19</v>
      </c>
      <c r="F582" s="238" t="s">
        <v>5460</v>
      </c>
      <c r="G582" s="236"/>
      <c r="H582" s="239">
        <v>2</v>
      </c>
      <c r="I582" s="240"/>
      <c r="J582" s="236"/>
      <c r="K582" s="236"/>
      <c r="L582" s="241"/>
      <c r="M582" s="242"/>
      <c r="N582" s="243"/>
      <c r="O582" s="243"/>
      <c r="P582" s="243"/>
      <c r="Q582" s="243"/>
      <c r="R582" s="243"/>
      <c r="S582" s="243"/>
      <c r="T582" s="244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5" t="s">
        <v>217</v>
      </c>
      <c r="AU582" s="245" t="s">
        <v>79</v>
      </c>
      <c r="AV582" s="13" t="s">
        <v>81</v>
      </c>
      <c r="AW582" s="13" t="s">
        <v>33</v>
      </c>
      <c r="AX582" s="13" t="s">
        <v>72</v>
      </c>
      <c r="AY582" s="245" t="s">
        <v>204</v>
      </c>
    </row>
    <row r="583" s="14" customFormat="1">
      <c r="A583" s="14"/>
      <c r="B583" s="246"/>
      <c r="C583" s="247"/>
      <c r="D583" s="228" t="s">
        <v>217</v>
      </c>
      <c r="E583" s="248" t="s">
        <v>19</v>
      </c>
      <c r="F583" s="249" t="s">
        <v>220</v>
      </c>
      <c r="G583" s="247"/>
      <c r="H583" s="250">
        <v>2</v>
      </c>
      <c r="I583" s="251"/>
      <c r="J583" s="247"/>
      <c r="K583" s="247"/>
      <c r="L583" s="252"/>
      <c r="M583" s="253"/>
      <c r="N583" s="254"/>
      <c r="O583" s="254"/>
      <c r="P583" s="254"/>
      <c r="Q583" s="254"/>
      <c r="R583" s="254"/>
      <c r="S583" s="254"/>
      <c r="T583" s="255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6" t="s">
        <v>217</v>
      </c>
      <c r="AU583" s="256" t="s">
        <v>79</v>
      </c>
      <c r="AV583" s="14" t="s">
        <v>211</v>
      </c>
      <c r="AW583" s="14" t="s">
        <v>33</v>
      </c>
      <c r="AX583" s="14" t="s">
        <v>79</v>
      </c>
      <c r="AY583" s="256" t="s">
        <v>204</v>
      </c>
    </row>
    <row r="584" s="2" customFormat="1" ht="24.15" customHeight="1">
      <c r="A584" s="41"/>
      <c r="B584" s="42"/>
      <c r="C584" s="278" t="s">
        <v>1579</v>
      </c>
      <c r="D584" s="278" t="s">
        <v>303</v>
      </c>
      <c r="E584" s="279" t="s">
        <v>5794</v>
      </c>
      <c r="F584" s="280" t="s">
        <v>5466</v>
      </c>
      <c r="G584" s="281" t="s">
        <v>3434</v>
      </c>
      <c r="H584" s="282">
        <v>4</v>
      </c>
      <c r="I584" s="283"/>
      <c r="J584" s="284">
        <f>ROUND(I584*H584,2)</f>
        <v>0</v>
      </c>
      <c r="K584" s="280" t="s">
        <v>19</v>
      </c>
      <c r="L584" s="285"/>
      <c r="M584" s="286" t="s">
        <v>19</v>
      </c>
      <c r="N584" s="287" t="s">
        <v>43</v>
      </c>
      <c r="O584" s="87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R584" s="226" t="s">
        <v>519</v>
      </c>
      <c r="AT584" s="226" t="s">
        <v>303</v>
      </c>
      <c r="AU584" s="226" t="s">
        <v>79</v>
      </c>
      <c r="AY584" s="20" t="s">
        <v>204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20" t="s">
        <v>79</v>
      </c>
      <c r="BK584" s="227">
        <f>ROUND(I584*H584,2)</f>
        <v>0</v>
      </c>
      <c r="BL584" s="20" t="s">
        <v>354</v>
      </c>
      <c r="BM584" s="226" t="s">
        <v>5795</v>
      </c>
    </row>
    <row r="585" s="2" customFormat="1">
      <c r="A585" s="41"/>
      <c r="B585" s="42"/>
      <c r="C585" s="43"/>
      <c r="D585" s="228" t="s">
        <v>213</v>
      </c>
      <c r="E585" s="43"/>
      <c r="F585" s="229" t="s">
        <v>5466</v>
      </c>
      <c r="G585" s="43"/>
      <c r="H585" s="43"/>
      <c r="I585" s="230"/>
      <c r="J585" s="43"/>
      <c r="K585" s="43"/>
      <c r="L585" s="47"/>
      <c r="M585" s="231"/>
      <c r="N585" s="232"/>
      <c r="O585" s="87"/>
      <c r="P585" s="87"/>
      <c r="Q585" s="87"/>
      <c r="R585" s="87"/>
      <c r="S585" s="87"/>
      <c r="T585" s="88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T585" s="20" t="s">
        <v>213</v>
      </c>
      <c r="AU585" s="20" t="s">
        <v>79</v>
      </c>
    </row>
    <row r="586" s="13" customFormat="1">
      <c r="A586" s="13"/>
      <c r="B586" s="235"/>
      <c r="C586" s="236"/>
      <c r="D586" s="228" t="s">
        <v>217</v>
      </c>
      <c r="E586" s="237" t="s">
        <v>19</v>
      </c>
      <c r="F586" s="238" t="s">
        <v>5464</v>
      </c>
      <c r="G586" s="236"/>
      <c r="H586" s="239">
        <v>4</v>
      </c>
      <c r="I586" s="240"/>
      <c r="J586" s="236"/>
      <c r="K586" s="236"/>
      <c r="L586" s="241"/>
      <c r="M586" s="242"/>
      <c r="N586" s="243"/>
      <c r="O586" s="243"/>
      <c r="P586" s="243"/>
      <c r="Q586" s="243"/>
      <c r="R586" s="243"/>
      <c r="S586" s="243"/>
      <c r="T586" s="244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5" t="s">
        <v>217</v>
      </c>
      <c r="AU586" s="245" t="s">
        <v>79</v>
      </c>
      <c r="AV586" s="13" t="s">
        <v>81</v>
      </c>
      <c r="AW586" s="13" t="s">
        <v>33</v>
      </c>
      <c r="AX586" s="13" t="s">
        <v>72</v>
      </c>
      <c r="AY586" s="245" t="s">
        <v>204</v>
      </c>
    </row>
    <row r="587" s="14" customFormat="1">
      <c r="A587" s="14"/>
      <c r="B587" s="246"/>
      <c r="C587" s="247"/>
      <c r="D587" s="228" t="s">
        <v>217</v>
      </c>
      <c r="E587" s="248" t="s">
        <v>19</v>
      </c>
      <c r="F587" s="249" t="s">
        <v>220</v>
      </c>
      <c r="G587" s="247"/>
      <c r="H587" s="250">
        <v>4</v>
      </c>
      <c r="I587" s="251"/>
      <c r="J587" s="247"/>
      <c r="K587" s="247"/>
      <c r="L587" s="252"/>
      <c r="M587" s="253"/>
      <c r="N587" s="254"/>
      <c r="O587" s="254"/>
      <c r="P587" s="254"/>
      <c r="Q587" s="254"/>
      <c r="R587" s="254"/>
      <c r="S587" s="254"/>
      <c r="T587" s="25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6" t="s">
        <v>217</v>
      </c>
      <c r="AU587" s="256" t="s">
        <v>79</v>
      </c>
      <c r="AV587" s="14" t="s">
        <v>211</v>
      </c>
      <c r="AW587" s="14" t="s">
        <v>33</v>
      </c>
      <c r="AX587" s="14" t="s">
        <v>79</v>
      </c>
      <c r="AY587" s="256" t="s">
        <v>204</v>
      </c>
    </row>
    <row r="588" s="2" customFormat="1" ht="44.25" customHeight="1">
      <c r="A588" s="41"/>
      <c r="B588" s="42"/>
      <c r="C588" s="278" t="s">
        <v>1584</v>
      </c>
      <c r="D588" s="278" t="s">
        <v>303</v>
      </c>
      <c r="E588" s="279" t="s">
        <v>5796</v>
      </c>
      <c r="F588" s="280" t="s">
        <v>5797</v>
      </c>
      <c r="G588" s="281" t="s">
        <v>3434</v>
      </c>
      <c r="H588" s="282">
        <v>1</v>
      </c>
      <c r="I588" s="283"/>
      <c r="J588" s="284">
        <f>ROUND(I588*H588,2)</f>
        <v>0</v>
      </c>
      <c r="K588" s="280" t="s">
        <v>19</v>
      </c>
      <c r="L588" s="285"/>
      <c r="M588" s="286" t="s">
        <v>19</v>
      </c>
      <c r="N588" s="287" t="s">
        <v>43</v>
      </c>
      <c r="O588" s="87"/>
      <c r="P588" s="224">
        <f>O588*H588</f>
        <v>0</v>
      </c>
      <c r="Q588" s="224">
        <v>0</v>
      </c>
      <c r="R588" s="224">
        <f>Q588*H588</f>
        <v>0</v>
      </c>
      <c r="S588" s="224">
        <v>0</v>
      </c>
      <c r="T588" s="225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6" t="s">
        <v>519</v>
      </c>
      <c r="AT588" s="226" t="s">
        <v>303</v>
      </c>
      <c r="AU588" s="226" t="s">
        <v>79</v>
      </c>
      <c r="AY588" s="20" t="s">
        <v>204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20" t="s">
        <v>79</v>
      </c>
      <c r="BK588" s="227">
        <f>ROUND(I588*H588,2)</f>
        <v>0</v>
      </c>
      <c r="BL588" s="20" t="s">
        <v>354</v>
      </c>
      <c r="BM588" s="226" t="s">
        <v>5798</v>
      </c>
    </row>
    <row r="589" s="2" customFormat="1">
      <c r="A589" s="41"/>
      <c r="B589" s="42"/>
      <c r="C589" s="43"/>
      <c r="D589" s="228" t="s">
        <v>213</v>
      </c>
      <c r="E589" s="43"/>
      <c r="F589" s="229" t="s">
        <v>5797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213</v>
      </c>
      <c r="AU589" s="20" t="s">
        <v>79</v>
      </c>
    </row>
    <row r="590" s="13" customFormat="1">
      <c r="A590" s="13"/>
      <c r="B590" s="235"/>
      <c r="C590" s="236"/>
      <c r="D590" s="228" t="s">
        <v>217</v>
      </c>
      <c r="E590" s="237" t="s">
        <v>19</v>
      </c>
      <c r="F590" s="238" t="s">
        <v>79</v>
      </c>
      <c r="G590" s="236"/>
      <c r="H590" s="239">
        <v>1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5" t="s">
        <v>217</v>
      </c>
      <c r="AU590" s="245" t="s">
        <v>79</v>
      </c>
      <c r="AV590" s="13" t="s">
        <v>81</v>
      </c>
      <c r="AW590" s="13" t="s">
        <v>33</v>
      </c>
      <c r="AX590" s="13" t="s">
        <v>72</v>
      </c>
      <c r="AY590" s="245" t="s">
        <v>204</v>
      </c>
    </row>
    <row r="591" s="14" customFormat="1">
      <c r="A591" s="14"/>
      <c r="B591" s="246"/>
      <c r="C591" s="247"/>
      <c r="D591" s="228" t="s">
        <v>217</v>
      </c>
      <c r="E591" s="248" t="s">
        <v>19</v>
      </c>
      <c r="F591" s="249" t="s">
        <v>220</v>
      </c>
      <c r="G591" s="247"/>
      <c r="H591" s="250">
        <v>1</v>
      </c>
      <c r="I591" s="251"/>
      <c r="J591" s="247"/>
      <c r="K591" s="247"/>
      <c r="L591" s="252"/>
      <c r="M591" s="253"/>
      <c r="N591" s="254"/>
      <c r="O591" s="254"/>
      <c r="P591" s="254"/>
      <c r="Q591" s="254"/>
      <c r="R591" s="254"/>
      <c r="S591" s="254"/>
      <c r="T591" s="25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6" t="s">
        <v>217</v>
      </c>
      <c r="AU591" s="256" t="s">
        <v>79</v>
      </c>
      <c r="AV591" s="14" t="s">
        <v>211</v>
      </c>
      <c r="AW591" s="14" t="s">
        <v>33</v>
      </c>
      <c r="AX591" s="14" t="s">
        <v>79</v>
      </c>
      <c r="AY591" s="256" t="s">
        <v>204</v>
      </c>
    </row>
    <row r="592" s="2" customFormat="1" ht="24.15" customHeight="1">
      <c r="A592" s="41"/>
      <c r="B592" s="42"/>
      <c r="C592" s="278" t="s">
        <v>1589</v>
      </c>
      <c r="D592" s="278" t="s">
        <v>303</v>
      </c>
      <c r="E592" s="279" t="s">
        <v>5799</v>
      </c>
      <c r="F592" s="280" t="s">
        <v>5800</v>
      </c>
      <c r="G592" s="281" t="s">
        <v>3434</v>
      </c>
      <c r="H592" s="282">
        <v>1</v>
      </c>
      <c r="I592" s="283"/>
      <c r="J592" s="284">
        <f>ROUND(I592*H592,2)</f>
        <v>0</v>
      </c>
      <c r="K592" s="280" t="s">
        <v>19</v>
      </c>
      <c r="L592" s="285"/>
      <c r="M592" s="286" t="s">
        <v>19</v>
      </c>
      <c r="N592" s="287" t="s">
        <v>43</v>
      </c>
      <c r="O592" s="87"/>
      <c r="P592" s="224">
        <f>O592*H592</f>
        <v>0</v>
      </c>
      <c r="Q592" s="224">
        <v>0</v>
      </c>
      <c r="R592" s="224">
        <f>Q592*H592</f>
        <v>0</v>
      </c>
      <c r="S592" s="224">
        <v>0</v>
      </c>
      <c r="T592" s="225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26" t="s">
        <v>519</v>
      </c>
      <c r="AT592" s="226" t="s">
        <v>303</v>
      </c>
      <c r="AU592" s="226" t="s">
        <v>79</v>
      </c>
      <c r="AY592" s="20" t="s">
        <v>204</v>
      </c>
      <c r="BE592" s="227">
        <f>IF(N592="základní",J592,0)</f>
        <v>0</v>
      </c>
      <c r="BF592" s="227">
        <f>IF(N592="snížená",J592,0)</f>
        <v>0</v>
      </c>
      <c r="BG592" s="227">
        <f>IF(N592="zákl. přenesená",J592,0)</f>
        <v>0</v>
      </c>
      <c r="BH592" s="227">
        <f>IF(N592="sníž. přenesená",J592,0)</f>
        <v>0</v>
      </c>
      <c r="BI592" s="227">
        <f>IF(N592="nulová",J592,0)</f>
        <v>0</v>
      </c>
      <c r="BJ592" s="20" t="s">
        <v>79</v>
      </c>
      <c r="BK592" s="227">
        <f>ROUND(I592*H592,2)</f>
        <v>0</v>
      </c>
      <c r="BL592" s="20" t="s">
        <v>354</v>
      </c>
      <c r="BM592" s="226" t="s">
        <v>5801</v>
      </c>
    </row>
    <row r="593" s="2" customFormat="1">
      <c r="A593" s="41"/>
      <c r="B593" s="42"/>
      <c r="C593" s="43"/>
      <c r="D593" s="228" t="s">
        <v>213</v>
      </c>
      <c r="E593" s="43"/>
      <c r="F593" s="229" t="s">
        <v>5800</v>
      </c>
      <c r="G593" s="43"/>
      <c r="H593" s="43"/>
      <c r="I593" s="230"/>
      <c r="J593" s="43"/>
      <c r="K593" s="43"/>
      <c r="L593" s="47"/>
      <c r="M593" s="231"/>
      <c r="N593" s="23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213</v>
      </c>
      <c r="AU593" s="20" t="s">
        <v>79</v>
      </c>
    </row>
    <row r="594" s="13" customFormat="1">
      <c r="A594" s="13"/>
      <c r="B594" s="235"/>
      <c r="C594" s="236"/>
      <c r="D594" s="228" t="s">
        <v>217</v>
      </c>
      <c r="E594" s="237" t="s">
        <v>19</v>
      </c>
      <c r="F594" s="238" t="s">
        <v>79</v>
      </c>
      <c r="G594" s="236"/>
      <c r="H594" s="239">
        <v>1</v>
      </c>
      <c r="I594" s="240"/>
      <c r="J594" s="236"/>
      <c r="K594" s="236"/>
      <c r="L594" s="241"/>
      <c r="M594" s="242"/>
      <c r="N594" s="243"/>
      <c r="O594" s="243"/>
      <c r="P594" s="243"/>
      <c r="Q594" s="243"/>
      <c r="R594" s="243"/>
      <c r="S594" s="243"/>
      <c r="T594" s="244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5" t="s">
        <v>217</v>
      </c>
      <c r="AU594" s="245" t="s">
        <v>79</v>
      </c>
      <c r="AV594" s="13" t="s">
        <v>81</v>
      </c>
      <c r="AW594" s="13" t="s">
        <v>33</v>
      </c>
      <c r="AX594" s="13" t="s">
        <v>72</v>
      </c>
      <c r="AY594" s="245" t="s">
        <v>204</v>
      </c>
    </row>
    <row r="595" s="14" customFormat="1">
      <c r="A595" s="14"/>
      <c r="B595" s="246"/>
      <c r="C595" s="247"/>
      <c r="D595" s="228" t="s">
        <v>217</v>
      </c>
      <c r="E595" s="248" t="s">
        <v>19</v>
      </c>
      <c r="F595" s="249" t="s">
        <v>220</v>
      </c>
      <c r="G595" s="247"/>
      <c r="H595" s="250">
        <v>1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6" t="s">
        <v>217</v>
      </c>
      <c r="AU595" s="256" t="s">
        <v>79</v>
      </c>
      <c r="AV595" s="14" t="s">
        <v>211</v>
      </c>
      <c r="AW595" s="14" t="s">
        <v>33</v>
      </c>
      <c r="AX595" s="14" t="s">
        <v>79</v>
      </c>
      <c r="AY595" s="256" t="s">
        <v>204</v>
      </c>
    </row>
    <row r="596" s="2" customFormat="1" ht="24.15" customHeight="1">
      <c r="A596" s="41"/>
      <c r="B596" s="42"/>
      <c r="C596" s="278" t="s">
        <v>1594</v>
      </c>
      <c r="D596" s="278" t="s">
        <v>303</v>
      </c>
      <c r="E596" s="279" t="s">
        <v>5802</v>
      </c>
      <c r="F596" s="280" t="s">
        <v>5480</v>
      </c>
      <c r="G596" s="281" t="s">
        <v>3434</v>
      </c>
      <c r="H596" s="282">
        <v>1</v>
      </c>
      <c r="I596" s="283"/>
      <c r="J596" s="284">
        <f>ROUND(I596*H596,2)</f>
        <v>0</v>
      </c>
      <c r="K596" s="280" t="s">
        <v>19</v>
      </c>
      <c r="L596" s="285"/>
      <c r="M596" s="286" t="s">
        <v>19</v>
      </c>
      <c r="N596" s="287" t="s">
        <v>43</v>
      </c>
      <c r="O596" s="87"/>
      <c r="P596" s="224">
        <f>O596*H596</f>
        <v>0</v>
      </c>
      <c r="Q596" s="224">
        <v>0</v>
      </c>
      <c r="R596" s="224">
        <f>Q596*H596</f>
        <v>0</v>
      </c>
      <c r="S596" s="224">
        <v>0</v>
      </c>
      <c r="T596" s="225">
        <f>S596*H596</f>
        <v>0</v>
      </c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R596" s="226" t="s">
        <v>519</v>
      </c>
      <c r="AT596" s="226" t="s">
        <v>303</v>
      </c>
      <c r="AU596" s="226" t="s">
        <v>79</v>
      </c>
      <c r="AY596" s="20" t="s">
        <v>204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20" t="s">
        <v>79</v>
      </c>
      <c r="BK596" s="227">
        <f>ROUND(I596*H596,2)</f>
        <v>0</v>
      </c>
      <c r="BL596" s="20" t="s">
        <v>354</v>
      </c>
      <c r="BM596" s="226" t="s">
        <v>5803</v>
      </c>
    </row>
    <row r="597" s="2" customFormat="1">
      <c r="A597" s="41"/>
      <c r="B597" s="42"/>
      <c r="C597" s="43"/>
      <c r="D597" s="228" t="s">
        <v>213</v>
      </c>
      <c r="E597" s="43"/>
      <c r="F597" s="229" t="s">
        <v>5480</v>
      </c>
      <c r="G597" s="43"/>
      <c r="H597" s="43"/>
      <c r="I597" s="230"/>
      <c r="J597" s="43"/>
      <c r="K597" s="43"/>
      <c r="L597" s="47"/>
      <c r="M597" s="231"/>
      <c r="N597" s="232"/>
      <c r="O597" s="87"/>
      <c r="P597" s="87"/>
      <c r="Q597" s="87"/>
      <c r="R597" s="87"/>
      <c r="S597" s="87"/>
      <c r="T597" s="88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T597" s="20" t="s">
        <v>213</v>
      </c>
      <c r="AU597" s="20" t="s">
        <v>79</v>
      </c>
    </row>
    <row r="598" s="13" customFormat="1">
      <c r="A598" s="13"/>
      <c r="B598" s="235"/>
      <c r="C598" s="236"/>
      <c r="D598" s="228" t="s">
        <v>217</v>
      </c>
      <c r="E598" s="237" t="s">
        <v>19</v>
      </c>
      <c r="F598" s="238" t="s">
        <v>79</v>
      </c>
      <c r="G598" s="236"/>
      <c r="H598" s="239">
        <v>1</v>
      </c>
      <c r="I598" s="240"/>
      <c r="J598" s="236"/>
      <c r="K598" s="236"/>
      <c r="L598" s="241"/>
      <c r="M598" s="242"/>
      <c r="N598" s="243"/>
      <c r="O598" s="243"/>
      <c r="P598" s="243"/>
      <c r="Q598" s="243"/>
      <c r="R598" s="243"/>
      <c r="S598" s="243"/>
      <c r="T598" s="244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5" t="s">
        <v>217</v>
      </c>
      <c r="AU598" s="245" t="s">
        <v>79</v>
      </c>
      <c r="AV598" s="13" t="s">
        <v>81</v>
      </c>
      <c r="AW598" s="13" t="s">
        <v>33</v>
      </c>
      <c r="AX598" s="13" t="s">
        <v>72</v>
      </c>
      <c r="AY598" s="245" t="s">
        <v>204</v>
      </c>
    </row>
    <row r="599" s="14" customFormat="1">
      <c r="A599" s="14"/>
      <c r="B599" s="246"/>
      <c r="C599" s="247"/>
      <c r="D599" s="228" t="s">
        <v>217</v>
      </c>
      <c r="E599" s="248" t="s">
        <v>19</v>
      </c>
      <c r="F599" s="249" t="s">
        <v>220</v>
      </c>
      <c r="G599" s="247"/>
      <c r="H599" s="250">
        <v>1</v>
      </c>
      <c r="I599" s="251"/>
      <c r="J599" s="247"/>
      <c r="K599" s="247"/>
      <c r="L599" s="252"/>
      <c r="M599" s="253"/>
      <c r="N599" s="254"/>
      <c r="O599" s="254"/>
      <c r="P599" s="254"/>
      <c r="Q599" s="254"/>
      <c r="R599" s="254"/>
      <c r="S599" s="254"/>
      <c r="T599" s="25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6" t="s">
        <v>217</v>
      </c>
      <c r="AU599" s="256" t="s">
        <v>79</v>
      </c>
      <c r="AV599" s="14" t="s">
        <v>211</v>
      </c>
      <c r="AW599" s="14" t="s">
        <v>33</v>
      </c>
      <c r="AX599" s="14" t="s">
        <v>79</v>
      </c>
      <c r="AY599" s="256" t="s">
        <v>204</v>
      </c>
    </row>
    <row r="600" s="2" customFormat="1" ht="24.15" customHeight="1">
      <c r="A600" s="41"/>
      <c r="B600" s="42"/>
      <c r="C600" s="278" t="s">
        <v>1599</v>
      </c>
      <c r="D600" s="278" t="s">
        <v>303</v>
      </c>
      <c r="E600" s="279" t="s">
        <v>5804</v>
      </c>
      <c r="F600" s="280" t="s">
        <v>5483</v>
      </c>
      <c r="G600" s="281" t="s">
        <v>3434</v>
      </c>
      <c r="H600" s="282">
        <v>1</v>
      </c>
      <c r="I600" s="283"/>
      <c r="J600" s="284">
        <f>ROUND(I600*H600,2)</f>
        <v>0</v>
      </c>
      <c r="K600" s="280" t="s">
        <v>19</v>
      </c>
      <c r="L600" s="285"/>
      <c r="M600" s="286" t="s">
        <v>19</v>
      </c>
      <c r="N600" s="287" t="s">
        <v>43</v>
      </c>
      <c r="O600" s="87"/>
      <c r="P600" s="224">
        <f>O600*H600</f>
        <v>0</v>
      </c>
      <c r="Q600" s="224">
        <v>0</v>
      </c>
      <c r="R600" s="224">
        <f>Q600*H600</f>
        <v>0</v>
      </c>
      <c r="S600" s="224">
        <v>0</v>
      </c>
      <c r="T600" s="225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6" t="s">
        <v>519</v>
      </c>
      <c r="AT600" s="226" t="s">
        <v>303</v>
      </c>
      <c r="AU600" s="226" t="s">
        <v>79</v>
      </c>
      <c r="AY600" s="20" t="s">
        <v>204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20" t="s">
        <v>79</v>
      </c>
      <c r="BK600" s="227">
        <f>ROUND(I600*H600,2)</f>
        <v>0</v>
      </c>
      <c r="BL600" s="20" t="s">
        <v>354</v>
      </c>
      <c r="BM600" s="226" t="s">
        <v>5805</v>
      </c>
    </row>
    <row r="601" s="2" customFormat="1">
      <c r="A601" s="41"/>
      <c r="B601" s="42"/>
      <c r="C601" s="43"/>
      <c r="D601" s="228" t="s">
        <v>213</v>
      </c>
      <c r="E601" s="43"/>
      <c r="F601" s="229" t="s">
        <v>5483</v>
      </c>
      <c r="G601" s="43"/>
      <c r="H601" s="43"/>
      <c r="I601" s="230"/>
      <c r="J601" s="43"/>
      <c r="K601" s="43"/>
      <c r="L601" s="47"/>
      <c r="M601" s="231"/>
      <c r="N601" s="23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213</v>
      </c>
      <c r="AU601" s="20" t="s">
        <v>79</v>
      </c>
    </row>
    <row r="602" s="13" customFormat="1">
      <c r="A602" s="13"/>
      <c r="B602" s="235"/>
      <c r="C602" s="236"/>
      <c r="D602" s="228" t="s">
        <v>217</v>
      </c>
      <c r="E602" s="237" t="s">
        <v>19</v>
      </c>
      <c r="F602" s="238" t="s">
        <v>79</v>
      </c>
      <c r="G602" s="236"/>
      <c r="H602" s="239">
        <v>1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5" t="s">
        <v>217</v>
      </c>
      <c r="AU602" s="245" t="s">
        <v>79</v>
      </c>
      <c r="AV602" s="13" t="s">
        <v>81</v>
      </c>
      <c r="AW602" s="13" t="s">
        <v>33</v>
      </c>
      <c r="AX602" s="13" t="s">
        <v>72</v>
      </c>
      <c r="AY602" s="245" t="s">
        <v>204</v>
      </c>
    </row>
    <row r="603" s="14" customFormat="1">
      <c r="A603" s="14"/>
      <c r="B603" s="246"/>
      <c r="C603" s="247"/>
      <c r="D603" s="228" t="s">
        <v>217</v>
      </c>
      <c r="E603" s="248" t="s">
        <v>19</v>
      </c>
      <c r="F603" s="249" t="s">
        <v>220</v>
      </c>
      <c r="G603" s="247"/>
      <c r="H603" s="250">
        <v>1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6" t="s">
        <v>217</v>
      </c>
      <c r="AU603" s="256" t="s">
        <v>79</v>
      </c>
      <c r="AV603" s="14" t="s">
        <v>211</v>
      </c>
      <c r="AW603" s="14" t="s">
        <v>33</v>
      </c>
      <c r="AX603" s="14" t="s">
        <v>79</v>
      </c>
      <c r="AY603" s="256" t="s">
        <v>204</v>
      </c>
    </row>
    <row r="604" s="2" customFormat="1" ht="24.15" customHeight="1">
      <c r="A604" s="41"/>
      <c r="B604" s="42"/>
      <c r="C604" s="278" t="s">
        <v>1604</v>
      </c>
      <c r="D604" s="278" t="s">
        <v>303</v>
      </c>
      <c r="E604" s="279" t="s">
        <v>5806</v>
      </c>
      <c r="F604" s="280" t="s">
        <v>5487</v>
      </c>
      <c r="G604" s="281" t="s">
        <v>3434</v>
      </c>
      <c r="H604" s="282">
        <v>11</v>
      </c>
      <c r="I604" s="283"/>
      <c r="J604" s="284">
        <f>ROUND(I604*H604,2)</f>
        <v>0</v>
      </c>
      <c r="K604" s="280" t="s">
        <v>19</v>
      </c>
      <c r="L604" s="285"/>
      <c r="M604" s="286" t="s">
        <v>19</v>
      </c>
      <c r="N604" s="287" t="s">
        <v>43</v>
      </c>
      <c r="O604" s="87"/>
      <c r="P604" s="224">
        <f>O604*H604</f>
        <v>0</v>
      </c>
      <c r="Q604" s="224">
        <v>0</v>
      </c>
      <c r="R604" s="224">
        <f>Q604*H604</f>
        <v>0</v>
      </c>
      <c r="S604" s="224">
        <v>0</v>
      </c>
      <c r="T604" s="225">
        <f>S604*H604</f>
        <v>0</v>
      </c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R604" s="226" t="s">
        <v>519</v>
      </c>
      <c r="AT604" s="226" t="s">
        <v>303</v>
      </c>
      <c r="AU604" s="226" t="s">
        <v>79</v>
      </c>
      <c r="AY604" s="20" t="s">
        <v>204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20" t="s">
        <v>79</v>
      </c>
      <c r="BK604" s="227">
        <f>ROUND(I604*H604,2)</f>
        <v>0</v>
      </c>
      <c r="BL604" s="20" t="s">
        <v>354</v>
      </c>
      <c r="BM604" s="226" t="s">
        <v>5807</v>
      </c>
    </row>
    <row r="605" s="2" customFormat="1">
      <c r="A605" s="41"/>
      <c r="B605" s="42"/>
      <c r="C605" s="43"/>
      <c r="D605" s="228" t="s">
        <v>213</v>
      </c>
      <c r="E605" s="43"/>
      <c r="F605" s="229" t="s">
        <v>5487</v>
      </c>
      <c r="G605" s="43"/>
      <c r="H605" s="43"/>
      <c r="I605" s="230"/>
      <c r="J605" s="43"/>
      <c r="K605" s="43"/>
      <c r="L605" s="47"/>
      <c r="M605" s="231"/>
      <c r="N605" s="232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213</v>
      </c>
      <c r="AU605" s="20" t="s">
        <v>79</v>
      </c>
    </row>
    <row r="606" s="13" customFormat="1">
      <c r="A606" s="13"/>
      <c r="B606" s="235"/>
      <c r="C606" s="236"/>
      <c r="D606" s="228" t="s">
        <v>217</v>
      </c>
      <c r="E606" s="237" t="s">
        <v>19</v>
      </c>
      <c r="F606" s="238" t="s">
        <v>314</v>
      </c>
      <c r="G606" s="236"/>
      <c r="H606" s="239">
        <v>11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217</v>
      </c>
      <c r="AU606" s="245" t="s">
        <v>79</v>
      </c>
      <c r="AV606" s="13" t="s">
        <v>81</v>
      </c>
      <c r="AW606" s="13" t="s">
        <v>33</v>
      </c>
      <c r="AX606" s="13" t="s">
        <v>79</v>
      </c>
      <c r="AY606" s="245" t="s">
        <v>204</v>
      </c>
    </row>
    <row r="607" s="2" customFormat="1" ht="37.8" customHeight="1">
      <c r="A607" s="41"/>
      <c r="B607" s="42"/>
      <c r="C607" s="278" t="s">
        <v>1609</v>
      </c>
      <c r="D607" s="278" t="s">
        <v>303</v>
      </c>
      <c r="E607" s="279" t="s">
        <v>5808</v>
      </c>
      <c r="F607" s="280" t="s">
        <v>5693</v>
      </c>
      <c r="G607" s="281" t="s">
        <v>3434</v>
      </c>
      <c r="H607" s="282">
        <v>4</v>
      </c>
      <c r="I607" s="283"/>
      <c r="J607" s="284">
        <f>ROUND(I607*H607,2)</f>
        <v>0</v>
      </c>
      <c r="K607" s="280" t="s">
        <v>19</v>
      </c>
      <c r="L607" s="285"/>
      <c r="M607" s="286" t="s">
        <v>19</v>
      </c>
      <c r="N607" s="287" t="s">
        <v>43</v>
      </c>
      <c r="O607" s="87"/>
      <c r="P607" s="224">
        <f>O607*H607</f>
        <v>0</v>
      </c>
      <c r="Q607" s="224">
        <v>0</v>
      </c>
      <c r="R607" s="224">
        <f>Q607*H607</f>
        <v>0</v>
      </c>
      <c r="S607" s="224">
        <v>0</v>
      </c>
      <c r="T607" s="225">
        <f>S607*H607</f>
        <v>0</v>
      </c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R607" s="226" t="s">
        <v>519</v>
      </c>
      <c r="AT607" s="226" t="s">
        <v>303</v>
      </c>
      <c r="AU607" s="226" t="s">
        <v>79</v>
      </c>
      <c r="AY607" s="20" t="s">
        <v>204</v>
      </c>
      <c r="BE607" s="227">
        <f>IF(N607="základní",J607,0)</f>
        <v>0</v>
      </c>
      <c r="BF607" s="227">
        <f>IF(N607="snížená",J607,0)</f>
        <v>0</v>
      </c>
      <c r="BG607" s="227">
        <f>IF(N607="zákl. přenesená",J607,0)</f>
        <v>0</v>
      </c>
      <c r="BH607" s="227">
        <f>IF(N607="sníž. přenesená",J607,0)</f>
        <v>0</v>
      </c>
      <c r="BI607" s="227">
        <f>IF(N607="nulová",J607,0)</f>
        <v>0</v>
      </c>
      <c r="BJ607" s="20" t="s">
        <v>79</v>
      </c>
      <c r="BK607" s="227">
        <f>ROUND(I607*H607,2)</f>
        <v>0</v>
      </c>
      <c r="BL607" s="20" t="s">
        <v>354</v>
      </c>
      <c r="BM607" s="226" t="s">
        <v>5809</v>
      </c>
    </row>
    <row r="608" s="2" customFormat="1">
      <c r="A608" s="41"/>
      <c r="B608" s="42"/>
      <c r="C608" s="43"/>
      <c r="D608" s="228" t="s">
        <v>213</v>
      </c>
      <c r="E608" s="43"/>
      <c r="F608" s="229" t="s">
        <v>5693</v>
      </c>
      <c r="G608" s="43"/>
      <c r="H608" s="43"/>
      <c r="I608" s="230"/>
      <c r="J608" s="43"/>
      <c r="K608" s="43"/>
      <c r="L608" s="47"/>
      <c r="M608" s="231"/>
      <c r="N608" s="232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213</v>
      </c>
      <c r="AU608" s="20" t="s">
        <v>79</v>
      </c>
    </row>
    <row r="609" s="13" customFormat="1">
      <c r="A609" s="13"/>
      <c r="B609" s="235"/>
      <c r="C609" s="236"/>
      <c r="D609" s="228" t="s">
        <v>217</v>
      </c>
      <c r="E609" s="237" t="s">
        <v>19</v>
      </c>
      <c r="F609" s="238" t="s">
        <v>5464</v>
      </c>
      <c r="G609" s="236"/>
      <c r="H609" s="239">
        <v>4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217</v>
      </c>
      <c r="AU609" s="245" t="s">
        <v>79</v>
      </c>
      <c r="AV609" s="13" t="s">
        <v>81</v>
      </c>
      <c r="AW609" s="13" t="s">
        <v>33</v>
      </c>
      <c r="AX609" s="13" t="s">
        <v>72</v>
      </c>
      <c r="AY609" s="245" t="s">
        <v>204</v>
      </c>
    </row>
    <row r="610" s="14" customFormat="1">
      <c r="A610" s="14"/>
      <c r="B610" s="246"/>
      <c r="C610" s="247"/>
      <c r="D610" s="228" t="s">
        <v>217</v>
      </c>
      <c r="E610" s="248" t="s">
        <v>19</v>
      </c>
      <c r="F610" s="249" t="s">
        <v>220</v>
      </c>
      <c r="G610" s="247"/>
      <c r="H610" s="250">
        <v>4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6" t="s">
        <v>217</v>
      </c>
      <c r="AU610" s="256" t="s">
        <v>79</v>
      </c>
      <c r="AV610" s="14" t="s">
        <v>211</v>
      </c>
      <c r="AW610" s="14" t="s">
        <v>33</v>
      </c>
      <c r="AX610" s="14" t="s">
        <v>79</v>
      </c>
      <c r="AY610" s="256" t="s">
        <v>204</v>
      </c>
    </row>
    <row r="611" s="2" customFormat="1" ht="37.8" customHeight="1">
      <c r="A611" s="41"/>
      <c r="B611" s="42"/>
      <c r="C611" s="278" t="s">
        <v>1614</v>
      </c>
      <c r="D611" s="278" t="s">
        <v>303</v>
      </c>
      <c r="E611" s="279" t="s">
        <v>5810</v>
      </c>
      <c r="F611" s="280" t="s">
        <v>5496</v>
      </c>
      <c r="G611" s="281" t="s">
        <v>3434</v>
      </c>
      <c r="H611" s="282">
        <v>2</v>
      </c>
      <c r="I611" s="283"/>
      <c r="J611" s="284">
        <f>ROUND(I611*H611,2)</f>
        <v>0</v>
      </c>
      <c r="K611" s="280" t="s">
        <v>19</v>
      </c>
      <c r="L611" s="285"/>
      <c r="M611" s="286" t="s">
        <v>19</v>
      </c>
      <c r="N611" s="287" t="s">
        <v>43</v>
      </c>
      <c r="O611" s="87"/>
      <c r="P611" s="224">
        <f>O611*H611</f>
        <v>0</v>
      </c>
      <c r="Q611" s="224">
        <v>0</v>
      </c>
      <c r="R611" s="224">
        <f>Q611*H611</f>
        <v>0</v>
      </c>
      <c r="S611" s="224">
        <v>0</v>
      </c>
      <c r="T611" s="225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26" t="s">
        <v>519</v>
      </c>
      <c r="AT611" s="226" t="s">
        <v>303</v>
      </c>
      <c r="AU611" s="226" t="s">
        <v>79</v>
      </c>
      <c r="AY611" s="20" t="s">
        <v>204</v>
      </c>
      <c r="BE611" s="227">
        <f>IF(N611="základní",J611,0)</f>
        <v>0</v>
      </c>
      <c r="BF611" s="227">
        <f>IF(N611="snížená",J611,0)</f>
        <v>0</v>
      </c>
      <c r="BG611" s="227">
        <f>IF(N611="zákl. přenesená",J611,0)</f>
        <v>0</v>
      </c>
      <c r="BH611" s="227">
        <f>IF(N611="sníž. přenesená",J611,0)</f>
        <v>0</v>
      </c>
      <c r="BI611" s="227">
        <f>IF(N611="nulová",J611,0)</f>
        <v>0</v>
      </c>
      <c r="BJ611" s="20" t="s">
        <v>79</v>
      </c>
      <c r="BK611" s="227">
        <f>ROUND(I611*H611,2)</f>
        <v>0</v>
      </c>
      <c r="BL611" s="20" t="s">
        <v>354</v>
      </c>
      <c r="BM611" s="226" t="s">
        <v>5811</v>
      </c>
    </row>
    <row r="612" s="2" customFormat="1">
      <c r="A612" s="41"/>
      <c r="B612" s="42"/>
      <c r="C612" s="43"/>
      <c r="D612" s="228" t="s">
        <v>213</v>
      </c>
      <c r="E612" s="43"/>
      <c r="F612" s="229" t="s">
        <v>5496</v>
      </c>
      <c r="G612" s="43"/>
      <c r="H612" s="43"/>
      <c r="I612" s="230"/>
      <c r="J612" s="43"/>
      <c r="K612" s="43"/>
      <c r="L612" s="47"/>
      <c r="M612" s="231"/>
      <c r="N612" s="232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213</v>
      </c>
      <c r="AU612" s="20" t="s">
        <v>79</v>
      </c>
    </row>
    <row r="613" s="13" customFormat="1">
      <c r="A613" s="13"/>
      <c r="B613" s="235"/>
      <c r="C613" s="236"/>
      <c r="D613" s="228" t="s">
        <v>217</v>
      </c>
      <c r="E613" s="237" t="s">
        <v>19</v>
      </c>
      <c r="F613" s="238" t="s">
        <v>5460</v>
      </c>
      <c r="G613" s="236"/>
      <c r="H613" s="239">
        <v>2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217</v>
      </c>
      <c r="AU613" s="245" t="s">
        <v>79</v>
      </c>
      <c r="AV613" s="13" t="s">
        <v>81</v>
      </c>
      <c r="AW613" s="13" t="s">
        <v>33</v>
      </c>
      <c r="AX613" s="13" t="s">
        <v>72</v>
      </c>
      <c r="AY613" s="245" t="s">
        <v>204</v>
      </c>
    </row>
    <row r="614" s="14" customFormat="1">
      <c r="A614" s="14"/>
      <c r="B614" s="246"/>
      <c r="C614" s="247"/>
      <c r="D614" s="228" t="s">
        <v>217</v>
      </c>
      <c r="E614" s="248" t="s">
        <v>19</v>
      </c>
      <c r="F614" s="249" t="s">
        <v>220</v>
      </c>
      <c r="G614" s="247"/>
      <c r="H614" s="250">
        <v>2</v>
      </c>
      <c r="I614" s="251"/>
      <c r="J614" s="247"/>
      <c r="K614" s="247"/>
      <c r="L614" s="252"/>
      <c r="M614" s="253"/>
      <c r="N614" s="254"/>
      <c r="O614" s="254"/>
      <c r="P614" s="254"/>
      <c r="Q614" s="254"/>
      <c r="R614" s="254"/>
      <c r="S614" s="254"/>
      <c r="T614" s="255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6" t="s">
        <v>217</v>
      </c>
      <c r="AU614" s="256" t="s">
        <v>79</v>
      </c>
      <c r="AV614" s="14" t="s">
        <v>211</v>
      </c>
      <c r="AW614" s="14" t="s">
        <v>33</v>
      </c>
      <c r="AX614" s="14" t="s">
        <v>79</v>
      </c>
      <c r="AY614" s="256" t="s">
        <v>204</v>
      </c>
    </row>
    <row r="615" s="2" customFormat="1" ht="37.8" customHeight="1">
      <c r="A615" s="41"/>
      <c r="B615" s="42"/>
      <c r="C615" s="278" t="s">
        <v>1630</v>
      </c>
      <c r="D615" s="278" t="s">
        <v>303</v>
      </c>
      <c r="E615" s="279" t="s">
        <v>5812</v>
      </c>
      <c r="F615" s="280" t="s">
        <v>5705</v>
      </c>
      <c r="G615" s="281" t="s">
        <v>3434</v>
      </c>
      <c r="H615" s="282">
        <v>1</v>
      </c>
      <c r="I615" s="283"/>
      <c r="J615" s="284">
        <f>ROUND(I615*H615,2)</f>
        <v>0</v>
      </c>
      <c r="K615" s="280" t="s">
        <v>19</v>
      </c>
      <c r="L615" s="285"/>
      <c r="M615" s="286" t="s">
        <v>19</v>
      </c>
      <c r="N615" s="287" t="s">
        <v>43</v>
      </c>
      <c r="O615" s="87"/>
      <c r="P615" s="224">
        <f>O615*H615</f>
        <v>0</v>
      </c>
      <c r="Q615" s="224">
        <v>0</v>
      </c>
      <c r="R615" s="224">
        <f>Q615*H615</f>
        <v>0</v>
      </c>
      <c r="S615" s="224">
        <v>0</v>
      </c>
      <c r="T615" s="225">
        <f>S615*H615</f>
        <v>0</v>
      </c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R615" s="226" t="s">
        <v>519</v>
      </c>
      <c r="AT615" s="226" t="s">
        <v>303</v>
      </c>
      <c r="AU615" s="226" t="s">
        <v>79</v>
      </c>
      <c r="AY615" s="20" t="s">
        <v>204</v>
      </c>
      <c r="BE615" s="227">
        <f>IF(N615="základní",J615,0)</f>
        <v>0</v>
      </c>
      <c r="BF615" s="227">
        <f>IF(N615="snížená",J615,0)</f>
        <v>0</v>
      </c>
      <c r="BG615" s="227">
        <f>IF(N615="zákl. přenesená",J615,0)</f>
        <v>0</v>
      </c>
      <c r="BH615" s="227">
        <f>IF(N615="sníž. přenesená",J615,0)</f>
        <v>0</v>
      </c>
      <c r="BI615" s="227">
        <f>IF(N615="nulová",J615,0)</f>
        <v>0</v>
      </c>
      <c r="BJ615" s="20" t="s">
        <v>79</v>
      </c>
      <c r="BK615" s="227">
        <f>ROUND(I615*H615,2)</f>
        <v>0</v>
      </c>
      <c r="BL615" s="20" t="s">
        <v>354</v>
      </c>
      <c r="BM615" s="226" t="s">
        <v>5813</v>
      </c>
    </row>
    <row r="616" s="2" customFormat="1">
      <c r="A616" s="41"/>
      <c r="B616" s="42"/>
      <c r="C616" s="43"/>
      <c r="D616" s="228" t="s">
        <v>213</v>
      </c>
      <c r="E616" s="43"/>
      <c r="F616" s="229" t="s">
        <v>5705</v>
      </c>
      <c r="G616" s="43"/>
      <c r="H616" s="43"/>
      <c r="I616" s="230"/>
      <c r="J616" s="43"/>
      <c r="K616" s="43"/>
      <c r="L616" s="47"/>
      <c r="M616" s="231"/>
      <c r="N616" s="232"/>
      <c r="O616" s="87"/>
      <c r="P616" s="87"/>
      <c r="Q616" s="87"/>
      <c r="R616" s="87"/>
      <c r="S616" s="87"/>
      <c r="T616" s="88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T616" s="20" t="s">
        <v>213</v>
      </c>
      <c r="AU616" s="20" t="s">
        <v>79</v>
      </c>
    </row>
    <row r="617" s="13" customFormat="1">
      <c r="A617" s="13"/>
      <c r="B617" s="235"/>
      <c r="C617" s="236"/>
      <c r="D617" s="228" t="s">
        <v>217</v>
      </c>
      <c r="E617" s="237" t="s">
        <v>19</v>
      </c>
      <c r="F617" s="238" t="s">
        <v>79</v>
      </c>
      <c r="G617" s="236"/>
      <c r="H617" s="239">
        <v>1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5" t="s">
        <v>217</v>
      </c>
      <c r="AU617" s="245" t="s">
        <v>79</v>
      </c>
      <c r="AV617" s="13" t="s">
        <v>81</v>
      </c>
      <c r="AW617" s="13" t="s">
        <v>33</v>
      </c>
      <c r="AX617" s="13" t="s">
        <v>72</v>
      </c>
      <c r="AY617" s="245" t="s">
        <v>204</v>
      </c>
    </row>
    <row r="618" s="14" customFormat="1">
      <c r="A618" s="14"/>
      <c r="B618" s="246"/>
      <c r="C618" s="247"/>
      <c r="D618" s="228" t="s">
        <v>217</v>
      </c>
      <c r="E618" s="248" t="s">
        <v>19</v>
      </c>
      <c r="F618" s="249" t="s">
        <v>220</v>
      </c>
      <c r="G618" s="247"/>
      <c r="H618" s="250">
        <v>1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6" t="s">
        <v>217</v>
      </c>
      <c r="AU618" s="256" t="s">
        <v>79</v>
      </c>
      <c r="AV618" s="14" t="s">
        <v>211</v>
      </c>
      <c r="AW618" s="14" t="s">
        <v>33</v>
      </c>
      <c r="AX618" s="14" t="s">
        <v>79</v>
      </c>
      <c r="AY618" s="256" t="s">
        <v>204</v>
      </c>
    </row>
    <row r="619" s="2" customFormat="1" ht="16.5" customHeight="1">
      <c r="A619" s="41"/>
      <c r="B619" s="42"/>
      <c r="C619" s="278" t="s">
        <v>1635</v>
      </c>
      <c r="D619" s="278" t="s">
        <v>303</v>
      </c>
      <c r="E619" s="279" t="s">
        <v>5814</v>
      </c>
      <c r="F619" s="280" t="s">
        <v>5815</v>
      </c>
      <c r="G619" s="281" t="s">
        <v>3434</v>
      </c>
      <c r="H619" s="282">
        <v>1</v>
      </c>
      <c r="I619" s="283"/>
      <c r="J619" s="284">
        <f>ROUND(I619*H619,2)</f>
        <v>0</v>
      </c>
      <c r="K619" s="280" t="s">
        <v>19</v>
      </c>
      <c r="L619" s="285"/>
      <c r="M619" s="286" t="s">
        <v>19</v>
      </c>
      <c r="N619" s="287" t="s">
        <v>43</v>
      </c>
      <c r="O619" s="87"/>
      <c r="P619" s="224">
        <f>O619*H619</f>
        <v>0</v>
      </c>
      <c r="Q619" s="224">
        <v>0</v>
      </c>
      <c r="R619" s="224">
        <f>Q619*H619</f>
        <v>0</v>
      </c>
      <c r="S619" s="224">
        <v>0</v>
      </c>
      <c r="T619" s="225">
        <f>S619*H619</f>
        <v>0</v>
      </c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R619" s="226" t="s">
        <v>519</v>
      </c>
      <c r="AT619" s="226" t="s">
        <v>303</v>
      </c>
      <c r="AU619" s="226" t="s">
        <v>79</v>
      </c>
      <c r="AY619" s="20" t="s">
        <v>204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20" t="s">
        <v>79</v>
      </c>
      <c r="BK619" s="227">
        <f>ROUND(I619*H619,2)</f>
        <v>0</v>
      </c>
      <c r="BL619" s="20" t="s">
        <v>354</v>
      </c>
      <c r="BM619" s="226" t="s">
        <v>5816</v>
      </c>
    </row>
    <row r="620" s="2" customFormat="1">
      <c r="A620" s="41"/>
      <c r="B620" s="42"/>
      <c r="C620" s="43"/>
      <c r="D620" s="228" t="s">
        <v>213</v>
      </c>
      <c r="E620" s="43"/>
      <c r="F620" s="229" t="s">
        <v>5815</v>
      </c>
      <c r="G620" s="43"/>
      <c r="H620" s="43"/>
      <c r="I620" s="230"/>
      <c r="J620" s="43"/>
      <c r="K620" s="43"/>
      <c r="L620" s="47"/>
      <c r="M620" s="231"/>
      <c r="N620" s="232"/>
      <c r="O620" s="87"/>
      <c r="P620" s="87"/>
      <c r="Q620" s="87"/>
      <c r="R620" s="87"/>
      <c r="S620" s="87"/>
      <c r="T620" s="88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T620" s="20" t="s">
        <v>213</v>
      </c>
      <c r="AU620" s="20" t="s">
        <v>79</v>
      </c>
    </row>
    <row r="621" s="13" customFormat="1">
      <c r="A621" s="13"/>
      <c r="B621" s="235"/>
      <c r="C621" s="236"/>
      <c r="D621" s="228" t="s">
        <v>217</v>
      </c>
      <c r="E621" s="237" t="s">
        <v>19</v>
      </c>
      <c r="F621" s="238" t="s">
        <v>79</v>
      </c>
      <c r="G621" s="236"/>
      <c r="H621" s="239">
        <v>1</v>
      </c>
      <c r="I621" s="240"/>
      <c r="J621" s="236"/>
      <c r="K621" s="236"/>
      <c r="L621" s="241"/>
      <c r="M621" s="242"/>
      <c r="N621" s="243"/>
      <c r="O621" s="243"/>
      <c r="P621" s="243"/>
      <c r="Q621" s="243"/>
      <c r="R621" s="243"/>
      <c r="S621" s="243"/>
      <c r="T621" s="244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5" t="s">
        <v>217</v>
      </c>
      <c r="AU621" s="245" t="s">
        <v>79</v>
      </c>
      <c r="AV621" s="13" t="s">
        <v>81</v>
      </c>
      <c r="AW621" s="13" t="s">
        <v>33</v>
      </c>
      <c r="AX621" s="13" t="s">
        <v>72</v>
      </c>
      <c r="AY621" s="245" t="s">
        <v>204</v>
      </c>
    </row>
    <row r="622" s="14" customFormat="1">
      <c r="A622" s="14"/>
      <c r="B622" s="246"/>
      <c r="C622" s="247"/>
      <c r="D622" s="228" t="s">
        <v>217</v>
      </c>
      <c r="E622" s="248" t="s">
        <v>19</v>
      </c>
      <c r="F622" s="249" t="s">
        <v>220</v>
      </c>
      <c r="G622" s="247"/>
      <c r="H622" s="250">
        <v>1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6" t="s">
        <v>217</v>
      </c>
      <c r="AU622" s="256" t="s">
        <v>79</v>
      </c>
      <c r="AV622" s="14" t="s">
        <v>211</v>
      </c>
      <c r="AW622" s="14" t="s">
        <v>33</v>
      </c>
      <c r="AX622" s="14" t="s">
        <v>79</v>
      </c>
      <c r="AY622" s="256" t="s">
        <v>204</v>
      </c>
    </row>
    <row r="623" s="2" customFormat="1" ht="16.5" customHeight="1">
      <c r="A623" s="41"/>
      <c r="B623" s="42"/>
      <c r="C623" s="278" t="s">
        <v>1642</v>
      </c>
      <c r="D623" s="278" t="s">
        <v>303</v>
      </c>
      <c r="E623" s="279" t="s">
        <v>5817</v>
      </c>
      <c r="F623" s="280" t="s">
        <v>5725</v>
      </c>
      <c r="G623" s="281" t="s">
        <v>3434</v>
      </c>
      <c r="H623" s="282">
        <v>4</v>
      </c>
      <c r="I623" s="283"/>
      <c r="J623" s="284">
        <f>ROUND(I623*H623,2)</f>
        <v>0</v>
      </c>
      <c r="K623" s="280" t="s">
        <v>19</v>
      </c>
      <c r="L623" s="285"/>
      <c r="M623" s="286" t="s">
        <v>19</v>
      </c>
      <c r="N623" s="287" t="s">
        <v>43</v>
      </c>
      <c r="O623" s="87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26" t="s">
        <v>519</v>
      </c>
      <c r="AT623" s="226" t="s">
        <v>303</v>
      </c>
      <c r="AU623" s="226" t="s">
        <v>79</v>
      </c>
      <c r="AY623" s="20" t="s">
        <v>204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20" t="s">
        <v>79</v>
      </c>
      <c r="BK623" s="227">
        <f>ROUND(I623*H623,2)</f>
        <v>0</v>
      </c>
      <c r="BL623" s="20" t="s">
        <v>354</v>
      </c>
      <c r="BM623" s="226" t="s">
        <v>5818</v>
      </c>
    </row>
    <row r="624" s="2" customFormat="1">
      <c r="A624" s="41"/>
      <c r="B624" s="42"/>
      <c r="C624" s="43"/>
      <c r="D624" s="228" t="s">
        <v>213</v>
      </c>
      <c r="E624" s="43"/>
      <c r="F624" s="229" t="s">
        <v>5725</v>
      </c>
      <c r="G624" s="43"/>
      <c r="H624" s="43"/>
      <c r="I624" s="230"/>
      <c r="J624" s="43"/>
      <c r="K624" s="43"/>
      <c r="L624" s="47"/>
      <c r="M624" s="231"/>
      <c r="N624" s="232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213</v>
      </c>
      <c r="AU624" s="20" t="s">
        <v>79</v>
      </c>
    </row>
    <row r="625" s="13" customFormat="1">
      <c r="A625" s="13"/>
      <c r="B625" s="235"/>
      <c r="C625" s="236"/>
      <c r="D625" s="228" t="s">
        <v>217</v>
      </c>
      <c r="E625" s="237" t="s">
        <v>19</v>
      </c>
      <c r="F625" s="238" t="s">
        <v>5464</v>
      </c>
      <c r="G625" s="236"/>
      <c r="H625" s="239">
        <v>4</v>
      </c>
      <c r="I625" s="240"/>
      <c r="J625" s="236"/>
      <c r="K625" s="236"/>
      <c r="L625" s="241"/>
      <c r="M625" s="242"/>
      <c r="N625" s="243"/>
      <c r="O625" s="243"/>
      <c r="P625" s="243"/>
      <c r="Q625" s="243"/>
      <c r="R625" s="243"/>
      <c r="S625" s="243"/>
      <c r="T625" s="24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5" t="s">
        <v>217</v>
      </c>
      <c r="AU625" s="245" t="s">
        <v>79</v>
      </c>
      <c r="AV625" s="13" t="s">
        <v>81</v>
      </c>
      <c r="AW625" s="13" t="s">
        <v>33</v>
      </c>
      <c r="AX625" s="13" t="s">
        <v>72</v>
      </c>
      <c r="AY625" s="245" t="s">
        <v>204</v>
      </c>
    </row>
    <row r="626" s="14" customFormat="1">
      <c r="A626" s="14"/>
      <c r="B626" s="246"/>
      <c r="C626" s="247"/>
      <c r="D626" s="228" t="s">
        <v>217</v>
      </c>
      <c r="E626" s="248" t="s">
        <v>19</v>
      </c>
      <c r="F626" s="249" t="s">
        <v>220</v>
      </c>
      <c r="G626" s="247"/>
      <c r="H626" s="250">
        <v>4</v>
      </c>
      <c r="I626" s="251"/>
      <c r="J626" s="247"/>
      <c r="K626" s="247"/>
      <c r="L626" s="252"/>
      <c r="M626" s="253"/>
      <c r="N626" s="254"/>
      <c r="O626" s="254"/>
      <c r="P626" s="254"/>
      <c r="Q626" s="254"/>
      <c r="R626" s="254"/>
      <c r="S626" s="254"/>
      <c r="T626" s="255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6" t="s">
        <v>217</v>
      </c>
      <c r="AU626" s="256" t="s">
        <v>79</v>
      </c>
      <c r="AV626" s="14" t="s">
        <v>211</v>
      </c>
      <c r="AW626" s="14" t="s">
        <v>33</v>
      </c>
      <c r="AX626" s="14" t="s">
        <v>79</v>
      </c>
      <c r="AY626" s="256" t="s">
        <v>204</v>
      </c>
    </row>
    <row r="627" s="2" customFormat="1" ht="16.5" customHeight="1">
      <c r="A627" s="41"/>
      <c r="B627" s="42"/>
      <c r="C627" s="278" t="s">
        <v>1663</v>
      </c>
      <c r="D627" s="278" t="s">
        <v>303</v>
      </c>
      <c r="E627" s="279" t="s">
        <v>5819</v>
      </c>
      <c r="F627" s="280" t="s">
        <v>5820</v>
      </c>
      <c r="G627" s="281" t="s">
        <v>3434</v>
      </c>
      <c r="H627" s="282">
        <v>2</v>
      </c>
      <c r="I627" s="283"/>
      <c r="J627" s="284">
        <f>ROUND(I627*H627,2)</f>
        <v>0</v>
      </c>
      <c r="K627" s="280" t="s">
        <v>19</v>
      </c>
      <c r="L627" s="285"/>
      <c r="M627" s="286" t="s">
        <v>19</v>
      </c>
      <c r="N627" s="287" t="s">
        <v>43</v>
      </c>
      <c r="O627" s="87"/>
      <c r="P627" s="224">
        <f>O627*H627</f>
        <v>0</v>
      </c>
      <c r="Q627" s="224">
        <v>0</v>
      </c>
      <c r="R627" s="224">
        <f>Q627*H627</f>
        <v>0</v>
      </c>
      <c r="S627" s="224">
        <v>0</v>
      </c>
      <c r="T627" s="225">
        <f>S627*H627</f>
        <v>0</v>
      </c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R627" s="226" t="s">
        <v>519</v>
      </c>
      <c r="AT627" s="226" t="s">
        <v>303</v>
      </c>
      <c r="AU627" s="226" t="s">
        <v>79</v>
      </c>
      <c r="AY627" s="20" t="s">
        <v>204</v>
      </c>
      <c r="BE627" s="227">
        <f>IF(N627="základní",J627,0)</f>
        <v>0</v>
      </c>
      <c r="BF627" s="227">
        <f>IF(N627="snížená",J627,0)</f>
        <v>0</v>
      </c>
      <c r="BG627" s="227">
        <f>IF(N627="zákl. přenesená",J627,0)</f>
        <v>0</v>
      </c>
      <c r="BH627" s="227">
        <f>IF(N627="sníž. přenesená",J627,0)</f>
        <v>0</v>
      </c>
      <c r="BI627" s="227">
        <f>IF(N627="nulová",J627,0)</f>
        <v>0</v>
      </c>
      <c r="BJ627" s="20" t="s">
        <v>79</v>
      </c>
      <c r="BK627" s="227">
        <f>ROUND(I627*H627,2)</f>
        <v>0</v>
      </c>
      <c r="BL627" s="20" t="s">
        <v>354</v>
      </c>
      <c r="BM627" s="226" t="s">
        <v>5821</v>
      </c>
    </row>
    <row r="628" s="2" customFormat="1">
      <c r="A628" s="41"/>
      <c r="B628" s="42"/>
      <c r="C628" s="43"/>
      <c r="D628" s="228" t="s">
        <v>213</v>
      </c>
      <c r="E628" s="43"/>
      <c r="F628" s="229" t="s">
        <v>5820</v>
      </c>
      <c r="G628" s="43"/>
      <c r="H628" s="43"/>
      <c r="I628" s="230"/>
      <c r="J628" s="43"/>
      <c r="K628" s="43"/>
      <c r="L628" s="47"/>
      <c r="M628" s="231"/>
      <c r="N628" s="232"/>
      <c r="O628" s="87"/>
      <c r="P628" s="87"/>
      <c r="Q628" s="87"/>
      <c r="R628" s="87"/>
      <c r="S628" s="87"/>
      <c r="T628" s="88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T628" s="20" t="s">
        <v>213</v>
      </c>
      <c r="AU628" s="20" t="s">
        <v>79</v>
      </c>
    </row>
    <row r="629" s="13" customFormat="1">
      <c r="A629" s="13"/>
      <c r="B629" s="235"/>
      <c r="C629" s="236"/>
      <c r="D629" s="228" t="s">
        <v>217</v>
      </c>
      <c r="E629" s="237" t="s">
        <v>19</v>
      </c>
      <c r="F629" s="238" t="s">
        <v>5460</v>
      </c>
      <c r="G629" s="236"/>
      <c r="H629" s="239">
        <v>2</v>
      </c>
      <c r="I629" s="240"/>
      <c r="J629" s="236"/>
      <c r="K629" s="236"/>
      <c r="L629" s="241"/>
      <c r="M629" s="242"/>
      <c r="N629" s="243"/>
      <c r="O629" s="243"/>
      <c r="P629" s="243"/>
      <c r="Q629" s="243"/>
      <c r="R629" s="243"/>
      <c r="S629" s="243"/>
      <c r="T629" s="24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5" t="s">
        <v>217</v>
      </c>
      <c r="AU629" s="245" t="s">
        <v>79</v>
      </c>
      <c r="AV629" s="13" t="s">
        <v>81</v>
      </c>
      <c r="AW629" s="13" t="s">
        <v>33</v>
      </c>
      <c r="AX629" s="13" t="s">
        <v>72</v>
      </c>
      <c r="AY629" s="245" t="s">
        <v>204</v>
      </c>
    </row>
    <row r="630" s="14" customFormat="1">
      <c r="A630" s="14"/>
      <c r="B630" s="246"/>
      <c r="C630" s="247"/>
      <c r="D630" s="228" t="s">
        <v>217</v>
      </c>
      <c r="E630" s="248" t="s">
        <v>19</v>
      </c>
      <c r="F630" s="249" t="s">
        <v>220</v>
      </c>
      <c r="G630" s="247"/>
      <c r="H630" s="250">
        <v>2</v>
      </c>
      <c r="I630" s="251"/>
      <c r="J630" s="247"/>
      <c r="K630" s="247"/>
      <c r="L630" s="252"/>
      <c r="M630" s="253"/>
      <c r="N630" s="254"/>
      <c r="O630" s="254"/>
      <c r="P630" s="254"/>
      <c r="Q630" s="254"/>
      <c r="R630" s="254"/>
      <c r="S630" s="254"/>
      <c r="T630" s="255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6" t="s">
        <v>217</v>
      </c>
      <c r="AU630" s="256" t="s">
        <v>79</v>
      </c>
      <c r="AV630" s="14" t="s">
        <v>211</v>
      </c>
      <c r="AW630" s="14" t="s">
        <v>33</v>
      </c>
      <c r="AX630" s="14" t="s">
        <v>79</v>
      </c>
      <c r="AY630" s="256" t="s">
        <v>204</v>
      </c>
    </row>
    <row r="631" s="2" customFormat="1" ht="33" customHeight="1">
      <c r="A631" s="41"/>
      <c r="B631" s="42"/>
      <c r="C631" s="278" t="s">
        <v>1670</v>
      </c>
      <c r="D631" s="278" t="s">
        <v>303</v>
      </c>
      <c r="E631" s="279" t="s">
        <v>5822</v>
      </c>
      <c r="F631" s="280" t="s">
        <v>5499</v>
      </c>
      <c r="G631" s="281" t="s">
        <v>3434</v>
      </c>
      <c r="H631" s="282">
        <v>4</v>
      </c>
      <c r="I631" s="283"/>
      <c r="J631" s="284">
        <f>ROUND(I631*H631,2)</f>
        <v>0</v>
      </c>
      <c r="K631" s="280" t="s">
        <v>19</v>
      </c>
      <c r="L631" s="285"/>
      <c r="M631" s="286" t="s">
        <v>19</v>
      </c>
      <c r="N631" s="287" t="s">
        <v>43</v>
      </c>
      <c r="O631" s="87"/>
      <c r="P631" s="224">
        <f>O631*H631</f>
        <v>0</v>
      </c>
      <c r="Q631" s="224">
        <v>0</v>
      </c>
      <c r="R631" s="224">
        <f>Q631*H631</f>
        <v>0</v>
      </c>
      <c r="S631" s="224">
        <v>0</v>
      </c>
      <c r="T631" s="225">
        <f>S631*H631</f>
        <v>0</v>
      </c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R631" s="226" t="s">
        <v>519</v>
      </c>
      <c r="AT631" s="226" t="s">
        <v>303</v>
      </c>
      <c r="AU631" s="226" t="s">
        <v>79</v>
      </c>
      <c r="AY631" s="20" t="s">
        <v>204</v>
      </c>
      <c r="BE631" s="227">
        <f>IF(N631="základní",J631,0)</f>
        <v>0</v>
      </c>
      <c r="BF631" s="227">
        <f>IF(N631="snížená",J631,0)</f>
        <v>0</v>
      </c>
      <c r="BG631" s="227">
        <f>IF(N631="zákl. přenesená",J631,0)</f>
        <v>0</v>
      </c>
      <c r="BH631" s="227">
        <f>IF(N631="sníž. přenesená",J631,0)</f>
        <v>0</v>
      </c>
      <c r="BI631" s="227">
        <f>IF(N631="nulová",J631,0)</f>
        <v>0</v>
      </c>
      <c r="BJ631" s="20" t="s">
        <v>79</v>
      </c>
      <c r="BK631" s="227">
        <f>ROUND(I631*H631,2)</f>
        <v>0</v>
      </c>
      <c r="BL631" s="20" t="s">
        <v>354</v>
      </c>
      <c r="BM631" s="226" t="s">
        <v>5823</v>
      </c>
    </row>
    <row r="632" s="2" customFormat="1">
      <c r="A632" s="41"/>
      <c r="B632" s="42"/>
      <c r="C632" s="43"/>
      <c r="D632" s="228" t="s">
        <v>213</v>
      </c>
      <c r="E632" s="43"/>
      <c r="F632" s="229" t="s">
        <v>5499</v>
      </c>
      <c r="G632" s="43"/>
      <c r="H632" s="43"/>
      <c r="I632" s="230"/>
      <c r="J632" s="43"/>
      <c r="K632" s="43"/>
      <c r="L632" s="47"/>
      <c r="M632" s="231"/>
      <c r="N632" s="232"/>
      <c r="O632" s="87"/>
      <c r="P632" s="87"/>
      <c r="Q632" s="87"/>
      <c r="R632" s="87"/>
      <c r="S632" s="87"/>
      <c r="T632" s="88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T632" s="20" t="s">
        <v>213</v>
      </c>
      <c r="AU632" s="20" t="s">
        <v>79</v>
      </c>
    </row>
    <row r="633" s="13" customFormat="1">
      <c r="A633" s="13"/>
      <c r="B633" s="235"/>
      <c r="C633" s="236"/>
      <c r="D633" s="228" t="s">
        <v>217</v>
      </c>
      <c r="E633" s="237" t="s">
        <v>19</v>
      </c>
      <c r="F633" s="238" t="s">
        <v>5464</v>
      </c>
      <c r="G633" s="236"/>
      <c r="H633" s="239">
        <v>4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5" t="s">
        <v>217</v>
      </c>
      <c r="AU633" s="245" t="s">
        <v>79</v>
      </c>
      <c r="AV633" s="13" t="s">
        <v>81</v>
      </c>
      <c r="AW633" s="13" t="s">
        <v>33</v>
      </c>
      <c r="AX633" s="13" t="s">
        <v>72</v>
      </c>
      <c r="AY633" s="245" t="s">
        <v>204</v>
      </c>
    </row>
    <row r="634" s="14" customFormat="1">
      <c r="A634" s="14"/>
      <c r="B634" s="246"/>
      <c r="C634" s="247"/>
      <c r="D634" s="228" t="s">
        <v>217</v>
      </c>
      <c r="E634" s="248" t="s">
        <v>19</v>
      </c>
      <c r="F634" s="249" t="s">
        <v>220</v>
      </c>
      <c r="G634" s="247"/>
      <c r="H634" s="250">
        <v>4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6" t="s">
        <v>217</v>
      </c>
      <c r="AU634" s="256" t="s">
        <v>79</v>
      </c>
      <c r="AV634" s="14" t="s">
        <v>211</v>
      </c>
      <c r="AW634" s="14" t="s">
        <v>33</v>
      </c>
      <c r="AX634" s="14" t="s">
        <v>79</v>
      </c>
      <c r="AY634" s="256" t="s">
        <v>204</v>
      </c>
    </row>
    <row r="635" s="2" customFormat="1" ht="24.15" customHeight="1">
      <c r="A635" s="41"/>
      <c r="B635" s="42"/>
      <c r="C635" s="278" t="s">
        <v>1675</v>
      </c>
      <c r="D635" s="278" t="s">
        <v>303</v>
      </c>
      <c r="E635" s="279" t="s">
        <v>5737</v>
      </c>
      <c r="F635" s="280" t="s">
        <v>5738</v>
      </c>
      <c r="G635" s="281" t="s">
        <v>209</v>
      </c>
      <c r="H635" s="282">
        <v>10</v>
      </c>
      <c r="I635" s="283"/>
      <c r="J635" s="284">
        <f>ROUND(I635*H635,2)</f>
        <v>0</v>
      </c>
      <c r="K635" s="280" t="s">
        <v>19</v>
      </c>
      <c r="L635" s="285"/>
      <c r="M635" s="286" t="s">
        <v>19</v>
      </c>
      <c r="N635" s="287" t="s">
        <v>43</v>
      </c>
      <c r="O635" s="87"/>
      <c r="P635" s="224">
        <f>O635*H635</f>
        <v>0</v>
      </c>
      <c r="Q635" s="224">
        <v>0</v>
      </c>
      <c r="R635" s="224">
        <f>Q635*H635</f>
        <v>0</v>
      </c>
      <c r="S635" s="224">
        <v>0</v>
      </c>
      <c r="T635" s="225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26" t="s">
        <v>519</v>
      </c>
      <c r="AT635" s="226" t="s">
        <v>303</v>
      </c>
      <c r="AU635" s="226" t="s">
        <v>79</v>
      </c>
      <c r="AY635" s="20" t="s">
        <v>204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20" t="s">
        <v>79</v>
      </c>
      <c r="BK635" s="227">
        <f>ROUND(I635*H635,2)</f>
        <v>0</v>
      </c>
      <c r="BL635" s="20" t="s">
        <v>354</v>
      </c>
      <c r="BM635" s="226" t="s">
        <v>5824</v>
      </c>
    </row>
    <row r="636" s="2" customFormat="1">
      <c r="A636" s="41"/>
      <c r="B636" s="42"/>
      <c r="C636" s="43"/>
      <c r="D636" s="228" t="s">
        <v>213</v>
      </c>
      <c r="E636" s="43"/>
      <c r="F636" s="229" t="s">
        <v>5738</v>
      </c>
      <c r="G636" s="43"/>
      <c r="H636" s="43"/>
      <c r="I636" s="230"/>
      <c r="J636" s="43"/>
      <c r="K636" s="43"/>
      <c r="L636" s="47"/>
      <c r="M636" s="231"/>
      <c r="N636" s="23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213</v>
      </c>
      <c r="AU636" s="20" t="s">
        <v>79</v>
      </c>
    </row>
    <row r="637" s="13" customFormat="1">
      <c r="A637" s="13"/>
      <c r="B637" s="235"/>
      <c r="C637" s="236"/>
      <c r="D637" s="228" t="s">
        <v>217</v>
      </c>
      <c r="E637" s="237" t="s">
        <v>19</v>
      </c>
      <c r="F637" s="238" t="s">
        <v>5598</v>
      </c>
      <c r="G637" s="236"/>
      <c r="H637" s="239">
        <v>10</v>
      </c>
      <c r="I637" s="240"/>
      <c r="J637" s="236"/>
      <c r="K637" s="236"/>
      <c r="L637" s="241"/>
      <c r="M637" s="242"/>
      <c r="N637" s="243"/>
      <c r="O637" s="243"/>
      <c r="P637" s="243"/>
      <c r="Q637" s="243"/>
      <c r="R637" s="243"/>
      <c r="S637" s="243"/>
      <c r="T637" s="244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5" t="s">
        <v>217</v>
      </c>
      <c r="AU637" s="245" t="s">
        <v>79</v>
      </c>
      <c r="AV637" s="13" t="s">
        <v>81</v>
      </c>
      <c r="AW637" s="13" t="s">
        <v>33</v>
      </c>
      <c r="AX637" s="13" t="s">
        <v>72</v>
      </c>
      <c r="AY637" s="245" t="s">
        <v>204</v>
      </c>
    </row>
    <row r="638" s="14" customFormat="1">
      <c r="A638" s="14"/>
      <c r="B638" s="246"/>
      <c r="C638" s="247"/>
      <c r="D638" s="228" t="s">
        <v>217</v>
      </c>
      <c r="E638" s="248" t="s">
        <v>19</v>
      </c>
      <c r="F638" s="249" t="s">
        <v>220</v>
      </c>
      <c r="G638" s="247"/>
      <c r="H638" s="250">
        <v>10</v>
      </c>
      <c r="I638" s="251"/>
      <c r="J638" s="247"/>
      <c r="K638" s="247"/>
      <c r="L638" s="252"/>
      <c r="M638" s="253"/>
      <c r="N638" s="254"/>
      <c r="O638" s="254"/>
      <c r="P638" s="254"/>
      <c r="Q638" s="254"/>
      <c r="R638" s="254"/>
      <c r="S638" s="254"/>
      <c r="T638" s="255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6" t="s">
        <v>217</v>
      </c>
      <c r="AU638" s="256" t="s">
        <v>79</v>
      </c>
      <c r="AV638" s="14" t="s">
        <v>211</v>
      </c>
      <c r="AW638" s="14" t="s">
        <v>33</v>
      </c>
      <c r="AX638" s="14" t="s">
        <v>79</v>
      </c>
      <c r="AY638" s="256" t="s">
        <v>204</v>
      </c>
    </row>
    <row r="639" s="2" customFormat="1" ht="24.15" customHeight="1">
      <c r="A639" s="41"/>
      <c r="B639" s="42"/>
      <c r="C639" s="278" t="s">
        <v>1680</v>
      </c>
      <c r="D639" s="278" t="s">
        <v>303</v>
      </c>
      <c r="E639" s="279" t="s">
        <v>5505</v>
      </c>
      <c r="F639" s="280" t="s">
        <v>5506</v>
      </c>
      <c r="G639" s="281" t="s">
        <v>209</v>
      </c>
      <c r="H639" s="282">
        <v>2</v>
      </c>
      <c r="I639" s="283"/>
      <c r="J639" s="284">
        <f>ROUND(I639*H639,2)</f>
        <v>0</v>
      </c>
      <c r="K639" s="280" t="s">
        <v>19</v>
      </c>
      <c r="L639" s="285"/>
      <c r="M639" s="286" t="s">
        <v>19</v>
      </c>
      <c r="N639" s="287" t="s">
        <v>43</v>
      </c>
      <c r="O639" s="87"/>
      <c r="P639" s="224">
        <f>O639*H639</f>
        <v>0</v>
      </c>
      <c r="Q639" s="224">
        <v>0</v>
      </c>
      <c r="R639" s="224">
        <f>Q639*H639</f>
        <v>0</v>
      </c>
      <c r="S639" s="224">
        <v>0</v>
      </c>
      <c r="T639" s="225">
        <f>S639*H639</f>
        <v>0</v>
      </c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R639" s="226" t="s">
        <v>519</v>
      </c>
      <c r="AT639" s="226" t="s">
        <v>303</v>
      </c>
      <c r="AU639" s="226" t="s">
        <v>79</v>
      </c>
      <c r="AY639" s="20" t="s">
        <v>204</v>
      </c>
      <c r="BE639" s="227">
        <f>IF(N639="základní",J639,0)</f>
        <v>0</v>
      </c>
      <c r="BF639" s="227">
        <f>IF(N639="snížená",J639,0)</f>
        <v>0</v>
      </c>
      <c r="BG639" s="227">
        <f>IF(N639="zákl. přenesená",J639,0)</f>
        <v>0</v>
      </c>
      <c r="BH639" s="227">
        <f>IF(N639="sníž. přenesená",J639,0)</f>
        <v>0</v>
      </c>
      <c r="BI639" s="227">
        <f>IF(N639="nulová",J639,0)</f>
        <v>0</v>
      </c>
      <c r="BJ639" s="20" t="s">
        <v>79</v>
      </c>
      <c r="BK639" s="227">
        <f>ROUND(I639*H639,2)</f>
        <v>0</v>
      </c>
      <c r="BL639" s="20" t="s">
        <v>354</v>
      </c>
      <c r="BM639" s="226" t="s">
        <v>5825</v>
      </c>
    </row>
    <row r="640" s="2" customFormat="1">
      <c r="A640" s="41"/>
      <c r="B640" s="42"/>
      <c r="C640" s="43"/>
      <c r="D640" s="228" t="s">
        <v>213</v>
      </c>
      <c r="E640" s="43"/>
      <c r="F640" s="229" t="s">
        <v>5506</v>
      </c>
      <c r="G640" s="43"/>
      <c r="H640" s="43"/>
      <c r="I640" s="230"/>
      <c r="J640" s="43"/>
      <c r="K640" s="43"/>
      <c r="L640" s="47"/>
      <c r="M640" s="231"/>
      <c r="N640" s="232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213</v>
      </c>
      <c r="AU640" s="20" t="s">
        <v>79</v>
      </c>
    </row>
    <row r="641" s="13" customFormat="1">
      <c r="A641" s="13"/>
      <c r="B641" s="235"/>
      <c r="C641" s="236"/>
      <c r="D641" s="228" t="s">
        <v>217</v>
      </c>
      <c r="E641" s="237" t="s">
        <v>19</v>
      </c>
      <c r="F641" s="238" t="s">
        <v>5460</v>
      </c>
      <c r="G641" s="236"/>
      <c r="H641" s="239">
        <v>2</v>
      </c>
      <c r="I641" s="240"/>
      <c r="J641" s="236"/>
      <c r="K641" s="236"/>
      <c r="L641" s="241"/>
      <c r="M641" s="242"/>
      <c r="N641" s="243"/>
      <c r="O641" s="243"/>
      <c r="P641" s="243"/>
      <c r="Q641" s="243"/>
      <c r="R641" s="243"/>
      <c r="S641" s="243"/>
      <c r="T641" s="24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5" t="s">
        <v>217</v>
      </c>
      <c r="AU641" s="245" t="s">
        <v>79</v>
      </c>
      <c r="AV641" s="13" t="s">
        <v>81</v>
      </c>
      <c r="AW641" s="13" t="s">
        <v>33</v>
      </c>
      <c r="AX641" s="13" t="s">
        <v>72</v>
      </c>
      <c r="AY641" s="245" t="s">
        <v>204</v>
      </c>
    </row>
    <row r="642" s="14" customFormat="1">
      <c r="A642" s="14"/>
      <c r="B642" s="246"/>
      <c r="C642" s="247"/>
      <c r="D642" s="228" t="s">
        <v>217</v>
      </c>
      <c r="E642" s="248" t="s">
        <v>19</v>
      </c>
      <c r="F642" s="249" t="s">
        <v>220</v>
      </c>
      <c r="G642" s="247"/>
      <c r="H642" s="250">
        <v>2</v>
      </c>
      <c r="I642" s="251"/>
      <c r="J642" s="247"/>
      <c r="K642" s="247"/>
      <c r="L642" s="252"/>
      <c r="M642" s="253"/>
      <c r="N642" s="254"/>
      <c r="O642" s="254"/>
      <c r="P642" s="254"/>
      <c r="Q642" s="254"/>
      <c r="R642" s="254"/>
      <c r="S642" s="254"/>
      <c r="T642" s="255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6" t="s">
        <v>217</v>
      </c>
      <c r="AU642" s="256" t="s">
        <v>79</v>
      </c>
      <c r="AV642" s="14" t="s">
        <v>211</v>
      </c>
      <c r="AW642" s="14" t="s">
        <v>33</v>
      </c>
      <c r="AX642" s="14" t="s">
        <v>79</v>
      </c>
      <c r="AY642" s="256" t="s">
        <v>204</v>
      </c>
    </row>
    <row r="643" s="2" customFormat="1" ht="24.15" customHeight="1">
      <c r="A643" s="41"/>
      <c r="B643" s="42"/>
      <c r="C643" s="278" t="s">
        <v>1685</v>
      </c>
      <c r="D643" s="278" t="s">
        <v>303</v>
      </c>
      <c r="E643" s="279" t="s">
        <v>5509</v>
      </c>
      <c r="F643" s="280" t="s">
        <v>5510</v>
      </c>
      <c r="G643" s="281" t="s">
        <v>209</v>
      </c>
      <c r="H643" s="282">
        <v>6</v>
      </c>
      <c r="I643" s="283"/>
      <c r="J643" s="284">
        <f>ROUND(I643*H643,2)</f>
        <v>0</v>
      </c>
      <c r="K643" s="280" t="s">
        <v>19</v>
      </c>
      <c r="L643" s="285"/>
      <c r="M643" s="286" t="s">
        <v>19</v>
      </c>
      <c r="N643" s="287" t="s">
        <v>43</v>
      </c>
      <c r="O643" s="87"/>
      <c r="P643" s="224">
        <f>O643*H643</f>
        <v>0</v>
      </c>
      <c r="Q643" s="224">
        <v>0</v>
      </c>
      <c r="R643" s="224">
        <f>Q643*H643</f>
        <v>0</v>
      </c>
      <c r="S643" s="224">
        <v>0</v>
      </c>
      <c r="T643" s="225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26" t="s">
        <v>519</v>
      </c>
      <c r="AT643" s="226" t="s">
        <v>303</v>
      </c>
      <c r="AU643" s="226" t="s">
        <v>79</v>
      </c>
      <c r="AY643" s="20" t="s">
        <v>204</v>
      </c>
      <c r="BE643" s="227">
        <f>IF(N643="základní",J643,0)</f>
        <v>0</v>
      </c>
      <c r="BF643" s="227">
        <f>IF(N643="snížená",J643,0)</f>
        <v>0</v>
      </c>
      <c r="BG643" s="227">
        <f>IF(N643="zákl. přenesená",J643,0)</f>
        <v>0</v>
      </c>
      <c r="BH643" s="227">
        <f>IF(N643="sníž. přenesená",J643,0)</f>
        <v>0</v>
      </c>
      <c r="BI643" s="227">
        <f>IF(N643="nulová",J643,0)</f>
        <v>0</v>
      </c>
      <c r="BJ643" s="20" t="s">
        <v>79</v>
      </c>
      <c r="BK643" s="227">
        <f>ROUND(I643*H643,2)</f>
        <v>0</v>
      </c>
      <c r="BL643" s="20" t="s">
        <v>354</v>
      </c>
      <c r="BM643" s="226" t="s">
        <v>5826</v>
      </c>
    </row>
    <row r="644" s="2" customFormat="1">
      <c r="A644" s="41"/>
      <c r="B644" s="42"/>
      <c r="C644" s="43"/>
      <c r="D644" s="228" t="s">
        <v>213</v>
      </c>
      <c r="E644" s="43"/>
      <c r="F644" s="229" t="s">
        <v>5510</v>
      </c>
      <c r="G644" s="43"/>
      <c r="H644" s="43"/>
      <c r="I644" s="230"/>
      <c r="J644" s="43"/>
      <c r="K644" s="43"/>
      <c r="L644" s="47"/>
      <c r="M644" s="231"/>
      <c r="N644" s="232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213</v>
      </c>
      <c r="AU644" s="20" t="s">
        <v>79</v>
      </c>
    </row>
    <row r="645" s="13" customFormat="1">
      <c r="A645" s="13"/>
      <c r="B645" s="235"/>
      <c r="C645" s="236"/>
      <c r="D645" s="228" t="s">
        <v>217</v>
      </c>
      <c r="E645" s="237" t="s">
        <v>19</v>
      </c>
      <c r="F645" s="238" t="s">
        <v>5485</v>
      </c>
      <c r="G645" s="236"/>
      <c r="H645" s="239">
        <v>6</v>
      </c>
      <c r="I645" s="240"/>
      <c r="J645" s="236"/>
      <c r="K645" s="236"/>
      <c r="L645" s="241"/>
      <c r="M645" s="242"/>
      <c r="N645" s="243"/>
      <c r="O645" s="243"/>
      <c r="P645" s="243"/>
      <c r="Q645" s="243"/>
      <c r="R645" s="243"/>
      <c r="S645" s="243"/>
      <c r="T645" s="24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5" t="s">
        <v>217</v>
      </c>
      <c r="AU645" s="245" t="s">
        <v>79</v>
      </c>
      <c r="AV645" s="13" t="s">
        <v>81</v>
      </c>
      <c r="AW645" s="13" t="s">
        <v>33</v>
      </c>
      <c r="AX645" s="13" t="s">
        <v>72</v>
      </c>
      <c r="AY645" s="245" t="s">
        <v>204</v>
      </c>
    </row>
    <row r="646" s="14" customFormat="1">
      <c r="A646" s="14"/>
      <c r="B646" s="246"/>
      <c r="C646" s="247"/>
      <c r="D646" s="228" t="s">
        <v>217</v>
      </c>
      <c r="E646" s="248" t="s">
        <v>19</v>
      </c>
      <c r="F646" s="249" t="s">
        <v>220</v>
      </c>
      <c r="G646" s="247"/>
      <c r="H646" s="250">
        <v>6</v>
      </c>
      <c r="I646" s="251"/>
      <c r="J646" s="247"/>
      <c r="K646" s="247"/>
      <c r="L646" s="252"/>
      <c r="M646" s="253"/>
      <c r="N646" s="254"/>
      <c r="O646" s="254"/>
      <c r="P646" s="254"/>
      <c r="Q646" s="254"/>
      <c r="R646" s="254"/>
      <c r="S646" s="254"/>
      <c r="T646" s="255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6" t="s">
        <v>217</v>
      </c>
      <c r="AU646" s="256" t="s">
        <v>79</v>
      </c>
      <c r="AV646" s="14" t="s">
        <v>211</v>
      </c>
      <c r="AW646" s="14" t="s">
        <v>33</v>
      </c>
      <c r="AX646" s="14" t="s">
        <v>79</v>
      </c>
      <c r="AY646" s="256" t="s">
        <v>204</v>
      </c>
    </row>
    <row r="647" s="2" customFormat="1" ht="24.15" customHeight="1">
      <c r="A647" s="41"/>
      <c r="B647" s="42"/>
      <c r="C647" s="278" t="s">
        <v>1708</v>
      </c>
      <c r="D647" s="278" t="s">
        <v>303</v>
      </c>
      <c r="E647" s="279" t="s">
        <v>5512</v>
      </c>
      <c r="F647" s="280" t="s">
        <v>5513</v>
      </c>
      <c r="G647" s="281" t="s">
        <v>209</v>
      </c>
      <c r="H647" s="282">
        <v>10</v>
      </c>
      <c r="I647" s="283"/>
      <c r="J647" s="284">
        <f>ROUND(I647*H647,2)</f>
        <v>0</v>
      </c>
      <c r="K647" s="280" t="s">
        <v>19</v>
      </c>
      <c r="L647" s="285"/>
      <c r="M647" s="286" t="s">
        <v>19</v>
      </c>
      <c r="N647" s="287" t="s">
        <v>43</v>
      </c>
      <c r="O647" s="87"/>
      <c r="P647" s="224">
        <f>O647*H647</f>
        <v>0</v>
      </c>
      <c r="Q647" s="224">
        <v>0</v>
      </c>
      <c r="R647" s="224">
        <f>Q647*H647</f>
        <v>0</v>
      </c>
      <c r="S647" s="224">
        <v>0</v>
      </c>
      <c r="T647" s="225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26" t="s">
        <v>519</v>
      </c>
      <c r="AT647" s="226" t="s">
        <v>303</v>
      </c>
      <c r="AU647" s="226" t="s">
        <v>79</v>
      </c>
      <c r="AY647" s="20" t="s">
        <v>204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20" t="s">
        <v>79</v>
      </c>
      <c r="BK647" s="227">
        <f>ROUND(I647*H647,2)</f>
        <v>0</v>
      </c>
      <c r="BL647" s="20" t="s">
        <v>354</v>
      </c>
      <c r="BM647" s="226" t="s">
        <v>5827</v>
      </c>
    </row>
    <row r="648" s="2" customFormat="1">
      <c r="A648" s="41"/>
      <c r="B648" s="42"/>
      <c r="C648" s="43"/>
      <c r="D648" s="228" t="s">
        <v>213</v>
      </c>
      <c r="E648" s="43"/>
      <c r="F648" s="229" t="s">
        <v>5513</v>
      </c>
      <c r="G648" s="43"/>
      <c r="H648" s="43"/>
      <c r="I648" s="230"/>
      <c r="J648" s="43"/>
      <c r="K648" s="43"/>
      <c r="L648" s="47"/>
      <c r="M648" s="231"/>
      <c r="N648" s="232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213</v>
      </c>
      <c r="AU648" s="20" t="s">
        <v>79</v>
      </c>
    </row>
    <row r="649" s="13" customFormat="1">
      <c r="A649" s="13"/>
      <c r="B649" s="235"/>
      <c r="C649" s="236"/>
      <c r="D649" s="228" t="s">
        <v>217</v>
      </c>
      <c r="E649" s="237" t="s">
        <v>19</v>
      </c>
      <c r="F649" s="238" t="s">
        <v>5598</v>
      </c>
      <c r="G649" s="236"/>
      <c r="H649" s="239">
        <v>10</v>
      </c>
      <c r="I649" s="240"/>
      <c r="J649" s="236"/>
      <c r="K649" s="236"/>
      <c r="L649" s="241"/>
      <c r="M649" s="242"/>
      <c r="N649" s="243"/>
      <c r="O649" s="243"/>
      <c r="P649" s="243"/>
      <c r="Q649" s="243"/>
      <c r="R649" s="243"/>
      <c r="S649" s="243"/>
      <c r="T649" s="24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5" t="s">
        <v>217</v>
      </c>
      <c r="AU649" s="245" t="s">
        <v>79</v>
      </c>
      <c r="AV649" s="13" t="s">
        <v>81</v>
      </c>
      <c r="AW649" s="13" t="s">
        <v>33</v>
      </c>
      <c r="AX649" s="13" t="s">
        <v>72</v>
      </c>
      <c r="AY649" s="245" t="s">
        <v>204</v>
      </c>
    </row>
    <row r="650" s="14" customFormat="1">
      <c r="A650" s="14"/>
      <c r="B650" s="246"/>
      <c r="C650" s="247"/>
      <c r="D650" s="228" t="s">
        <v>217</v>
      </c>
      <c r="E650" s="248" t="s">
        <v>19</v>
      </c>
      <c r="F650" s="249" t="s">
        <v>220</v>
      </c>
      <c r="G650" s="247"/>
      <c r="H650" s="250">
        <v>10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6" t="s">
        <v>217</v>
      </c>
      <c r="AU650" s="256" t="s">
        <v>79</v>
      </c>
      <c r="AV650" s="14" t="s">
        <v>211</v>
      </c>
      <c r="AW650" s="14" t="s">
        <v>33</v>
      </c>
      <c r="AX650" s="14" t="s">
        <v>79</v>
      </c>
      <c r="AY650" s="256" t="s">
        <v>204</v>
      </c>
    </row>
    <row r="651" s="2" customFormat="1" ht="24.15" customHeight="1">
      <c r="A651" s="41"/>
      <c r="B651" s="42"/>
      <c r="C651" s="278" t="s">
        <v>1714</v>
      </c>
      <c r="D651" s="278" t="s">
        <v>303</v>
      </c>
      <c r="E651" s="279" t="s">
        <v>5745</v>
      </c>
      <c r="F651" s="280" t="s">
        <v>5746</v>
      </c>
      <c r="G651" s="281" t="s">
        <v>209</v>
      </c>
      <c r="H651" s="282">
        <v>2</v>
      </c>
      <c r="I651" s="283"/>
      <c r="J651" s="284">
        <f>ROUND(I651*H651,2)</f>
        <v>0</v>
      </c>
      <c r="K651" s="280" t="s">
        <v>19</v>
      </c>
      <c r="L651" s="285"/>
      <c r="M651" s="286" t="s">
        <v>19</v>
      </c>
      <c r="N651" s="287" t="s">
        <v>43</v>
      </c>
      <c r="O651" s="87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R651" s="226" t="s">
        <v>519</v>
      </c>
      <c r="AT651" s="226" t="s">
        <v>303</v>
      </c>
      <c r="AU651" s="226" t="s">
        <v>79</v>
      </c>
      <c r="AY651" s="20" t="s">
        <v>204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20" t="s">
        <v>79</v>
      </c>
      <c r="BK651" s="227">
        <f>ROUND(I651*H651,2)</f>
        <v>0</v>
      </c>
      <c r="BL651" s="20" t="s">
        <v>354</v>
      </c>
      <c r="BM651" s="226" t="s">
        <v>5828</v>
      </c>
    </row>
    <row r="652" s="2" customFormat="1">
      <c r="A652" s="41"/>
      <c r="B652" s="42"/>
      <c r="C652" s="43"/>
      <c r="D652" s="228" t="s">
        <v>213</v>
      </c>
      <c r="E652" s="43"/>
      <c r="F652" s="229" t="s">
        <v>5746</v>
      </c>
      <c r="G652" s="43"/>
      <c r="H652" s="43"/>
      <c r="I652" s="230"/>
      <c r="J652" s="43"/>
      <c r="K652" s="43"/>
      <c r="L652" s="47"/>
      <c r="M652" s="231"/>
      <c r="N652" s="232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213</v>
      </c>
      <c r="AU652" s="20" t="s">
        <v>79</v>
      </c>
    </row>
    <row r="653" s="13" customFormat="1">
      <c r="A653" s="13"/>
      <c r="B653" s="235"/>
      <c r="C653" s="236"/>
      <c r="D653" s="228" t="s">
        <v>217</v>
      </c>
      <c r="E653" s="237" t="s">
        <v>19</v>
      </c>
      <c r="F653" s="238" t="s">
        <v>5460</v>
      </c>
      <c r="G653" s="236"/>
      <c r="H653" s="239">
        <v>2</v>
      </c>
      <c r="I653" s="240"/>
      <c r="J653" s="236"/>
      <c r="K653" s="236"/>
      <c r="L653" s="241"/>
      <c r="M653" s="242"/>
      <c r="N653" s="243"/>
      <c r="O653" s="243"/>
      <c r="P653" s="243"/>
      <c r="Q653" s="243"/>
      <c r="R653" s="243"/>
      <c r="S653" s="243"/>
      <c r="T653" s="244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5" t="s">
        <v>217</v>
      </c>
      <c r="AU653" s="245" t="s">
        <v>79</v>
      </c>
      <c r="AV653" s="13" t="s">
        <v>81</v>
      </c>
      <c r="AW653" s="13" t="s">
        <v>33</v>
      </c>
      <c r="AX653" s="13" t="s">
        <v>72</v>
      </c>
      <c r="AY653" s="245" t="s">
        <v>204</v>
      </c>
    </row>
    <row r="654" s="14" customFormat="1">
      <c r="A654" s="14"/>
      <c r="B654" s="246"/>
      <c r="C654" s="247"/>
      <c r="D654" s="228" t="s">
        <v>217</v>
      </c>
      <c r="E654" s="248" t="s">
        <v>19</v>
      </c>
      <c r="F654" s="249" t="s">
        <v>220</v>
      </c>
      <c r="G654" s="247"/>
      <c r="H654" s="250">
        <v>2</v>
      </c>
      <c r="I654" s="251"/>
      <c r="J654" s="247"/>
      <c r="K654" s="247"/>
      <c r="L654" s="252"/>
      <c r="M654" s="253"/>
      <c r="N654" s="254"/>
      <c r="O654" s="254"/>
      <c r="P654" s="254"/>
      <c r="Q654" s="254"/>
      <c r="R654" s="254"/>
      <c r="S654" s="254"/>
      <c r="T654" s="255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6" t="s">
        <v>217</v>
      </c>
      <c r="AU654" s="256" t="s">
        <v>79</v>
      </c>
      <c r="AV654" s="14" t="s">
        <v>211</v>
      </c>
      <c r="AW654" s="14" t="s">
        <v>33</v>
      </c>
      <c r="AX654" s="14" t="s">
        <v>79</v>
      </c>
      <c r="AY654" s="256" t="s">
        <v>204</v>
      </c>
    </row>
    <row r="655" s="2" customFormat="1" ht="24.15" customHeight="1">
      <c r="A655" s="41"/>
      <c r="B655" s="42"/>
      <c r="C655" s="278" t="s">
        <v>1719</v>
      </c>
      <c r="D655" s="278" t="s">
        <v>303</v>
      </c>
      <c r="E655" s="279" t="s">
        <v>5749</v>
      </c>
      <c r="F655" s="280" t="s">
        <v>5750</v>
      </c>
      <c r="G655" s="281" t="s">
        <v>209</v>
      </c>
      <c r="H655" s="282">
        <v>2</v>
      </c>
      <c r="I655" s="283"/>
      <c r="J655" s="284">
        <f>ROUND(I655*H655,2)</f>
        <v>0</v>
      </c>
      <c r="K655" s="280" t="s">
        <v>19</v>
      </c>
      <c r="L655" s="285"/>
      <c r="M655" s="286" t="s">
        <v>19</v>
      </c>
      <c r="N655" s="287" t="s">
        <v>43</v>
      </c>
      <c r="O655" s="87"/>
      <c r="P655" s="224">
        <f>O655*H655</f>
        <v>0</v>
      </c>
      <c r="Q655" s="224">
        <v>0</v>
      </c>
      <c r="R655" s="224">
        <f>Q655*H655</f>
        <v>0</v>
      </c>
      <c r="S655" s="224">
        <v>0</v>
      </c>
      <c r="T655" s="225">
        <f>S655*H655</f>
        <v>0</v>
      </c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R655" s="226" t="s">
        <v>519</v>
      </c>
      <c r="AT655" s="226" t="s">
        <v>303</v>
      </c>
      <c r="AU655" s="226" t="s">
        <v>79</v>
      </c>
      <c r="AY655" s="20" t="s">
        <v>204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20" t="s">
        <v>79</v>
      </c>
      <c r="BK655" s="227">
        <f>ROUND(I655*H655,2)</f>
        <v>0</v>
      </c>
      <c r="BL655" s="20" t="s">
        <v>354</v>
      </c>
      <c r="BM655" s="226" t="s">
        <v>5829</v>
      </c>
    </row>
    <row r="656" s="2" customFormat="1">
      <c r="A656" s="41"/>
      <c r="B656" s="42"/>
      <c r="C656" s="43"/>
      <c r="D656" s="228" t="s">
        <v>213</v>
      </c>
      <c r="E656" s="43"/>
      <c r="F656" s="229" t="s">
        <v>5750</v>
      </c>
      <c r="G656" s="43"/>
      <c r="H656" s="43"/>
      <c r="I656" s="230"/>
      <c r="J656" s="43"/>
      <c r="K656" s="43"/>
      <c r="L656" s="47"/>
      <c r="M656" s="231"/>
      <c r="N656" s="232"/>
      <c r="O656" s="87"/>
      <c r="P656" s="87"/>
      <c r="Q656" s="87"/>
      <c r="R656" s="87"/>
      <c r="S656" s="87"/>
      <c r="T656" s="88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T656" s="20" t="s">
        <v>213</v>
      </c>
      <c r="AU656" s="20" t="s">
        <v>79</v>
      </c>
    </row>
    <row r="657" s="13" customFormat="1">
      <c r="A657" s="13"/>
      <c r="B657" s="235"/>
      <c r="C657" s="236"/>
      <c r="D657" s="228" t="s">
        <v>217</v>
      </c>
      <c r="E657" s="237" t="s">
        <v>19</v>
      </c>
      <c r="F657" s="238" t="s">
        <v>5460</v>
      </c>
      <c r="G657" s="236"/>
      <c r="H657" s="239">
        <v>2</v>
      </c>
      <c r="I657" s="240"/>
      <c r="J657" s="236"/>
      <c r="K657" s="236"/>
      <c r="L657" s="241"/>
      <c r="M657" s="242"/>
      <c r="N657" s="243"/>
      <c r="O657" s="243"/>
      <c r="P657" s="243"/>
      <c r="Q657" s="243"/>
      <c r="R657" s="243"/>
      <c r="S657" s="243"/>
      <c r="T657" s="244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5" t="s">
        <v>217</v>
      </c>
      <c r="AU657" s="245" t="s">
        <v>79</v>
      </c>
      <c r="AV657" s="13" t="s">
        <v>81</v>
      </c>
      <c r="AW657" s="13" t="s">
        <v>33</v>
      </c>
      <c r="AX657" s="13" t="s">
        <v>72</v>
      </c>
      <c r="AY657" s="245" t="s">
        <v>204</v>
      </c>
    </row>
    <row r="658" s="14" customFormat="1">
      <c r="A658" s="14"/>
      <c r="B658" s="246"/>
      <c r="C658" s="247"/>
      <c r="D658" s="228" t="s">
        <v>217</v>
      </c>
      <c r="E658" s="248" t="s">
        <v>19</v>
      </c>
      <c r="F658" s="249" t="s">
        <v>220</v>
      </c>
      <c r="G658" s="247"/>
      <c r="H658" s="250">
        <v>2</v>
      </c>
      <c r="I658" s="251"/>
      <c r="J658" s="247"/>
      <c r="K658" s="247"/>
      <c r="L658" s="252"/>
      <c r="M658" s="253"/>
      <c r="N658" s="254"/>
      <c r="O658" s="254"/>
      <c r="P658" s="254"/>
      <c r="Q658" s="254"/>
      <c r="R658" s="254"/>
      <c r="S658" s="254"/>
      <c r="T658" s="255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6" t="s">
        <v>217</v>
      </c>
      <c r="AU658" s="256" t="s">
        <v>79</v>
      </c>
      <c r="AV658" s="14" t="s">
        <v>211</v>
      </c>
      <c r="AW658" s="14" t="s">
        <v>33</v>
      </c>
      <c r="AX658" s="14" t="s">
        <v>79</v>
      </c>
      <c r="AY658" s="256" t="s">
        <v>204</v>
      </c>
    </row>
    <row r="659" s="2" customFormat="1" ht="24.15" customHeight="1">
      <c r="A659" s="41"/>
      <c r="B659" s="42"/>
      <c r="C659" s="278" t="s">
        <v>1724</v>
      </c>
      <c r="D659" s="278" t="s">
        <v>303</v>
      </c>
      <c r="E659" s="279" t="s">
        <v>5614</v>
      </c>
      <c r="F659" s="280" t="s">
        <v>5615</v>
      </c>
      <c r="G659" s="281" t="s">
        <v>209</v>
      </c>
      <c r="H659" s="282">
        <v>10</v>
      </c>
      <c r="I659" s="283"/>
      <c r="J659" s="284">
        <f>ROUND(I659*H659,2)</f>
        <v>0</v>
      </c>
      <c r="K659" s="280" t="s">
        <v>19</v>
      </c>
      <c r="L659" s="285"/>
      <c r="M659" s="286" t="s">
        <v>19</v>
      </c>
      <c r="N659" s="287" t="s">
        <v>43</v>
      </c>
      <c r="O659" s="87"/>
      <c r="P659" s="224">
        <f>O659*H659</f>
        <v>0</v>
      </c>
      <c r="Q659" s="224">
        <v>0</v>
      </c>
      <c r="R659" s="224">
        <f>Q659*H659</f>
        <v>0</v>
      </c>
      <c r="S659" s="224">
        <v>0</v>
      </c>
      <c r="T659" s="225">
        <f>S659*H659</f>
        <v>0</v>
      </c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R659" s="226" t="s">
        <v>519</v>
      </c>
      <c r="AT659" s="226" t="s">
        <v>303</v>
      </c>
      <c r="AU659" s="226" t="s">
        <v>79</v>
      </c>
      <c r="AY659" s="20" t="s">
        <v>204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20" t="s">
        <v>79</v>
      </c>
      <c r="BK659" s="227">
        <f>ROUND(I659*H659,2)</f>
        <v>0</v>
      </c>
      <c r="BL659" s="20" t="s">
        <v>354</v>
      </c>
      <c r="BM659" s="226" t="s">
        <v>5830</v>
      </c>
    </row>
    <row r="660" s="2" customFormat="1">
      <c r="A660" s="41"/>
      <c r="B660" s="42"/>
      <c r="C660" s="43"/>
      <c r="D660" s="228" t="s">
        <v>213</v>
      </c>
      <c r="E660" s="43"/>
      <c r="F660" s="229" t="s">
        <v>5615</v>
      </c>
      <c r="G660" s="43"/>
      <c r="H660" s="43"/>
      <c r="I660" s="230"/>
      <c r="J660" s="43"/>
      <c r="K660" s="43"/>
      <c r="L660" s="47"/>
      <c r="M660" s="231"/>
      <c r="N660" s="23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213</v>
      </c>
      <c r="AU660" s="20" t="s">
        <v>79</v>
      </c>
    </row>
    <row r="661" s="13" customFormat="1">
      <c r="A661" s="13"/>
      <c r="B661" s="235"/>
      <c r="C661" s="236"/>
      <c r="D661" s="228" t="s">
        <v>217</v>
      </c>
      <c r="E661" s="237" t="s">
        <v>19</v>
      </c>
      <c r="F661" s="238" t="s">
        <v>5598</v>
      </c>
      <c r="G661" s="236"/>
      <c r="H661" s="239">
        <v>10</v>
      </c>
      <c r="I661" s="240"/>
      <c r="J661" s="236"/>
      <c r="K661" s="236"/>
      <c r="L661" s="241"/>
      <c r="M661" s="242"/>
      <c r="N661" s="243"/>
      <c r="O661" s="243"/>
      <c r="P661" s="243"/>
      <c r="Q661" s="243"/>
      <c r="R661" s="243"/>
      <c r="S661" s="243"/>
      <c r="T661" s="244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5" t="s">
        <v>217</v>
      </c>
      <c r="AU661" s="245" t="s">
        <v>79</v>
      </c>
      <c r="AV661" s="13" t="s">
        <v>81</v>
      </c>
      <c r="AW661" s="13" t="s">
        <v>33</v>
      </c>
      <c r="AX661" s="13" t="s">
        <v>72</v>
      </c>
      <c r="AY661" s="245" t="s">
        <v>204</v>
      </c>
    </row>
    <row r="662" s="14" customFormat="1">
      <c r="A662" s="14"/>
      <c r="B662" s="246"/>
      <c r="C662" s="247"/>
      <c r="D662" s="228" t="s">
        <v>217</v>
      </c>
      <c r="E662" s="248" t="s">
        <v>19</v>
      </c>
      <c r="F662" s="249" t="s">
        <v>220</v>
      </c>
      <c r="G662" s="247"/>
      <c r="H662" s="250">
        <v>10</v>
      </c>
      <c r="I662" s="251"/>
      <c r="J662" s="247"/>
      <c r="K662" s="247"/>
      <c r="L662" s="252"/>
      <c r="M662" s="253"/>
      <c r="N662" s="254"/>
      <c r="O662" s="254"/>
      <c r="P662" s="254"/>
      <c r="Q662" s="254"/>
      <c r="R662" s="254"/>
      <c r="S662" s="254"/>
      <c r="T662" s="255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6" t="s">
        <v>217</v>
      </c>
      <c r="AU662" s="256" t="s">
        <v>79</v>
      </c>
      <c r="AV662" s="14" t="s">
        <v>211</v>
      </c>
      <c r="AW662" s="14" t="s">
        <v>33</v>
      </c>
      <c r="AX662" s="14" t="s">
        <v>79</v>
      </c>
      <c r="AY662" s="256" t="s">
        <v>204</v>
      </c>
    </row>
    <row r="663" s="2" customFormat="1" ht="37.8" customHeight="1">
      <c r="A663" s="41"/>
      <c r="B663" s="42"/>
      <c r="C663" s="278" t="s">
        <v>1729</v>
      </c>
      <c r="D663" s="278" t="s">
        <v>303</v>
      </c>
      <c r="E663" s="279" t="s">
        <v>5515</v>
      </c>
      <c r="F663" s="280" t="s">
        <v>5516</v>
      </c>
      <c r="G663" s="281" t="s">
        <v>323</v>
      </c>
      <c r="H663" s="282">
        <v>75</v>
      </c>
      <c r="I663" s="283"/>
      <c r="J663" s="284">
        <f>ROUND(I663*H663,2)</f>
        <v>0</v>
      </c>
      <c r="K663" s="280" t="s">
        <v>19</v>
      </c>
      <c r="L663" s="285"/>
      <c r="M663" s="286" t="s">
        <v>19</v>
      </c>
      <c r="N663" s="287" t="s">
        <v>43</v>
      </c>
      <c r="O663" s="87"/>
      <c r="P663" s="224">
        <f>O663*H663</f>
        <v>0</v>
      </c>
      <c r="Q663" s="224">
        <v>0</v>
      </c>
      <c r="R663" s="224">
        <f>Q663*H663</f>
        <v>0</v>
      </c>
      <c r="S663" s="224">
        <v>0</v>
      </c>
      <c r="T663" s="225">
        <f>S663*H663</f>
        <v>0</v>
      </c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R663" s="226" t="s">
        <v>519</v>
      </c>
      <c r="AT663" s="226" t="s">
        <v>303</v>
      </c>
      <c r="AU663" s="226" t="s">
        <v>79</v>
      </c>
      <c r="AY663" s="20" t="s">
        <v>204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20" t="s">
        <v>79</v>
      </c>
      <c r="BK663" s="227">
        <f>ROUND(I663*H663,2)</f>
        <v>0</v>
      </c>
      <c r="BL663" s="20" t="s">
        <v>354</v>
      </c>
      <c r="BM663" s="226" t="s">
        <v>5831</v>
      </c>
    </row>
    <row r="664" s="2" customFormat="1">
      <c r="A664" s="41"/>
      <c r="B664" s="42"/>
      <c r="C664" s="43"/>
      <c r="D664" s="228" t="s">
        <v>213</v>
      </c>
      <c r="E664" s="43"/>
      <c r="F664" s="229" t="s">
        <v>5516</v>
      </c>
      <c r="G664" s="43"/>
      <c r="H664" s="43"/>
      <c r="I664" s="230"/>
      <c r="J664" s="43"/>
      <c r="K664" s="43"/>
      <c r="L664" s="47"/>
      <c r="M664" s="231"/>
      <c r="N664" s="232"/>
      <c r="O664" s="87"/>
      <c r="P664" s="87"/>
      <c r="Q664" s="87"/>
      <c r="R664" s="87"/>
      <c r="S664" s="87"/>
      <c r="T664" s="88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213</v>
      </c>
      <c r="AU664" s="20" t="s">
        <v>79</v>
      </c>
    </row>
    <row r="665" s="13" customFormat="1">
      <c r="A665" s="13"/>
      <c r="B665" s="235"/>
      <c r="C665" s="236"/>
      <c r="D665" s="228" t="s">
        <v>217</v>
      </c>
      <c r="E665" s="237" t="s">
        <v>19</v>
      </c>
      <c r="F665" s="238" t="s">
        <v>5832</v>
      </c>
      <c r="G665" s="236"/>
      <c r="H665" s="239">
        <v>75</v>
      </c>
      <c r="I665" s="240"/>
      <c r="J665" s="236"/>
      <c r="K665" s="236"/>
      <c r="L665" s="241"/>
      <c r="M665" s="242"/>
      <c r="N665" s="243"/>
      <c r="O665" s="243"/>
      <c r="P665" s="243"/>
      <c r="Q665" s="243"/>
      <c r="R665" s="243"/>
      <c r="S665" s="243"/>
      <c r="T665" s="244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5" t="s">
        <v>217</v>
      </c>
      <c r="AU665" s="245" t="s">
        <v>79</v>
      </c>
      <c r="AV665" s="13" t="s">
        <v>81</v>
      </c>
      <c r="AW665" s="13" t="s">
        <v>33</v>
      </c>
      <c r="AX665" s="13" t="s">
        <v>72</v>
      </c>
      <c r="AY665" s="245" t="s">
        <v>204</v>
      </c>
    </row>
    <row r="666" s="14" customFormat="1">
      <c r="A666" s="14"/>
      <c r="B666" s="246"/>
      <c r="C666" s="247"/>
      <c r="D666" s="228" t="s">
        <v>217</v>
      </c>
      <c r="E666" s="248" t="s">
        <v>19</v>
      </c>
      <c r="F666" s="249" t="s">
        <v>220</v>
      </c>
      <c r="G666" s="247"/>
      <c r="H666" s="250">
        <v>75</v>
      </c>
      <c r="I666" s="251"/>
      <c r="J666" s="247"/>
      <c r="K666" s="247"/>
      <c r="L666" s="252"/>
      <c r="M666" s="253"/>
      <c r="N666" s="254"/>
      <c r="O666" s="254"/>
      <c r="P666" s="254"/>
      <c r="Q666" s="254"/>
      <c r="R666" s="254"/>
      <c r="S666" s="254"/>
      <c r="T666" s="255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6" t="s">
        <v>217</v>
      </c>
      <c r="AU666" s="256" t="s">
        <v>79</v>
      </c>
      <c r="AV666" s="14" t="s">
        <v>211</v>
      </c>
      <c r="AW666" s="14" t="s">
        <v>33</v>
      </c>
      <c r="AX666" s="14" t="s">
        <v>79</v>
      </c>
      <c r="AY666" s="256" t="s">
        <v>204</v>
      </c>
    </row>
    <row r="667" s="2" customFormat="1" ht="66.75" customHeight="1">
      <c r="A667" s="41"/>
      <c r="B667" s="42"/>
      <c r="C667" s="278" t="s">
        <v>1734</v>
      </c>
      <c r="D667" s="278" t="s">
        <v>303</v>
      </c>
      <c r="E667" s="279" t="s">
        <v>5518</v>
      </c>
      <c r="F667" s="280" t="s">
        <v>5519</v>
      </c>
      <c r="G667" s="281" t="s">
        <v>323</v>
      </c>
      <c r="H667" s="282">
        <v>410</v>
      </c>
      <c r="I667" s="283"/>
      <c r="J667" s="284">
        <f>ROUND(I667*H667,2)</f>
        <v>0</v>
      </c>
      <c r="K667" s="280" t="s">
        <v>19</v>
      </c>
      <c r="L667" s="285"/>
      <c r="M667" s="286" t="s">
        <v>19</v>
      </c>
      <c r="N667" s="287" t="s">
        <v>43</v>
      </c>
      <c r="O667" s="87"/>
      <c r="P667" s="224">
        <f>O667*H667</f>
        <v>0</v>
      </c>
      <c r="Q667" s="224">
        <v>0</v>
      </c>
      <c r="R667" s="224">
        <f>Q667*H667</f>
        <v>0</v>
      </c>
      <c r="S667" s="224">
        <v>0</v>
      </c>
      <c r="T667" s="225">
        <f>S667*H667</f>
        <v>0</v>
      </c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R667" s="226" t="s">
        <v>519</v>
      </c>
      <c r="AT667" s="226" t="s">
        <v>303</v>
      </c>
      <c r="AU667" s="226" t="s">
        <v>79</v>
      </c>
      <c r="AY667" s="20" t="s">
        <v>204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20" t="s">
        <v>79</v>
      </c>
      <c r="BK667" s="227">
        <f>ROUND(I667*H667,2)</f>
        <v>0</v>
      </c>
      <c r="BL667" s="20" t="s">
        <v>354</v>
      </c>
      <c r="BM667" s="226" t="s">
        <v>5833</v>
      </c>
    </row>
    <row r="668" s="2" customFormat="1">
      <c r="A668" s="41"/>
      <c r="B668" s="42"/>
      <c r="C668" s="43"/>
      <c r="D668" s="228" t="s">
        <v>213</v>
      </c>
      <c r="E668" s="43"/>
      <c r="F668" s="229" t="s">
        <v>5521</v>
      </c>
      <c r="G668" s="43"/>
      <c r="H668" s="43"/>
      <c r="I668" s="230"/>
      <c r="J668" s="43"/>
      <c r="K668" s="43"/>
      <c r="L668" s="47"/>
      <c r="M668" s="231"/>
      <c r="N668" s="232"/>
      <c r="O668" s="87"/>
      <c r="P668" s="87"/>
      <c r="Q668" s="87"/>
      <c r="R668" s="87"/>
      <c r="S668" s="87"/>
      <c r="T668" s="88"/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T668" s="20" t="s">
        <v>213</v>
      </c>
      <c r="AU668" s="20" t="s">
        <v>79</v>
      </c>
    </row>
    <row r="669" s="13" customFormat="1">
      <c r="A669" s="13"/>
      <c r="B669" s="235"/>
      <c r="C669" s="236"/>
      <c r="D669" s="228" t="s">
        <v>217</v>
      </c>
      <c r="E669" s="237" t="s">
        <v>19</v>
      </c>
      <c r="F669" s="238" t="s">
        <v>5834</v>
      </c>
      <c r="G669" s="236"/>
      <c r="H669" s="239">
        <v>410</v>
      </c>
      <c r="I669" s="240"/>
      <c r="J669" s="236"/>
      <c r="K669" s="236"/>
      <c r="L669" s="241"/>
      <c r="M669" s="242"/>
      <c r="N669" s="243"/>
      <c r="O669" s="243"/>
      <c r="P669" s="243"/>
      <c r="Q669" s="243"/>
      <c r="R669" s="243"/>
      <c r="S669" s="243"/>
      <c r="T669" s="244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5" t="s">
        <v>217</v>
      </c>
      <c r="AU669" s="245" t="s">
        <v>79</v>
      </c>
      <c r="AV669" s="13" t="s">
        <v>81</v>
      </c>
      <c r="AW669" s="13" t="s">
        <v>33</v>
      </c>
      <c r="AX669" s="13" t="s">
        <v>72</v>
      </c>
      <c r="AY669" s="245" t="s">
        <v>204</v>
      </c>
    </row>
    <row r="670" s="14" customFormat="1">
      <c r="A670" s="14"/>
      <c r="B670" s="246"/>
      <c r="C670" s="247"/>
      <c r="D670" s="228" t="s">
        <v>217</v>
      </c>
      <c r="E670" s="248" t="s">
        <v>19</v>
      </c>
      <c r="F670" s="249" t="s">
        <v>220</v>
      </c>
      <c r="G670" s="247"/>
      <c r="H670" s="250">
        <v>410</v>
      </c>
      <c r="I670" s="251"/>
      <c r="J670" s="247"/>
      <c r="K670" s="247"/>
      <c r="L670" s="252"/>
      <c r="M670" s="253"/>
      <c r="N670" s="254"/>
      <c r="O670" s="254"/>
      <c r="P670" s="254"/>
      <c r="Q670" s="254"/>
      <c r="R670" s="254"/>
      <c r="S670" s="254"/>
      <c r="T670" s="255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6" t="s">
        <v>217</v>
      </c>
      <c r="AU670" s="256" t="s">
        <v>79</v>
      </c>
      <c r="AV670" s="14" t="s">
        <v>211</v>
      </c>
      <c r="AW670" s="14" t="s">
        <v>33</v>
      </c>
      <c r="AX670" s="14" t="s">
        <v>79</v>
      </c>
      <c r="AY670" s="256" t="s">
        <v>204</v>
      </c>
    </row>
    <row r="671" s="2" customFormat="1" ht="24.15" customHeight="1">
      <c r="A671" s="41"/>
      <c r="B671" s="42"/>
      <c r="C671" s="278" t="s">
        <v>1739</v>
      </c>
      <c r="D671" s="278" t="s">
        <v>303</v>
      </c>
      <c r="E671" s="279" t="s">
        <v>5523</v>
      </c>
      <c r="F671" s="280" t="s">
        <v>5524</v>
      </c>
      <c r="G671" s="281" t="s">
        <v>209</v>
      </c>
      <c r="H671" s="282">
        <v>52</v>
      </c>
      <c r="I671" s="283"/>
      <c r="J671" s="284">
        <f>ROUND(I671*H671,2)</f>
        <v>0</v>
      </c>
      <c r="K671" s="280" t="s">
        <v>19</v>
      </c>
      <c r="L671" s="285"/>
      <c r="M671" s="286" t="s">
        <v>19</v>
      </c>
      <c r="N671" s="287" t="s">
        <v>43</v>
      </c>
      <c r="O671" s="87"/>
      <c r="P671" s="224">
        <f>O671*H671</f>
        <v>0</v>
      </c>
      <c r="Q671" s="224">
        <v>0</v>
      </c>
      <c r="R671" s="224">
        <f>Q671*H671</f>
        <v>0</v>
      </c>
      <c r="S671" s="224">
        <v>0</v>
      </c>
      <c r="T671" s="225">
        <f>S671*H671</f>
        <v>0</v>
      </c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R671" s="226" t="s">
        <v>519</v>
      </c>
      <c r="AT671" s="226" t="s">
        <v>303</v>
      </c>
      <c r="AU671" s="226" t="s">
        <v>79</v>
      </c>
      <c r="AY671" s="20" t="s">
        <v>204</v>
      </c>
      <c r="BE671" s="227">
        <f>IF(N671="základní",J671,0)</f>
        <v>0</v>
      </c>
      <c r="BF671" s="227">
        <f>IF(N671="snížená",J671,0)</f>
        <v>0</v>
      </c>
      <c r="BG671" s="227">
        <f>IF(N671="zákl. přenesená",J671,0)</f>
        <v>0</v>
      </c>
      <c r="BH671" s="227">
        <f>IF(N671="sníž. přenesená",J671,0)</f>
        <v>0</v>
      </c>
      <c r="BI671" s="227">
        <f>IF(N671="nulová",J671,0)</f>
        <v>0</v>
      </c>
      <c r="BJ671" s="20" t="s">
        <v>79</v>
      </c>
      <c r="BK671" s="227">
        <f>ROUND(I671*H671,2)</f>
        <v>0</v>
      </c>
      <c r="BL671" s="20" t="s">
        <v>354</v>
      </c>
      <c r="BM671" s="226" t="s">
        <v>5835</v>
      </c>
    </row>
    <row r="672" s="2" customFormat="1">
      <c r="A672" s="41"/>
      <c r="B672" s="42"/>
      <c r="C672" s="43"/>
      <c r="D672" s="228" t="s">
        <v>213</v>
      </c>
      <c r="E672" s="43"/>
      <c r="F672" s="229" t="s">
        <v>5524</v>
      </c>
      <c r="G672" s="43"/>
      <c r="H672" s="43"/>
      <c r="I672" s="230"/>
      <c r="J672" s="43"/>
      <c r="K672" s="43"/>
      <c r="L672" s="47"/>
      <c r="M672" s="231"/>
      <c r="N672" s="232"/>
      <c r="O672" s="87"/>
      <c r="P672" s="87"/>
      <c r="Q672" s="87"/>
      <c r="R672" s="87"/>
      <c r="S672" s="87"/>
      <c r="T672" s="88"/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T672" s="20" t="s">
        <v>213</v>
      </c>
      <c r="AU672" s="20" t="s">
        <v>79</v>
      </c>
    </row>
    <row r="673" s="13" customFormat="1">
      <c r="A673" s="13"/>
      <c r="B673" s="235"/>
      <c r="C673" s="236"/>
      <c r="D673" s="228" t="s">
        <v>217</v>
      </c>
      <c r="E673" s="237" t="s">
        <v>19</v>
      </c>
      <c r="F673" s="238" t="s">
        <v>5836</v>
      </c>
      <c r="G673" s="236"/>
      <c r="H673" s="239">
        <v>52</v>
      </c>
      <c r="I673" s="240"/>
      <c r="J673" s="236"/>
      <c r="K673" s="236"/>
      <c r="L673" s="241"/>
      <c r="M673" s="242"/>
      <c r="N673" s="243"/>
      <c r="O673" s="243"/>
      <c r="P673" s="243"/>
      <c r="Q673" s="243"/>
      <c r="R673" s="243"/>
      <c r="S673" s="243"/>
      <c r="T673" s="244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5" t="s">
        <v>217</v>
      </c>
      <c r="AU673" s="245" t="s">
        <v>79</v>
      </c>
      <c r="AV673" s="13" t="s">
        <v>81</v>
      </c>
      <c r="AW673" s="13" t="s">
        <v>33</v>
      </c>
      <c r="AX673" s="13" t="s">
        <v>72</v>
      </c>
      <c r="AY673" s="245" t="s">
        <v>204</v>
      </c>
    </row>
    <row r="674" s="14" customFormat="1">
      <c r="A674" s="14"/>
      <c r="B674" s="246"/>
      <c r="C674" s="247"/>
      <c r="D674" s="228" t="s">
        <v>217</v>
      </c>
      <c r="E674" s="248" t="s">
        <v>19</v>
      </c>
      <c r="F674" s="249" t="s">
        <v>220</v>
      </c>
      <c r="G674" s="247"/>
      <c r="H674" s="250">
        <v>52</v>
      </c>
      <c r="I674" s="251"/>
      <c r="J674" s="247"/>
      <c r="K674" s="247"/>
      <c r="L674" s="252"/>
      <c r="M674" s="253"/>
      <c r="N674" s="254"/>
      <c r="O674" s="254"/>
      <c r="P674" s="254"/>
      <c r="Q674" s="254"/>
      <c r="R674" s="254"/>
      <c r="S674" s="254"/>
      <c r="T674" s="255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6" t="s">
        <v>217</v>
      </c>
      <c r="AU674" s="256" t="s">
        <v>79</v>
      </c>
      <c r="AV674" s="14" t="s">
        <v>211</v>
      </c>
      <c r="AW674" s="14" t="s">
        <v>33</v>
      </c>
      <c r="AX674" s="14" t="s">
        <v>79</v>
      </c>
      <c r="AY674" s="256" t="s">
        <v>204</v>
      </c>
    </row>
    <row r="675" s="2" customFormat="1" ht="24.15" customHeight="1">
      <c r="A675" s="41"/>
      <c r="B675" s="42"/>
      <c r="C675" s="278" t="s">
        <v>1744</v>
      </c>
      <c r="D675" s="278" t="s">
        <v>303</v>
      </c>
      <c r="E675" s="279" t="s">
        <v>5527</v>
      </c>
      <c r="F675" s="280" t="s">
        <v>5528</v>
      </c>
      <c r="G675" s="281" t="s">
        <v>209</v>
      </c>
      <c r="H675" s="282">
        <v>52</v>
      </c>
      <c r="I675" s="283"/>
      <c r="J675" s="284">
        <f>ROUND(I675*H675,2)</f>
        <v>0</v>
      </c>
      <c r="K675" s="280" t="s">
        <v>19</v>
      </c>
      <c r="L675" s="285"/>
      <c r="M675" s="286" t="s">
        <v>19</v>
      </c>
      <c r="N675" s="287" t="s">
        <v>43</v>
      </c>
      <c r="O675" s="87"/>
      <c r="P675" s="224">
        <f>O675*H675</f>
        <v>0</v>
      </c>
      <c r="Q675" s="224">
        <v>0</v>
      </c>
      <c r="R675" s="224">
        <f>Q675*H675</f>
        <v>0</v>
      </c>
      <c r="S675" s="224">
        <v>0</v>
      </c>
      <c r="T675" s="225">
        <f>S675*H675</f>
        <v>0</v>
      </c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R675" s="226" t="s">
        <v>519</v>
      </c>
      <c r="AT675" s="226" t="s">
        <v>303</v>
      </c>
      <c r="AU675" s="226" t="s">
        <v>79</v>
      </c>
      <c r="AY675" s="20" t="s">
        <v>204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20" t="s">
        <v>79</v>
      </c>
      <c r="BK675" s="227">
        <f>ROUND(I675*H675,2)</f>
        <v>0</v>
      </c>
      <c r="BL675" s="20" t="s">
        <v>354</v>
      </c>
      <c r="BM675" s="226" t="s">
        <v>5837</v>
      </c>
    </row>
    <row r="676" s="2" customFormat="1">
      <c r="A676" s="41"/>
      <c r="B676" s="42"/>
      <c r="C676" s="43"/>
      <c r="D676" s="228" t="s">
        <v>213</v>
      </c>
      <c r="E676" s="43"/>
      <c r="F676" s="229" t="s">
        <v>5528</v>
      </c>
      <c r="G676" s="43"/>
      <c r="H676" s="43"/>
      <c r="I676" s="230"/>
      <c r="J676" s="43"/>
      <c r="K676" s="43"/>
      <c r="L676" s="47"/>
      <c r="M676" s="231"/>
      <c r="N676" s="232"/>
      <c r="O676" s="87"/>
      <c r="P676" s="87"/>
      <c r="Q676" s="87"/>
      <c r="R676" s="87"/>
      <c r="S676" s="87"/>
      <c r="T676" s="88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T676" s="20" t="s">
        <v>213</v>
      </c>
      <c r="AU676" s="20" t="s">
        <v>79</v>
      </c>
    </row>
    <row r="677" s="13" customFormat="1">
      <c r="A677" s="13"/>
      <c r="B677" s="235"/>
      <c r="C677" s="236"/>
      <c r="D677" s="228" t="s">
        <v>217</v>
      </c>
      <c r="E677" s="237" t="s">
        <v>19</v>
      </c>
      <c r="F677" s="238" t="s">
        <v>5836</v>
      </c>
      <c r="G677" s="236"/>
      <c r="H677" s="239">
        <v>52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5" t="s">
        <v>217</v>
      </c>
      <c r="AU677" s="245" t="s">
        <v>79</v>
      </c>
      <c r="AV677" s="13" t="s">
        <v>81</v>
      </c>
      <c r="AW677" s="13" t="s">
        <v>33</v>
      </c>
      <c r="AX677" s="13" t="s">
        <v>72</v>
      </c>
      <c r="AY677" s="245" t="s">
        <v>204</v>
      </c>
    </row>
    <row r="678" s="14" customFormat="1">
      <c r="A678" s="14"/>
      <c r="B678" s="246"/>
      <c r="C678" s="247"/>
      <c r="D678" s="228" t="s">
        <v>217</v>
      </c>
      <c r="E678" s="248" t="s">
        <v>19</v>
      </c>
      <c r="F678" s="249" t="s">
        <v>220</v>
      </c>
      <c r="G678" s="247"/>
      <c r="H678" s="250">
        <v>52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6" t="s">
        <v>217</v>
      </c>
      <c r="AU678" s="256" t="s">
        <v>79</v>
      </c>
      <c r="AV678" s="14" t="s">
        <v>211</v>
      </c>
      <c r="AW678" s="14" t="s">
        <v>33</v>
      </c>
      <c r="AX678" s="14" t="s">
        <v>79</v>
      </c>
      <c r="AY678" s="256" t="s">
        <v>204</v>
      </c>
    </row>
    <row r="679" s="2" customFormat="1" ht="24.15" customHeight="1">
      <c r="A679" s="41"/>
      <c r="B679" s="42"/>
      <c r="C679" s="278" t="s">
        <v>1749</v>
      </c>
      <c r="D679" s="278" t="s">
        <v>303</v>
      </c>
      <c r="E679" s="279" t="s">
        <v>5530</v>
      </c>
      <c r="F679" s="280" t="s">
        <v>5531</v>
      </c>
      <c r="G679" s="281" t="s">
        <v>323</v>
      </c>
      <c r="H679" s="282">
        <v>80</v>
      </c>
      <c r="I679" s="283"/>
      <c r="J679" s="284">
        <f>ROUND(I679*H679,2)</f>
        <v>0</v>
      </c>
      <c r="K679" s="280" t="s">
        <v>19</v>
      </c>
      <c r="L679" s="285"/>
      <c r="M679" s="286" t="s">
        <v>19</v>
      </c>
      <c r="N679" s="287" t="s">
        <v>43</v>
      </c>
      <c r="O679" s="87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R679" s="226" t="s">
        <v>519</v>
      </c>
      <c r="AT679" s="226" t="s">
        <v>303</v>
      </c>
      <c r="AU679" s="226" t="s">
        <v>79</v>
      </c>
      <c r="AY679" s="20" t="s">
        <v>204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20" t="s">
        <v>79</v>
      </c>
      <c r="BK679" s="227">
        <f>ROUND(I679*H679,2)</f>
        <v>0</v>
      </c>
      <c r="BL679" s="20" t="s">
        <v>354</v>
      </c>
      <c r="BM679" s="226" t="s">
        <v>5838</v>
      </c>
    </row>
    <row r="680" s="2" customFormat="1">
      <c r="A680" s="41"/>
      <c r="B680" s="42"/>
      <c r="C680" s="43"/>
      <c r="D680" s="228" t="s">
        <v>213</v>
      </c>
      <c r="E680" s="43"/>
      <c r="F680" s="229" t="s">
        <v>5531</v>
      </c>
      <c r="G680" s="43"/>
      <c r="H680" s="43"/>
      <c r="I680" s="230"/>
      <c r="J680" s="43"/>
      <c r="K680" s="43"/>
      <c r="L680" s="47"/>
      <c r="M680" s="231"/>
      <c r="N680" s="232"/>
      <c r="O680" s="87"/>
      <c r="P680" s="87"/>
      <c r="Q680" s="87"/>
      <c r="R680" s="87"/>
      <c r="S680" s="87"/>
      <c r="T680" s="88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T680" s="20" t="s">
        <v>213</v>
      </c>
      <c r="AU680" s="20" t="s">
        <v>79</v>
      </c>
    </row>
    <row r="681" s="13" customFormat="1">
      <c r="A681" s="13"/>
      <c r="B681" s="235"/>
      <c r="C681" s="236"/>
      <c r="D681" s="228" t="s">
        <v>217</v>
      </c>
      <c r="E681" s="237" t="s">
        <v>19</v>
      </c>
      <c r="F681" s="238" t="s">
        <v>5754</v>
      </c>
      <c r="G681" s="236"/>
      <c r="H681" s="239">
        <v>80</v>
      </c>
      <c r="I681" s="240"/>
      <c r="J681" s="236"/>
      <c r="K681" s="236"/>
      <c r="L681" s="241"/>
      <c r="M681" s="242"/>
      <c r="N681" s="243"/>
      <c r="O681" s="243"/>
      <c r="P681" s="243"/>
      <c r="Q681" s="243"/>
      <c r="R681" s="243"/>
      <c r="S681" s="243"/>
      <c r="T681" s="24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5" t="s">
        <v>217</v>
      </c>
      <c r="AU681" s="245" t="s">
        <v>79</v>
      </c>
      <c r="AV681" s="13" t="s">
        <v>81</v>
      </c>
      <c r="AW681" s="13" t="s">
        <v>33</v>
      </c>
      <c r="AX681" s="13" t="s">
        <v>72</v>
      </c>
      <c r="AY681" s="245" t="s">
        <v>204</v>
      </c>
    </row>
    <row r="682" s="14" customFormat="1">
      <c r="A682" s="14"/>
      <c r="B682" s="246"/>
      <c r="C682" s="247"/>
      <c r="D682" s="228" t="s">
        <v>217</v>
      </c>
      <c r="E682" s="248" t="s">
        <v>19</v>
      </c>
      <c r="F682" s="249" t="s">
        <v>220</v>
      </c>
      <c r="G682" s="247"/>
      <c r="H682" s="250">
        <v>80</v>
      </c>
      <c r="I682" s="251"/>
      <c r="J682" s="247"/>
      <c r="K682" s="247"/>
      <c r="L682" s="252"/>
      <c r="M682" s="253"/>
      <c r="N682" s="254"/>
      <c r="O682" s="254"/>
      <c r="P682" s="254"/>
      <c r="Q682" s="254"/>
      <c r="R682" s="254"/>
      <c r="S682" s="254"/>
      <c r="T682" s="25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6" t="s">
        <v>217</v>
      </c>
      <c r="AU682" s="256" t="s">
        <v>79</v>
      </c>
      <c r="AV682" s="14" t="s">
        <v>211</v>
      </c>
      <c r="AW682" s="14" t="s">
        <v>33</v>
      </c>
      <c r="AX682" s="14" t="s">
        <v>79</v>
      </c>
      <c r="AY682" s="256" t="s">
        <v>204</v>
      </c>
    </row>
    <row r="683" s="2" customFormat="1" ht="16.5" customHeight="1">
      <c r="A683" s="41"/>
      <c r="B683" s="42"/>
      <c r="C683" s="278" t="s">
        <v>1756</v>
      </c>
      <c r="D683" s="278" t="s">
        <v>303</v>
      </c>
      <c r="E683" s="279" t="s">
        <v>5538</v>
      </c>
      <c r="F683" s="280" t="s">
        <v>5539</v>
      </c>
      <c r="G683" s="281" t="s">
        <v>3434</v>
      </c>
      <c r="H683" s="282">
        <v>15</v>
      </c>
      <c r="I683" s="283"/>
      <c r="J683" s="284">
        <f>ROUND(I683*H683,2)</f>
        <v>0</v>
      </c>
      <c r="K683" s="280" t="s">
        <v>19</v>
      </c>
      <c r="L683" s="285"/>
      <c r="M683" s="286" t="s">
        <v>19</v>
      </c>
      <c r="N683" s="287" t="s">
        <v>43</v>
      </c>
      <c r="O683" s="87"/>
      <c r="P683" s="224">
        <f>O683*H683</f>
        <v>0</v>
      </c>
      <c r="Q683" s="224">
        <v>0</v>
      </c>
      <c r="R683" s="224">
        <f>Q683*H683</f>
        <v>0</v>
      </c>
      <c r="S683" s="224">
        <v>0</v>
      </c>
      <c r="T683" s="225">
        <f>S683*H683</f>
        <v>0</v>
      </c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R683" s="226" t="s">
        <v>519</v>
      </c>
      <c r="AT683" s="226" t="s">
        <v>303</v>
      </c>
      <c r="AU683" s="226" t="s">
        <v>79</v>
      </c>
      <c r="AY683" s="20" t="s">
        <v>204</v>
      </c>
      <c r="BE683" s="227">
        <f>IF(N683="základní",J683,0)</f>
        <v>0</v>
      </c>
      <c r="BF683" s="227">
        <f>IF(N683="snížená",J683,0)</f>
        <v>0</v>
      </c>
      <c r="BG683" s="227">
        <f>IF(N683="zákl. přenesená",J683,0)</f>
        <v>0</v>
      </c>
      <c r="BH683" s="227">
        <f>IF(N683="sníž. přenesená",J683,0)</f>
        <v>0</v>
      </c>
      <c r="BI683" s="227">
        <f>IF(N683="nulová",J683,0)</f>
        <v>0</v>
      </c>
      <c r="BJ683" s="20" t="s">
        <v>79</v>
      </c>
      <c r="BK683" s="227">
        <f>ROUND(I683*H683,2)</f>
        <v>0</v>
      </c>
      <c r="BL683" s="20" t="s">
        <v>354</v>
      </c>
      <c r="BM683" s="226" t="s">
        <v>5839</v>
      </c>
    </row>
    <row r="684" s="2" customFormat="1">
      <c r="A684" s="41"/>
      <c r="B684" s="42"/>
      <c r="C684" s="43"/>
      <c r="D684" s="228" t="s">
        <v>213</v>
      </c>
      <c r="E684" s="43"/>
      <c r="F684" s="229" t="s">
        <v>5539</v>
      </c>
      <c r="G684" s="43"/>
      <c r="H684" s="43"/>
      <c r="I684" s="230"/>
      <c r="J684" s="43"/>
      <c r="K684" s="43"/>
      <c r="L684" s="47"/>
      <c r="M684" s="231"/>
      <c r="N684" s="232"/>
      <c r="O684" s="87"/>
      <c r="P684" s="87"/>
      <c r="Q684" s="87"/>
      <c r="R684" s="87"/>
      <c r="S684" s="87"/>
      <c r="T684" s="88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T684" s="20" t="s">
        <v>213</v>
      </c>
      <c r="AU684" s="20" t="s">
        <v>79</v>
      </c>
    </row>
    <row r="685" s="13" customFormat="1">
      <c r="A685" s="13"/>
      <c r="B685" s="235"/>
      <c r="C685" s="236"/>
      <c r="D685" s="228" t="s">
        <v>217</v>
      </c>
      <c r="E685" s="237" t="s">
        <v>19</v>
      </c>
      <c r="F685" s="238" t="s">
        <v>5840</v>
      </c>
      <c r="G685" s="236"/>
      <c r="H685" s="239">
        <v>15</v>
      </c>
      <c r="I685" s="240"/>
      <c r="J685" s="236"/>
      <c r="K685" s="236"/>
      <c r="L685" s="241"/>
      <c r="M685" s="242"/>
      <c r="N685" s="243"/>
      <c r="O685" s="243"/>
      <c r="P685" s="243"/>
      <c r="Q685" s="243"/>
      <c r="R685" s="243"/>
      <c r="S685" s="243"/>
      <c r="T685" s="244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5" t="s">
        <v>217</v>
      </c>
      <c r="AU685" s="245" t="s">
        <v>79</v>
      </c>
      <c r="AV685" s="13" t="s">
        <v>81</v>
      </c>
      <c r="AW685" s="13" t="s">
        <v>33</v>
      </c>
      <c r="AX685" s="13" t="s">
        <v>72</v>
      </c>
      <c r="AY685" s="245" t="s">
        <v>204</v>
      </c>
    </row>
    <row r="686" s="14" customFormat="1">
      <c r="A686" s="14"/>
      <c r="B686" s="246"/>
      <c r="C686" s="247"/>
      <c r="D686" s="228" t="s">
        <v>217</v>
      </c>
      <c r="E686" s="248" t="s">
        <v>19</v>
      </c>
      <c r="F686" s="249" t="s">
        <v>220</v>
      </c>
      <c r="G686" s="247"/>
      <c r="H686" s="250">
        <v>15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6" t="s">
        <v>217</v>
      </c>
      <c r="AU686" s="256" t="s">
        <v>79</v>
      </c>
      <c r="AV686" s="14" t="s">
        <v>211</v>
      </c>
      <c r="AW686" s="14" t="s">
        <v>33</v>
      </c>
      <c r="AX686" s="14" t="s">
        <v>79</v>
      </c>
      <c r="AY686" s="256" t="s">
        <v>204</v>
      </c>
    </row>
    <row r="687" s="2" customFormat="1" ht="24.15" customHeight="1">
      <c r="A687" s="41"/>
      <c r="B687" s="42"/>
      <c r="C687" s="278" t="s">
        <v>1763</v>
      </c>
      <c r="D687" s="278" t="s">
        <v>303</v>
      </c>
      <c r="E687" s="279" t="s">
        <v>5841</v>
      </c>
      <c r="F687" s="280" t="s">
        <v>5842</v>
      </c>
      <c r="G687" s="281" t="s">
        <v>323</v>
      </c>
      <c r="H687" s="282">
        <v>15</v>
      </c>
      <c r="I687" s="283"/>
      <c r="J687" s="284">
        <f>ROUND(I687*H687,2)</f>
        <v>0</v>
      </c>
      <c r="K687" s="280" t="s">
        <v>19</v>
      </c>
      <c r="L687" s="285"/>
      <c r="M687" s="286" t="s">
        <v>19</v>
      </c>
      <c r="N687" s="287" t="s">
        <v>43</v>
      </c>
      <c r="O687" s="87"/>
      <c r="P687" s="224">
        <f>O687*H687</f>
        <v>0</v>
      </c>
      <c r="Q687" s="224">
        <v>0</v>
      </c>
      <c r="R687" s="224">
        <f>Q687*H687</f>
        <v>0</v>
      </c>
      <c r="S687" s="224">
        <v>0</v>
      </c>
      <c r="T687" s="225">
        <f>S687*H687</f>
        <v>0</v>
      </c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R687" s="226" t="s">
        <v>519</v>
      </c>
      <c r="AT687" s="226" t="s">
        <v>303</v>
      </c>
      <c r="AU687" s="226" t="s">
        <v>79</v>
      </c>
      <c r="AY687" s="20" t="s">
        <v>204</v>
      </c>
      <c r="BE687" s="227">
        <f>IF(N687="základní",J687,0)</f>
        <v>0</v>
      </c>
      <c r="BF687" s="227">
        <f>IF(N687="snížená",J687,0)</f>
        <v>0</v>
      </c>
      <c r="BG687" s="227">
        <f>IF(N687="zákl. přenesená",J687,0)</f>
        <v>0</v>
      </c>
      <c r="BH687" s="227">
        <f>IF(N687="sníž. přenesená",J687,0)</f>
        <v>0</v>
      </c>
      <c r="BI687" s="227">
        <f>IF(N687="nulová",J687,0)</f>
        <v>0</v>
      </c>
      <c r="BJ687" s="20" t="s">
        <v>79</v>
      </c>
      <c r="BK687" s="227">
        <f>ROUND(I687*H687,2)</f>
        <v>0</v>
      </c>
      <c r="BL687" s="20" t="s">
        <v>354</v>
      </c>
      <c r="BM687" s="226" t="s">
        <v>5843</v>
      </c>
    </row>
    <row r="688" s="2" customFormat="1">
      <c r="A688" s="41"/>
      <c r="B688" s="42"/>
      <c r="C688" s="43"/>
      <c r="D688" s="228" t="s">
        <v>213</v>
      </c>
      <c r="E688" s="43"/>
      <c r="F688" s="229" t="s">
        <v>5842</v>
      </c>
      <c r="G688" s="43"/>
      <c r="H688" s="43"/>
      <c r="I688" s="230"/>
      <c r="J688" s="43"/>
      <c r="K688" s="43"/>
      <c r="L688" s="47"/>
      <c r="M688" s="231"/>
      <c r="N688" s="232"/>
      <c r="O688" s="87"/>
      <c r="P688" s="87"/>
      <c r="Q688" s="87"/>
      <c r="R688" s="87"/>
      <c r="S688" s="87"/>
      <c r="T688" s="88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T688" s="20" t="s">
        <v>213</v>
      </c>
      <c r="AU688" s="20" t="s">
        <v>79</v>
      </c>
    </row>
    <row r="689" s="13" customFormat="1">
      <c r="A689" s="13"/>
      <c r="B689" s="235"/>
      <c r="C689" s="236"/>
      <c r="D689" s="228" t="s">
        <v>217</v>
      </c>
      <c r="E689" s="237" t="s">
        <v>19</v>
      </c>
      <c r="F689" s="238" t="s">
        <v>5840</v>
      </c>
      <c r="G689" s="236"/>
      <c r="H689" s="239">
        <v>15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5" t="s">
        <v>217</v>
      </c>
      <c r="AU689" s="245" t="s">
        <v>79</v>
      </c>
      <c r="AV689" s="13" t="s">
        <v>81</v>
      </c>
      <c r="AW689" s="13" t="s">
        <v>33</v>
      </c>
      <c r="AX689" s="13" t="s">
        <v>72</v>
      </c>
      <c r="AY689" s="245" t="s">
        <v>204</v>
      </c>
    </row>
    <row r="690" s="14" customFormat="1">
      <c r="A690" s="14"/>
      <c r="B690" s="246"/>
      <c r="C690" s="247"/>
      <c r="D690" s="228" t="s">
        <v>217</v>
      </c>
      <c r="E690" s="248" t="s">
        <v>19</v>
      </c>
      <c r="F690" s="249" t="s">
        <v>220</v>
      </c>
      <c r="G690" s="247"/>
      <c r="H690" s="250">
        <v>15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6" t="s">
        <v>217</v>
      </c>
      <c r="AU690" s="256" t="s">
        <v>79</v>
      </c>
      <c r="AV690" s="14" t="s">
        <v>211</v>
      </c>
      <c r="AW690" s="14" t="s">
        <v>33</v>
      </c>
      <c r="AX690" s="14" t="s">
        <v>79</v>
      </c>
      <c r="AY690" s="256" t="s">
        <v>204</v>
      </c>
    </row>
    <row r="691" s="2" customFormat="1" ht="16.5" customHeight="1">
      <c r="A691" s="41"/>
      <c r="B691" s="42"/>
      <c r="C691" s="278" t="s">
        <v>1771</v>
      </c>
      <c r="D691" s="278" t="s">
        <v>303</v>
      </c>
      <c r="E691" s="279" t="s">
        <v>5542</v>
      </c>
      <c r="F691" s="280" t="s">
        <v>5543</v>
      </c>
      <c r="G691" s="281" t="s">
        <v>3707</v>
      </c>
      <c r="H691" s="282">
        <v>376</v>
      </c>
      <c r="I691" s="283"/>
      <c r="J691" s="284">
        <f>ROUND(I691*H691,2)</f>
        <v>0</v>
      </c>
      <c r="K691" s="280" t="s">
        <v>19</v>
      </c>
      <c r="L691" s="285"/>
      <c r="M691" s="286" t="s">
        <v>19</v>
      </c>
      <c r="N691" s="287" t="s">
        <v>43</v>
      </c>
      <c r="O691" s="87"/>
      <c r="P691" s="224">
        <f>O691*H691</f>
        <v>0</v>
      </c>
      <c r="Q691" s="224">
        <v>0</v>
      </c>
      <c r="R691" s="224">
        <f>Q691*H691</f>
        <v>0</v>
      </c>
      <c r="S691" s="224">
        <v>0</v>
      </c>
      <c r="T691" s="225">
        <f>S691*H691</f>
        <v>0</v>
      </c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R691" s="226" t="s">
        <v>519</v>
      </c>
      <c r="AT691" s="226" t="s">
        <v>303</v>
      </c>
      <c r="AU691" s="226" t="s">
        <v>79</v>
      </c>
      <c r="AY691" s="20" t="s">
        <v>204</v>
      </c>
      <c r="BE691" s="227">
        <f>IF(N691="základní",J691,0)</f>
        <v>0</v>
      </c>
      <c r="BF691" s="227">
        <f>IF(N691="snížená",J691,0)</f>
        <v>0</v>
      </c>
      <c r="BG691" s="227">
        <f>IF(N691="zákl. přenesená",J691,0)</f>
        <v>0</v>
      </c>
      <c r="BH691" s="227">
        <f>IF(N691="sníž. přenesená",J691,0)</f>
        <v>0</v>
      </c>
      <c r="BI691" s="227">
        <f>IF(N691="nulová",J691,0)</f>
        <v>0</v>
      </c>
      <c r="BJ691" s="20" t="s">
        <v>79</v>
      </c>
      <c r="BK691" s="227">
        <f>ROUND(I691*H691,2)</f>
        <v>0</v>
      </c>
      <c r="BL691" s="20" t="s">
        <v>354</v>
      </c>
      <c r="BM691" s="226" t="s">
        <v>5844</v>
      </c>
    </row>
    <row r="692" s="2" customFormat="1">
      <c r="A692" s="41"/>
      <c r="B692" s="42"/>
      <c r="C692" s="43"/>
      <c r="D692" s="228" t="s">
        <v>213</v>
      </c>
      <c r="E692" s="43"/>
      <c r="F692" s="229" t="s">
        <v>5543</v>
      </c>
      <c r="G692" s="43"/>
      <c r="H692" s="43"/>
      <c r="I692" s="230"/>
      <c r="J692" s="43"/>
      <c r="K692" s="43"/>
      <c r="L692" s="47"/>
      <c r="M692" s="231"/>
      <c r="N692" s="232"/>
      <c r="O692" s="87"/>
      <c r="P692" s="87"/>
      <c r="Q692" s="87"/>
      <c r="R692" s="87"/>
      <c r="S692" s="87"/>
      <c r="T692" s="88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T692" s="20" t="s">
        <v>213</v>
      </c>
      <c r="AU692" s="20" t="s">
        <v>79</v>
      </c>
    </row>
    <row r="693" s="13" customFormat="1">
      <c r="A693" s="13"/>
      <c r="B693" s="235"/>
      <c r="C693" s="236"/>
      <c r="D693" s="228" t="s">
        <v>217</v>
      </c>
      <c r="E693" s="237" t="s">
        <v>19</v>
      </c>
      <c r="F693" s="238" t="s">
        <v>5845</v>
      </c>
      <c r="G693" s="236"/>
      <c r="H693" s="239">
        <v>376</v>
      </c>
      <c r="I693" s="240"/>
      <c r="J693" s="236"/>
      <c r="K693" s="236"/>
      <c r="L693" s="241"/>
      <c r="M693" s="242"/>
      <c r="N693" s="243"/>
      <c r="O693" s="243"/>
      <c r="P693" s="243"/>
      <c r="Q693" s="243"/>
      <c r="R693" s="243"/>
      <c r="S693" s="243"/>
      <c r="T693" s="244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5" t="s">
        <v>217</v>
      </c>
      <c r="AU693" s="245" t="s">
        <v>79</v>
      </c>
      <c r="AV693" s="13" t="s">
        <v>81</v>
      </c>
      <c r="AW693" s="13" t="s">
        <v>33</v>
      </c>
      <c r="AX693" s="13" t="s">
        <v>72</v>
      </c>
      <c r="AY693" s="245" t="s">
        <v>204</v>
      </c>
    </row>
    <row r="694" s="14" customFormat="1">
      <c r="A694" s="14"/>
      <c r="B694" s="246"/>
      <c r="C694" s="247"/>
      <c r="D694" s="228" t="s">
        <v>217</v>
      </c>
      <c r="E694" s="248" t="s">
        <v>19</v>
      </c>
      <c r="F694" s="249" t="s">
        <v>220</v>
      </c>
      <c r="G694" s="247"/>
      <c r="H694" s="250">
        <v>376</v>
      </c>
      <c r="I694" s="251"/>
      <c r="J694" s="247"/>
      <c r="K694" s="247"/>
      <c r="L694" s="252"/>
      <c r="M694" s="253"/>
      <c r="N694" s="254"/>
      <c r="O694" s="254"/>
      <c r="P694" s="254"/>
      <c r="Q694" s="254"/>
      <c r="R694" s="254"/>
      <c r="S694" s="254"/>
      <c r="T694" s="255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6" t="s">
        <v>217</v>
      </c>
      <c r="AU694" s="256" t="s">
        <v>79</v>
      </c>
      <c r="AV694" s="14" t="s">
        <v>211</v>
      </c>
      <c r="AW694" s="14" t="s">
        <v>33</v>
      </c>
      <c r="AX694" s="14" t="s">
        <v>79</v>
      </c>
      <c r="AY694" s="256" t="s">
        <v>204</v>
      </c>
    </row>
    <row r="695" s="2" customFormat="1" ht="16.5" customHeight="1">
      <c r="A695" s="41"/>
      <c r="B695" s="42"/>
      <c r="C695" s="215" t="s">
        <v>1778</v>
      </c>
      <c r="D695" s="215" t="s">
        <v>206</v>
      </c>
      <c r="E695" s="216" t="s">
        <v>5846</v>
      </c>
      <c r="F695" s="217" t="s">
        <v>5847</v>
      </c>
      <c r="G695" s="218" t="s">
        <v>3702</v>
      </c>
      <c r="H695" s="219">
        <v>1</v>
      </c>
      <c r="I695" s="220"/>
      <c r="J695" s="221">
        <f>ROUND(I695*H695,2)</f>
        <v>0</v>
      </c>
      <c r="K695" s="217" t="s">
        <v>19</v>
      </c>
      <c r="L695" s="47"/>
      <c r="M695" s="222" t="s">
        <v>19</v>
      </c>
      <c r="N695" s="223" t="s">
        <v>43</v>
      </c>
      <c r="O695" s="87"/>
      <c r="P695" s="224">
        <f>O695*H695</f>
        <v>0</v>
      </c>
      <c r="Q695" s="224">
        <v>0</v>
      </c>
      <c r="R695" s="224">
        <f>Q695*H695</f>
        <v>0</v>
      </c>
      <c r="S695" s="224">
        <v>0</v>
      </c>
      <c r="T695" s="225">
        <f>S695*H695</f>
        <v>0</v>
      </c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R695" s="226" t="s">
        <v>354</v>
      </c>
      <c r="AT695" s="226" t="s">
        <v>206</v>
      </c>
      <c r="AU695" s="226" t="s">
        <v>79</v>
      </c>
      <c r="AY695" s="20" t="s">
        <v>204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20" t="s">
        <v>79</v>
      </c>
      <c r="BK695" s="227">
        <f>ROUND(I695*H695,2)</f>
        <v>0</v>
      </c>
      <c r="BL695" s="20" t="s">
        <v>354</v>
      </c>
      <c r="BM695" s="226" t="s">
        <v>5848</v>
      </c>
    </row>
    <row r="696" s="2" customFormat="1">
      <c r="A696" s="41"/>
      <c r="B696" s="42"/>
      <c r="C696" s="43"/>
      <c r="D696" s="228" t="s">
        <v>213</v>
      </c>
      <c r="E696" s="43"/>
      <c r="F696" s="229" t="s">
        <v>5847</v>
      </c>
      <c r="G696" s="43"/>
      <c r="H696" s="43"/>
      <c r="I696" s="230"/>
      <c r="J696" s="43"/>
      <c r="K696" s="43"/>
      <c r="L696" s="47"/>
      <c r="M696" s="231"/>
      <c r="N696" s="232"/>
      <c r="O696" s="87"/>
      <c r="P696" s="87"/>
      <c r="Q696" s="87"/>
      <c r="R696" s="87"/>
      <c r="S696" s="87"/>
      <c r="T696" s="88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T696" s="20" t="s">
        <v>213</v>
      </c>
      <c r="AU696" s="20" t="s">
        <v>79</v>
      </c>
    </row>
    <row r="697" s="12" customFormat="1" ht="25.92" customHeight="1">
      <c r="A697" s="12"/>
      <c r="B697" s="199"/>
      <c r="C697" s="200"/>
      <c r="D697" s="201" t="s">
        <v>71</v>
      </c>
      <c r="E697" s="202" t="s">
        <v>5849</v>
      </c>
      <c r="F697" s="202" t="s">
        <v>5850</v>
      </c>
      <c r="G697" s="200"/>
      <c r="H697" s="200"/>
      <c r="I697" s="203"/>
      <c r="J697" s="204">
        <f>BK697</f>
        <v>0</v>
      </c>
      <c r="K697" s="200"/>
      <c r="L697" s="205"/>
      <c r="M697" s="206"/>
      <c r="N697" s="207"/>
      <c r="O697" s="207"/>
      <c r="P697" s="208">
        <f>SUM(P698:P875)</f>
        <v>0</v>
      </c>
      <c r="Q697" s="207"/>
      <c r="R697" s="208">
        <f>SUM(R698:R875)</f>
        <v>0</v>
      </c>
      <c r="S697" s="207"/>
      <c r="T697" s="209">
        <f>SUM(T698:T875)</f>
        <v>0</v>
      </c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R697" s="210" t="s">
        <v>79</v>
      </c>
      <c r="AT697" s="211" t="s">
        <v>71</v>
      </c>
      <c r="AU697" s="211" t="s">
        <v>72</v>
      </c>
      <c r="AY697" s="210" t="s">
        <v>204</v>
      </c>
      <c r="BK697" s="212">
        <f>SUM(BK698:BK875)</f>
        <v>0</v>
      </c>
    </row>
    <row r="698" s="2" customFormat="1" ht="55.5" customHeight="1">
      <c r="A698" s="41"/>
      <c r="B698" s="42"/>
      <c r="C698" s="278" t="s">
        <v>1784</v>
      </c>
      <c r="D698" s="278" t="s">
        <v>303</v>
      </c>
      <c r="E698" s="279" t="s">
        <v>5851</v>
      </c>
      <c r="F698" s="280" t="s">
        <v>5852</v>
      </c>
      <c r="G698" s="281" t="s">
        <v>3434</v>
      </c>
      <c r="H698" s="282">
        <v>1</v>
      </c>
      <c r="I698" s="283"/>
      <c r="J698" s="284">
        <f>ROUND(I698*H698,2)</f>
        <v>0</v>
      </c>
      <c r="K698" s="280" t="s">
        <v>19</v>
      </c>
      <c r="L698" s="285"/>
      <c r="M698" s="286" t="s">
        <v>19</v>
      </c>
      <c r="N698" s="287" t="s">
        <v>43</v>
      </c>
      <c r="O698" s="87"/>
      <c r="P698" s="224">
        <f>O698*H698</f>
        <v>0</v>
      </c>
      <c r="Q698" s="224">
        <v>0</v>
      </c>
      <c r="R698" s="224">
        <f>Q698*H698</f>
        <v>0</v>
      </c>
      <c r="S698" s="224">
        <v>0</v>
      </c>
      <c r="T698" s="225">
        <f>S698*H698</f>
        <v>0</v>
      </c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R698" s="226" t="s">
        <v>519</v>
      </c>
      <c r="AT698" s="226" t="s">
        <v>303</v>
      </c>
      <c r="AU698" s="226" t="s">
        <v>79</v>
      </c>
      <c r="AY698" s="20" t="s">
        <v>204</v>
      </c>
      <c r="BE698" s="227">
        <f>IF(N698="základní",J698,0)</f>
        <v>0</v>
      </c>
      <c r="BF698" s="227">
        <f>IF(N698="snížená",J698,0)</f>
        <v>0</v>
      </c>
      <c r="BG698" s="227">
        <f>IF(N698="zákl. přenesená",J698,0)</f>
        <v>0</v>
      </c>
      <c r="BH698" s="227">
        <f>IF(N698="sníž. přenesená",J698,0)</f>
        <v>0</v>
      </c>
      <c r="BI698" s="227">
        <f>IF(N698="nulová",J698,0)</f>
        <v>0</v>
      </c>
      <c r="BJ698" s="20" t="s">
        <v>79</v>
      </c>
      <c r="BK698" s="227">
        <f>ROUND(I698*H698,2)</f>
        <v>0</v>
      </c>
      <c r="BL698" s="20" t="s">
        <v>354</v>
      </c>
      <c r="BM698" s="226" t="s">
        <v>5853</v>
      </c>
    </row>
    <row r="699" s="2" customFormat="1">
      <c r="A699" s="41"/>
      <c r="B699" s="42"/>
      <c r="C699" s="43"/>
      <c r="D699" s="228" t="s">
        <v>213</v>
      </c>
      <c r="E699" s="43"/>
      <c r="F699" s="229" t="s">
        <v>5852</v>
      </c>
      <c r="G699" s="43"/>
      <c r="H699" s="43"/>
      <c r="I699" s="230"/>
      <c r="J699" s="43"/>
      <c r="K699" s="43"/>
      <c r="L699" s="47"/>
      <c r="M699" s="231"/>
      <c r="N699" s="232"/>
      <c r="O699" s="87"/>
      <c r="P699" s="87"/>
      <c r="Q699" s="87"/>
      <c r="R699" s="87"/>
      <c r="S699" s="87"/>
      <c r="T699" s="88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T699" s="20" t="s">
        <v>213</v>
      </c>
      <c r="AU699" s="20" t="s">
        <v>79</v>
      </c>
    </row>
    <row r="700" s="13" customFormat="1">
      <c r="A700" s="13"/>
      <c r="B700" s="235"/>
      <c r="C700" s="236"/>
      <c r="D700" s="228" t="s">
        <v>217</v>
      </c>
      <c r="E700" s="237" t="s">
        <v>19</v>
      </c>
      <c r="F700" s="238" t="s">
        <v>79</v>
      </c>
      <c r="G700" s="236"/>
      <c r="H700" s="239">
        <v>1</v>
      </c>
      <c r="I700" s="240"/>
      <c r="J700" s="236"/>
      <c r="K700" s="236"/>
      <c r="L700" s="241"/>
      <c r="M700" s="242"/>
      <c r="N700" s="243"/>
      <c r="O700" s="243"/>
      <c r="P700" s="243"/>
      <c r="Q700" s="243"/>
      <c r="R700" s="243"/>
      <c r="S700" s="243"/>
      <c r="T700" s="244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5" t="s">
        <v>217</v>
      </c>
      <c r="AU700" s="245" t="s">
        <v>79</v>
      </c>
      <c r="AV700" s="13" t="s">
        <v>81</v>
      </c>
      <c r="AW700" s="13" t="s">
        <v>33</v>
      </c>
      <c r="AX700" s="13" t="s">
        <v>72</v>
      </c>
      <c r="AY700" s="245" t="s">
        <v>204</v>
      </c>
    </row>
    <row r="701" s="14" customFormat="1">
      <c r="A701" s="14"/>
      <c r="B701" s="246"/>
      <c r="C701" s="247"/>
      <c r="D701" s="228" t="s">
        <v>217</v>
      </c>
      <c r="E701" s="248" t="s">
        <v>19</v>
      </c>
      <c r="F701" s="249" t="s">
        <v>220</v>
      </c>
      <c r="G701" s="247"/>
      <c r="H701" s="250">
        <v>1</v>
      </c>
      <c r="I701" s="251"/>
      <c r="J701" s="247"/>
      <c r="K701" s="247"/>
      <c r="L701" s="252"/>
      <c r="M701" s="253"/>
      <c r="N701" s="254"/>
      <c r="O701" s="254"/>
      <c r="P701" s="254"/>
      <c r="Q701" s="254"/>
      <c r="R701" s="254"/>
      <c r="S701" s="254"/>
      <c r="T701" s="255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6" t="s">
        <v>217</v>
      </c>
      <c r="AU701" s="256" t="s">
        <v>79</v>
      </c>
      <c r="AV701" s="14" t="s">
        <v>211</v>
      </c>
      <c r="AW701" s="14" t="s">
        <v>33</v>
      </c>
      <c r="AX701" s="14" t="s">
        <v>79</v>
      </c>
      <c r="AY701" s="256" t="s">
        <v>204</v>
      </c>
    </row>
    <row r="702" s="2" customFormat="1" ht="55.5" customHeight="1">
      <c r="A702" s="41"/>
      <c r="B702" s="42"/>
      <c r="C702" s="278" t="s">
        <v>1901</v>
      </c>
      <c r="D702" s="278" t="s">
        <v>303</v>
      </c>
      <c r="E702" s="279" t="s">
        <v>5854</v>
      </c>
      <c r="F702" s="280" t="s">
        <v>5855</v>
      </c>
      <c r="G702" s="281" t="s">
        <v>3434</v>
      </c>
      <c r="H702" s="282">
        <v>1</v>
      </c>
      <c r="I702" s="283"/>
      <c r="J702" s="284">
        <f>ROUND(I702*H702,2)</f>
        <v>0</v>
      </c>
      <c r="K702" s="280" t="s">
        <v>19</v>
      </c>
      <c r="L702" s="285"/>
      <c r="M702" s="286" t="s">
        <v>19</v>
      </c>
      <c r="N702" s="287" t="s">
        <v>43</v>
      </c>
      <c r="O702" s="87"/>
      <c r="P702" s="224">
        <f>O702*H702</f>
        <v>0</v>
      </c>
      <c r="Q702" s="224">
        <v>0</v>
      </c>
      <c r="R702" s="224">
        <f>Q702*H702</f>
        <v>0</v>
      </c>
      <c r="S702" s="224">
        <v>0</v>
      </c>
      <c r="T702" s="225">
        <f>S702*H702</f>
        <v>0</v>
      </c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R702" s="226" t="s">
        <v>519</v>
      </c>
      <c r="AT702" s="226" t="s">
        <v>303</v>
      </c>
      <c r="AU702" s="226" t="s">
        <v>79</v>
      </c>
      <c r="AY702" s="20" t="s">
        <v>204</v>
      </c>
      <c r="BE702" s="227">
        <f>IF(N702="základní",J702,0)</f>
        <v>0</v>
      </c>
      <c r="BF702" s="227">
        <f>IF(N702="snížená",J702,0)</f>
        <v>0</v>
      </c>
      <c r="BG702" s="227">
        <f>IF(N702="zákl. přenesená",J702,0)</f>
        <v>0</v>
      </c>
      <c r="BH702" s="227">
        <f>IF(N702="sníž. přenesená",J702,0)</f>
        <v>0</v>
      </c>
      <c r="BI702" s="227">
        <f>IF(N702="nulová",J702,0)</f>
        <v>0</v>
      </c>
      <c r="BJ702" s="20" t="s">
        <v>79</v>
      </c>
      <c r="BK702" s="227">
        <f>ROUND(I702*H702,2)</f>
        <v>0</v>
      </c>
      <c r="BL702" s="20" t="s">
        <v>354</v>
      </c>
      <c r="BM702" s="226" t="s">
        <v>5856</v>
      </c>
    </row>
    <row r="703" s="2" customFormat="1">
      <c r="A703" s="41"/>
      <c r="B703" s="42"/>
      <c r="C703" s="43"/>
      <c r="D703" s="228" t="s">
        <v>213</v>
      </c>
      <c r="E703" s="43"/>
      <c r="F703" s="229" t="s">
        <v>5855</v>
      </c>
      <c r="G703" s="43"/>
      <c r="H703" s="43"/>
      <c r="I703" s="230"/>
      <c r="J703" s="43"/>
      <c r="K703" s="43"/>
      <c r="L703" s="47"/>
      <c r="M703" s="231"/>
      <c r="N703" s="232"/>
      <c r="O703" s="87"/>
      <c r="P703" s="87"/>
      <c r="Q703" s="87"/>
      <c r="R703" s="87"/>
      <c r="S703" s="87"/>
      <c r="T703" s="88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T703" s="20" t="s">
        <v>213</v>
      </c>
      <c r="AU703" s="20" t="s">
        <v>79</v>
      </c>
    </row>
    <row r="704" s="13" customFormat="1">
      <c r="A704" s="13"/>
      <c r="B704" s="235"/>
      <c r="C704" s="236"/>
      <c r="D704" s="228" t="s">
        <v>217</v>
      </c>
      <c r="E704" s="237" t="s">
        <v>19</v>
      </c>
      <c r="F704" s="238" t="s">
        <v>79</v>
      </c>
      <c r="G704" s="236"/>
      <c r="H704" s="239">
        <v>1</v>
      </c>
      <c r="I704" s="240"/>
      <c r="J704" s="236"/>
      <c r="K704" s="236"/>
      <c r="L704" s="241"/>
      <c r="M704" s="242"/>
      <c r="N704" s="243"/>
      <c r="O704" s="243"/>
      <c r="P704" s="243"/>
      <c r="Q704" s="243"/>
      <c r="R704" s="243"/>
      <c r="S704" s="243"/>
      <c r="T704" s="244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5" t="s">
        <v>217</v>
      </c>
      <c r="AU704" s="245" t="s">
        <v>79</v>
      </c>
      <c r="AV704" s="13" t="s">
        <v>81</v>
      </c>
      <c r="AW704" s="13" t="s">
        <v>33</v>
      </c>
      <c r="AX704" s="13" t="s">
        <v>72</v>
      </c>
      <c r="AY704" s="245" t="s">
        <v>204</v>
      </c>
    </row>
    <row r="705" s="14" customFormat="1">
      <c r="A705" s="14"/>
      <c r="B705" s="246"/>
      <c r="C705" s="247"/>
      <c r="D705" s="228" t="s">
        <v>217</v>
      </c>
      <c r="E705" s="248" t="s">
        <v>19</v>
      </c>
      <c r="F705" s="249" t="s">
        <v>220</v>
      </c>
      <c r="G705" s="247"/>
      <c r="H705" s="250">
        <v>1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6" t="s">
        <v>217</v>
      </c>
      <c r="AU705" s="256" t="s">
        <v>79</v>
      </c>
      <c r="AV705" s="14" t="s">
        <v>211</v>
      </c>
      <c r="AW705" s="14" t="s">
        <v>33</v>
      </c>
      <c r="AX705" s="14" t="s">
        <v>79</v>
      </c>
      <c r="AY705" s="256" t="s">
        <v>204</v>
      </c>
    </row>
    <row r="706" s="2" customFormat="1" ht="55.5" customHeight="1">
      <c r="A706" s="41"/>
      <c r="B706" s="42"/>
      <c r="C706" s="278" t="s">
        <v>1908</v>
      </c>
      <c r="D706" s="278" t="s">
        <v>303</v>
      </c>
      <c r="E706" s="279" t="s">
        <v>5857</v>
      </c>
      <c r="F706" s="280" t="s">
        <v>5858</v>
      </c>
      <c r="G706" s="281" t="s">
        <v>3434</v>
      </c>
      <c r="H706" s="282">
        <v>1</v>
      </c>
      <c r="I706" s="283"/>
      <c r="J706" s="284">
        <f>ROUND(I706*H706,2)</f>
        <v>0</v>
      </c>
      <c r="K706" s="280" t="s">
        <v>19</v>
      </c>
      <c r="L706" s="285"/>
      <c r="M706" s="286" t="s">
        <v>19</v>
      </c>
      <c r="N706" s="287" t="s">
        <v>43</v>
      </c>
      <c r="O706" s="87"/>
      <c r="P706" s="224">
        <f>O706*H706</f>
        <v>0</v>
      </c>
      <c r="Q706" s="224">
        <v>0</v>
      </c>
      <c r="R706" s="224">
        <f>Q706*H706</f>
        <v>0</v>
      </c>
      <c r="S706" s="224">
        <v>0</v>
      </c>
      <c r="T706" s="225">
        <f>S706*H706</f>
        <v>0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26" t="s">
        <v>519</v>
      </c>
      <c r="AT706" s="226" t="s">
        <v>303</v>
      </c>
      <c r="AU706" s="226" t="s">
        <v>79</v>
      </c>
      <c r="AY706" s="20" t="s">
        <v>204</v>
      </c>
      <c r="BE706" s="227">
        <f>IF(N706="základní",J706,0)</f>
        <v>0</v>
      </c>
      <c r="BF706" s="227">
        <f>IF(N706="snížená",J706,0)</f>
        <v>0</v>
      </c>
      <c r="BG706" s="227">
        <f>IF(N706="zákl. přenesená",J706,0)</f>
        <v>0</v>
      </c>
      <c r="BH706" s="227">
        <f>IF(N706="sníž. přenesená",J706,0)</f>
        <v>0</v>
      </c>
      <c r="BI706" s="227">
        <f>IF(N706="nulová",J706,0)</f>
        <v>0</v>
      </c>
      <c r="BJ706" s="20" t="s">
        <v>79</v>
      </c>
      <c r="BK706" s="227">
        <f>ROUND(I706*H706,2)</f>
        <v>0</v>
      </c>
      <c r="BL706" s="20" t="s">
        <v>354</v>
      </c>
      <c r="BM706" s="226" t="s">
        <v>5859</v>
      </c>
    </row>
    <row r="707" s="2" customFormat="1">
      <c r="A707" s="41"/>
      <c r="B707" s="42"/>
      <c r="C707" s="43"/>
      <c r="D707" s="228" t="s">
        <v>213</v>
      </c>
      <c r="E707" s="43"/>
      <c r="F707" s="229" t="s">
        <v>5858</v>
      </c>
      <c r="G707" s="43"/>
      <c r="H707" s="43"/>
      <c r="I707" s="230"/>
      <c r="J707" s="43"/>
      <c r="K707" s="43"/>
      <c r="L707" s="47"/>
      <c r="M707" s="231"/>
      <c r="N707" s="232"/>
      <c r="O707" s="87"/>
      <c r="P707" s="87"/>
      <c r="Q707" s="87"/>
      <c r="R707" s="87"/>
      <c r="S707" s="87"/>
      <c r="T707" s="88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20" t="s">
        <v>213</v>
      </c>
      <c r="AU707" s="20" t="s">
        <v>79</v>
      </c>
    </row>
    <row r="708" s="13" customFormat="1">
      <c r="A708" s="13"/>
      <c r="B708" s="235"/>
      <c r="C708" s="236"/>
      <c r="D708" s="228" t="s">
        <v>217</v>
      </c>
      <c r="E708" s="237" t="s">
        <v>19</v>
      </c>
      <c r="F708" s="238" t="s">
        <v>79</v>
      </c>
      <c r="G708" s="236"/>
      <c r="H708" s="239">
        <v>1</v>
      </c>
      <c r="I708" s="240"/>
      <c r="J708" s="236"/>
      <c r="K708" s="236"/>
      <c r="L708" s="241"/>
      <c r="M708" s="242"/>
      <c r="N708" s="243"/>
      <c r="O708" s="243"/>
      <c r="P708" s="243"/>
      <c r="Q708" s="243"/>
      <c r="R708" s="243"/>
      <c r="S708" s="243"/>
      <c r="T708" s="244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5" t="s">
        <v>217</v>
      </c>
      <c r="AU708" s="245" t="s">
        <v>79</v>
      </c>
      <c r="AV708" s="13" t="s">
        <v>81</v>
      </c>
      <c r="AW708" s="13" t="s">
        <v>33</v>
      </c>
      <c r="AX708" s="13" t="s">
        <v>72</v>
      </c>
      <c r="AY708" s="245" t="s">
        <v>204</v>
      </c>
    </row>
    <row r="709" s="14" customFormat="1">
      <c r="A709" s="14"/>
      <c r="B709" s="246"/>
      <c r="C709" s="247"/>
      <c r="D709" s="228" t="s">
        <v>217</v>
      </c>
      <c r="E709" s="248" t="s">
        <v>19</v>
      </c>
      <c r="F709" s="249" t="s">
        <v>220</v>
      </c>
      <c r="G709" s="247"/>
      <c r="H709" s="250">
        <v>1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6" t="s">
        <v>217</v>
      </c>
      <c r="AU709" s="256" t="s">
        <v>79</v>
      </c>
      <c r="AV709" s="14" t="s">
        <v>211</v>
      </c>
      <c r="AW709" s="14" t="s">
        <v>33</v>
      </c>
      <c r="AX709" s="14" t="s">
        <v>79</v>
      </c>
      <c r="AY709" s="256" t="s">
        <v>204</v>
      </c>
    </row>
    <row r="710" s="2" customFormat="1" ht="37.8" customHeight="1">
      <c r="A710" s="41"/>
      <c r="B710" s="42"/>
      <c r="C710" s="278" t="s">
        <v>1915</v>
      </c>
      <c r="D710" s="278" t="s">
        <v>303</v>
      </c>
      <c r="E710" s="279" t="s">
        <v>5860</v>
      </c>
      <c r="F710" s="280" t="s">
        <v>5861</v>
      </c>
      <c r="G710" s="281" t="s">
        <v>3434</v>
      </c>
      <c r="H710" s="282">
        <v>1</v>
      </c>
      <c r="I710" s="283"/>
      <c r="J710" s="284">
        <f>ROUND(I710*H710,2)</f>
        <v>0</v>
      </c>
      <c r="K710" s="280" t="s">
        <v>19</v>
      </c>
      <c r="L710" s="285"/>
      <c r="M710" s="286" t="s">
        <v>19</v>
      </c>
      <c r="N710" s="287" t="s">
        <v>43</v>
      </c>
      <c r="O710" s="87"/>
      <c r="P710" s="224">
        <f>O710*H710</f>
        <v>0</v>
      </c>
      <c r="Q710" s="224">
        <v>0</v>
      </c>
      <c r="R710" s="224">
        <f>Q710*H710</f>
        <v>0</v>
      </c>
      <c r="S710" s="224">
        <v>0</v>
      </c>
      <c r="T710" s="225">
        <f>S710*H710</f>
        <v>0</v>
      </c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R710" s="226" t="s">
        <v>519</v>
      </c>
      <c r="AT710" s="226" t="s">
        <v>303</v>
      </c>
      <c r="AU710" s="226" t="s">
        <v>79</v>
      </c>
      <c r="AY710" s="20" t="s">
        <v>204</v>
      </c>
      <c r="BE710" s="227">
        <f>IF(N710="základní",J710,0)</f>
        <v>0</v>
      </c>
      <c r="BF710" s="227">
        <f>IF(N710="snížená",J710,0)</f>
        <v>0</v>
      </c>
      <c r="BG710" s="227">
        <f>IF(N710="zákl. přenesená",J710,0)</f>
        <v>0</v>
      </c>
      <c r="BH710" s="227">
        <f>IF(N710="sníž. přenesená",J710,0)</f>
        <v>0</v>
      </c>
      <c r="BI710" s="227">
        <f>IF(N710="nulová",J710,0)</f>
        <v>0</v>
      </c>
      <c r="BJ710" s="20" t="s">
        <v>79</v>
      </c>
      <c r="BK710" s="227">
        <f>ROUND(I710*H710,2)</f>
        <v>0</v>
      </c>
      <c r="BL710" s="20" t="s">
        <v>354</v>
      </c>
      <c r="BM710" s="226" t="s">
        <v>5862</v>
      </c>
    </row>
    <row r="711" s="2" customFormat="1">
      <c r="A711" s="41"/>
      <c r="B711" s="42"/>
      <c r="C711" s="43"/>
      <c r="D711" s="228" t="s">
        <v>213</v>
      </c>
      <c r="E711" s="43"/>
      <c r="F711" s="229" t="s">
        <v>5861</v>
      </c>
      <c r="G711" s="43"/>
      <c r="H711" s="43"/>
      <c r="I711" s="230"/>
      <c r="J711" s="43"/>
      <c r="K711" s="43"/>
      <c r="L711" s="47"/>
      <c r="M711" s="231"/>
      <c r="N711" s="232"/>
      <c r="O711" s="87"/>
      <c r="P711" s="87"/>
      <c r="Q711" s="87"/>
      <c r="R711" s="87"/>
      <c r="S711" s="87"/>
      <c r="T711" s="88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T711" s="20" t="s">
        <v>213</v>
      </c>
      <c r="AU711" s="20" t="s">
        <v>79</v>
      </c>
    </row>
    <row r="712" s="13" customFormat="1">
      <c r="A712" s="13"/>
      <c r="B712" s="235"/>
      <c r="C712" s="236"/>
      <c r="D712" s="228" t="s">
        <v>217</v>
      </c>
      <c r="E712" s="237" t="s">
        <v>19</v>
      </c>
      <c r="F712" s="238" t="s">
        <v>79</v>
      </c>
      <c r="G712" s="236"/>
      <c r="H712" s="239">
        <v>1</v>
      </c>
      <c r="I712" s="240"/>
      <c r="J712" s="236"/>
      <c r="K712" s="236"/>
      <c r="L712" s="241"/>
      <c r="M712" s="242"/>
      <c r="N712" s="243"/>
      <c r="O712" s="243"/>
      <c r="P712" s="243"/>
      <c r="Q712" s="243"/>
      <c r="R712" s="243"/>
      <c r="S712" s="243"/>
      <c r="T712" s="244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5" t="s">
        <v>217</v>
      </c>
      <c r="AU712" s="245" t="s">
        <v>79</v>
      </c>
      <c r="AV712" s="13" t="s">
        <v>81</v>
      </c>
      <c r="AW712" s="13" t="s">
        <v>33</v>
      </c>
      <c r="AX712" s="13" t="s">
        <v>72</v>
      </c>
      <c r="AY712" s="245" t="s">
        <v>204</v>
      </c>
    </row>
    <row r="713" s="14" customFormat="1">
      <c r="A713" s="14"/>
      <c r="B713" s="246"/>
      <c r="C713" s="247"/>
      <c r="D713" s="228" t="s">
        <v>217</v>
      </c>
      <c r="E713" s="248" t="s">
        <v>19</v>
      </c>
      <c r="F713" s="249" t="s">
        <v>220</v>
      </c>
      <c r="G713" s="247"/>
      <c r="H713" s="250">
        <v>1</v>
      </c>
      <c r="I713" s="251"/>
      <c r="J713" s="247"/>
      <c r="K713" s="247"/>
      <c r="L713" s="252"/>
      <c r="M713" s="253"/>
      <c r="N713" s="254"/>
      <c r="O713" s="254"/>
      <c r="P713" s="254"/>
      <c r="Q713" s="254"/>
      <c r="R713" s="254"/>
      <c r="S713" s="254"/>
      <c r="T713" s="255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6" t="s">
        <v>217</v>
      </c>
      <c r="AU713" s="256" t="s">
        <v>79</v>
      </c>
      <c r="AV713" s="14" t="s">
        <v>211</v>
      </c>
      <c r="AW713" s="14" t="s">
        <v>33</v>
      </c>
      <c r="AX713" s="14" t="s">
        <v>79</v>
      </c>
      <c r="AY713" s="256" t="s">
        <v>204</v>
      </c>
    </row>
    <row r="714" s="2" customFormat="1" ht="44.25" customHeight="1">
      <c r="A714" s="41"/>
      <c r="B714" s="42"/>
      <c r="C714" s="278" t="s">
        <v>1927</v>
      </c>
      <c r="D714" s="278" t="s">
        <v>303</v>
      </c>
      <c r="E714" s="279" t="s">
        <v>5863</v>
      </c>
      <c r="F714" s="280" t="s">
        <v>5864</v>
      </c>
      <c r="G714" s="281" t="s">
        <v>3434</v>
      </c>
      <c r="H714" s="282">
        <v>8</v>
      </c>
      <c r="I714" s="283"/>
      <c r="J714" s="284">
        <f>ROUND(I714*H714,2)</f>
        <v>0</v>
      </c>
      <c r="K714" s="280" t="s">
        <v>19</v>
      </c>
      <c r="L714" s="285"/>
      <c r="M714" s="286" t="s">
        <v>19</v>
      </c>
      <c r="N714" s="287" t="s">
        <v>43</v>
      </c>
      <c r="O714" s="87"/>
      <c r="P714" s="224">
        <f>O714*H714</f>
        <v>0</v>
      </c>
      <c r="Q714" s="224">
        <v>0</v>
      </c>
      <c r="R714" s="224">
        <f>Q714*H714</f>
        <v>0</v>
      </c>
      <c r="S714" s="224">
        <v>0</v>
      </c>
      <c r="T714" s="225">
        <f>S714*H714</f>
        <v>0</v>
      </c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R714" s="226" t="s">
        <v>519</v>
      </c>
      <c r="AT714" s="226" t="s">
        <v>303</v>
      </c>
      <c r="AU714" s="226" t="s">
        <v>79</v>
      </c>
      <c r="AY714" s="20" t="s">
        <v>204</v>
      </c>
      <c r="BE714" s="227">
        <f>IF(N714="základní",J714,0)</f>
        <v>0</v>
      </c>
      <c r="BF714" s="227">
        <f>IF(N714="snížená",J714,0)</f>
        <v>0</v>
      </c>
      <c r="BG714" s="227">
        <f>IF(N714="zákl. přenesená",J714,0)</f>
        <v>0</v>
      </c>
      <c r="BH714" s="227">
        <f>IF(N714="sníž. přenesená",J714,0)</f>
        <v>0</v>
      </c>
      <c r="BI714" s="227">
        <f>IF(N714="nulová",J714,0)</f>
        <v>0</v>
      </c>
      <c r="BJ714" s="20" t="s">
        <v>79</v>
      </c>
      <c r="BK714" s="227">
        <f>ROUND(I714*H714,2)</f>
        <v>0</v>
      </c>
      <c r="BL714" s="20" t="s">
        <v>354</v>
      </c>
      <c r="BM714" s="226" t="s">
        <v>5865</v>
      </c>
    </row>
    <row r="715" s="2" customFormat="1">
      <c r="A715" s="41"/>
      <c r="B715" s="42"/>
      <c r="C715" s="43"/>
      <c r="D715" s="228" t="s">
        <v>213</v>
      </c>
      <c r="E715" s="43"/>
      <c r="F715" s="229" t="s">
        <v>5864</v>
      </c>
      <c r="G715" s="43"/>
      <c r="H715" s="43"/>
      <c r="I715" s="230"/>
      <c r="J715" s="43"/>
      <c r="K715" s="43"/>
      <c r="L715" s="47"/>
      <c r="M715" s="231"/>
      <c r="N715" s="232"/>
      <c r="O715" s="87"/>
      <c r="P715" s="87"/>
      <c r="Q715" s="87"/>
      <c r="R715" s="87"/>
      <c r="S715" s="87"/>
      <c r="T715" s="88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T715" s="20" t="s">
        <v>213</v>
      </c>
      <c r="AU715" s="20" t="s">
        <v>79</v>
      </c>
    </row>
    <row r="716" s="13" customFormat="1">
      <c r="A716" s="13"/>
      <c r="B716" s="235"/>
      <c r="C716" s="236"/>
      <c r="D716" s="228" t="s">
        <v>217</v>
      </c>
      <c r="E716" s="237" t="s">
        <v>19</v>
      </c>
      <c r="F716" s="238" t="s">
        <v>5565</v>
      </c>
      <c r="G716" s="236"/>
      <c r="H716" s="239">
        <v>8</v>
      </c>
      <c r="I716" s="240"/>
      <c r="J716" s="236"/>
      <c r="K716" s="236"/>
      <c r="L716" s="241"/>
      <c r="M716" s="242"/>
      <c r="N716" s="243"/>
      <c r="O716" s="243"/>
      <c r="P716" s="243"/>
      <c r="Q716" s="243"/>
      <c r="R716" s="243"/>
      <c r="S716" s="243"/>
      <c r="T716" s="244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5" t="s">
        <v>217</v>
      </c>
      <c r="AU716" s="245" t="s">
        <v>79</v>
      </c>
      <c r="AV716" s="13" t="s">
        <v>81</v>
      </c>
      <c r="AW716" s="13" t="s">
        <v>33</v>
      </c>
      <c r="AX716" s="13" t="s">
        <v>72</v>
      </c>
      <c r="AY716" s="245" t="s">
        <v>204</v>
      </c>
    </row>
    <row r="717" s="14" customFormat="1">
      <c r="A717" s="14"/>
      <c r="B717" s="246"/>
      <c r="C717" s="247"/>
      <c r="D717" s="228" t="s">
        <v>217</v>
      </c>
      <c r="E717" s="248" t="s">
        <v>19</v>
      </c>
      <c r="F717" s="249" t="s">
        <v>220</v>
      </c>
      <c r="G717" s="247"/>
      <c r="H717" s="250">
        <v>8</v>
      </c>
      <c r="I717" s="251"/>
      <c r="J717" s="247"/>
      <c r="K717" s="247"/>
      <c r="L717" s="252"/>
      <c r="M717" s="253"/>
      <c r="N717" s="254"/>
      <c r="O717" s="254"/>
      <c r="P717" s="254"/>
      <c r="Q717" s="254"/>
      <c r="R717" s="254"/>
      <c r="S717" s="254"/>
      <c r="T717" s="255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6" t="s">
        <v>217</v>
      </c>
      <c r="AU717" s="256" t="s">
        <v>79</v>
      </c>
      <c r="AV717" s="14" t="s">
        <v>211</v>
      </c>
      <c r="AW717" s="14" t="s">
        <v>33</v>
      </c>
      <c r="AX717" s="14" t="s">
        <v>79</v>
      </c>
      <c r="AY717" s="256" t="s">
        <v>204</v>
      </c>
    </row>
    <row r="718" s="2" customFormat="1" ht="44.25" customHeight="1">
      <c r="A718" s="41"/>
      <c r="B718" s="42"/>
      <c r="C718" s="278" t="s">
        <v>1960</v>
      </c>
      <c r="D718" s="278" t="s">
        <v>303</v>
      </c>
      <c r="E718" s="279" t="s">
        <v>5866</v>
      </c>
      <c r="F718" s="280" t="s">
        <v>5867</v>
      </c>
      <c r="G718" s="281" t="s">
        <v>3434</v>
      </c>
      <c r="H718" s="282">
        <v>1</v>
      </c>
      <c r="I718" s="283"/>
      <c r="J718" s="284">
        <f>ROUND(I718*H718,2)</f>
        <v>0</v>
      </c>
      <c r="K718" s="280" t="s">
        <v>19</v>
      </c>
      <c r="L718" s="285"/>
      <c r="M718" s="286" t="s">
        <v>19</v>
      </c>
      <c r="N718" s="287" t="s">
        <v>43</v>
      </c>
      <c r="O718" s="87"/>
      <c r="P718" s="224">
        <f>O718*H718</f>
        <v>0</v>
      </c>
      <c r="Q718" s="224">
        <v>0</v>
      </c>
      <c r="R718" s="224">
        <f>Q718*H718</f>
        <v>0</v>
      </c>
      <c r="S718" s="224">
        <v>0</v>
      </c>
      <c r="T718" s="225">
        <f>S718*H718</f>
        <v>0</v>
      </c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R718" s="226" t="s">
        <v>519</v>
      </c>
      <c r="AT718" s="226" t="s">
        <v>303</v>
      </c>
      <c r="AU718" s="226" t="s">
        <v>79</v>
      </c>
      <c r="AY718" s="20" t="s">
        <v>204</v>
      </c>
      <c r="BE718" s="227">
        <f>IF(N718="základní",J718,0)</f>
        <v>0</v>
      </c>
      <c r="BF718" s="227">
        <f>IF(N718="snížená",J718,0)</f>
        <v>0</v>
      </c>
      <c r="BG718" s="227">
        <f>IF(N718="zákl. přenesená",J718,0)</f>
        <v>0</v>
      </c>
      <c r="BH718" s="227">
        <f>IF(N718="sníž. přenesená",J718,0)</f>
        <v>0</v>
      </c>
      <c r="BI718" s="227">
        <f>IF(N718="nulová",J718,0)</f>
        <v>0</v>
      </c>
      <c r="BJ718" s="20" t="s">
        <v>79</v>
      </c>
      <c r="BK718" s="227">
        <f>ROUND(I718*H718,2)</f>
        <v>0</v>
      </c>
      <c r="BL718" s="20" t="s">
        <v>354</v>
      </c>
      <c r="BM718" s="226" t="s">
        <v>5868</v>
      </c>
    </row>
    <row r="719" s="2" customFormat="1">
      <c r="A719" s="41"/>
      <c r="B719" s="42"/>
      <c r="C719" s="43"/>
      <c r="D719" s="228" t="s">
        <v>213</v>
      </c>
      <c r="E719" s="43"/>
      <c r="F719" s="229" t="s">
        <v>5867</v>
      </c>
      <c r="G719" s="43"/>
      <c r="H719" s="43"/>
      <c r="I719" s="230"/>
      <c r="J719" s="43"/>
      <c r="K719" s="43"/>
      <c r="L719" s="47"/>
      <c r="M719" s="231"/>
      <c r="N719" s="232"/>
      <c r="O719" s="87"/>
      <c r="P719" s="87"/>
      <c r="Q719" s="87"/>
      <c r="R719" s="87"/>
      <c r="S719" s="87"/>
      <c r="T719" s="88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T719" s="20" t="s">
        <v>213</v>
      </c>
      <c r="AU719" s="20" t="s">
        <v>79</v>
      </c>
    </row>
    <row r="720" s="13" customFormat="1">
      <c r="A720" s="13"/>
      <c r="B720" s="235"/>
      <c r="C720" s="236"/>
      <c r="D720" s="228" t="s">
        <v>217</v>
      </c>
      <c r="E720" s="237" t="s">
        <v>19</v>
      </c>
      <c r="F720" s="238" t="s">
        <v>79</v>
      </c>
      <c r="G720" s="236"/>
      <c r="H720" s="239">
        <v>1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5" t="s">
        <v>217</v>
      </c>
      <c r="AU720" s="245" t="s">
        <v>79</v>
      </c>
      <c r="AV720" s="13" t="s">
        <v>81</v>
      </c>
      <c r="AW720" s="13" t="s">
        <v>33</v>
      </c>
      <c r="AX720" s="13" t="s">
        <v>72</v>
      </c>
      <c r="AY720" s="245" t="s">
        <v>204</v>
      </c>
    </row>
    <row r="721" s="14" customFormat="1">
      <c r="A721" s="14"/>
      <c r="B721" s="246"/>
      <c r="C721" s="247"/>
      <c r="D721" s="228" t="s">
        <v>217</v>
      </c>
      <c r="E721" s="248" t="s">
        <v>19</v>
      </c>
      <c r="F721" s="249" t="s">
        <v>220</v>
      </c>
      <c r="G721" s="247"/>
      <c r="H721" s="250">
        <v>1</v>
      </c>
      <c r="I721" s="251"/>
      <c r="J721" s="247"/>
      <c r="K721" s="247"/>
      <c r="L721" s="252"/>
      <c r="M721" s="253"/>
      <c r="N721" s="254"/>
      <c r="O721" s="254"/>
      <c r="P721" s="254"/>
      <c r="Q721" s="254"/>
      <c r="R721" s="254"/>
      <c r="S721" s="254"/>
      <c r="T721" s="25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6" t="s">
        <v>217</v>
      </c>
      <c r="AU721" s="256" t="s">
        <v>79</v>
      </c>
      <c r="AV721" s="14" t="s">
        <v>211</v>
      </c>
      <c r="AW721" s="14" t="s">
        <v>33</v>
      </c>
      <c r="AX721" s="14" t="s">
        <v>79</v>
      </c>
      <c r="AY721" s="256" t="s">
        <v>204</v>
      </c>
    </row>
    <row r="722" s="2" customFormat="1" ht="44.25" customHeight="1">
      <c r="A722" s="41"/>
      <c r="B722" s="42"/>
      <c r="C722" s="278" t="s">
        <v>1967</v>
      </c>
      <c r="D722" s="278" t="s">
        <v>303</v>
      </c>
      <c r="E722" s="279" t="s">
        <v>5869</v>
      </c>
      <c r="F722" s="280" t="s">
        <v>5870</v>
      </c>
      <c r="G722" s="281" t="s">
        <v>3434</v>
      </c>
      <c r="H722" s="282">
        <v>1</v>
      </c>
      <c r="I722" s="283"/>
      <c r="J722" s="284">
        <f>ROUND(I722*H722,2)</f>
        <v>0</v>
      </c>
      <c r="K722" s="280" t="s">
        <v>19</v>
      </c>
      <c r="L722" s="285"/>
      <c r="M722" s="286" t="s">
        <v>19</v>
      </c>
      <c r="N722" s="287" t="s">
        <v>43</v>
      </c>
      <c r="O722" s="87"/>
      <c r="P722" s="224">
        <f>O722*H722</f>
        <v>0</v>
      </c>
      <c r="Q722" s="224">
        <v>0</v>
      </c>
      <c r="R722" s="224">
        <f>Q722*H722</f>
        <v>0</v>
      </c>
      <c r="S722" s="224">
        <v>0</v>
      </c>
      <c r="T722" s="225">
        <f>S722*H722</f>
        <v>0</v>
      </c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R722" s="226" t="s">
        <v>519</v>
      </c>
      <c r="AT722" s="226" t="s">
        <v>303</v>
      </c>
      <c r="AU722" s="226" t="s">
        <v>79</v>
      </c>
      <c r="AY722" s="20" t="s">
        <v>204</v>
      </c>
      <c r="BE722" s="227">
        <f>IF(N722="základní",J722,0)</f>
        <v>0</v>
      </c>
      <c r="BF722" s="227">
        <f>IF(N722="snížená",J722,0)</f>
        <v>0</v>
      </c>
      <c r="BG722" s="227">
        <f>IF(N722="zákl. přenesená",J722,0)</f>
        <v>0</v>
      </c>
      <c r="BH722" s="227">
        <f>IF(N722="sníž. přenesená",J722,0)</f>
        <v>0</v>
      </c>
      <c r="BI722" s="227">
        <f>IF(N722="nulová",J722,0)</f>
        <v>0</v>
      </c>
      <c r="BJ722" s="20" t="s">
        <v>79</v>
      </c>
      <c r="BK722" s="227">
        <f>ROUND(I722*H722,2)</f>
        <v>0</v>
      </c>
      <c r="BL722" s="20" t="s">
        <v>354</v>
      </c>
      <c r="BM722" s="226" t="s">
        <v>5871</v>
      </c>
    </row>
    <row r="723" s="2" customFormat="1">
      <c r="A723" s="41"/>
      <c r="B723" s="42"/>
      <c r="C723" s="43"/>
      <c r="D723" s="228" t="s">
        <v>213</v>
      </c>
      <c r="E723" s="43"/>
      <c r="F723" s="229" t="s">
        <v>5870</v>
      </c>
      <c r="G723" s="43"/>
      <c r="H723" s="43"/>
      <c r="I723" s="230"/>
      <c r="J723" s="43"/>
      <c r="K723" s="43"/>
      <c r="L723" s="47"/>
      <c r="M723" s="231"/>
      <c r="N723" s="232"/>
      <c r="O723" s="87"/>
      <c r="P723" s="87"/>
      <c r="Q723" s="87"/>
      <c r="R723" s="87"/>
      <c r="S723" s="87"/>
      <c r="T723" s="88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T723" s="20" t="s">
        <v>213</v>
      </c>
      <c r="AU723" s="20" t="s">
        <v>79</v>
      </c>
    </row>
    <row r="724" s="13" customFormat="1">
      <c r="A724" s="13"/>
      <c r="B724" s="235"/>
      <c r="C724" s="236"/>
      <c r="D724" s="228" t="s">
        <v>217</v>
      </c>
      <c r="E724" s="237" t="s">
        <v>19</v>
      </c>
      <c r="F724" s="238" t="s">
        <v>79</v>
      </c>
      <c r="G724" s="236"/>
      <c r="H724" s="239">
        <v>1</v>
      </c>
      <c r="I724" s="240"/>
      <c r="J724" s="236"/>
      <c r="K724" s="236"/>
      <c r="L724" s="241"/>
      <c r="M724" s="242"/>
      <c r="N724" s="243"/>
      <c r="O724" s="243"/>
      <c r="P724" s="243"/>
      <c r="Q724" s="243"/>
      <c r="R724" s="243"/>
      <c r="S724" s="243"/>
      <c r="T724" s="244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5" t="s">
        <v>217</v>
      </c>
      <c r="AU724" s="245" t="s">
        <v>79</v>
      </c>
      <c r="AV724" s="13" t="s">
        <v>81</v>
      </c>
      <c r="AW724" s="13" t="s">
        <v>33</v>
      </c>
      <c r="AX724" s="13" t="s">
        <v>72</v>
      </c>
      <c r="AY724" s="245" t="s">
        <v>204</v>
      </c>
    </row>
    <row r="725" s="14" customFormat="1">
      <c r="A725" s="14"/>
      <c r="B725" s="246"/>
      <c r="C725" s="247"/>
      <c r="D725" s="228" t="s">
        <v>217</v>
      </c>
      <c r="E725" s="248" t="s">
        <v>19</v>
      </c>
      <c r="F725" s="249" t="s">
        <v>220</v>
      </c>
      <c r="G725" s="247"/>
      <c r="H725" s="250">
        <v>1</v>
      </c>
      <c r="I725" s="251"/>
      <c r="J725" s="247"/>
      <c r="K725" s="247"/>
      <c r="L725" s="252"/>
      <c r="M725" s="253"/>
      <c r="N725" s="254"/>
      <c r="O725" s="254"/>
      <c r="P725" s="254"/>
      <c r="Q725" s="254"/>
      <c r="R725" s="254"/>
      <c r="S725" s="254"/>
      <c r="T725" s="25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6" t="s">
        <v>217</v>
      </c>
      <c r="AU725" s="256" t="s">
        <v>79</v>
      </c>
      <c r="AV725" s="14" t="s">
        <v>211</v>
      </c>
      <c r="AW725" s="14" t="s">
        <v>33</v>
      </c>
      <c r="AX725" s="14" t="s">
        <v>79</v>
      </c>
      <c r="AY725" s="256" t="s">
        <v>204</v>
      </c>
    </row>
    <row r="726" s="2" customFormat="1" ht="44.25" customHeight="1">
      <c r="A726" s="41"/>
      <c r="B726" s="42"/>
      <c r="C726" s="278" t="s">
        <v>1973</v>
      </c>
      <c r="D726" s="278" t="s">
        <v>303</v>
      </c>
      <c r="E726" s="279" t="s">
        <v>5872</v>
      </c>
      <c r="F726" s="280" t="s">
        <v>5873</v>
      </c>
      <c r="G726" s="281" t="s">
        <v>3434</v>
      </c>
      <c r="H726" s="282">
        <v>1</v>
      </c>
      <c r="I726" s="283"/>
      <c r="J726" s="284">
        <f>ROUND(I726*H726,2)</f>
        <v>0</v>
      </c>
      <c r="K726" s="280" t="s">
        <v>19</v>
      </c>
      <c r="L726" s="285"/>
      <c r="M726" s="286" t="s">
        <v>19</v>
      </c>
      <c r="N726" s="287" t="s">
        <v>43</v>
      </c>
      <c r="O726" s="87"/>
      <c r="P726" s="224">
        <f>O726*H726</f>
        <v>0</v>
      </c>
      <c r="Q726" s="224">
        <v>0</v>
      </c>
      <c r="R726" s="224">
        <f>Q726*H726</f>
        <v>0</v>
      </c>
      <c r="S726" s="224">
        <v>0</v>
      </c>
      <c r="T726" s="225">
        <f>S726*H726</f>
        <v>0</v>
      </c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R726" s="226" t="s">
        <v>519</v>
      </c>
      <c r="AT726" s="226" t="s">
        <v>303</v>
      </c>
      <c r="AU726" s="226" t="s">
        <v>79</v>
      </c>
      <c r="AY726" s="20" t="s">
        <v>204</v>
      </c>
      <c r="BE726" s="227">
        <f>IF(N726="základní",J726,0)</f>
        <v>0</v>
      </c>
      <c r="BF726" s="227">
        <f>IF(N726="snížená",J726,0)</f>
        <v>0</v>
      </c>
      <c r="BG726" s="227">
        <f>IF(N726="zákl. přenesená",J726,0)</f>
        <v>0</v>
      </c>
      <c r="BH726" s="227">
        <f>IF(N726="sníž. přenesená",J726,0)</f>
        <v>0</v>
      </c>
      <c r="BI726" s="227">
        <f>IF(N726="nulová",J726,0)</f>
        <v>0</v>
      </c>
      <c r="BJ726" s="20" t="s">
        <v>79</v>
      </c>
      <c r="BK726" s="227">
        <f>ROUND(I726*H726,2)</f>
        <v>0</v>
      </c>
      <c r="BL726" s="20" t="s">
        <v>354</v>
      </c>
      <c r="BM726" s="226" t="s">
        <v>5874</v>
      </c>
    </row>
    <row r="727" s="2" customFormat="1">
      <c r="A727" s="41"/>
      <c r="B727" s="42"/>
      <c r="C727" s="43"/>
      <c r="D727" s="228" t="s">
        <v>213</v>
      </c>
      <c r="E727" s="43"/>
      <c r="F727" s="229" t="s">
        <v>5873</v>
      </c>
      <c r="G727" s="43"/>
      <c r="H727" s="43"/>
      <c r="I727" s="230"/>
      <c r="J727" s="43"/>
      <c r="K727" s="43"/>
      <c r="L727" s="47"/>
      <c r="M727" s="231"/>
      <c r="N727" s="232"/>
      <c r="O727" s="87"/>
      <c r="P727" s="87"/>
      <c r="Q727" s="87"/>
      <c r="R727" s="87"/>
      <c r="S727" s="87"/>
      <c r="T727" s="88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T727" s="20" t="s">
        <v>213</v>
      </c>
      <c r="AU727" s="20" t="s">
        <v>79</v>
      </c>
    </row>
    <row r="728" s="13" customFormat="1">
      <c r="A728" s="13"/>
      <c r="B728" s="235"/>
      <c r="C728" s="236"/>
      <c r="D728" s="228" t="s">
        <v>217</v>
      </c>
      <c r="E728" s="237" t="s">
        <v>19</v>
      </c>
      <c r="F728" s="238" t="s">
        <v>79</v>
      </c>
      <c r="G728" s="236"/>
      <c r="H728" s="239">
        <v>1</v>
      </c>
      <c r="I728" s="240"/>
      <c r="J728" s="236"/>
      <c r="K728" s="236"/>
      <c r="L728" s="241"/>
      <c r="M728" s="242"/>
      <c r="N728" s="243"/>
      <c r="O728" s="243"/>
      <c r="P728" s="243"/>
      <c r="Q728" s="243"/>
      <c r="R728" s="243"/>
      <c r="S728" s="243"/>
      <c r="T728" s="244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5" t="s">
        <v>217</v>
      </c>
      <c r="AU728" s="245" t="s">
        <v>79</v>
      </c>
      <c r="AV728" s="13" t="s">
        <v>81</v>
      </c>
      <c r="AW728" s="13" t="s">
        <v>33</v>
      </c>
      <c r="AX728" s="13" t="s">
        <v>72</v>
      </c>
      <c r="AY728" s="245" t="s">
        <v>204</v>
      </c>
    </row>
    <row r="729" s="14" customFormat="1">
      <c r="A729" s="14"/>
      <c r="B729" s="246"/>
      <c r="C729" s="247"/>
      <c r="D729" s="228" t="s">
        <v>217</v>
      </c>
      <c r="E729" s="248" t="s">
        <v>19</v>
      </c>
      <c r="F729" s="249" t="s">
        <v>220</v>
      </c>
      <c r="G729" s="247"/>
      <c r="H729" s="250">
        <v>1</v>
      </c>
      <c r="I729" s="251"/>
      <c r="J729" s="247"/>
      <c r="K729" s="247"/>
      <c r="L729" s="252"/>
      <c r="M729" s="253"/>
      <c r="N729" s="254"/>
      <c r="O729" s="254"/>
      <c r="P729" s="254"/>
      <c r="Q729" s="254"/>
      <c r="R729" s="254"/>
      <c r="S729" s="254"/>
      <c r="T729" s="255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6" t="s">
        <v>217</v>
      </c>
      <c r="AU729" s="256" t="s">
        <v>79</v>
      </c>
      <c r="AV729" s="14" t="s">
        <v>211</v>
      </c>
      <c r="AW729" s="14" t="s">
        <v>33</v>
      </c>
      <c r="AX729" s="14" t="s">
        <v>79</v>
      </c>
      <c r="AY729" s="256" t="s">
        <v>204</v>
      </c>
    </row>
    <row r="730" s="2" customFormat="1" ht="16.5" customHeight="1">
      <c r="A730" s="41"/>
      <c r="B730" s="42"/>
      <c r="C730" s="278" t="s">
        <v>1981</v>
      </c>
      <c r="D730" s="278" t="s">
        <v>303</v>
      </c>
      <c r="E730" s="279" t="s">
        <v>5875</v>
      </c>
      <c r="F730" s="280" t="s">
        <v>5876</v>
      </c>
      <c r="G730" s="281" t="s">
        <v>3434</v>
      </c>
      <c r="H730" s="282">
        <v>3</v>
      </c>
      <c r="I730" s="283"/>
      <c r="J730" s="284">
        <f>ROUND(I730*H730,2)</f>
        <v>0</v>
      </c>
      <c r="K730" s="280" t="s">
        <v>19</v>
      </c>
      <c r="L730" s="285"/>
      <c r="M730" s="286" t="s">
        <v>19</v>
      </c>
      <c r="N730" s="287" t="s">
        <v>43</v>
      </c>
      <c r="O730" s="87"/>
      <c r="P730" s="224">
        <f>O730*H730</f>
        <v>0</v>
      </c>
      <c r="Q730" s="224">
        <v>0</v>
      </c>
      <c r="R730" s="224">
        <f>Q730*H730</f>
        <v>0</v>
      </c>
      <c r="S730" s="224">
        <v>0</v>
      </c>
      <c r="T730" s="225">
        <f>S730*H730</f>
        <v>0</v>
      </c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R730" s="226" t="s">
        <v>519</v>
      </c>
      <c r="AT730" s="226" t="s">
        <v>303</v>
      </c>
      <c r="AU730" s="226" t="s">
        <v>79</v>
      </c>
      <c r="AY730" s="20" t="s">
        <v>204</v>
      </c>
      <c r="BE730" s="227">
        <f>IF(N730="základní",J730,0)</f>
        <v>0</v>
      </c>
      <c r="BF730" s="227">
        <f>IF(N730="snížená",J730,0)</f>
        <v>0</v>
      </c>
      <c r="BG730" s="227">
        <f>IF(N730="zákl. přenesená",J730,0)</f>
        <v>0</v>
      </c>
      <c r="BH730" s="227">
        <f>IF(N730="sníž. přenesená",J730,0)</f>
        <v>0</v>
      </c>
      <c r="BI730" s="227">
        <f>IF(N730="nulová",J730,0)</f>
        <v>0</v>
      </c>
      <c r="BJ730" s="20" t="s">
        <v>79</v>
      </c>
      <c r="BK730" s="227">
        <f>ROUND(I730*H730,2)</f>
        <v>0</v>
      </c>
      <c r="BL730" s="20" t="s">
        <v>354</v>
      </c>
      <c r="BM730" s="226" t="s">
        <v>5877</v>
      </c>
    </row>
    <row r="731" s="2" customFormat="1">
      <c r="A731" s="41"/>
      <c r="B731" s="42"/>
      <c r="C731" s="43"/>
      <c r="D731" s="228" t="s">
        <v>213</v>
      </c>
      <c r="E731" s="43"/>
      <c r="F731" s="229" t="s">
        <v>5876</v>
      </c>
      <c r="G731" s="43"/>
      <c r="H731" s="43"/>
      <c r="I731" s="230"/>
      <c r="J731" s="43"/>
      <c r="K731" s="43"/>
      <c r="L731" s="47"/>
      <c r="M731" s="231"/>
      <c r="N731" s="232"/>
      <c r="O731" s="87"/>
      <c r="P731" s="87"/>
      <c r="Q731" s="87"/>
      <c r="R731" s="87"/>
      <c r="S731" s="87"/>
      <c r="T731" s="88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T731" s="20" t="s">
        <v>213</v>
      </c>
      <c r="AU731" s="20" t="s">
        <v>79</v>
      </c>
    </row>
    <row r="732" s="13" customFormat="1">
      <c r="A732" s="13"/>
      <c r="B732" s="235"/>
      <c r="C732" s="236"/>
      <c r="D732" s="228" t="s">
        <v>217</v>
      </c>
      <c r="E732" s="237" t="s">
        <v>19</v>
      </c>
      <c r="F732" s="238" t="s">
        <v>5504</v>
      </c>
      <c r="G732" s="236"/>
      <c r="H732" s="239">
        <v>3</v>
      </c>
      <c r="I732" s="240"/>
      <c r="J732" s="236"/>
      <c r="K732" s="236"/>
      <c r="L732" s="241"/>
      <c r="M732" s="242"/>
      <c r="N732" s="243"/>
      <c r="O732" s="243"/>
      <c r="P732" s="243"/>
      <c r="Q732" s="243"/>
      <c r="R732" s="243"/>
      <c r="S732" s="243"/>
      <c r="T732" s="244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5" t="s">
        <v>217</v>
      </c>
      <c r="AU732" s="245" t="s">
        <v>79</v>
      </c>
      <c r="AV732" s="13" t="s">
        <v>81</v>
      </c>
      <c r="AW732" s="13" t="s">
        <v>33</v>
      </c>
      <c r="AX732" s="13" t="s">
        <v>72</v>
      </c>
      <c r="AY732" s="245" t="s">
        <v>204</v>
      </c>
    </row>
    <row r="733" s="14" customFormat="1">
      <c r="A733" s="14"/>
      <c r="B733" s="246"/>
      <c r="C733" s="247"/>
      <c r="D733" s="228" t="s">
        <v>217</v>
      </c>
      <c r="E733" s="248" t="s">
        <v>19</v>
      </c>
      <c r="F733" s="249" t="s">
        <v>220</v>
      </c>
      <c r="G733" s="247"/>
      <c r="H733" s="250">
        <v>3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6" t="s">
        <v>217</v>
      </c>
      <c r="AU733" s="256" t="s">
        <v>79</v>
      </c>
      <c r="AV733" s="14" t="s">
        <v>211</v>
      </c>
      <c r="AW733" s="14" t="s">
        <v>33</v>
      </c>
      <c r="AX733" s="14" t="s">
        <v>79</v>
      </c>
      <c r="AY733" s="256" t="s">
        <v>204</v>
      </c>
    </row>
    <row r="734" s="2" customFormat="1" ht="16.5" customHeight="1">
      <c r="A734" s="41"/>
      <c r="B734" s="42"/>
      <c r="C734" s="278" t="s">
        <v>1988</v>
      </c>
      <c r="D734" s="278" t="s">
        <v>303</v>
      </c>
      <c r="E734" s="279" t="s">
        <v>5878</v>
      </c>
      <c r="F734" s="280" t="s">
        <v>5879</v>
      </c>
      <c r="G734" s="281" t="s">
        <v>3434</v>
      </c>
      <c r="H734" s="282">
        <v>9</v>
      </c>
      <c r="I734" s="283"/>
      <c r="J734" s="284">
        <f>ROUND(I734*H734,2)</f>
        <v>0</v>
      </c>
      <c r="K734" s="280" t="s">
        <v>19</v>
      </c>
      <c r="L734" s="285"/>
      <c r="M734" s="286" t="s">
        <v>19</v>
      </c>
      <c r="N734" s="287" t="s">
        <v>43</v>
      </c>
      <c r="O734" s="87"/>
      <c r="P734" s="224">
        <f>O734*H734</f>
        <v>0</v>
      </c>
      <c r="Q734" s="224">
        <v>0</v>
      </c>
      <c r="R734" s="224">
        <f>Q734*H734</f>
        <v>0</v>
      </c>
      <c r="S734" s="224">
        <v>0</v>
      </c>
      <c r="T734" s="225">
        <f>S734*H734</f>
        <v>0</v>
      </c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R734" s="226" t="s">
        <v>519</v>
      </c>
      <c r="AT734" s="226" t="s">
        <v>303</v>
      </c>
      <c r="AU734" s="226" t="s">
        <v>79</v>
      </c>
      <c r="AY734" s="20" t="s">
        <v>204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20" t="s">
        <v>79</v>
      </c>
      <c r="BK734" s="227">
        <f>ROUND(I734*H734,2)</f>
        <v>0</v>
      </c>
      <c r="BL734" s="20" t="s">
        <v>354</v>
      </c>
      <c r="BM734" s="226" t="s">
        <v>5880</v>
      </c>
    </row>
    <row r="735" s="2" customFormat="1">
      <c r="A735" s="41"/>
      <c r="B735" s="42"/>
      <c r="C735" s="43"/>
      <c r="D735" s="228" t="s">
        <v>213</v>
      </c>
      <c r="E735" s="43"/>
      <c r="F735" s="229" t="s">
        <v>5879</v>
      </c>
      <c r="G735" s="43"/>
      <c r="H735" s="43"/>
      <c r="I735" s="230"/>
      <c r="J735" s="43"/>
      <c r="K735" s="43"/>
      <c r="L735" s="47"/>
      <c r="M735" s="231"/>
      <c r="N735" s="232"/>
      <c r="O735" s="87"/>
      <c r="P735" s="87"/>
      <c r="Q735" s="87"/>
      <c r="R735" s="87"/>
      <c r="S735" s="87"/>
      <c r="T735" s="88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T735" s="20" t="s">
        <v>213</v>
      </c>
      <c r="AU735" s="20" t="s">
        <v>79</v>
      </c>
    </row>
    <row r="736" s="13" customFormat="1">
      <c r="A736" s="13"/>
      <c r="B736" s="235"/>
      <c r="C736" s="236"/>
      <c r="D736" s="228" t="s">
        <v>217</v>
      </c>
      <c r="E736" s="237" t="s">
        <v>19</v>
      </c>
      <c r="F736" s="238" t="s">
        <v>5881</v>
      </c>
      <c r="G736" s="236"/>
      <c r="H736" s="239">
        <v>9</v>
      </c>
      <c r="I736" s="240"/>
      <c r="J736" s="236"/>
      <c r="K736" s="236"/>
      <c r="L736" s="241"/>
      <c r="M736" s="242"/>
      <c r="N736" s="243"/>
      <c r="O736" s="243"/>
      <c r="P736" s="243"/>
      <c r="Q736" s="243"/>
      <c r="R736" s="243"/>
      <c r="S736" s="243"/>
      <c r="T736" s="244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5" t="s">
        <v>217</v>
      </c>
      <c r="AU736" s="245" t="s">
        <v>79</v>
      </c>
      <c r="AV736" s="13" t="s">
        <v>81</v>
      </c>
      <c r="AW736" s="13" t="s">
        <v>33</v>
      </c>
      <c r="AX736" s="13" t="s">
        <v>72</v>
      </c>
      <c r="AY736" s="245" t="s">
        <v>204</v>
      </c>
    </row>
    <row r="737" s="14" customFormat="1">
      <c r="A737" s="14"/>
      <c r="B737" s="246"/>
      <c r="C737" s="247"/>
      <c r="D737" s="228" t="s">
        <v>217</v>
      </c>
      <c r="E737" s="248" t="s">
        <v>19</v>
      </c>
      <c r="F737" s="249" t="s">
        <v>220</v>
      </c>
      <c r="G737" s="247"/>
      <c r="H737" s="250">
        <v>9</v>
      </c>
      <c r="I737" s="251"/>
      <c r="J737" s="247"/>
      <c r="K737" s="247"/>
      <c r="L737" s="252"/>
      <c r="M737" s="253"/>
      <c r="N737" s="254"/>
      <c r="O737" s="254"/>
      <c r="P737" s="254"/>
      <c r="Q737" s="254"/>
      <c r="R737" s="254"/>
      <c r="S737" s="254"/>
      <c r="T737" s="25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6" t="s">
        <v>217</v>
      </c>
      <c r="AU737" s="256" t="s">
        <v>79</v>
      </c>
      <c r="AV737" s="14" t="s">
        <v>211</v>
      </c>
      <c r="AW737" s="14" t="s">
        <v>33</v>
      </c>
      <c r="AX737" s="14" t="s">
        <v>79</v>
      </c>
      <c r="AY737" s="256" t="s">
        <v>204</v>
      </c>
    </row>
    <row r="738" s="2" customFormat="1" ht="76.35" customHeight="1">
      <c r="A738" s="41"/>
      <c r="B738" s="42"/>
      <c r="C738" s="278" t="s">
        <v>1993</v>
      </c>
      <c r="D738" s="278" t="s">
        <v>303</v>
      </c>
      <c r="E738" s="279" t="s">
        <v>5882</v>
      </c>
      <c r="F738" s="280" t="s">
        <v>5883</v>
      </c>
      <c r="G738" s="281" t="s">
        <v>3434</v>
      </c>
      <c r="H738" s="282">
        <v>1</v>
      </c>
      <c r="I738" s="283"/>
      <c r="J738" s="284">
        <f>ROUND(I738*H738,2)</f>
        <v>0</v>
      </c>
      <c r="K738" s="280" t="s">
        <v>19</v>
      </c>
      <c r="L738" s="285"/>
      <c r="M738" s="286" t="s">
        <v>19</v>
      </c>
      <c r="N738" s="287" t="s">
        <v>43</v>
      </c>
      <c r="O738" s="87"/>
      <c r="P738" s="224">
        <f>O738*H738</f>
        <v>0</v>
      </c>
      <c r="Q738" s="224">
        <v>0</v>
      </c>
      <c r="R738" s="224">
        <f>Q738*H738</f>
        <v>0</v>
      </c>
      <c r="S738" s="224">
        <v>0</v>
      </c>
      <c r="T738" s="225">
        <f>S738*H738</f>
        <v>0</v>
      </c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R738" s="226" t="s">
        <v>519</v>
      </c>
      <c r="AT738" s="226" t="s">
        <v>303</v>
      </c>
      <c r="AU738" s="226" t="s">
        <v>79</v>
      </c>
      <c r="AY738" s="20" t="s">
        <v>204</v>
      </c>
      <c r="BE738" s="227">
        <f>IF(N738="základní",J738,0)</f>
        <v>0</v>
      </c>
      <c r="BF738" s="227">
        <f>IF(N738="snížená",J738,0)</f>
        <v>0</v>
      </c>
      <c r="BG738" s="227">
        <f>IF(N738="zákl. přenesená",J738,0)</f>
        <v>0</v>
      </c>
      <c r="BH738" s="227">
        <f>IF(N738="sníž. přenesená",J738,0)</f>
        <v>0</v>
      </c>
      <c r="BI738" s="227">
        <f>IF(N738="nulová",J738,0)</f>
        <v>0</v>
      </c>
      <c r="BJ738" s="20" t="s">
        <v>79</v>
      </c>
      <c r="BK738" s="227">
        <f>ROUND(I738*H738,2)</f>
        <v>0</v>
      </c>
      <c r="BL738" s="20" t="s">
        <v>354</v>
      </c>
      <c r="BM738" s="226" t="s">
        <v>5884</v>
      </c>
    </row>
    <row r="739" s="2" customFormat="1">
      <c r="A739" s="41"/>
      <c r="B739" s="42"/>
      <c r="C739" s="43"/>
      <c r="D739" s="228" t="s">
        <v>213</v>
      </c>
      <c r="E739" s="43"/>
      <c r="F739" s="229" t="s">
        <v>5885</v>
      </c>
      <c r="G739" s="43"/>
      <c r="H739" s="43"/>
      <c r="I739" s="230"/>
      <c r="J739" s="43"/>
      <c r="K739" s="43"/>
      <c r="L739" s="47"/>
      <c r="M739" s="231"/>
      <c r="N739" s="232"/>
      <c r="O739" s="87"/>
      <c r="P739" s="87"/>
      <c r="Q739" s="87"/>
      <c r="R739" s="87"/>
      <c r="S739" s="87"/>
      <c r="T739" s="88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T739" s="20" t="s">
        <v>213</v>
      </c>
      <c r="AU739" s="20" t="s">
        <v>79</v>
      </c>
    </row>
    <row r="740" s="2" customFormat="1" ht="76.35" customHeight="1">
      <c r="A740" s="41"/>
      <c r="B740" s="42"/>
      <c r="C740" s="278" t="s">
        <v>2003</v>
      </c>
      <c r="D740" s="278" t="s">
        <v>303</v>
      </c>
      <c r="E740" s="279" t="s">
        <v>5886</v>
      </c>
      <c r="F740" s="280" t="s">
        <v>5887</v>
      </c>
      <c r="G740" s="281" t="s">
        <v>3434</v>
      </c>
      <c r="H740" s="282">
        <v>1</v>
      </c>
      <c r="I740" s="283"/>
      <c r="J740" s="284">
        <f>ROUND(I740*H740,2)</f>
        <v>0</v>
      </c>
      <c r="K740" s="280" t="s">
        <v>19</v>
      </c>
      <c r="L740" s="285"/>
      <c r="M740" s="286" t="s">
        <v>19</v>
      </c>
      <c r="N740" s="287" t="s">
        <v>43</v>
      </c>
      <c r="O740" s="87"/>
      <c r="P740" s="224">
        <f>O740*H740</f>
        <v>0</v>
      </c>
      <c r="Q740" s="224">
        <v>0</v>
      </c>
      <c r="R740" s="224">
        <f>Q740*H740</f>
        <v>0</v>
      </c>
      <c r="S740" s="224">
        <v>0</v>
      </c>
      <c r="T740" s="225">
        <f>S740*H740</f>
        <v>0</v>
      </c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R740" s="226" t="s">
        <v>519</v>
      </c>
      <c r="AT740" s="226" t="s">
        <v>303</v>
      </c>
      <c r="AU740" s="226" t="s">
        <v>79</v>
      </c>
      <c r="AY740" s="20" t="s">
        <v>204</v>
      </c>
      <c r="BE740" s="227">
        <f>IF(N740="základní",J740,0)</f>
        <v>0</v>
      </c>
      <c r="BF740" s="227">
        <f>IF(N740="snížená",J740,0)</f>
        <v>0</v>
      </c>
      <c r="BG740" s="227">
        <f>IF(N740="zákl. přenesená",J740,0)</f>
        <v>0</v>
      </c>
      <c r="BH740" s="227">
        <f>IF(N740="sníž. přenesená",J740,0)</f>
        <v>0</v>
      </c>
      <c r="BI740" s="227">
        <f>IF(N740="nulová",J740,0)</f>
        <v>0</v>
      </c>
      <c r="BJ740" s="20" t="s">
        <v>79</v>
      </c>
      <c r="BK740" s="227">
        <f>ROUND(I740*H740,2)</f>
        <v>0</v>
      </c>
      <c r="BL740" s="20" t="s">
        <v>354</v>
      </c>
      <c r="BM740" s="226" t="s">
        <v>5888</v>
      </c>
    </row>
    <row r="741" s="2" customFormat="1">
      <c r="A741" s="41"/>
      <c r="B741" s="42"/>
      <c r="C741" s="43"/>
      <c r="D741" s="228" t="s">
        <v>213</v>
      </c>
      <c r="E741" s="43"/>
      <c r="F741" s="229" t="s">
        <v>5889</v>
      </c>
      <c r="G741" s="43"/>
      <c r="H741" s="43"/>
      <c r="I741" s="230"/>
      <c r="J741" s="43"/>
      <c r="K741" s="43"/>
      <c r="L741" s="47"/>
      <c r="M741" s="231"/>
      <c r="N741" s="232"/>
      <c r="O741" s="87"/>
      <c r="P741" s="87"/>
      <c r="Q741" s="87"/>
      <c r="R741" s="87"/>
      <c r="S741" s="87"/>
      <c r="T741" s="88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T741" s="20" t="s">
        <v>213</v>
      </c>
      <c r="AU741" s="20" t="s">
        <v>79</v>
      </c>
    </row>
    <row r="742" s="2" customFormat="1" ht="76.35" customHeight="1">
      <c r="A742" s="41"/>
      <c r="B742" s="42"/>
      <c r="C742" s="278" t="s">
        <v>2020</v>
      </c>
      <c r="D742" s="278" t="s">
        <v>303</v>
      </c>
      <c r="E742" s="279" t="s">
        <v>5890</v>
      </c>
      <c r="F742" s="280" t="s">
        <v>5887</v>
      </c>
      <c r="G742" s="281" t="s">
        <v>3434</v>
      </c>
      <c r="H742" s="282">
        <v>1</v>
      </c>
      <c r="I742" s="283"/>
      <c r="J742" s="284">
        <f>ROUND(I742*H742,2)</f>
        <v>0</v>
      </c>
      <c r="K742" s="280" t="s">
        <v>19</v>
      </c>
      <c r="L742" s="285"/>
      <c r="M742" s="286" t="s">
        <v>19</v>
      </c>
      <c r="N742" s="287" t="s">
        <v>43</v>
      </c>
      <c r="O742" s="87"/>
      <c r="P742" s="224">
        <f>O742*H742</f>
        <v>0</v>
      </c>
      <c r="Q742" s="224">
        <v>0</v>
      </c>
      <c r="R742" s="224">
        <f>Q742*H742</f>
        <v>0</v>
      </c>
      <c r="S742" s="224">
        <v>0</v>
      </c>
      <c r="T742" s="225">
        <f>S742*H742</f>
        <v>0</v>
      </c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R742" s="226" t="s">
        <v>519</v>
      </c>
      <c r="AT742" s="226" t="s">
        <v>303</v>
      </c>
      <c r="AU742" s="226" t="s">
        <v>79</v>
      </c>
      <c r="AY742" s="20" t="s">
        <v>204</v>
      </c>
      <c r="BE742" s="227">
        <f>IF(N742="základní",J742,0)</f>
        <v>0</v>
      </c>
      <c r="BF742" s="227">
        <f>IF(N742="snížená",J742,0)</f>
        <v>0</v>
      </c>
      <c r="BG742" s="227">
        <f>IF(N742="zákl. přenesená",J742,0)</f>
        <v>0</v>
      </c>
      <c r="BH742" s="227">
        <f>IF(N742="sníž. přenesená",J742,0)</f>
        <v>0</v>
      </c>
      <c r="BI742" s="227">
        <f>IF(N742="nulová",J742,0)</f>
        <v>0</v>
      </c>
      <c r="BJ742" s="20" t="s">
        <v>79</v>
      </c>
      <c r="BK742" s="227">
        <f>ROUND(I742*H742,2)</f>
        <v>0</v>
      </c>
      <c r="BL742" s="20" t="s">
        <v>354</v>
      </c>
      <c r="BM742" s="226" t="s">
        <v>5891</v>
      </c>
    </row>
    <row r="743" s="2" customFormat="1">
      <c r="A743" s="41"/>
      <c r="B743" s="42"/>
      <c r="C743" s="43"/>
      <c r="D743" s="228" t="s">
        <v>213</v>
      </c>
      <c r="E743" s="43"/>
      <c r="F743" s="229" t="s">
        <v>5889</v>
      </c>
      <c r="G743" s="43"/>
      <c r="H743" s="43"/>
      <c r="I743" s="230"/>
      <c r="J743" s="43"/>
      <c r="K743" s="43"/>
      <c r="L743" s="47"/>
      <c r="M743" s="231"/>
      <c r="N743" s="232"/>
      <c r="O743" s="87"/>
      <c r="P743" s="87"/>
      <c r="Q743" s="87"/>
      <c r="R743" s="87"/>
      <c r="S743" s="87"/>
      <c r="T743" s="88"/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T743" s="20" t="s">
        <v>213</v>
      </c>
      <c r="AU743" s="20" t="s">
        <v>79</v>
      </c>
    </row>
    <row r="744" s="2" customFormat="1" ht="76.35" customHeight="1">
      <c r="A744" s="41"/>
      <c r="B744" s="42"/>
      <c r="C744" s="278" t="s">
        <v>2027</v>
      </c>
      <c r="D744" s="278" t="s">
        <v>303</v>
      </c>
      <c r="E744" s="279" t="s">
        <v>5892</v>
      </c>
      <c r="F744" s="280" t="s">
        <v>5893</v>
      </c>
      <c r="G744" s="281" t="s">
        <v>3434</v>
      </c>
      <c r="H744" s="282">
        <v>1</v>
      </c>
      <c r="I744" s="283"/>
      <c r="J744" s="284">
        <f>ROUND(I744*H744,2)</f>
        <v>0</v>
      </c>
      <c r="K744" s="280" t="s">
        <v>19</v>
      </c>
      <c r="L744" s="285"/>
      <c r="M744" s="286" t="s">
        <v>19</v>
      </c>
      <c r="N744" s="287" t="s">
        <v>43</v>
      </c>
      <c r="O744" s="87"/>
      <c r="P744" s="224">
        <f>O744*H744</f>
        <v>0</v>
      </c>
      <c r="Q744" s="224">
        <v>0</v>
      </c>
      <c r="R744" s="224">
        <f>Q744*H744</f>
        <v>0</v>
      </c>
      <c r="S744" s="224">
        <v>0</v>
      </c>
      <c r="T744" s="225">
        <f>S744*H744</f>
        <v>0</v>
      </c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R744" s="226" t="s">
        <v>519</v>
      </c>
      <c r="AT744" s="226" t="s">
        <v>303</v>
      </c>
      <c r="AU744" s="226" t="s">
        <v>79</v>
      </c>
      <c r="AY744" s="20" t="s">
        <v>204</v>
      </c>
      <c r="BE744" s="227">
        <f>IF(N744="základní",J744,0)</f>
        <v>0</v>
      </c>
      <c r="BF744" s="227">
        <f>IF(N744="snížená",J744,0)</f>
        <v>0</v>
      </c>
      <c r="BG744" s="227">
        <f>IF(N744="zákl. přenesená",J744,0)</f>
        <v>0</v>
      </c>
      <c r="BH744" s="227">
        <f>IF(N744="sníž. přenesená",J744,0)</f>
        <v>0</v>
      </c>
      <c r="BI744" s="227">
        <f>IF(N744="nulová",J744,0)</f>
        <v>0</v>
      </c>
      <c r="BJ744" s="20" t="s">
        <v>79</v>
      </c>
      <c r="BK744" s="227">
        <f>ROUND(I744*H744,2)</f>
        <v>0</v>
      </c>
      <c r="BL744" s="20" t="s">
        <v>354</v>
      </c>
      <c r="BM744" s="226" t="s">
        <v>5894</v>
      </c>
    </row>
    <row r="745" s="2" customFormat="1">
      <c r="A745" s="41"/>
      <c r="B745" s="42"/>
      <c r="C745" s="43"/>
      <c r="D745" s="228" t="s">
        <v>213</v>
      </c>
      <c r="E745" s="43"/>
      <c r="F745" s="229" t="s">
        <v>5895</v>
      </c>
      <c r="G745" s="43"/>
      <c r="H745" s="43"/>
      <c r="I745" s="230"/>
      <c r="J745" s="43"/>
      <c r="K745" s="43"/>
      <c r="L745" s="47"/>
      <c r="M745" s="231"/>
      <c r="N745" s="232"/>
      <c r="O745" s="87"/>
      <c r="P745" s="87"/>
      <c r="Q745" s="87"/>
      <c r="R745" s="87"/>
      <c r="S745" s="87"/>
      <c r="T745" s="88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T745" s="20" t="s">
        <v>213</v>
      </c>
      <c r="AU745" s="20" t="s">
        <v>79</v>
      </c>
    </row>
    <row r="746" s="2" customFormat="1" ht="76.35" customHeight="1">
      <c r="A746" s="41"/>
      <c r="B746" s="42"/>
      <c r="C746" s="278" t="s">
        <v>2031</v>
      </c>
      <c r="D746" s="278" t="s">
        <v>303</v>
      </c>
      <c r="E746" s="279" t="s">
        <v>5896</v>
      </c>
      <c r="F746" s="280" t="s">
        <v>5897</v>
      </c>
      <c r="G746" s="281" t="s">
        <v>3434</v>
      </c>
      <c r="H746" s="282">
        <v>1</v>
      </c>
      <c r="I746" s="283"/>
      <c r="J746" s="284">
        <f>ROUND(I746*H746,2)</f>
        <v>0</v>
      </c>
      <c r="K746" s="280" t="s">
        <v>19</v>
      </c>
      <c r="L746" s="285"/>
      <c r="M746" s="286" t="s">
        <v>19</v>
      </c>
      <c r="N746" s="287" t="s">
        <v>43</v>
      </c>
      <c r="O746" s="87"/>
      <c r="P746" s="224">
        <f>O746*H746</f>
        <v>0</v>
      </c>
      <c r="Q746" s="224">
        <v>0</v>
      </c>
      <c r="R746" s="224">
        <f>Q746*H746</f>
        <v>0</v>
      </c>
      <c r="S746" s="224">
        <v>0</v>
      </c>
      <c r="T746" s="225">
        <f>S746*H746</f>
        <v>0</v>
      </c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R746" s="226" t="s">
        <v>519</v>
      </c>
      <c r="AT746" s="226" t="s">
        <v>303</v>
      </c>
      <c r="AU746" s="226" t="s">
        <v>79</v>
      </c>
      <c r="AY746" s="20" t="s">
        <v>204</v>
      </c>
      <c r="BE746" s="227">
        <f>IF(N746="základní",J746,0)</f>
        <v>0</v>
      </c>
      <c r="BF746" s="227">
        <f>IF(N746="snížená",J746,0)</f>
        <v>0</v>
      </c>
      <c r="BG746" s="227">
        <f>IF(N746="zákl. přenesená",J746,0)</f>
        <v>0</v>
      </c>
      <c r="BH746" s="227">
        <f>IF(N746="sníž. přenesená",J746,0)</f>
        <v>0</v>
      </c>
      <c r="BI746" s="227">
        <f>IF(N746="nulová",J746,0)</f>
        <v>0</v>
      </c>
      <c r="BJ746" s="20" t="s">
        <v>79</v>
      </c>
      <c r="BK746" s="227">
        <f>ROUND(I746*H746,2)</f>
        <v>0</v>
      </c>
      <c r="BL746" s="20" t="s">
        <v>354</v>
      </c>
      <c r="BM746" s="226" t="s">
        <v>5898</v>
      </c>
    </row>
    <row r="747" s="2" customFormat="1">
      <c r="A747" s="41"/>
      <c r="B747" s="42"/>
      <c r="C747" s="43"/>
      <c r="D747" s="228" t="s">
        <v>213</v>
      </c>
      <c r="E747" s="43"/>
      <c r="F747" s="229" t="s">
        <v>5899</v>
      </c>
      <c r="G747" s="43"/>
      <c r="H747" s="43"/>
      <c r="I747" s="230"/>
      <c r="J747" s="43"/>
      <c r="K747" s="43"/>
      <c r="L747" s="47"/>
      <c r="M747" s="231"/>
      <c r="N747" s="232"/>
      <c r="O747" s="87"/>
      <c r="P747" s="87"/>
      <c r="Q747" s="87"/>
      <c r="R747" s="87"/>
      <c r="S747" s="87"/>
      <c r="T747" s="88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T747" s="20" t="s">
        <v>213</v>
      </c>
      <c r="AU747" s="20" t="s">
        <v>79</v>
      </c>
    </row>
    <row r="748" s="2" customFormat="1" ht="76.35" customHeight="1">
      <c r="A748" s="41"/>
      <c r="B748" s="42"/>
      <c r="C748" s="278" t="s">
        <v>2036</v>
      </c>
      <c r="D748" s="278" t="s">
        <v>303</v>
      </c>
      <c r="E748" s="279" t="s">
        <v>5900</v>
      </c>
      <c r="F748" s="280" t="s">
        <v>5901</v>
      </c>
      <c r="G748" s="281" t="s">
        <v>3434</v>
      </c>
      <c r="H748" s="282">
        <v>1</v>
      </c>
      <c r="I748" s="283"/>
      <c r="J748" s="284">
        <f>ROUND(I748*H748,2)</f>
        <v>0</v>
      </c>
      <c r="K748" s="280" t="s">
        <v>19</v>
      </c>
      <c r="L748" s="285"/>
      <c r="M748" s="286" t="s">
        <v>19</v>
      </c>
      <c r="N748" s="287" t="s">
        <v>43</v>
      </c>
      <c r="O748" s="87"/>
      <c r="P748" s="224">
        <f>O748*H748</f>
        <v>0</v>
      </c>
      <c r="Q748" s="224">
        <v>0</v>
      </c>
      <c r="R748" s="224">
        <f>Q748*H748</f>
        <v>0</v>
      </c>
      <c r="S748" s="224">
        <v>0</v>
      </c>
      <c r="T748" s="225">
        <f>S748*H748</f>
        <v>0</v>
      </c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R748" s="226" t="s">
        <v>519</v>
      </c>
      <c r="AT748" s="226" t="s">
        <v>303</v>
      </c>
      <c r="AU748" s="226" t="s">
        <v>79</v>
      </c>
      <c r="AY748" s="20" t="s">
        <v>204</v>
      </c>
      <c r="BE748" s="227">
        <f>IF(N748="základní",J748,0)</f>
        <v>0</v>
      </c>
      <c r="BF748" s="227">
        <f>IF(N748="snížená",J748,0)</f>
        <v>0</v>
      </c>
      <c r="BG748" s="227">
        <f>IF(N748="zákl. přenesená",J748,0)</f>
        <v>0</v>
      </c>
      <c r="BH748" s="227">
        <f>IF(N748="sníž. přenesená",J748,0)</f>
        <v>0</v>
      </c>
      <c r="BI748" s="227">
        <f>IF(N748="nulová",J748,0)</f>
        <v>0</v>
      </c>
      <c r="BJ748" s="20" t="s">
        <v>79</v>
      </c>
      <c r="BK748" s="227">
        <f>ROUND(I748*H748,2)</f>
        <v>0</v>
      </c>
      <c r="BL748" s="20" t="s">
        <v>354</v>
      </c>
      <c r="BM748" s="226" t="s">
        <v>5902</v>
      </c>
    </row>
    <row r="749" s="2" customFormat="1">
      <c r="A749" s="41"/>
      <c r="B749" s="42"/>
      <c r="C749" s="43"/>
      <c r="D749" s="228" t="s">
        <v>213</v>
      </c>
      <c r="E749" s="43"/>
      <c r="F749" s="229" t="s">
        <v>5903</v>
      </c>
      <c r="G749" s="43"/>
      <c r="H749" s="43"/>
      <c r="I749" s="230"/>
      <c r="J749" s="43"/>
      <c r="K749" s="43"/>
      <c r="L749" s="47"/>
      <c r="M749" s="231"/>
      <c r="N749" s="232"/>
      <c r="O749" s="87"/>
      <c r="P749" s="87"/>
      <c r="Q749" s="87"/>
      <c r="R749" s="87"/>
      <c r="S749" s="87"/>
      <c r="T749" s="88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T749" s="20" t="s">
        <v>213</v>
      </c>
      <c r="AU749" s="20" t="s">
        <v>79</v>
      </c>
    </row>
    <row r="750" s="2" customFormat="1" ht="76.35" customHeight="1">
      <c r="A750" s="41"/>
      <c r="B750" s="42"/>
      <c r="C750" s="278" t="s">
        <v>2041</v>
      </c>
      <c r="D750" s="278" t="s">
        <v>303</v>
      </c>
      <c r="E750" s="279" t="s">
        <v>5904</v>
      </c>
      <c r="F750" s="280" t="s">
        <v>5887</v>
      </c>
      <c r="G750" s="281" t="s">
        <v>3434</v>
      </c>
      <c r="H750" s="282">
        <v>1</v>
      </c>
      <c r="I750" s="283"/>
      <c r="J750" s="284">
        <f>ROUND(I750*H750,2)</f>
        <v>0</v>
      </c>
      <c r="K750" s="280" t="s">
        <v>19</v>
      </c>
      <c r="L750" s="285"/>
      <c r="M750" s="286" t="s">
        <v>19</v>
      </c>
      <c r="N750" s="287" t="s">
        <v>43</v>
      </c>
      <c r="O750" s="87"/>
      <c r="P750" s="224">
        <f>O750*H750</f>
        <v>0</v>
      </c>
      <c r="Q750" s="224">
        <v>0</v>
      </c>
      <c r="R750" s="224">
        <f>Q750*H750</f>
        <v>0</v>
      </c>
      <c r="S750" s="224">
        <v>0</v>
      </c>
      <c r="T750" s="225">
        <f>S750*H750</f>
        <v>0</v>
      </c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R750" s="226" t="s">
        <v>519</v>
      </c>
      <c r="AT750" s="226" t="s">
        <v>303</v>
      </c>
      <c r="AU750" s="226" t="s">
        <v>79</v>
      </c>
      <c r="AY750" s="20" t="s">
        <v>204</v>
      </c>
      <c r="BE750" s="227">
        <f>IF(N750="základní",J750,0)</f>
        <v>0</v>
      </c>
      <c r="BF750" s="227">
        <f>IF(N750="snížená",J750,0)</f>
        <v>0</v>
      </c>
      <c r="BG750" s="227">
        <f>IF(N750="zákl. přenesená",J750,0)</f>
        <v>0</v>
      </c>
      <c r="BH750" s="227">
        <f>IF(N750="sníž. přenesená",J750,0)</f>
        <v>0</v>
      </c>
      <c r="BI750" s="227">
        <f>IF(N750="nulová",J750,0)</f>
        <v>0</v>
      </c>
      <c r="BJ750" s="20" t="s">
        <v>79</v>
      </c>
      <c r="BK750" s="227">
        <f>ROUND(I750*H750,2)</f>
        <v>0</v>
      </c>
      <c r="BL750" s="20" t="s">
        <v>354</v>
      </c>
      <c r="BM750" s="226" t="s">
        <v>5905</v>
      </c>
    </row>
    <row r="751" s="2" customFormat="1">
      <c r="A751" s="41"/>
      <c r="B751" s="42"/>
      <c r="C751" s="43"/>
      <c r="D751" s="228" t="s">
        <v>213</v>
      </c>
      <c r="E751" s="43"/>
      <c r="F751" s="229" t="s">
        <v>5889</v>
      </c>
      <c r="G751" s="43"/>
      <c r="H751" s="43"/>
      <c r="I751" s="230"/>
      <c r="J751" s="43"/>
      <c r="K751" s="43"/>
      <c r="L751" s="47"/>
      <c r="M751" s="231"/>
      <c r="N751" s="232"/>
      <c r="O751" s="87"/>
      <c r="P751" s="87"/>
      <c r="Q751" s="87"/>
      <c r="R751" s="87"/>
      <c r="S751" s="87"/>
      <c r="T751" s="88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T751" s="20" t="s">
        <v>213</v>
      </c>
      <c r="AU751" s="20" t="s">
        <v>79</v>
      </c>
    </row>
    <row r="752" s="2" customFormat="1" ht="76.35" customHeight="1">
      <c r="A752" s="41"/>
      <c r="B752" s="42"/>
      <c r="C752" s="278" t="s">
        <v>2051</v>
      </c>
      <c r="D752" s="278" t="s">
        <v>303</v>
      </c>
      <c r="E752" s="279" t="s">
        <v>5906</v>
      </c>
      <c r="F752" s="280" t="s">
        <v>5907</v>
      </c>
      <c r="G752" s="281" t="s">
        <v>3434</v>
      </c>
      <c r="H752" s="282">
        <v>1</v>
      </c>
      <c r="I752" s="283"/>
      <c r="J752" s="284">
        <f>ROUND(I752*H752,2)</f>
        <v>0</v>
      </c>
      <c r="K752" s="280" t="s">
        <v>19</v>
      </c>
      <c r="L752" s="285"/>
      <c r="M752" s="286" t="s">
        <v>19</v>
      </c>
      <c r="N752" s="287" t="s">
        <v>43</v>
      </c>
      <c r="O752" s="87"/>
      <c r="P752" s="224">
        <f>O752*H752</f>
        <v>0</v>
      </c>
      <c r="Q752" s="224">
        <v>0</v>
      </c>
      <c r="R752" s="224">
        <f>Q752*H752</f>
        <v>0</v>
      </c>
      <c r="S752" s="224">
        <v>0</v>
      </c>
      <c r="T752" s="225">
        <f>S752*H752</f>
        <v>0</v>
      </c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R752" s="226" t="s">
        <v>519</v>
      </c>
      <c r="AT752" s="226" t="s">
        <v>303</v>
      </c>
      <c r="AU752" s="226" t="s">
        <v>79</v>
      </c>
      <c r="AY752" s="20" t="s">
        <v>204</v>
      </c>
      <c r="BE752" s="227">
        <f>IF(N752="základní",J752,0)</f>
        <v>0</v>
      </c>
      <c r="BF752" s="227">
        <f>IF(N752="snížená",J752,0)</f>
        <v>0</v>
      </c>
      <c r="BG752" s="227">
        <f>IF(N752="zákl. přenesená",J752,0)</f>
        <v>0</v>
      </c>
      <c r="BH752" s="227">
        <f>IF(N752="sníž. přenesená",J752,0)</f>
        <v>0</v>
      </c>
      <c r="BI752" s="227">
        <f>IF(N752="nulová",J752,0)</f>
        <v>0</v>
      </c>
      <c r="BJ752" s="20" t="s">
        <v>79</v>
      </c>
      <c r="BK752" s="227">
        <f>ROUND(I752*H752,2)</f>
        <v>0</v>
      </c>
      <c r="BL752" s="20" t="s">
        <v>354</v>
      </c>
      <c r="BM752" s="226" t="s">
        <v>5908</v>
      </c>
    </row>
    <row r="753" s="2" customFormat="1">
      <c r="A753" s="41"/>
      <c r="B753" s="42"/>
      <c r="C753" s="43"/>
      <c r="D753" s="228" t="s">
        <v>213</v>
      </c>
      <c r="E753" s="43"/>
      <c r="F753" s="229" t="s">
        <v>5909</v>
      </c>
      <c r="G753" s="43"/>
      <c r="H753" s="43"/>
      <c r="I753" s="230"/>
      <c r="J753" s="43"/>
      <c r="K753" s="43"/>
      <c r="L753" s="47"/>
      <c r="M753" s="231"/>
      <c r="N753" s="232"/>
      <c r="O753" s="87"/>
      <c r="P753" s="87"/>
      <c r="Q753" s="87"/>
      <c r="R753" s="87"/>
      <c r="S753" s="87"/>
      <c r="T753" s="88"/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T753" s="20" t="s">
        <v>213</v>
      </c>
      <c r="AU753" s="20" t="s">
        <v>79</v>
      </c>
    </row>
    <row r="754" s="2" customFormat="1" ht="24.15" customHeight="1">
      <c r="A754" s="41"/>
      <c r="B754" s="42"/>
      <c r="C754" s="278" t="s">
        <v>2057</v>
      </c>
      <c r="D754" s="278" t="s">
        <v>303</v>
      </c>
      <c r="E754" s="279" t="s">
        <v>5910</v>
      </c>
      <c r="F754" s="280" t="s">
        <v>5672</v>
      </c>
      <c r="G754" s="281" t="s">
        <v>3434</v>
      </c>
      <c r="H754" s="282">
        <v>8</v>
      </c>
      <c r="I754" s="283"/>
      <c r="J754" s="284">
        <f>ROUND(I754*H754,2)</f>
        <v>0</v>
      </c>
      <c r="K754" s="280" t="s">
        <v>19</v>
      </c>
      <c r="L754" s="285"/>
      <c r="M754" s="286" t="s">
        <v>19</v>
      </c>
      <c r="N754" s="287" t="s">
        <v>43</v>
      </c>
      <c r="O754" s="87"/>
      <c r="P754" s="224">
        <f>O754*H754</f>
        <v>0</v>
      </c>
      <c r="Q754" s="224">
        <v>0</v>
      </c>
      <c r="R754" s="224">
        <f>Q754*H754</f>
        <v>0</v>
      </c>
      <c r="S754" s="224">
        <v>0</v>
      </c>
      <c r="T754" s="225">
        <f>S754*H754</f>
        <v>0</v>
      </c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R754" s="226" t="s">
        <v>519</v>
      </c>
      <c r="AT754" s="226" t="s">
        <v>303</v>
      </c>
      <c r="AU754" s="226" t="s">
        <v>79</v>
      </c>
      <c r="AY754" s="20" t="s">
        <v>204</v>
      </c>
      <c r="BE754" s="227">
        <f>IF(N754="základní",J754,0)</f>
        <v>0</v>
      </c>
      <c r="BF754" s="227">
        <f>IF(N754="snížená",J754,0)</f>
        <v>0</v>
      </c>
      <c r="BG754" s="227">
        <f>IF(N754="zákl. přenesená",J754,0)</f>
        <v>0</v>
      </c>
      <c r="BH754" s="227">
        <f>IF(N754="sníž. přenesená",J754,0)</f>
        <v>0</v>
      </c>
      <c r="BI754" s="227">
        <f>IF(N754="nulová",J754,0)</f>
        <v>0</v>
      </c>
      <c r="BJ754" s="20" t="s">
        <v>79</v>
      </c>
      <c r="BK754" s="227">
        <f>ROUND(I754*H754,2)</f>
        <v>0</v>
      </c>
      <c r="BL754" s="20" t="s">
        <v>354</v>
      </c>
      <c r="BM754" s="226" t="s">
        <v>5911</v>
      </c>
    </row>
    <row r="755" s="2" customFormat="1">
      <c r="A755" s="41"/>
      <c r="B755" s="42"/>
      <c r="C755" s="43"/>
      <c r="D755" s="228" t="s">
        <v>213</v>
      </c>
      <c r="E755" s="43"/>
      <c r="F755" s="229" t="s">
        <v>5672</v>
      </c>
      <c r="G755" s="43"/>
      <c r="H755" s="43"/>
      <c r="I755" s="230"/>
      <c r="J755" s="43"/>
      <c r="K755" s="43"/>
      <c r="L755" s="47"/>
      <c r="M755" s="231"/>
      <c r="N755" s="232"/>
      <c r="O755" s="87"/>
      <c r="P755" s="87"/>
      <c r="Q755" s="87"/>
      <c r="R755" s="87"/>
      <c r="S755" s="87"/>
      <c r="T755" s="88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T755" s="20" t="s">
        <v>213</v>
      </c>
      <c r="AU755" s="20" t="s">
        <v>79</v>
      </c>
    </row>
    <row r="756" s="13" customFormat="1">
      <c r="A756" s="13"/>
      <c r="B756" s="235"/>
      <c r="C756" s="236"/>
      <c r="D756" s="228" t="s">
        <v>217</v>
      </c>
      <c r="E756" s="237" t="s">
        <v>19</v>
      </c>
      <c r="F756" s="238" t="s">
        <v>5565</v>
      </c>
      <c r="G756" s="236"/>
      <c r="H756" s="239">
        <v>8</v>
      </c>
      <c r="I756" s="240"/>
      <c r="J756" s="236"/>
      <c r="K756" s="236"/>
      <c r="L756" s="241"/>
      <c r="M756" s="242"/>
      <c r="N756" s="243"/>
      <c r="O756" s="243"/>
      <c r="P756" s="243"/>
      <c r="Q756" s="243"/>
      <c r="R756" s="243"/>
      <c r="S756" s="243"/>
      <c r="T756" s="244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5" t="s">
        <v>217</v>
      </c>
      <c r="AU756" s="245" t="s">
        <v>79</v>
      </c>
      <c r="AV756" s="13" t="s">
        <v>81</v>
      </c>
      <c r="AW756" s="13" t="s">
        <v>33</v>
      </c>
      <c r="AX756" s="13" t="s">
        <v>72</v>
      </c>
      <c r="AY756" s="245" t="s">
        <v>204</v>
      </c>
    </row>
    <row r="757" s="14" customFormat="1">
      <c r="A757" s="14"/>
      <c r="B757" s="246"/>
      <c r="C757" s="247"/>
      <c r="D757" s="228" t="s">
        <v>217</v>
      </c>
      <c r="E757" s="248" t="s">
        <v>19</v>
      </c>
      <c r="F757" s="249" t="s">
        <v>220</v>
      </c>
      <c r="G757" s="247"/>
      <c r="H757" s="250">
        <v>8</v>
      </c>
      <c r="I757" s="251"/>
      <c r="J757" s="247"/>
      <c r="K757" s="247"/>
      <c r="L757" s="252"/>
      <c r="M757" s="253"/>
      <c r="N757" s="254"/>
      <c r="O757" s="254"/>
      <c r="P757" s="254"/>
      <c r="Q757" s="254"/>
      <c r="R757" s="254"/>
      <c r="S757" s="254"/>
      <c r="T757" s="255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6" t="s">
        <v>217</v>
      </c>
      <c r="AU757" s="256" t="s">
        <v>79</v>
      </c>
      <c r="AV757" s="14" t="s">
        <v>211</v>
      </c>
      <c r="AW757" s="14" t="s">
        <v>33</v>
      </c>
      <c r="AX757" s="14" t="s">
        <v>79</v>
      </c>
      <c r="AY757" s="256" t="s">
        <v>204</v>
      </c>
    </row>
    <row r="758" s="2" customFormat="1" ht="24.15" customHeight="1">
      <c r="A758" s="41"/>
      <c r="B758" s="42"/>
      <c r="C758" s="278" t="s">
        <v>2062</v>
      </c>
      <c r="D758" s="278" t="s">
        <v>303</v>
      </c>
      <c r="E758" s="279" t="s">
        <v>5912</v>
      </c>
      <c r="F758" s="280" t="s">
        <v>5466</v>
      </c>
      <c r="G758" s="281" t="s">
        <v>3434</v>
      </c>
      <c r="H758" s="282">
        <v>4</v>
      </c>
      <c r="I758" s="283"/>
      <c r="J758" s="284">
        <f>ROUND(I758*H758,2)</f>
        <v>0</v>
      </c>
      <c r="K758" s="280" t="s">
        <v>19</v>
      </c>
      <c r="L758" s="285"/>
      <c r="M758" s="286" t="s">
        <v>19</v>
      </c>
      <c r="N758" s="287" t="s">
        <v>43</v>
      </c>
      <c r="O758" s="87"/>
      <c r="P758" s="224">
        <f>O758*H758</f>
        <v>0</v>
      </c>
      <c r="Q758" s="224">
        <v>0</v>
      </c>
      <c r="R758" s="224">
        <f>Q758*H758</f>
        <v>0</v>
      </c>
      <c r="S758" s="224">
        <v>0</v>
      </c>
      <c r="T758" s="225">
        <f>S758*H758</f>
        <v>0</v>
      </c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R758" s="226" t="s">
        <v>519</v>
      </c>
      <c r="AT758" s="226" t="s">
        <v>303</v>
      </c>
      <c r="AU758" s="226" t="s">
        <v>79</v>
      </c>
      <c r="AY758" s="20" t="s">
        <v>204</v>
      </c>
      <c r="BE758" s="227">
        <f>IF(N758="základní",J758,0)</f>
        <v>0</v>
      </c>
      <c r="BF758" s="227">
        <f>IF(N758="snížená",J758,0)</f>
        <v>0</v>
      </c>
      <c r="BG758" s="227">
        <f>IF(N758="zákl. přenesená",J758,0)</f>
        <v>0</v>
      </c>
      <c r="BH758" s="227">
        <f>IF(N758="sníž. přenesená",J758,0)</f>
        <v>0</v>
      </c>
      <c r="BI758" s="227">
        <f>IF(N758="nulová",J758,0)</f>
        <v>0</v>
      </c>
      <c r="BJ758" s="20" t="s">
        <v>79</v>
      </c>
      <c r="BK758" s="227">
        <f>ROUND(I758*H758,2)</f>
        <v>0</v>
      </c>
      <c r="BL758" s="20" t="s">
        <v>354</v>
      </c>
      <c r="BM758" s="226" t="s">
        <v>5913</v>
      </c>
    </row>
    <row r="759" s="2" customFormat="1">
      <c r="A759" s="41"/>
      <c r="B759" s="42"/>
      <c r="C759" s="43"/>
      <c r="D759" s="228" t="s">
        <v>213</v>
      </c>
      <c r="E759" s="43"/>
      <c r="F759" s="229" t="s">
        <v>5466</v>
      </c>
      <c r="G759" s="43"/>
      <c r="H759" s="43"/>
      <c r="I759" s="230"/>
      <c r="J759" s="43"/>
      <c r="K759" s="43"/>
      <c r="L759" s="47"/>
      <c r="M759" s="231"/>
      <c r="N759" s="232"/>
      <c r="O759" s="87"/>
      <c r="P759" s="87"/>
      <c r="Q759" s="87"/>
      <c r="R759" s="87"/>
      <c r="S759" s="87"/>
      <c r="T759" s="88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T759" s="20" t="s">
        <v>213</v>
      </c>
      <c r="AU759" s="20" t="s">
        <v>79</v>
      </c>
    </row>
    <row r="760" s="13" customFormat="1">
      <c r="A760" s="13"/>
      <c r="B760" s="235"/>
      <c r="C760" s="236"/>
      <c r="D760" s="228" t="s">
        <v>217</v>
      </c>
      <c r="E760" s="237" t="s">
        <v>19</v>
      </c>
      <c r="F760" s="238" t="s">
        <v>5464</v>
      </c>
      <c r="G760" s="236"/>
      <c r="H760" s="239">
        <v>4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5" t="s">
        <v>217</v>
      </c>
      <c r="AU760" s="245" t="s">
        <v>79</v>
      </c>
      <c r="AV760" s="13" t="s">
        <v>81</v>
      </c>
      <c r="AW760" s="13" t="s">
        <v>33</v>
      </c>
      <c r="AX760" s="13" t="s">
        <v>72</v>
      </c>
      <c r="AY760" s="245" t="s">
        <v>204</v>
      </c>
    </row>
    <row r="761" s="14" customFormat="1">
      <c r="A761" s="14"/>
      <c r="B761" s="246"/>
      <c r="C761" s="247"/>
      <c r="D761" s="228" t="s">
        <v>217</v>
      </c>
      <c r="E761" s="248" t="s">
        <v>19</v>
      </c>
      <c r="F761" s="249" t="s">
        <v>220</v>
      </c>
      <c r="G761" s="247"/>
      <c r="H761" s="250">
        <v>4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6" t="s">
        <v>217</v>
      </c>
      <c r="AU761" s="256" t="s">
        <v>79</v>
      </c>
      <c r="AV761" s="14" t="s">
        <v>211</v>
      </c>
      <c r="AW761" s="14" t="s">
        <v>33</v>
      </c>
      <c r="AX761" s="14" t="s">
        <v>79</v>
      </c>
      <c r="AY761" s="256" t="s">
        <v>204</v>
      </c>
    </row>
    <row r="762" s="2" customFormat="1" ht="37.8" customHeight="1">
      <c r="A762" s="41"/>
      <c r="B762" s="42"/>
      <c r="C762" s="278" t="s">
        <v>2070</v>
      </c>
      <c r="D762" s="278" t="s">
        <v>303</v>
      </c>
      <c r="E762" s="279" t="s">
        <v>5914</v>
      </c>
      <c r="F762" s="280" t="s">
        <v>5699</v>
      </c>
      <c r="G762" s="281" t="s">
        <v>3434</v>
      </c>
      <c r="H762" s="282">
        <v>1</v>
      </c>
      <c r="I762" s="283"/>
      <c r="J762" s="284">
        <f>ROUND(I762*H762,2)</f>
        <v>0</v>
      </c>
      <c r="K762" s="280" t="s">
        <v>19</v>
      </c>
      <c r="L762" s="285"/>
      <c r="M762" s="286" t="s">
        <v>19</v>
      </c>
      <c r="N762" s="287" t="s">
        <v>43</v>
      </c>
      <c r="O762" s="87"/>
      <c r="P762" s="224">
        <f>O762*H762</f>
        <v>0</v>
      </c>
      <c r="Q762" s="224">
        <v>0</v>
      </c>
      <c r="R762" s="224">
        <f>Q762*H762</f>
        <v>0</v>
      </c>
      <c r="S762" s="224">
        <v>0</v>
      </c>
      <c r="T762" s="225">
        <f>S762*H762</f>
        <v>0</v>
      </c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R762" s="226" t="s">
        <v>519</v>
      </c>
      <c r="AT762" s="226" t="s">
        <v>303</v>
      </c>
      <c r="AU762" s="226" t="s">
        <v>79</v>
      </c>
      <c r="AY762" s="20" t="s">
        <v>204</v>
      </c>
      <c r="BE762" s="227">
        <f>IF(N762="základní",J762,0)</f>
        <v>0</v>
      </c>
      <c r="BF762" s="227">
        <f>IF(N762="snížená",J762,0)</f>
        <v>0</v>
      </c>
      <c r="BG762" s="227">
        <f>IF(N762="zákl. přenesená",J762,0)</f>
        <v>0</v>
      </c>
      <c r="BH762" s="227">
        <f>IF(N762="sníž. přenesená",J762,0)</f>
        <v>0</v>
      </c>
      <c r="BI762" s="227">
        <f>IF(N762="nulová",J762,0)</f>
        <v>0</v>
      </c>
      <c r="BJ762" s="20" t="s">
        <v>79</v>
      </c>
      <c r="BK762" s="227">
        <f>ROUND(I762*H762,2)</f>
        <v>0</v>
      </c>
      <c r="BL762" s="20" t="s">
        <v>354</v>
      </c>
      <c r="BM762" s="226" t="s">
        <v>5915</v>
      </c>
    </row>
    <row r="763" s="2" customFormat="1">
      <c r="A763" s="41"/>
      <c r="B763" s="42"/>
      <c r="C763" s="43"/>
      <c r="D763" s="228" t="s">
        <v>213</v>
      </c>
      <c r="E763" s="43"/>
      <c r="F763" s="229" t="s">
        <v>5699</v>
      </c>
      <c r="G763" s="43"/>
      <c r="H763" s="43"/>
      <c r="I763" s="230"/>
      <c r="J763" s="43"/>
      <c r="K763" s="43"/>
      <c r="L763" s="47"/>
      <c r="M763" s="231"/>
      <c r="N763" s="232"/>
      <c r="O763" s="87"/>
      <c r="P763" s="87"/>
      <c r="Q763" s="87"/>
      <c r="R763" s="87"/>
      <c r="S763" s="87"/>
      <c r="T763" s="88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T763" s="20" t="s">
        <v>213</v>
      </c>
      <c r="AU763" s="20" t="s">
        <v>79</v>
      </c>
    </row>
    <row r="764" s="13" customFormat="1">
      <c r="A764" s="13"/>
      <c r="B764" s="235"/>
      <c r="C764" s="236"/>
      <c r="D764" s="228" t="s">
        <v>217</v>
      </c>
      <c r="E764" s="237" t="s">
        <v>19</v>
      </c>
      <c r="F764" s="238" t="s">
        <v>79</v>
      </c>
      <c r="G764" s="236"/>
      <c r="H764" s="239">
        <v>1</v>
      </c>
      <c r="I764" s="240"/>
      <c r="J764" s="236"/>
      <c r="K764" s="236"/>
      <c r="L764" s="241"/>
      <c r="M764" s="242"/>
      <c r="N764" s="243"/>
      <c r="O764" s="243"/>
      <c r="P764" s="243"/>
      <c r="Q764" s="243"/>
      <c r="R764" s="243"/>
      <c r="S764" s="243"/>
      <c r="T764" s="24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5" t="s">
        <v>217</v>
      </c>
      <c r="AU764" s="245" t="s">
        <v>79</v>
      </c>
      <c r="AV764" s="13" t="s">
        <v>81</v>
      </c>
      <c r="AW764" s="13" t="s">
        <v>33</v>
      </c>
      <c r="AX764" s="13" t="s">
        <v>72</v>
      </c>
      <c r="AY764" s="245" t="s">
        <v>204</v>
      </c>
    </row>
    <row r="765" s="14" customFormat="1">
      <c r="A765" s="14"/>
      <c r="B765" s="246"/>
      <c r="C765" s="247"/>
      <c r="D765" s="228" t="s">
        <v>217</v>
      </c>
      <c r="E765" s="248" t="s">
        <v>19</v>
      </c>
      <c r="F765" s="249" t="s">
        <v>220</v>
      </c>
      <c r="G765" s="247"/>
      <c r="H765" s="250">
        <v>1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6" t="s">
        <v>217</v>
      </c>
      <c r="AU765" s="256" t="s">
        <v>79</v>
      </c>
      <c r="AV765" s="14" t="s">
        <v>211</v>
      </c>
      <c r="AW765" s="14" t="s">
        <v>33</v>
      </c>
      <c r="AX765" s="14" t="s">
        <v>79</v>
      </c>
      <c r="AY765" s="256" t="s">
        <v>204</v>
      </c>
    </row>
    <row r="766" s="2" customFormat="1" ht="37.8" customHeight="1">
      <c r="A766" s="41"/>
      <c r="B766" s="42"/>
      <c r="C766" s="278" t="s">
        <v>2075</v>
      </c>
      <c r="D766" s="278" t="s">
        <v>303</v>
      </c>
      <c r="E766" s="279" t="s">
        <v>5916</v>
      </c>
      <c r="F766" s="280" t="s">
        <v>5708</v>
      </c>
      <c r="G766" s="281" t="s">
        <v>3434</v>
      </c>
      <c r="H766" s="282">
        <v>1</v>
      </c>
      <c r="I766" s="283"/>
      <c r="J766" s="284">
        <f>ROUND(I766*H766,2)</f>
        <v>0</v>
      </c>
      <c r="K766" s="280" t="s">
        <v>19</v>
      </c>
      <c r="L766" s="285"/>
      <c r="M766" s="286" t="s">
        <v>19</v>
      </c>
      <c r="N766" s="287" t="s">
        <v>43</v>
      </c>
      <c r="O766" s="87"/>
      <c r="P766" s="224">
        <f>O766*H766</f>
        <v>0</v>
      </c>
      <c r="Q766" s="224">
        <v>0</v>
      </c>
      <c r="R766" s="224">
        <f>Q766*H766</f>
        <v>0</v>
      </c>
      <c r="S766" s="224">
        <v>0</v>
      </c>
      <c r="T766" s="225">
        <f>S766*H766</f>
        <v>0</v>
      </c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R766" s="226" t="s">
        <v>519</v>
      </c>
      <c r="AT766" s="226" t="s">
        <v>303</v>
      </c>
      <c r="AU766" s="226" t="s">
        <v>79</v>
      </c>
      <c r="AY766" s="20" t="s">
        <v>204</v>
      </c>
      <c r="BE766" s="227">
        <f>IF(N766="základní",J766,0)</f>
        <v>0</v>
      </c>
      <c r="BF766" s="227">
        <f>IF(N766="snížená",J766,0)</f>
        <v>0</v>
      </c>
      <c r="BG766" s="227">
        <f>IF(N766="zákl. přenesená",J766,0)</f>
        <v>0</v>
      </c>
      <c r="BH766" s="227">
        <f>IF(N766="sníž. přenesená",J766,0)</f>
        <v>0</v>
      </c>
      <c r="BI766" s="227">
        <f>IF(N766="nulová",J766,0)</f>
        <v>0</v>
      </c>
      <c r="BJ766" s="20" t="s">
        <v>79</v>
      </c>
      <c r="BK766" s="227">
        <f>ROUND(I766*H766,2)</f>
        <v>0</v>
      </c>
      <c r="BL766" s="20" t="s">
        <v>354</v>
      </c>
      <c r="BM766" s="226" t="s">
        <v>5917</v>
      </c>
    </row>
    <row r="767" s="2" customFormat="1">
      <c r="A767" s="41"/>
      <c r="B767" s="42"/>
      <c r="C767" s="43"/>
      <c r="D767" s="228" t="s">
        <v>213</v>
      </c>
      <c r="E767" s="43"/>
      <c r="F767" s="229" t="s">
        <v>5708</v>
      </c>
      <c r="G767" s="43"/>
      <c r="H767" s="43"/>
      <c r="I767" s="230"/>
      <c r="J767" s="43"/>
      <c r="K767" s="43"/>
      <c r="L767" s="47"/>
      <c r="M767" s="231"/>
      <c r="N767" s="232"/>
      <c r="O767" s="87"/>
      <c r="P767" s="87"/>
      <c r="Q767" s="87"/>
      <c r="R767" s="87"/>
      <c r="S767" s="87"/>
      <c r="T767" s="88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T767" s="20" t="s">
        <v>213</v>
      </c>
      <c r="AU767" s="20" t="s">
        <v>79</v>
      </c>
    </row>
    <row r="768" s="13" customFormat="1">
      <c r="A768" s="13"/>
      <c r="B768" s="235"/>
      <c r="C768" s="236"/>
      <c r="D768" s="228" t="s">
        <v>217</v>
      </c>
      <c r="E768" s="237" t="s">
        <v>19</v>
      </c>
      <c r="F768" s="238" t="s">
        <v>79</v>
      </c>
      <c r="G768" s="236"/>
      <c r="H768" s="239">
        <v>1</v>
      </c>
      <c r="I768" s="240"/>
      <c r="J768" s="236"/>
      <c r="K768" s="236"/>
      <c r="L768" s="241"/>
      <c r="M768" s="242"/>
      <c r="N768" s="243"/>
      <c r="O768" s="243"/>
      <c r="P768" s="243"/>
      <c r="Q768" s="243"/>
      <c r="R768" s="243"/>
      <c r="S768" s="243"/>
      <c r="T768" s="244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5" t="s">
        <v>217</v>
      </c>
      <c r="AU768" s="245" t="s">
        <v>79</v>
      </c>
      <c r="AV768" s="13" t="s">
        <v>81</v>
      </c>
      <c r="AW768" s="13" t="s">
        <v>33</v>
      </c>
      <c r="AX768" s="13" t="s">
        <v>72</v>
      </c>
      <c r="AY768" s="245" t="s">
        <v>204</v>
      </c>
    </row>
    <row r="769" s="14" customFormat="1">
      <c r="A769" s="14"/>
      <c r="B769" s="246"/>
      <c r="C769" s="247"/>
      <c r="D769" s="228" t="s">
        <v>217</v>
      </c>
      <c r="E769" s="248" t="s">
        <v>19</v>
      </c>
      <c r="F769" s="249" t="s">
        <v>220</v>
      </c>
      <c r="G769" s="247"/>
      <c r="H769" s="250">
        <v>1</v>
      </c>
      <c r="I769" s="251"/>
      <c r="J769" s="247"/>
      <c r="K769" s="247"/>
      <c r="L769" s="252"/>
      <c r="M769" s="253"/>
      <c r="N769" s="254"/>
      <c r="O769" s="254"/>
      <c r="P769" s="254"/>
      <c r="Q769" s="254"/>
      <c r="R769" s="254"/>
      <c r="S769" s="254"/>
      <c r="T769" s="255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56" t="s">
        <v>217</v>
      </c>
      <c r="AU769" s="256" t="s">
        <v>79</v>
      </c>
      <c r="AV769" s="14" t="s">
        <v>211</v>
      </c>
      <c r="AW769" s="14" t="s">
        <v>33</v>
      </c>
      <c r="AX769" s="14" t="s">
        <v>79</v>
      </c>
      <c r="AY769" s="256" t="s">
        <v>204</v>
      </c>
    </row>
    <row r="770" s="2" customFormat="1" ht="16.5" customHeight="1">
      <c r="A770" s="41"/>
      <c r="B770" s="42"/>
      <c r="C770" s="278" t="s">
        <v>2082</v>
      </c>
      <c r="D770" s="278" t="s">
        <v>303</v>
      </c>
      <c r="E770" s="279" t="s">
        <v>5918</v>
      </c>
      <c r="F770" s="280" t="s">
        <v>5919</v>
      </c>
      <c r="G770" s="281" t="s">
        <v>3434</v>
      </c>
      <c r="H770" s="282">
        <v>2</v>
      </c>
      <c r="I770" s="283"/>
      <c r="J770" s="284">
        <f>ROUND(I770*H770,2)</f>
        <v>0</v>
      </c>
      <c r="K770" s="280" t="s">
        <v>19</v>
      </c>
      <c r="L770" s="285"/>
      <c r="M770" s="286" t="s">
        <v>19</v>
      </c>
      <c r="N770" s="287" t="s">
        <v>43</v>
      </c>
      <c r="O770" s="87"/>
      <c r="P770" s="224">
        <f>O770*H770</f>
        <v>0</v>
      </c>
      <c r="Q770" s="224">
        <v>0</v>
      </c>
      <c r="R770" s="224">
        <f>Q770*H770</f>
        <v>0</v>
      </c>
      <c r="S770" s="224">
        <v>0</v>
      </c>
      <c r="T770" s="225">
        <f>S770*H770</f>
        <v>0</v>
      </c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R770" s="226" t="s">
        <v>519</v>
      </c>
      <c r="AT770" s="226" t="s">
        <v>303</v>
      </c>
      <c r="AU770" s="226" t="s">
        <v>79</v>
      </c>
      <c r="AY770" s="20" t="s">
        <v>204</v>
      </c>
      <c r="BE770" s="227">
        <f>IF(N770="základní",J770,0)</f>
        <v>0</v>
      </c>
      <c r="BF770" s="227">
        <f>IF(N770="snížená",J770,0)</f>
        <v>0</v>
      </c>
      <c r="BG770" s="227">
        <f>IF(N770="zákl. přenesená",J770,0)</f>
        <v>0</v>
      </c>
      <c r="BH770" s="227">
        <f>IF(N770="sníž. přenesená",J770,0)</f>
        <v>0</v>
      </c>
      <c r="BI770" s="227">
        <f>IF(N770="nulová",J770,0)</f>
        <v>0</v>
      </c>
      <c r="BJ770" s="20" t="s">
        <v>79</v>
      </c>
      <c r="BK770" s="227">
        <f>ROUND(I770*H770,2)</f>
        <v>0</v>
      </c>
      <c r="BL770" s="20" t="s">
        <v>354</v>
      </c>
      <c r="BM770" s="226" t="s">
        <v>5920</v>
      </c>
    </row>
    <row r="771" s="2" customFormat="1">
      <c r="A771" s="41"/>
      <c r="B771" s="42"/>
      <c r="C771" s="43"/>
      <c r="D771" s="228" t="s">
        <v>213</v>
      </c>
      <c r="E771" s="43"/>
      <c r="F771" s="229" t="s">
        <v>5919</v>
      </c>
      <c r="G771" s="43"/>
      <c r="H771" s="43"/>
      <c r="I771" s="230"/>
      <c r="J771" s="43"/>
      <c r="K771" s="43"/>
      <c r="L771" s="47"/>
      <c r="M771" s="231"/>
      <c r="N771" s="232"/>
      <c r="O771" s="87"/>
      <c r="P771" s="87"/>
      <c r="Q771" s="87"/>
      <c r="R771" s="87"/>
      <c r="S771" s="87"/>
      <c r="T771" s="88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T771" s="20" t="s">
        <v>213</v>
      </c>
      <c r="AU771" s="20" t="s">
        <v>79</v>
      </c>
    </row>
    <row r="772" s="13" customFormat="1">
      <c r="A772" s="13"/>
      <c r="B772" s="235"/>
      <c r="C772" s="236"/>
      <c r="D772" s="228" t="s">
        <v>217</v>
      </c>
      <c r="E772" s="237" t="s">
        <v>19</v>
      </c>
      <c r="F772" s="238" t="s">
        <v>5460</v>
      </c>
      <c r="G772" s="236"/>
      <c r="H772" s="239">
        <v>2</v>
      </c>
      <c r="I772" s="240"/>
      <c r="J772" s="236"/>
      <c r="K772" s="236"/>
      <c r="L772" s="241"/>
      <c r="M772" s="242"/>
      <c r="N772" s="243"/>
      <c r="O772" s="243"/>
      <c r="P772" s="243"/>
      <c r="Q772" s="243"/>
      <c r="R772" s="243"/>
      <c r="S772" s="243"/>
      <c r="T772" s="244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5" t="s">
        <v>217</v>
      </c>
      <c r="AU772" s="245" t="s">
        <v>79</v>
      </c>
      <c r="AV772" s="13" t="s">
        <v>81</v>
      </c>
      <c r="AW772" s="13" t="s">
        <v>33</v>
      </c>
      <c r="AX772" s="13" t="s">
        <v>72</v>
      </c>
      <c r="AY772" s="245" t="s">
        <v>204</v>
      </c>
    </row>
    <row r="773" s="14" customFormat="1">
      <c r="A773" s="14"/>
      <c r="B773" s="246"/>
      <c r="C773" s="247"/>
      <c r="D773" s="228" t="s">
        <v>217</v>
      </c>
      <c r="E773" s="248" t="s">
        <v>19</v>
      </c>
      <c r="F773" s="249" t="s">
        <v>220</v>
      </c>
      <c r="G773" s="247"/>
      <c r="H773" s="250">
        <v>2</v>
      </c>
      <c r="I773" s="251"/>
      <c r="J773" s="247"/>
      <c r="K773" s="247"/>
      <c r="L773" s="252"/>
      <c r="M773" s="253"/>
      <c r="N773" s="254"/>
      <c r="O773" s="254"/>
      <c r="P773" s="254"/>
      <c r="Q773" s="254"/>
      <c r="R773" s="254"/>
      <c r="S773" s="254"/>
      <c r="T773" s="255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6" t="s">
        <v>217</v>
      </c>
      <c r="AU773" s="256" t="s">
        <v>79</v>
      </c>
      <c r="AV773" s="14" t="s">
        <v>211</v>
      </c>
      <c r="AW773" s="14" t="s">
        <v>33</v>
      </c>
      <c r="AX773" s="14" t="s">
        <v>79</v>
      </c>
      <c r="AY773" s="256" t="s">
        <v>204</v>
      </c>
    </row>
    <row r="774" s="2" customFormat="1" ht="16.5" customHeight="1">
      <c r="A774" s="41"/>
      <c r="B774" s="42"/>
      <c r="C774" s="278" t="s">
        <v>2087</v>
      </c>
      <c r="D774" s="278" t="s">
        <v>303</v>
      </c>
      <c r="E774" s="279" t="s">
        <v>5921</v>
      </c>
      <c r="F774" s="280" t="s">
        <v>5922</v>
      </c>
      <c r="G774" s="281" t="s">
        <v>3434</v>
      </c>
      <c r="H774" s="282">
        <v>3</v>
      </c>
      <c r="I774" s="283"/>
      <c r="J774" s="284">
        <f>ROUND(I774*H774,2)</f>
        <v>0</v>
      </c>
      <c r="K774" s="280" t="s">
        <v>19</v>
      </c>
      <c r="L774" s="285"/>
      <c r="M774" s="286" t="s">
        <v>19</v>
      </c>
      <c r="N774" s="287" t="s">
        <v>43</v>
      </c>
      <c r="O774" s="87"/>
      <c r="P774" s="224">
        <f>O774*H774</f>
        <v>0</v>
      </c>
      <c r="Q774" s="224">
        <v>0</v>
      </c>
      <c r="R774" s="224">
        <f>Q774*H774</f>
        <v>0</v>
      </c>
      <c r="S774" s="224">
        <v>0</v>
      </c>
      <c r="T774" s="225">
        <f>S774*H774</f>
        <v>0</v>
      </c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R774" s="226" t="s">
        <v>519</v>
      </c>
      <c r="AT774" s="226" t="s">
        <v>303</v>
      </c>
      <c r="AU774" s="226" t="s">
        <v>79</v>
      </c>
      <c r="AY774" s="20" t="s">
        <v>204</v>
      </c>
      <c r="BE774" s="227">
        <f>IF(N774="základní",J774,0)</f>
        <v>0</v>
      </c>
      <c r="BF774" s="227">
        <f>IF(N774="snížená",J774,0)</f>
        <v>0</v>
      </c>
      <c r="BG774" s="227">
        <f>IF(N774="zákl. přenesená",J774,0)</f>
        <v>0</v>
      </c>
      <c r="BH774" s="227">
        <f>IF(N774="sníž. přenesená",J774,0)</f>
        <v>0</v>
      </c>
      <c r="BI774" s="227">
        <f>IF(N774="nulová",J774,0)</f>
        <v>0</v>
      </c>
      <c r="BJ774" s="20" t="s">
        <v>79</v>
      </c>
      <c r="BK774" s="227">
        <f>ROUND(I774*H774,2)</f>
        <v>0</v>
      </c>
      <c r="BL774" s="20" t="s">
        <v>354</v>
      </c>
      <c r="BM774" s="226" t="s">
        <v>5923</v>
      </c>
    </row>
    <row r="775" s="2" customFormat="1">
      <c r="A775" s="41"/>
      <c r="B775" s="42"/>
      <c r="C775" s="43"/>
      <c r="D775" s="228" t="s">
        <v>213</v>
      </c>
      <c r="E775" s="43"/>
      <c r="F775" s="229" t="s">
        <v>5922</v>
      </c>
      <c r="G775" s="43"/>
      <c r="H775" s="43"/>
      <c r="I775" s="230"/>
      <c r="J775" s="43"/>
      <c r="K775" s="43"/>
      <c r="L775" s="47"/>
      <c r="M775" s="231"/>
      <c r="N775" s="232"/>
      <c r="O775" s="87"/>
      <c r="P775" s="87"/>
      <c r="Q775" s="87"/>
      <c r="R775" s="87"/>
      <c r="S775" s="87"/>
      <c r="T775" s="88"/>
      <c r="U775" s="41"/>
      <c r="V775" s="41"/>
      <c r="W775" s="41"/>
      <c r="X775" s="41"/>
      <c r="Y775" s="41"/>
      <c r="Z775" s="41"/>
      <c r="AA775" s="41"/>
      <c r="AB775" s="41"/>
      <c r="AC775" s="41"/>
      <c r="AD775" s="41"/>
      <c r="AE775" s="41"/>
      <c r="AT775" s="20" t="s">
        <v>213</v>
      </c>
      <c r="AU775" s="20" t="s">
        <v>79</v>
      </c>
    </row>
    <row r="776" s="13" customFormat="1">
      <c r="A776" s="13"/>
      <c r="B776" s="235"/>
      <c r="C776" s="236"/>
      <c r="D776" s="228" t="s">
        <v>217</v>
      </c>
      <c r="E776" s="237" t="s">
        <v>19</v>
      </c>
      <c r="F776" s="238" t="s">
        <v>5504</v>
      </c>
      <c r="G776" s="236"/>
      <c r="H776" s="239">
        <v>3</v>
      </c>
      <c r="I776" s="240"/>
      <c r="J776" s="236"/>
      <c r="K776" s="236"/>
      <c r="L776" s="241"/>
      <c r="M776" s="242"/>
      <c r="N776" s="243"/>
      <c r="O776" s="243"/>
      <c r="P776" s="243"/>
      <c r="Q776" s="243"/>
      <c r="R776" s="243"/>
      <c r="S776" s="243"/>
      <c r="T776" s="244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5" t="s">
        <v>217</v>
      </c>
      <c r="AU776" s="245" t="s">
        <v>79</v>
      </c>
      <c r="AV776" s="13" t="s">
        <v>81</v>
      </c>
      <c r="AW776" s="13" t="s">
        <v>33</v>
      </c>
      <c r="AX776" s="13" t="s">
        <v>72</v>
      </c>
      <c r="AY776" s="245" t="s">
        <v>204</v>
      </c>
    </row>
    <row r="777" s="14" customFormat="1">
      <c r="A777" s="14"/>
      <c r="B777" s="246"/>
      <c r="C777" s="247"/>
      <c r="D777" s="228" t="s">
        <v>217</v>
      </c>
      <c r="E777" s="248" t="s">
        <v>19</v>
      </c>
      <c r="F777" s="249" t="s">
        <v>220</v>
      </c>
      <c r="G777" s="247"/>
      <c r="H777" s="250">
        <v>3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6" t="s">
        <v>217</v>
      </c>
      <c r="AU777" s="256" t="s">
        <v>79</v>
      </c>
      <c r="AV777" s="14" t="s">
        <v>211</v>
      </c>
      <c r="AW777" s="14" t="s">
        <v>33</v>
      </c>
      <c r="AX777" s="14" t="s">
        <v>79</v>
      </c>
      <c r="AY777" s="256" t="s">
        <v>204</v>
      </c>
    </row>
    <row r="778" s="2" customFormat="1" ht="16.5" customHeight="1">
      <c r="A778" s="41"/>
      <c r="B778" s="42"/>
      <c r="C778" s="278" t="s">
        <v>2096</v>
      </c>
      <c r="D778" s="278" t="s">
        <v>303</v>
      </c>
      <c r="E778" s="279" t="s">
        <v>5924</v>
      </c>
      <c r="F778" s="280" t="s">
        <v>5925</v>
      </c>
      <c r="G778" s="281" t="s">
        <v>3434</v>
      </c>
      <c r="H778" s="282">
        <v>4</v>
      </c>
      <c r="I778" s="283"/>
      <c r="J778" s="284">
        <f>ROUND(I778*H778,2)</f>
        <v>0</v>
      </c>
      <c r="K778" s="280" t="s">
        <v>19</v>
      </c>
      <c r="L778" s="285"/>
      <c r="M778" s="286" t="s">
        <v>19</v>
      </c>
      <c r="N778" s="287" t="s">
        <v>43</v>
      </c>
      <c r="O778" s="87"/>
      <c r="P778" s="224">
        <f>O778*H778</f>
        <v>0</v>
      </c>
      <c r="Q778" s="224">
        <v>0</v>
      </c>
      <c r="R778" s="224">
        <f>Q778*H778</f>
        <v>0</v>
      </c>
      <c r="S778" s="224">
        <v>0</v>
      </c>
      <c r="T778" s="225">
        <f>S778*H778</f>
        <v>0</v>
      </c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R778" s="226" t="s">
        <v>519</v>
      </c>
      <c r="AT778" s="226" t="s">
        <v>303</v>
      </c>
      <c r="AU778" s="226" t="s">
        <v>79</v>
      </c>
      <c r="AY778" s="20" t="s">
        <v>204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20" t="s">
        <v>79</v>
      </c>
      <c r="BK778" s="227">
        <f>ROUND(I778*H778,2)</f>
        <v>0</v>
      </c>
      <c r="BL778" s="20" t="s">
        <v>354</v>
      </c>
      <c r="BM778" s="226" t="s">
        <v>5926</v>
      </c>
    </row>
    <row r="779" s="2" customFormat="1">
      <c r="A779" s="41"/>
      <c r="B779" s="42"/>
      <c r="C779" s="43"/>
      <c r="D779" s="228" t="s">
        <v>213</v>
      </c>
      <c r="E779" s="43"/>
      <c r="F779" s="229" t="s">
        <v>5925</v>
      </c>
      <c r="G779" s="43"/>
      <c r="H779" s="43"/>
      <c r="I779" s="230"/>
      <c r="J779" s="43"/>
      <c r="K779" s="43"/>
      <c r="L779" s="47"/>
      <c r="M779" s="231"/>
      <c r="N779" s="232"/>
      <c r="O779" s="87"/>
      <c r="P779" s="87"/>
      <c r="Q779" s="87"/>
      <c r="R779" s="87"/>
      <c r="S779" s="87"/>
      <c r="T779" s="88"/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T779" s="20" t="s">
        <v>213</v>
      </c>
      <c r="AU779" s="20" t="s">
        <v>79</v>
      </c>
    </row>
    <row r="780" s="13" customFormat="1">
      <c r="A780" s="13"/>
      <c r="B780" s="235"/>
      <c r="C780" s="236"/>
      <c r="D780" s="228" t="s">
        <v>217</v>
      </c>
      <c r="E780" s="237" t="s">
        <v>19</v>
      </c>
      <c r="F780" s="238" t="s">
        <v>5464</v>
      </c>
      <c r="G780" s="236"/>
      <c r="H780" s="239">
        <v>4</v>
      </c>
      <c r="I780" s="240"/>
      <c r="J780" s="236"/>
      <c r="K780" s="236"/>
      <c r="L780" s="241"/>
      <c r="M780" s="242"/>
      <c r="N780" s="243"/>
      <c r="O780" s="243"/>
      <c r="P780" s="243"/>
      <c r="Q780" s="243"/>
      <c r="R780" s="243"/>
      <c r="S780" s="243"/>
      <c r="T780" s="244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5" t="s">
        <v>217</v>
      </c>
      <c r="AU780" s="245" t="s">
        <v>79</v>
      </c>
      <c r="AV780" s="13" t="s">
        <v>81</v>
      </c>
      <c r="AW780" s="13" t="s">
        <v>33</v>
      </c>
      <c r="AX780" s="13" t="s">
        <v>72</v>
      </c>
      <c r="AY780" s="245" t="s">
        <v>204</v>
      </c>
    </row>
    <row r="781" s="14" customFormat="1">
      <c r="A781" s="14"/>
      <c r="B781" s="246"/>
      <c r="C781" s="247"/>
      <c r="D781" s="228" t="s">
        <v>217</v>
      </c>
      <c r="E781" s="248" t="s">
        <v>19</v>
      </c>
      <c r="F781" s="249" t="s">
        <v>220</v>
      </c>
      <c r="G781" s="247"/>
      <c r="H781" s="250">
        <v>4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6" t="s">
        <v>217</v>
      </c>
      <c r="AU781" s="256" t="s">
        <v>79</v>
      </c>
      <c r="AV781" s="14" t="s">
        <v>211</v>
      </c>
      <c r="AW781" s="14" t="s">
        <v>33</v>
      </c>
      <c r="AX781" s="14" t="s">
        <v>79</v>
      </c>
      <c r="AY781" s="256" t="s">
        <v>204</v>
      </c>
    </row>
    <row r="782" s="2" customFormat="1" ht="16.5" customHeight="1">
      <c r="A782" s="41"/>
      <c r="B782" s="42"/>
      <c r="C782" s="278" t="s">
        <v>2101</v>
      </c>
      <c r="D782" s="278" t="s">
        <v>303</v>
      </c>
      <c r="E782" s="279" t="s">
        <v>5927</v>
      </c>
      <c r="F782" s="280" t="s">
        <v>5928</v>
      </c>
      <c r="G782" s="281" t="s">
        <v>3434</v>
      </c>
      <c r="H782" s="282">
        <v>2</v>
      </c>
      <c r="I782" s="283"/>
      <c r="J782" s="284">
        <f>ROUND(I782*H782,2)</f>
        <v>0</v>
      </c>
      <c r="K782" s="280" t="s">
        <v>19</v>
      </c>
      <c r="L782" s="285"/>
      <c r="M782" s="286" t="s">
        <v>19</v>
      </c>
      <c r="N782" s="287" t="s">
        <v>43</v>
      </c>
      <c r="O782" s="87"/>
      <c r="P782" s="224">
        <f>O782*H782</f>
        <v>0</v>
      </c>
      <c r="Q782" s="224">
        <v>0</v>
      </c>
      <c r="R782" s="224">
        <f>Q782*H782</f>
        <v>0</v>
      </c>
      <c r="S782" s="224">
        <v>0</v>
      </c>
      <c r="T782" s="225">
        <f>S782*H782</f>
        <v>0</v>
      </c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R782" s="226" t="s">
        <v>519</v>
      </c>
      <c r="AT782" s="226" t="s">
        <v>303</v>
      </c>
      <c r="AU782" s="226" t="s">
        <v>79</v>
      </c>
      <c r="AY782" s="20" t="s">
        <v>204</v>
      </c>
      <c r="BE782" s="227">
        <f>IF(N782="základní",J782,0)</f>
        <v>0</v>
      </c>
      <c r="BF782" s="227">
        <f>IF(N782="snížená",J782,0)</f>
        <v>0</v>
      </c>
      <c r="BG782" s="227">
        <f>IF(N782="zákl. přenesená",J782,0)</f>
        <v>0</v>
      </c>
      <c r="BH782" s="227">
        <f>IF(N782="sníž. přenesená",J782,0)</f>
        <v>0</v>
      </c>
      <c r="BI782" s="227">
        <f>IF(N782="nulová",J782,0)</f>
        <v>0</v>
      </c>
      <c r="BJ782" s="20" t="s">
        <v>79</v>
      </c>
      <c r="BK782" s="227">
        <f>ROUND(I782*H782,2)</f>
        <v>0</v>
      </c>
      <c r="BL782" s="20" t="s">
        <v>354</v>
      </c>
      <c r="BM782" s="226" t="s">
        <v>5929</v>
      </c>
    </row>
    <row r="783" s="2" customFormat="1">
      <c r="A783" s="41"/>
      <c r="B783" s="42"/>
      <c r="C783" s="43"/>
      <c r="D783" s="228" t="s">
        <v>213</v>
      </c>
      <c r="E783" s="43"/>
      <c r="F783" s="229" t="s">
        <v>5928</v>
      </c>
      <c r="G783" s="43"/>
      <c r="H783" s="43"/>
      <c r="I783" s="230"/>
      <c r="J783" s="43"/>
      <c r="K783" s="43"/>
      <c r="L783" s="47"/>
      <c r="M783" s="231"/>
      <c r="N783" s="232"/>
      <c r="O783" s="87"/>
      <c r="P783" s="87"/>
      <c r="Q783" s="87"/>
      <c r="R783" s="87"/>
      <c r="S783" s="87"/>
      <c r="T783" s="88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T783" s="20" t="s">
        <v>213</v>
      </c>
      <c r="AU783" s="20" t="s">
        <v>79</v>
      </c>
    </row>
    <row r="784" s="13" customFormat="1">
      <c r="A784" s="13"/>
      <c r="B784" s="235"/>
      <c r="C784" s="236"/>
      <c r="D784" s="228" t="s">
        <v>217</v>
      </c>
      <c r="E784" s="237" t="s">
        <v>19</v>
      </c>
      <c r="F784" s="238" t="s">
        <v>5460</v>
      </c>
      <c r="G784" s="236"/>
      <c r="H784" s="239">
        <v>2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5" t="s">
        <v>217</v>
      </c>
      <c r="AU784" s="245" t="s">
        <v>79</v>
      </c>
      <c r="AV784" s="13" t="s">
        <v>81</v>
      </c>
      <c r="AW784" s="13" t="s">
        <v>33</v>
      </c>
      <c r="AX784" s="13" t="s">
        <v>72</v>
      </c>
      <c r="AY784" s="245" t="s">
        <v>204</v>
      </c>
    </row>
    <row r="785" s="14" customFormat="1">
      <c r="A785" s="14"/>
      <c r="B785" s="246"/>
      <c r="C785" s="247"/>
      <c r="D785" s="228" t="s">
        <v>217</v>
      </c>
      <c r="E785" s="248" t="s">
        <v>19</v>
      </c>
      <c r="F785" s="249" t="s">
        <v>220</v>
      </c>
      <c r="G785" s="247"/>
      <c r="H785" s="250">
        <v>2</v>
      </c>
      <c r="I785" s="251"/>
      <c r="J785" s="247"/>
      <c r="K785" s="247"/>
      <c r="L785" s="252"/>
      <c r="M785" s="253"/>
      <c r="N785" s="254"/>
      <c r="O785" s="254"/>
      <c r="P785" s="254"/>
      <c r="Q785" s="254"/>
      <c r="R785" s="254"/>
      <c r="S785" s="254"/>
      <c r="T785" s="25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6" t="s">
        <v>217</v>
      </c>
      <c r="AU785" s="256" t="s">
        <v>79</v>
      </c>
      <c r="AV785" s="14" t="s">
        <v>211</v>
      </c>
      <c r="AW785" s="14" t="s">
        <v>33</v>
      </c>
      <c r="AX785" s="14" t="s">
        <v>79</v>
      </c>
      <c r="AY785" s="256" t="s">
        <v>204</v>
      </c>
    </row>
    <row r="786" s="2" customFormat="1" ht="21.75" customHeight="1">
      <c r="A786" s="41"/>
      <c r="B786" s="42"/>
      <c r="C786" s="278" t="s">
        <v>2108</v>
      </c>
      <c r="D786" s="278" t="s">
        <v>303</v>
      </c>
      <c r="E786" s="279" t="s">
        <v>5930</v>
      </c>
      <c r="F786" s="280" t="s">
        <v>5931</v>
      </c>
      <c r="G786" s="281" t="s">
        <v>3434</v>
      </c>
      <c r="H786" s="282">
        <v>2</v>
      </c>
      <c r="I786" s="283"/>
      <c r="J786" s="284">
        <f>ROUND(I786*H786,2)</f>
        <v>0</v>
      </c>
      <c r="K786" s="280" t="s">
        <v>19</v>
      </c>
      <c r="L786" s="285"/>
      <c r="M786" s="286" t="s">
        <v>19</v>
      </c>
      <c r="N786" s="287" t="s">
        <v>43</v>
      </c>
      <c r="O786" s="87"/>
      <c r="P786" s="224">
        <f>O786*H786</f>
        <v>0</v>
      </c>
      <c r="Q786" s="224">
        <v>0</v>
      </c>
      <c r="R786" s="224">
        <f>Q786*H786</f>
        <v>0</v>
      </c>
      <c r="S786" s="224">
        <v>0</v>
      </c>
      <c r="T786" s="225">
        <f>S786*H786</f>
        <v>0</v>
      </c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R786" s="226" t="s">
        <v>519</v>
      </c>
      <c r="AT786" s="226" t="s">
        <v>303</v>
      </c>
      <c r="AU786" s="226" t="s">
        <v>79</v>
      </c>
      <c r="AY786" s="20" t="s">
        <v>204</v>
      </c>
      <c r="BE786" s="227">
        <f>IF(N786="základní",J786,0)</f>
        <v>0</v>
      </c>
      <c r="BF786" s="227">
        <f>IF(N786="snížená",J786,0)</f>
        <v>0</v>
      </c>
      <c r="BG786" s="227">
        <f>IF(N786="zákl. přenesená",J786,0)</f>
        <v>0</v>
      </c>
      <c r="BH786" s="227">
        <f>IF(N786="sníž. přenesená",J786,0)</f>
        <v>0</v>
      </c>
      <c r="BI786" s="227">
        <f>IF(N786="nulová",J786,0)</f>
        <v>0</v>
      </c>
      <c r="BJ786" s="20" t="s">
        <v>79</v>
      </c>
      <c r="BK786" s="227">
        <f>ROUND(I786*H786,2)</f>
        <v>0</v>
      </c>
      <c r="BL786" s="20" t="s">
        <v>354</v>
      </c>
      <c r="BM786" s="226" t="s">
        <v>5932</v>
      </c>
    </row>
    <row r="787" s="2" customFormat="1">
      <c r="A787" s="41"/>
      <c r="B787" s="42"/>
      <c r="C787" s="43"/>
      <c r="D787" s="228" t="s">
        <v>213</v>
      </c>
      <c r="E787" s="43"/>
      <c r="F787" s="229" t="s">
        <v>5931</v>
      </c>
      <c r="G787" s="43"/>
      <c r="H787" s="43"/>
      <c r="I787" s="230"/>
      <c r="J787" s="43"/>
      <c r="K787" s="43"/>
      <c r="L787" s="47"/>
      <c r="M787" s="231"/>
      <c r="N787" s="232"/>
      <c r="O787" s="87"/>
      <c r="P787" s="87"/>
      <c r="Q787" s="87"/>
      <c r="R787" s="87"/>
      <c r="S787" s="87"/>
      <c r="T787" s="88"/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T787" s="20" t="s">
        <v>213</v>
      </c>
      <c r="AU787" s="20" t="s">
        <v>79</v>
      </c>
    </row>
    <row r="788" s="13" customFormat="1">
      <c r="A788" s="13"/>
      <c r="B788" s="235"/>
      <c r="C788" s="236"/>
      <c r="D788" s="228" t="s">
        <v>217</v>
      </c>
      <c r="E788" s="237" t="s">
        <v>19</v>
      </c>
      <c r="F788" s="238" t="s">
        <v>5460</v>
      </c>
      <c r="G788" s="236"/>
      <c r="H788" s="239">
        <v>2</v>
      </c>
      <c r="I788" s="240"/>
      <c r="J788" s="236"/>
      <c r="K788" s="236"/>
      <c r="L788" s="241"/>
      <c r="M788" s="242"/>
      <c r="N788" s="243"/>
      <c r="O788" s="243"/>
      <c r="P788" s="243"/>
      <c r="Q788" s="243"/>
      <c r="R788" s="243"/>
      <c r="S788" s="243"/>
      <c r="T788" s="244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5" t="s">
        <v>217</v>
      </c>
      <c r="AU788" s="245" t="s">
        <v>79</v>
      </c>
      <c r="AV788" s="13" t="s">
        <v>81</v>
      </c>
      <c r="AW788" s="13" t="s">
        <v>33</v>
      </c>
      <c r="AX788" s="13" t="s">
        <v>72</v>
      </c>
      <c r="AY788" s="245" t="s">
        <v>204</v>
      </c>
    </row>
    <row r="789" s="14" customFormat="1">
      <c r="A789" s="14"/>
      <c r="B789" s="246"/>
      <c r="C789" s="247"/>
      <c r="D789" s="228" t="s">
        <v>217</v>
      </c>
      <c r="E789" s="248" t="s">
        <v>19</v>
      </c>
      <c r="F789" s="249" t="s">
        <v>220</v>
      </c>
      <c r="G789" s="247"/>
      <c r="H789" s="250">
        <v>2</v>
      </c>
      <c r="I789" s="251"/>
      <c r="J789" s="247"/>
      <c r="K789" s="247"/>
      <c r="L789" s="252"/>
      <c r="M789" s="253"/>
      <c r="N789" s="254"/>
      <c r="O789" s="254"/>
      <c r="P789" s="254"/>
      <c r="Q789" s="254"/>
      <c r="R789" s="254"/>
      <c r="S789" s="254"/>
      <c r="T789" s="25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6" t="s">
        <v>217</v>
      </c>
      <c r="AU789" s="256" t="s">
        <v>79</v>
      </c>
      <c r="AV789" s="14" t="s">
        <v>211</v>
      </c>
      <c r="AW789" s="14" t="s">
        <v>33</v>
      </c>
      <c r="AX789" s="14" t="s">
        <v>79</v>
      </c>
      <c r="AY789" s="256" t="s">
        <v>204</v>
      </c>
    </row>
    <row r="790" s="2" customFormat="1" ht="24.15" customHeight="1">
      <c r="A790" s="41"/>
      <c r="B790" s="42"/>
      <c r="C790" s="278" t="s">
        <v>2113</v>
      </c>
      <c r="D790" s="278" t="s">
        <v>303</v>
      </c>
      <c r="E790" s="279" t="s">
        <v>5933</v>
      </c>
      <c r="F790" s="280" t="s">
        <v>5934</v>
      </c>
      <c r="G790" s="281" t="s">
        <v>209</v>
      </c>
      <c r="H790" s="282">
        <v>7</v>
      </c>
      <c r="I790" s="283"/>
      <c r="J790" s="284">
        <f>ROUND(I790*H790,2)</f>
        <v>0</v>
      </c>
      <c r="K790" s="280" t="s">
        <v>19</v>
      </c>
      <c r="L790" s="285"/>
      <c r="M790" s="286" t="s">
        <v>19</v>
      </c>
      <c r="N790" s="287" t="s">
        <v>43</v>
      </c>
      <c r="O790" s="87"/>
      <c r="P790" s="224">
        <f>O790*H790</f>
        <v>0</v>
      </c>
      <c r="Q790" s="224">
        <v>0</v>
      </c>
      <c r="R790" s="224">
        <f>Q790*H790</f>
        <v>0</v>
      </c>
      <c r="S790" s="224">
        <v>0</v>
      </c>
      <c r="T790" s="225">
        <f>S790*H790</f>
        <v>0</v>
      </c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R790" s="226" t="s">
        <v>519</v>
      </c>
      <c r="AT790" s="226" t="s">
        <v>303</v>
      </c>
      <c r="AU790" s="226" t="s">
        <v>79</v>
      </c>
      <c r="AY790" s="20" t="s">
        <v>204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20" t="s">
        <v>79</v>
      </c>
      <c r="BK790" s="227">
        <f>ROUND(I790*H790,2)</f>
        <v>0</v>
      </c>
      <c r="BL790" s="20" t="s">
        <v>354</v>
      </c>
      <c r="BM790" s="226" t="s">
        <v>5935</v>
      </c>
    </row>
    <row r="791" s="2" customFormat="1">
      <c r="A791" s="41"/>
      <c r="B791" s="42"/>
      <c r="C791" s="43"/>
      <c r="D791" s="228" t="s">
        <v>213</v>
      </c>
      <c r="E791" s="43"/>
      <c r="F791" s="229" t="s">
        <v>5934</v>
      </c>
      <c r="G791" s="43"/>
      <c r="H791" s="43"/>
      <c r="I791" s="230"/>
      <c r="J791" s="43"/>
      <c r="K791" s="43"/>
      <c r="L791" s="47"/>
      <c r="M791" s="231"/>
      <c r="N791" s="232"/>
      <c r="O791" s="87"/>
      <c r="P791" s="87"/>
      <c r="Q791" s="87"/>
      <c r="R791" s="87"/>
      <c r="S791" s="87"/>
      <c r="T791" s="88"/>
      <c r="U791" s="41"/>
      <c r="V791" s="41"/>
      <c r="W791" s="41"/>
      <c r="X791" s="41"/>
      <c r="Y791" s="41"/>
      <c r="Z791" s="41"/>
      <c r="AA791" s="41"/>
      <c r="AB791" s="41"/>
      <c r="AC791" s="41"/>
      <c r="AD791" s="41"/>
      <c r="AE791" s="41"/>
      <c r="AT791" s="20" t="s">
        <v>213</v>
      </c>
      <c r="AU791" s="20" t="s">
        <v>79</v>
      </c>
    </row>
    <row r="792" s="13" customFormat="1">
      <c r="A792" s="13"/>
      <c r="B792" s="235"/>
      <c r="C792" s="236"/>
      <c r="D792" s="228" t="s">
        <v>217</v>
      </c>
      <c r="E792" s="237" t="s">
        <v>19</v>
      </c>
      <c r="F792" s="238" t="s">
        <v>5537</v>
      </c>
      <c r="G792" s="236"/>
      <c r="H792" s="239">
        <v>7</v>
      </c>
      <c r="I792" s="240"/>
      <c r="J792" s="236"/>
      <c r="K792" s="236"/>
      <c r="L792" s="241"/>
      <c r="M792" s="242"/>
      <c r="N792" s="243"/>
      <c r="O792" s="243"/>
      <c r="P792" s="243"/>
      <c r="Q792" s="243"/>
      <c r="R792" s="243"/>
      <c r="S792" s="243"/>
      <c r="T792" s="244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5" t="s">
        <v>217</v>
      </c>
      <c r="AU792" s="245" t="s">
        <v>79</v>
      </c>
      <c r="AV792" s="13" t="s">
        <v>81</v>
      </c>
      <c r="AW792" s="13" t="s">
        <v>33</v>
      </c>
      <c r="AX792" s="13" t="s">
        <v>72</v>
      </c>
      <c r="AY792" s="245" t="s">
        <v>204</v>
      </c>
    </row>
    <row r="793" s="14" customFormat="1">
      <c r="A793" s="14"/>
      <c r="B793" s="246"/>
      <c r="C793" s="247"/>
      <c r="D793" s="228" t="s">
        <v>217</v>
      </c>
      <c r="E793" s="248" t="s">
        <v>19</v>
      </c>
      <c r="F793" s="249" t="s">
        <v>220</v>
      </c>
      <c r="G793" s="247"/>
      <c r="H793" s="250">
        <v>7</v>
      </c>
      <c r="I793" s="251"/>
      <c r="J793" s="247"/>
      <c r="K793" s="247"/>
      <c r="L793" s="252"/>
      <c r="M793" s="253"/>
      <c r="N793" s="254"/>
      <c r="O793" s="254"/>
      <c r="P793" s="254"/>
      <c r="Q793" s="254"/>
      <c r="R793" s="254"/>
      <c r="S793" s="254"/>
      <c r="T793" s="25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6" t="s">
        <v>217</v>
      </c>
      <c r="AU793" s="256" t="s">
        <v>79</v>
      </c>
      <c r="AV793" s="14" t="s">
        <v>211</v>
      </c>
      <c r="AW793" s="14" t="s">
        <v>33</v>
      </c>
      <c r="AX793" s="14" t="s">
        <v>79</v>
      </c>
      <c r="AY793" s="256" t="s">
        <v>204</v>
      </c>
    </row>
    <row r="794" s="2" customFormat="1" ht="24.15" customHeight="1">
      <c r="A794" s="41"/>
      <c r="B794" s="42"/>
      <c r="C794" s="278" t="s">
        <v>2118</v>
      </c>
      <c r="D794" s="278" t="s">
        <v>303</v>
      </c>
      <c r="E794" s="279" t="s">
        <v>5523</v>
      </c>
      <c r="F794" s="280" t="s">
        <v>5524</v>
      </c>
      <c r="G794" s="281" t="s">
        <v>209</v>
      </c>
      <c r="H794" s="282">
        <v>75</v>
      </c>
      <c r="I794" s="283"/>
      <c r="J794" s="284">
        <f>ROUND(I794*H794,2)</f>
        <v>0</v>
      </c>
      <c r="K794" s="280" t="s">
        <v>19</v>
      </c>
      <c r="L794" s="285"/>
      <c r="M794" s="286" t="s">
        <v>19</v>
      </c>
      <c r="N794" s="287" t="s">
        <v>43</v>
      </c>
      <c r="O794" s="87"/>
      <c r="P794" s="224">
        <f>O794*H794</f>
        <v>0</v>
      </c>
      <c r="Q794" s="224">
        <v>0</v>
      </c>
      <c r="R794" s="224">
        <f>Q794*H794</f>
        <v>0</v>
      </c>
      <c r="S794" s="224">
        <v>0</v>
      </c>
      <c r="T794" s="225">
        <f>S794*H794</f>
        <v>0</v>
      </c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R794" s="226" t="s">
        <v>519</v>
      </c>
      <c r="AT794" s="226" t="s">
        <v>303</v>
      </c>
      <c r="AU794" s="226" t="s">
        <v>79</v>
      </c>
      <c r="AY794" s="20" t="s">
        <v>204</v>
      </c>
      <c r="BE794" s="227">
        <f>IF(N794="základní",J794,0)</f>
        <v>0</v>
      </c>
      <c r="BF794" s="227">
        <f>IF(N794="snížená",J794,0)</f>
        <v>0</v>
      </c>
      <c r="BG794" s="227">
        <f>IF(N794="zákl. přenesená",J794,0)</f>
        <v>0</v>
      </c>
      <c r="BH794" s="227">
        <f>IF(N794="sníž. přenesená",J794,0)</f>
        <v>0</v>
      </c>
      <c r="BI794" s="227">
        <f>IF(N794="nulová",J794,0)</f>
        <v>0</v>
      </c>
      <c r="BJ794" s="20" t="s">
        <v>79</v>
      </c>
      <c r="BK794" s="227">
        <f>ROUND(I794*H794,2)</f>
        <v>0</v>
      </c>
      <c r="BL794" s="20" t="s">
        <v>354</v>
      </c>
      <c r="BM794" s="226" t="s">
        <v>5936</v>
      </c>
    </row>
    <row r="795" s="2" customFormat="1">
      <c r="A795" s="41"/>
      <c r="B795" s="42"/>
      <c r="C795" s="43"/>
      <c r="D795" s="228" t="s">
        <v>213</v>
      </c>
      <c r="E795" s="43"/>
      <c r="F795" s="229" t="s">
        <v>5524</v>
      </c>
      <c r="G795" s="43"/>
      <c r="H795" s="43"/>
      <c r="I795" s="230"/>
      <c r="J795" s="43"/>
      <c r="K795" s="43"/>
      <c r="L795" s="47"/>
      <c r="M795" s="231"/>
      <c r="N795" s="232"/>
      <c r="O795" s="87"/>
      <c r="P795" s="87"/>
      <c r="Q795" s="87"/>
      <c r="R795" s="87"/>
      <c r="S795" s="87"/>
      <c r="T795" s="88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T795" s="20" t="s">
        <v>213</v>
      </c>
      <c r="AU795" s="20" t="s">
        <v>79</v>
      </c>
    </row>
    <row r="796" s="13" customFormat="1">
      <c r="A796" s="13"/>
      <c r="B796" s="235"/>
      <c r="C796" s="236"/>
      <c r="D796" s="228" t="s">
        <v>217</v>
      </c>
      <c r="E796" s="237" t="s">
        <v>19</v>
      </c>
      <c r="F796" s="238" t="s">
        <v>5832</v>
      </c>
      <c r="G796" s="236"/>
      <c r="H796" s="239">
        <v>75</v>
      </c>
      <c r="I796" s="240"/>
      <c r="J796" s="236"/>
      <c r="K796" s="236"/>
      <c r="L796" s="241"/>
      <c r="M796" s="242"/>
      <c r="N796" s="243"/>
      <c r="O796" s="243"/>
      <c r="P796" s="243"/>
      <c r="Q796" s="243"/>
      <c r="R796" s="243"/>
      <c r="S796" s="243"/>
      <c r="T796" s="244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5" t="s">
        <v>217</v>
      </c>
      <c r="AU796" s="245" t="s">
        <v>79</v>
      </c>
      <c r="AV796" s="13" t="s">
        <v>81</v>
      </c>
      <c r="AW796" s="13" t="s">
        <v>33</v>
      </c>
      <c r="AX796" s="13" t="s">
        <v>72</v>
      </c>
      <c r="AY796" s="245" t="s">
        <v>204</v>
      </c>
    </row>
    <row r="797" s="14" customFormat="1">
      <c r="A797" s="14"/>
      <c r="B797" s="246"/>
      <c r="C797" s="247"/>
      <c r="D797" s="228" t="s">
        <v>217</v>
      </c>
      <c r="E797" s="248" t="s">
        <v>19</v>
      </c>
      <c r="F797" s="249" t="s">
        <v>220</v>
      </c>
      <c r="G797" s="247"/>
      <c r="H797" s="250">
        <v>75</v>
      </c>
      <c r="I797" s="251"/>
      <c r="J797" s="247"/>
      <c r="K797" s="247"/>
      <c r="L797" s="252"/>
      <c r="M797" s="253"/>
      <c r="N797" s="254"/>
      <c r="O797" s="254"/>
      <c r="P797" s="254"/>
      <c r="Q797" s="254"/>
      <c r="R797" s="254"/>
      <c r="S797" s="254"/>
      <c r="T797" s="255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6" t="s">
        <v>217</v>
      </c>
      <c r="AU797" s="256" t="s">
        <v>79</v>
      </c>
      <c r="AV797" s="14" t="s">
        <v>211</v>
      </c>
      <c r="AW797" s="14" t="s">
        <v>33</v>
      </c>
      <c r="AX797" s="14" t="s">
        <v>79</v>
      </c>
      <c r="AY797" s="256" t="s">
        <v>204</v>
      </c>
    </row>
    <row r="798" s="2" customFormat="1" ht="24.15" customHeight="1">
      <c r="A798" s="41"/>
      <c r="B798" s="42"/>
      <c r="C798" s="278" t="s">
        <v>2123</v>
      </c>
      <c r="D798" s="278" t="s">
        <v>303</v>
      </c>
      <c r="E798" s="279" t="s">
        <v>5937</v>
      </c>
      <c r="F798" s="280" t="s">
        <v>5938</v>
      </c>
      <c r="G798" s="281" t="s">
        <v>209</v>
      </c>
      <c r="H798" s="282">
        <v>59</v>
      </c>
      <c r="I798" s="283"/>
      <c r="J798" s="284">
        <f>ROUND(I798*H798,2)</f>
        <v>0</v>
      </c>
      <c r="K798" s="280" t="s">
        <v>19</v>
      </c>
      <c r="L798" s="285"/>
      <c r="M798" s="286" t="s">
        <v>19</v>
      </c>
      <c r="N798" s="287" t="s">
        <v>43</v>
      </c>
      <c r="O798" s="87"/>
      <c r="P798" s="224">
        <f>O798*H798</f>
        <v>0</v>
      </c>
      <c r="Q798" s="224">
        <v>0</v>
      </c>
      <c r="R798" s="224">
        <f>Q798*H798</f>
        <v>0</v>
      </c>
      <c r="S798" s="224">
        <v>0</v>
      </c>
      <c r="T798" s="225">
        <f>S798*H798</f>
        <v>0</v>
      </c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R798" s="226" t="s">
        <v>519</v>
      </c>
      <c r="AT798" s="226" t="s">
        <v>303</v>
      </c>
      <c r="AU798" s="226" t="s">
        <v>79</v>
      </c>
      <c r="AY798" s="20" t="s">
        <v>204</v>
      </c>
      <c r="BE798" s="227">
        <f>IF(N798="základní",J798,0)</f>
        <v>0</v>
      </c>
      <c r="BF798" s="227">
        <f>IF(N798="snížená",J798,0)</f>
        <v>0</v>
      </c>
      <c r="BG798" s="227">
        <f>IF(N798="zákl. přenesená",J798,0)</f>
        <v>0</v>
      </c>
      <c r="BH798" s="227">
        <f>IF(N798="sníž. přenesená",J798,0)</f>
        <v>0</v>
      </c>
      <c r="BI798" s="227">
        <f>IF(N798="nulová",J798,0)</f>
        <v>0</v>
      </c>
      <c r="BJ798" s="20" t="s">
        <v>79</v>
      </c>
      <c r="BK798" s="227">
        <f>ROUND(I798*H798,2)</f>
        <v>0</v>
      </c>
      <c r="BL798" s="20" t="s">
        <v>354</v>
      </c>
      <c r="BM798" s="226" t="s">
        <v>5939</v>
      </c>
    </row>
    <row r="799" s="2" customFormat="1">
      <c r="A799" s="41"/>
      <c r="B799" s="42"/>
      <c r="C799" s="43"/>
      <c r="D799" s="228" t="s">
        <v>213</v>
      </c>
      <c r="E799" s="43"/>
      <c r="F799" s="229" t="s">
        <v>5938</v>
      </c>
      <c r="G799" s="43"/>
      <c r="H799" s="43"/>
      <c r="I799" s="230"/>
      <c r="J799" s="43"/>
      <c r="K799" s="43"/>
      <c r="L799" s="47"/>
      <c r="M799" s="231"/>
      <c r="N799" s="232"/>
      <c r="O799" s="87"/>
      <c r="P799" s="87"/>
      <c r="Q799" s="87"/>
      <c r="R799" s="87"/>
      <c r="S799" s="87"/>
      <c r="T799" s="88"/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T799" s="20" t="s">
        <v>213</v>
      </c>
      <c r="AU799" s="20" t="s">
        <v>79</v>
      </c>
    </row>
    <row r="800" s="13" customFormat="1">
      <c r="A800" s="13"/>
      <c r="B800" s="235"/>
      <c r="C800" s="236"/>
      <c r="D800" s="228" t="s">
        <v>217</v>
      </c>
      <c r="E800" s="237" t="s">
        <v>19</v>
      </c>
      <c r="F800" s="238" t="s">
        <v>5940</v>
      </c>
      <c r="G800" s="236"/>
      <c r="H800" s="239">
        <v>59</v>
      </c>
      <c r="I800" s="240"/>
      <c r="J800" s="236"/>
      <c r="K800" s="236"/>
      <c r="L800" s="241"/>
      <c r="M800" s="242"/>
      <c r="N800" s="243"/>
      <c r="O800" s="243"/>
      <c r="P800" s="243"/>
      <c r="Q800" s="243"/>
      <c r="R800" s="243"/>
      <c r="S800" s="243"/>
      <c r="T800" s="244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5" t="s">
        <v>217</v>
      </c>
      <c r="AU800" s="245" t="s">
        <v>79</v>
      </c>
      <c r="AV800" s="13" t="s">
        <v>81</v>
      </c>
      <c r="AW800" s="13" t="s">
        <v>33</v>
      </c>
      <c r="AX800" s="13" t="s">
        <v>72</v>
      </c>
      <c r="AY800" s="245" t="s">
        <v>204</v>
      </c>
    </row>
    <row r="801" s="14" customFormat="1">
      <c r="A801" s="14"/>
      <c r="B801" s="246"/>
      <c r="C801" s="247"/>
      <c r="D801" s="228" t="s">
        <v>217</v>
      </c>
      <c r="E801" s="248" t="s">
        <v>19</v>
      </c>
      <c r="F801" s="249" t="s">
        <v>220</v>
      </c>
      <c r="G801" s="247"/>
      <c r="H801" s="250">
        <v>59</v>
      </c>
      <c r="I801" s="251"/>
      <c r="J801" s="247"/>
      <c r="K801" s="247"/>
      <c r="L801" s="252"/>
      <c r="M801" s="253"/>
      <c r="N801" s="254"/>
      <c r="O801" s="254"/>
      <c r="P801" s="254"/>
      <c r="Q801" s="254"/>
      <c r="R801" s="254"/>
      <c r="S801" s="254"/>
      <c r="T801" s="25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6" t="s">
        <v>217</v>
      </c>
      <c r="AU801" s="256" t="s">
        <v>79</v>
      </c>
      <c r="AV801" s="14" t="s">
        <v>211</v>
      </c>
      <c r="AW801" s="14" t="s">
        <v>33</v>
      </c>
      <c r="AX801" s="14" t="s">
        <v>79</v>
      </c>
      <c r="AY801" s="256" t="s">
        <v>204</v>
      </c>
    </row>
    <row r="802" s="2" customFormat="1" ht="24.15" customHeight="1">
      <c r="A802" s="41"/>
      <c r="B802" s="42"/>
      <c r="C802" s="278" t="s">
        <v>2128</v>
      </c>
      <c r="D802" s="278" t="s">
        <v>303</v>
      </c>
      <c r="E802" s="279" t="s">
        <v>5527</v>
      </c>
      <c r="F802" s="280" t="s">
        <v>5528</v>
      </c>
      <c r="G802" s="281" t="s">
        <v>209</v>
      </c>
      <c r="H802" s="282">
        <v>44</v>
      </c>
      <c r="I802" s="283"/>
      <c r="J802" s="284">
        <f>ROUND(I802*H802,2)</f>
        <v>0</v>
      </c>
      <c r="K802" s="280" t="s">
        <v>19</v>
      </c>
      <c r="L802" s="285"/>
      <c r="M802" s="286" t="s">
        <v>19</v>
      </c>
      <c r="N802" s="287" t="s">
        <v>43</v>
      </c>
      <c r="O802" s="87"/>
      <c r="P802" s="224">
        <f>O802*H802</f>
        <v>0</v>
      </c>
      <c r="Q802" s="224">
        <v>0</v>
      </c>
      <c r="R802" s="224">
        <f>Q802*H802</f>
        <v>0</v>
      </c>
      <c r="S802" s="224">
        <v>0</v>
      </c>
      <c r="T802" s="225">
        <f>S802*H802</f>
        <v>0</v>
      </c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R802" s="226" t="s">
        <v>519</v>
      </c>
      <c r="AT802" s="226" t="s">
        <v>303</v>
      </c>
      <c r="AU802" s="226" t="s">
        <v>79</v>
      </c>
      <c r="AY802" s="20" t="s">
        <v>204</v>
      </c>
      <c r="BE802" s="227">
        <f>IF(N802="základní",J802,0)</f>
        <v>0</v>
      </c>
      <c r="BF802" s="227">
        <f>IF(N802="snížená",J802,0)</f>
        <v>0</v>
      </c>
      <c r="BG802" s="227">
        <f>IF(N802="zákl. přenesená",J802,0)</f>
        <v>0</v>
      </c>
      <c r="BH802" s="227">
        <f>IF(N802="sníž. přenesená",J802,0)</f>
        <v>0</v>
      </c>
      <c r="BI802" s="227">
        <f>IF(N802="nulová",J802,0)</f>
        <v>0</v>
      </c>
      <c r="BJ802" s="20" t="s">
        <v>79</v>
      </c>
      <c r="BK802" s="227">
        <f>ROUND(I802*H802,2)</f>
        <v>0</v>
      </c>
      <c r="BL802" s="20" t="s">
        <v>354</v>
      </c>
      <c r="BM802" s="226" t="s">
        <v>5941</v>
      </c>
    </row>
    <row r="803" s="2" customFormat="1">
      <c r="A803" s="41"/>
      <c r="B803" s="42"/>
      <c r="C803" s="43"/>
      <c r="D803" s="228" t="s">
        <v>213</v>
      </c>
      <c r="E803" s="43"/>
      <c r="F803" s="229" t="s">
        <v>5528</v>
      </c>
      <c r="G803" s="43"/>
      <c r="H803" s="43"/>
      <c r="I803" s="230"/>
      <c r="J803" s="43"/>
      <c r="K803" s="43"/>
      <c r="L803" s="47"/>
      <c r="M803" s="231"/>
      <c r="N803" s="232"/>
      <c r="O803" s="87"/>
      <c r="P803" s="87"/>
      <c r="Q803" s="87"/>
      <c r="R803" s="87"/>
      <c r="S803" s="87"/>
      <c r="T803" s="88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T803" s="20" t="s">
        <v>213</v>
      </c>
      <c r="AU803" s="20" t="s">
        <v>79</v>
      </c>
    </row>
    <row r="804" s="13" customFormat="1">
      <c r="A804" s="13"/>
      <c r="B804" s="235"/>
      <c r="C804" s="236"/>
      <c r="D804" s="228" t="s">
        <v>217</v>
      </c>
      <c r="E804" s="237" t="s">
        <v>19</v>
      </c>
      <c r="F804" s="238" t="s">
        <v>5942</v>
      </c>
      <c r="G804" s="236"/>
      <c r="H804" s="239">
        <v>44</v>
      </c>
      <c r="I804" s="240"/>
      <c r="J804" s="236"/>
      <c r="K804" s="236"/>
      <c r="L804" s="241"/>
      <c r="M804" s="242"/>
      <c r="N804" s="243"/>
      <c r="O804" s="243"/>
      <c r="P804" s="243"/>
      <c r="Q804" s="243"/>
      <c r="R804" s="243"/>
      <c r="S804" s="243"/>
      <c r="T804" s="244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5" t="s">
        <v>217</v>
      </c>
      <c r="AU804" s="245" t="s">
        <v>79</v>
      </c>
      <c r="AV804" s="13" t="s">
        <v>81</v>
      </c>
      <c r="AW804" s="13" t="s">
        <v>33</v>
      </c>
      <c r="AX804" s="13" t="s">
        <v>72</v>
      </c>
      <c r="AY804" s="245" t="s">
        <v>204</v>
      </c>
    </row>
    <row r="805" s="14" customFormat="1">
      <c r="A805" s="14"/>
      <c r="B805" s="246"/>
      <c r="C805" s="247"/>
      <c r="D805" s="228" t="s">
        <v>217</v>
      </c>
      <c r="E805" s="248" t="s">
        <v>19</v>
      </c>
      <c r="F805" s="249" t="s">
        <v>220</v>
      </c>
      <c r="G805" s="247"/>
      <c r="H805" s="250">
        <v>44</v>
      </c>
      <c r="I805" s="251"/>
      <c r="J805" s="247"/>
      <c r="K805" s="247"/>
      <c r="L805" s="252"/>
      <c r="M805" s="253"/>
      <c r="N805" s="254"/>
      <c r="O805" s="254"/>
      <c r="P805" s="254"/>
      <c r="Q805" s="254"/>
      <c r="R805" s="254"/>
      <c r="S805" s="254"/>
      <c r="T805" s="255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6" t="s">
        <v>217</v>
      </c>
      <c r="AU805" s="256" t="s">
        <v>79</v>
      </c>
      <c r="AV805" s="14" t="s">
        <v>211</v>
      </c>
      <c r="AW805" s="14" t="s">
        <v>33</v>
      </c>
      <c r="AX805" s="14" t="s">
        <v>79</v>
      </c>
      <c r="AY805" s="256" t="s">
        <v>204</v>
      </c>
    </row>
    <row r="806" s="2" customFormat="1" ht="24.15" customHeight="1">
      <c r="A806" s="41"/>
      <c r="B806" s="42"/>
      <c r="C806" s="278" t="s">
        <v>2133</v>
      </c>
      <c r="D806" s="278" t="s">
        <v>303</v>
      </c>
      <c r="E806" s="279" t="s">
        <v>5943</v>
      </c>
      <c r="F806" s="280" t="s">
        <v>5944</v>
      </c>
      <c r="G806" s="281" t="s">
        <v>209</v>
      </c>
      <c r="H806" s="282">
        <v>64</v>
      </c>
      <c r="I806" s="283"/>
      <c r="J806" s="284">
        <f>ROUND(I806*H806,2)</f>
        <v>0</v>
      </c>
      <c r="K806" s="280" t="s">
        <v>19</v>
      </c>
      <c r="L806" s="285"/>
      <c r="M806" s="286" t="s">
        <v>19</v>
      </c>
      <c r="N806" s="287" t="s">
        <v>43</v>
      </c>
      <c r="O806" s="87"/>
      <c r="P806" s="224">
        <f>O806*H806</f>
        <v>0</v>
      </c>
      <c r="Q806" s="224">
        <v>0</v>
      </c>
      <c r="R806" s="224">
        <f>Q806*H806</f>
        <v>0</v>
      </c>
      <c r="S806" s="224">
        <v>0</v>
      </c>
      <c r="T806" s="225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26" t="s">
        <v>519</v>
      </c>
      <c r="AT806" s="226" t="s">
        <v>303</v>
      </c>
      <c r="AU806" s="226" t="s">
        <v>79</v>
      </c>
      <c r="AY806" s="20" t="s">
        <v>204</v>
      </c>
      <c r="BE806" s="227">
        <f>IF(N806="základní",J806,0)</f>
        <v>0</v>
      </c>
      <c r="BF806" s="227">
        <f>IF(N806="snížená",J806,0)</f>
        <v>0</v>
      </c>
      <c r="BG806" s="227">
        <f>IF(N806="zákl. přenesená",J806,0)</f>
        <v>0</v>
      </c>
      <c r="BH806" s="227">
        <f>IF(N806="sníž. přenesená",J806,0)</f>
        <v>0</v>
      </c>
      <c r="BI806" s="227">
        <f>IF(N806="nulová",J806,0)</f>
        <v>0</v>
      </c>
      <c r="BJ806" s="20" t="s">
        <v>79</v>
      </c>
      <c r="BK806" s="227">
        <f>ROUND(I806*H806,2)</f>
        <v>0</v>
      </c>
      <c r="BL806" s="20" t="s">
        <v>354</v>
      </c>
      <c r="BM806" s="226" t="s">
        <v>5945</v>
      </c>
    </row>
    <row r="807" s="2" customFormat="1">
      <c r="A807" s="41"/>
      <c r="B807" s="42"/>
      <c r="C807" s="43"/>
      <c r="D807" s="228" t="s">
        <v>213</v>
      </c>
      <c r="E807" s="43"/>
      <c r="F807" s="229" t="s">
        <v>5944</v>
      </c>
      <c r="G807" s="43"/>
      <c r="H807" s="43"/>
      <c r="I807" s="230"/>
      <c r="J807" s="43"/>
      <c r="K807" s="43"/>
      <c r="L807" s="47"/>
      <c r="M807" s="231"/>
      <c r="N807" s="232"/>
      <c r="O807" s="87"/>
      <c r="P807" s="87"/>
      <c r="Q807" s="87"/>
      <c r="R807" s="87"/>
      <c r="S807" s="87"/>
      <c r="T807" s="88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20" t="s">
        <v>213</v>
      </c>
      <c r="AU807" s="20" t="s">
        <v>79</v>
      </c>
    </row>
    <row r="808" s="13" customFormat="1">
      <c r="A808" s="13"/>
      <c r="B808" s="235"/>
      <c r="C808" s="236"/>
      <c r="D808" s="228" t="s">
        <v>217</v>
      </c>
      <c r="E808" s="237" t="s">
        <v>19</v>
      </c>
      <c r="F808" s="238" t="s">
        <v>5946</v>
      </c>
      <c r="G808" s="236"/>
      <c r="H808" s="239">
        <v>64</v>
      </c>
      <c r="I808" s="240"/>
      <c r="J808" s="236"/>
      <c r="K808" s="236"/>
      <c r="L808" s="241"/>
      <c r="M808" s="242"/>
      <c r="N808" s="243"/>
      <c r="O808" s="243"/>
      <c r="P808" s="243"/>
      <c r="Q808" s="243"/>
      <c r="R808" s="243"/>
      <c r="S808" s="243"/>
      <c r="T808" s="244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5" t="s">
        <v>217</v>
      </c>
      <c r="AU808" s="245" t="s">
        <v>79</v>
      </c>
      <c r="AV808" s="13" t="s">
        <v>81</v>
      </c>
      <c r="AW808" s="13" t="s">
        <v>33</v>
      </c>
      <c r="AX808" s="13" t="s">
        <v>72</v>
      </c>
      <c r="AY808" s="245" t="s">
        <v>204</v>
      </c>
    </row>
    <row r="809" s="14" customFormat="1">
      <c r="A809" s="14"/>
      <c r="B809" s="246"/>
      <c r="C809" s="247"/>
      <c r="D809" s="228" t="s">
        <v>217</v>
      </c>
      <c r="E809" s="248" t="s">
        <v>19</v>
      </c>
      <c r="F809" s="249" t="s">
        <v>220</v>
      </c>
      <c r="G809" s="247"/>
      <c r="H809" s="250">
        <v>64</v>
      </c>
      <c r="I809" s="251"/>
      <c r="J809" s="247"/>
      <c r="K809" s="247"/>
      <c r="L809" s="252"/>
      <c r="M809" s="253"/>
      <c r="N809" s="254"/>
      <c r="O809" s="254"/>
      <c r="P809" s="254"/>
      <c r="Q809" s="254"/>
      <c r="R809" s="254"/>
      <c r="S809" s="254"/>
      <c r="T809" s="25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6" t="s">
        <v>217</v>
      </c>
      <c r="AU809" s="256" t="s">
        <v>79</v>
      </c>
      <c r="AV809" s="14" t="s">
        <v>211</v>
      </c>
      <c r="AW809" s="14" t="s">
        <v>33</v>
      </c>
      <c r="AX809" s="14" t="s">
        <v>79</v>
      </c>
      <c r="AY809" s="256" t="s">
        <v>204</v>
      </c>
    </row>
    <row r="810" s="2" customFormat="1" ht="24.15" customHeight="1">
      <c r="A810" s="41"/>
      <c r="B810" s="42"/>
      <c r="C810" s="278" t="s">
        <v>2139</v>
      </c>
      <c r="D810" s="278" t="s">
        <v>303</v>
      </c>
      <c r="E810" s="279" t="s">
        <v>5947</v>
      </c>
      <c r="F810" s="280" t="s">
        <v>5948</v>
      </c>
      <c r="G810" s="281" t="s">
        <v>209</v>
      </c>
      <c r="H810" s="282">
        <v>27</v>
      </c>
      <c r="I810" s="283"/>
      <c r="J810" s="284">
        <f>ROUND(I810*H810,2)</f>
        <v>0</v>
      </c>
      <c r="K810" s="280" t="s">
        <v>19</v>
      </c>
      <c r="L810" s="285"/>
      <c r="M810" s="286" t="s">
        <v>19</v>
      </c>
      <c r="N810" s="287" t="s">
        <v>43</v>
      </c>
      <c r="O810" s="87"/>
      <c r="P810" s="224">
        <f>O810*H810</f>
        <v>0</v>
      </c>
      <c r="Q810" s="224">
        <v>0</v>
      </c>
      <c r="R810" s="224">
        <f>Q810*H810</f>
        <v>0</v>
      </c>
      <c r="S810" s="224">
        <v>0</v>
      </c>
      <c r="T810" s="225">
        <f>S810*H810</f>
        <v>0</v>
      </c>
      <c r="U810" s="41"/>
      <c r="V810" s="41"/>
      <c r="W810" s="41"/>
      <c r="X810" s="41"/>
      <c r="Y810" s="41"/>
      <c r="Z810" s="41"/>
      <c r="AA810" s="41"/>
      <c r="AB810" s="41"/>
      <c r="AC810" s="41"/>
      <c r="AD810" s="41"/>
      <c r="AE810" s="41"/>
      <c r="AR810" s="226" t="s">
        <v>519</v>
      </c>
      <c r="AT810" s="226" t="s">
        <v>303</v>
      </c>
      <c r="AU810" s="226" t="s">
        <v>79</v>
      </c>
      <c r="AY810" s="20" t="s">
        <v>204</v>
      </c>
      <c r="BE810" s="227">
        <f>IF(N810="základní",J810,0)</f>
        <v>0</v>
      </c>
      <c r="BF810" s="227">
        <f>IF(N810="snížená",J810,0)</f>
        <v>0</v>
      </c>
      <c r="BG810" s="227">
        <f>IF(N810="zákl. přenesená",J810,0)</f>
        <v>0</v>
      </c>
      <c r="BH810" s="227">
        <f>IF(N810="sníž. přenesená",J810,0)</f>
        <v>0</v>
      </c>
      <c r="BI810" s="227">
        <f>IF(N810="nulová",J810,0)</f>
        <v>0</v>
      </c>
      <c r="BJ810" s="20" t="s">
        <v>79</v>
      </c>
      <c r="BK810" s="227">
        <f>ROUND(I810*H810,2)</f>
        <v>0</v>
      </c>
      <c r="BL810" s="20" t="s">
        <v>354</v>
      </c>
      <c r="BM810" s="226" t="s">
        <v>5949</v>
      </c>
    </row>
    <row r="811" s="2" customFormat="1">
      <c r="A811" s="41"/>
      <c r="B811" s="42"/>
      <c r="C811" s="43"/>
      <c r="D811" s="228" t="s">
        <v>213</v>
      </c>
      <c r="E811" s="43"/>
      <c r="F811" s="229" t="s">
        <v>5948</v>
      </c>
      <c r="G811" s="43"/>
      <c r="H811" s="43"/>
      <c r="I811" s="230"/>
      <c r="J811" s="43"/>
      <c r="K811" s="43"/>
      <c r="L811" s="47"/>
      <c r="M811" s="231"/>
      <c r="N811" s="232"/>
      <c r="O811" s="87"/>
      <c r="P811" s="87"/>
      <c r="Q811" s="87"/>
      <c r="R811" s="87"/>
      <c r="S811" s="87"/>
      <c r="T811" s="88"/>
      <c r="U811" s="41"/>
      <c r="V811" s="41"/>
      <c r="W811" s="41"/>
      <c r="X811" s="41"/>
      <c r="Y811" s="41"/>
      <c r="Z811" s="41"/>
      <c r="AA811" s="41"/>
      <c r="AB811" s="41"/>
      <c r="AC811" s="41"/>
      <c r="AD811" s="41"/>
      <c r="AE811" s="41"/>
      <c r="AT811" s="20" t="s">
        <v>213</v>
      </c>
      <c r="AU811" s="20" t="s">
        <v>79</v>
      </c>
    </row>
    <row r="812" s="13" customFormat="1">
      <c r="A812" s="13"/>
      <c r="B812" s="235"/>
      <c r="C812" s="236"/>
      <c r="D812" s="228" t="s">
        <v>217</v>
      </c>
      <c r="E812" s="237" t="s">
        <v>19</v>
      </c>
      <c r="F812" s="238" t="s">
        <v>5950</v>
      </c>
      <c r="G812" s="236"/>
      <c r="H812" s="239">
        <v>27</v>
      </c>
      <c r="I812" s="240"/>
      <c r="J812" s="236"/>
      <c r="K812" s="236"/>
      <c r="L812" s="241"/>
      <c r="M812" s="242"/>
      <c r="N812" s="243"/>
      <c r="O812" s="243"/>
      <c r="P812" s="243"/>
      <c r="Q812" s="243"/>
      <c r="R812" s="243"/>
      <c r="S812" s="243"/>
      <c r="T812" s="244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5" t="s">
        <v>217</v>
      </c>
      <c r="AU812" s="245" t="s">
        <v>79</v>
      </c>
      <c r="AV812" s="13" t="s">
        <v>81</v>
      </c>
      <c r="AW812" s="13" t="s">
        <v>33</v>
      </c>
      <c r="AX812" s="13" t="s">
        <v>72</v>
      </c>
      <c r="AY812" s="245" t="s">
        <v>204</v>
      </c>
    </row>
    <row r="813" s="14" customFormat="1">
      <c r="A813" s="14"/>
      <c r="B813" s="246"/>
      <c r="C813" s="247"/>
      <c r="D813" s="228" t="s">
        <v>217</v>
      </c>
      <c r="E813" s="248" t="s">
        <v>19</v>
      </c>
      <c r="F813" s="249" t="s">
        <v>220</v>
      </c>
      <c r="G813" s="247"/>
      <c r="H813" s="250">
        <v>27</v>
      </c>
      <c r="I813" s="251"/>
      <c r="J813" s="247"/>
      <c r="K813" s="247"/>
      <c r="L813" s="252"/>
      <c r="M813" s="253"/>
      <c r="N813" s="254"/>
      <c r="O813" s="254"/>
      <c r="P813" s="254"/>
      <c r="Q813" s="254"/>
      <c r="R813" s="254"/>
      <c r="S813" s="254"/>
      <c r="T813" s="255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6" t="s">
        <v>217</v>
      </c>
      <c r="AU813" s="256" t="s">
        <v>79</v>
      </c>
      <c r="AV813" s="14" t="s">
        <v>211</v>
      </c>
      <c r="AW813" s="14" t="s">
        <v>33</v>
      </c>
      <c r="AX813" s="14" t="s">
        <v>79</v>
      </c>
      <c r="AY813" s="256" t="s">
        <v>204</v>
      </c>
    </row>
    <row r="814" s="2" customFormat="1" ht="24.15" customHeight="1">
      <c r="A814" s="41"/>
      <c r="B814" s="42"/>
      <c r="C814" s="278" t="s">
        <v>2145</v>
      </c>
      <c r="D814" s="278" t="s">
        <v>303</v>
      </c>
      <c r="E814" s="279" t="s">
        <v>5951</v>
      </c>
      <c r="F814" s="280" t="s">
        <v>5952</v>
      </c>
      <c r="G814" s="281" t="s">
        <v>209</v>
      </c>
      <c r="H814" s="282">
        <v>27</v>
      </c>
      <c r="I814" s="283"/>
      <c r="J814" s="284">
        <f>ROUND(I814*H814,2)</f>
        <v>0</v>
      </c>
      <c r="K814" s="280" t="s">
        <v>19</v>
      </c>
      <c r="L814" s="285"/>
      <c r="M814" s="286" t="s">
        <v>19</v>
      </c>
      <c r="N814" s="287" t="s">
        <v>43</v>
      </c>
      <c r="O814" s="87"/>
      <c r="P814" s="224">
        <f>O814*H814</f>
        <v>0</v>
      </c>
      <c r="Q814" s="224">
        <v>0</v>
      </c>
      <c r="R814" s="224">
        <f>Q814*H814</f>
        <v>0</v>
      </c>
      <c r="S814" s="224">
        <v>0</v>
      </c>
      <c r="T814" s="225">
        <f>S814*H814</f>
        <v>0</v>
      </c>
      <c r="U814" s="41"/>
      <c r="V814" s="41"/>
      <c r="W814" s="41"/>
      <c r="X814" s="41"/>
      <c r="Y814" s="41"/>
      <c r="Z814" s="41"/>
      <c r="AA814" s="41"/>
      <c r="AB814" s="41"/>
      <c r="AC814" s="41"/>
      <c r="AD814" s="41"/>
      <c r="AE814" s="41"/>
      <c r="AR814" s="226" t="s">
        <v>519</v>
      </c>
      <c r="AT814" s="226" t="s">
        <v>303</v>
      </c>
      <c r="AU814" s="226" t="s">
        <v>79</v>
      </c>
      <c r="AY814" s="20" t="s">
        <v>204</v>
      </c>
      <c r="BE814" s="227">
        <f>IF(N814="základní",J814,0)</f>
        <v>0</v>
      </c>
      <c r="BF814" s="227">
        <f>IF(N814="snížená",J814,0)</f>
        <v>0</v>
      </c>
      <c r="BG814" s="227">
        <f>IF(N814="zákl. přenesená",J814,0)</f>
        <v>0</v>
      </c>
      <c r="BH814" s="227">
        <f>IF(N814="sníž. přenesená",J814,0)</f>
        <v>0</v>
      </c>
      <c r="BI814" s="227">
        <f>IF(N814="nulová",J814,0)</f>
        <v>0</v>
      </c>
      <c r="BJ814" s="20" t="s">
        <v>79</v>
      </c>
      <c r="BK814" s="227">
        <f>ROUND(I814*H814,2)</f>
        <v>0</v>
      </c>
      <c r="BL814" s="20" t="s">
        <v>354</v>
      </c>
      <c r="BM814" s="226" t="s">
        <v>5953</v>
      </c>
    </row>
    <row r="815" s="2" customFormat="1">
      <c r="A815" s="41"/>
      <c r="B815" s="42"/>
      <c r="C815" s="43"/>
      <c r="D815" s="228" t="s">
        <v>213</v>
      </c>
      <c r="E815" s="43"/>
      <c r="F815" s="229" t="s">
        <v>5952</v>
      </c>
      <c r="G815" s="43"/>
      <c r="H815" s="43"/>
      <c r="I815" s="230"/>
      <c r="J815" s="43"/>
      <c r="K815" s="43"/>
      <c r="L815" s="47"/>
      <c r="M815" s="231"/>
      <c r="N815" s="232"/>
      <c r="O815" s="87"/>
      <c r="P815" s="87"/>
      <c r="Q815" s="87"/>
      <c r="R815" s="87"/>
      <c r="S815" s="87"/>
      <c r="T815" s="88"/>
      <c r="U815" s="41"/>
      <c r="V815" s="41"/>
      <c r="W815" s="41"/>
      <c r="X815" s="41"/>
      <c r="Y815" s="41"/>
      <c r="Z815" s="41"/>
      <c r="AA815" s="41"/>
      <c r="AB815" s="41"/>
      <c r="AC815" s="41"/>
      <c r="AD815" s="41"/>
      <c r="AE815" s="41"/>
      <c r="AT815" s="20" t="s">
        <v>213</v>
      </c>
      <c r="AU815" s="20" t="s">
        <v>79</v>
      </c>
    </row>
    <row r="816" s="13" customFormat="1">
      <c r="A816" s="13"/>
      <c r="B816" s="235"/>
      <c r="C816" s="236"/>
      <c r="D816" s="228" t="s">
        <v>217</v>
      </c>
      <c r="E816" s="237" t="s">
        <v>19</v>
      </c>
      <c r="F816" s="238" t="s">
        <v>5950</v>
      </c>
      <c r="G816" s="236"/>
      <c r="H816" s="239">
        <v>27</v>
      </c>
      <c r="I816" s="240"/>
      <c r="J816" s="236"/>
      <c r="K816" s="236"/>
      <c r="L816" s="241"/>
      <c r="M816" s="242"/>
      <c r="N816" s="243"/>
      <c r="O816" s="243"/>
      <c r="P816" s="243"/>
      <c r="Q816" s="243"/>
      <c r="R816" s="243"/>
      <c r="S816" s="243"/>
      <c r="T816" s="244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5" t="s">
        <v>217</v>
      </c>
      <c r="AU816" s="245" t="s">
        <v>79</v>
      </c>
      <c r="AV816" s="13" t="s">
        <v>81</v>
      </c>
      <c r="AW816" s="13" t="s">
        <v>33</v>
      </c>
      <c r="AX816" s="13" t="s">
        <v>72</v>
      </c>
      <c r="AY816" s="245" t="s">
        <v>204</v>
      </c>
    </row>
    <row r="817" s="14" customFormat="1">
      <c r="A817" s="14"/>
      <c r="B817" s="246"/>
      <c r="C817" s="247"/>
      <c r="D817" s="228" t="s">
        <v>217</v>
      </c>
      <c r="E817" s="248" t="s">
        <v>19</v>
      </c>
      <c r="F817" s="249" t="s">
        <v>220</v>
      </c>
      <c r="G817" s="247"/>
      <c r="H817" s="250">
        <v>27</v>
      </c>
      <c r="I817" s="251"/>
      <c r="J817" s="247"/>
      <c r="K817" s="247"/>
      <c r="L817" s="252"/>
      <c r="M817" s="253"/>
      <c r="N817" s="254"/>
      <c r="O817" s="254"/>
      <c r="P817" s="254"/>
      <c r="Q817" s="254"/>
      <c r="R817" s="254"/>
      <c r="S817" s="254"/>
      <c r="T817" s="255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6" t="s">
        <v>217</v>
      </c>
      <c r="AU817" s="256" t="s">
        <v>79</v>
      </c>
      <c r="AV817" s="14" t="s">
        <v>211</v>
      </c>
      <c r="AW817" s="14" t="s">
        <v>33</v>
      </c>
      <c r="AX817" s="14" t="s">
        <v>79</v>
      </c>
      <c r="AY817" s="256" t="s">
        <v>204</v>
      </c>
    </row>
    <row r="818" s="2" customFormat="1" ht="24.15" customHeight="1">
      <c r="A818" s="41"/>
      <c r="B818" s="42"/>
      <c r="C818" s="278" t="s">
        <v>2151</v>
      </c>
      <c r="D818" s="278" t="s">
        <v>303</v>
      </c>
      <c r="E818" s="279" t="s">
        <v>5954</v>
      </c>
      <c r="F818" s="280" t="s">
        <v>5955</v>
      </c>
      <c r="G818" s="281" t="s">
        <v>209</v>
      </c>
      <c r="H818" s="282">
        <v>6</v>
      </c>
      <c r="I818" s="283"/>
      <c r="J818" s="284">
        <f>ROUND(I818*H818,2)</f>
        <v>0</v>
      </c>
      <c r="K818" s="280" t="s">
        <v>19</v>
      </c>
      <c r="L818" s="285"/>
      <c r="M818" s="286" t="s">
        <v>19</v>
      </c>
      <c r="N818" s="287" t="s">
        <v>43</v>
      </c>
      <c r="O818" s="87"/>
      <c r="P818" s="224">
        <f>O818*H818</f>
        <v>0</v>
      </c>
      <c r="Q818" s="224">
        <v>0</v>
      </c>
      <c r="R818" s="224">
        <f>Q818*H818</f>
        <v>0</v>
      </c>
      <c r="S818" s="224">
        <v>0</v>
      </c>
      <c r="T818" s="225">
        <f>S818*H818</f>
        <v>0</v>
      </c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R818" s="226" t="s">
        <v>519</v>
      </c>
      <c r="AT818" s="226" t="s">
        <v>303</v>
      </c>
      <c r="AU818" s="226" t="s">
        <v>79</v>
      </c>
      <c r="AY818" s="20" t="s">
        <v>204</v>
      </c>
      <c r="BE818" s="227">
        <f>IF(N818="základní",J818,0)</f>
        <v>0</v>
      </c>
      <c r="BF818" s="227">
        <f>IF(N818="snížená",J818,0)</f>
        <v>0</v>
      </c>
      <c r="BG818" s="227">
        <f>IF(N818="zákl. přenesená",J818,0)</f>
        <v>0</v>
      </c>
      <c r="BH818" s="227">
        <f>IF(N818="sníž. přenesená",J818,0)</f>
        <v>0</v>
      </c>
      <c r="BI818" s="227">
        <f>IF(N818="nulová",J818,0)</f>
        <v>0</v>
      </c>
      <c r="BJ818" s="20" t="s">
        <v>79</v>
      </c>
      <c r="BK818" s="227">
        <f>ROUND(I818*H818,2)</f>
        <v>0</v>
      </c>
      <c r="BL818" s="20" t="s">
        <v>354</v>
      </c>
      <c r="BM818" s="226" t="s">
        <v>5956</v>
      </c>
    </row>
    <row r="819" s="2" customFormat="1">
      <c r="A819" s="41"/>
      <c r="B819" s="42"/>
      <c r="C819" s="43"/>
      <c r="D819" s="228" t="s">
        <v>213</v>
      </c>
      <c r="E819" s="43"/>
      <c r="F819" s="229" t="s">
        <v>5955</v>
      </c>
      <c r="G819" s="43"/>
      <c r="H819" s="43"/>
      <c r="I819" s="230"/>
      <c r="J819" s="43"/>
      <c r="K819" s="43"/>
      <c r="L819" s="47"/>
      <c r="M819" s="231"/>
      <c r="N819" s="232"/>
      <c r="O819" s="87"/>
      <c r="P819" s="87"/>
      <c r="Q819" s="87"/>
      <c r="R819" s="87"/>
      <c r="S819" s="87"/>
      <c r="T819" s="88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T819" s="20" t="s">
        <v>213</v>
      </c>
      <c r="AU819" s="20" t="s">
        <v>79</v>
      </c>
    </row>
    <row r="820" s="13" customFormat="1">
      <c r="A820" s="13"/>
      <c r="B820" s="235"/>
      <c r="C820" s="236"/>
      <c r="D820" s="228" t="s">
        <v>217</v>
      </c>
      <c r="E820" s="237" t="s">
        <v>19</v>
      </c>
      <c r="F820" s="238" t="s">
        <v>5485</v>
      </c>
      <c r="G820" s="236"/>
      <c r="H820" s="239">
        <v>6</v>
      </c>
      <c r="I820" s="240"/>
      <c r="J820" s="236"/>
      <c r="K820" s="236"/>
      <c r="L820" s="241"/>
      <c r="M820" s="242"/>
      <c r="N820" s="243"/>
      <c r="O820" s="243"/>
      <c r="P820" s="243"/>
      <c r="Q820" s="243"/>
      <c r="R820" s="243"/>
      <c r="S820" s="243"/>
      <c r="T820" s="244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5" t="s">
        <v>217</v>
      </c>
      <c r="AU820" s="245" t="s">
        <v>79</v>
      </c>
      <c r="AV820" s="13" t="s">
        <v>81</v>
      </c>
      <c r="AW820" s="13" t="s">
        <v>33</v>
      </c>
      <c r="AX820" s="13" t="s">
        <v>72</v>
      </c>
      <c r="AY820" s="245" t="s">
        <v>204</v>
      </c>
    </row>
    <row r="821" s="14" customFormat="1">
      <c r="A821" s="14"/>
      <c r="B821" s="246"/>
      <c r="C821" s="247"/>
      <c r="D821" s="228" t="s">
        <v>217</v>
      </c>
      <c r="E821" s="248" t="s">
        <v>19</v>
      </c>
      <c r="F821" s="249" t="s">
        <v>220</v>
      </c>
      <c r="G821" s="247"/>
      <c r="H821" s="250">
        <v>6</v>
      </c>
      <c r="I821" s="251"/>
      <c r="J821" s="247"/>
      <c r="K821" s="247"/>
      <c r="L821" s="252"/>
      <c r="M821" s="253"/>
      <c r="N821" s="254"/>
      <c r="O821" s="254"/>
      <c r="P821" s="254"/>
      <c r="Q821" s="254"/>
      <c r="R821" s="254"/>
      <c r="S821" s="254"/>
      <c r="T821" s="255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56" t="s">
        <v>217</v>
      </c>
      <c r="AU821" s="256" t="s">
        <v>79</v>
      </c>
      <c r="AV821" s="14" t="s">
        <v>211</v>
      </c>
      <c r="AW821" s="14" t="s">
        <v>33</v>
      </c>
      <c r="AX821" s="14" t="s">
        <v>79</v>
      </c>
      <c r="AY821" s="256" t="s">
        <v>204</v>
      </c>
    </row>
    <row r="822" s="2" customFormat="1" ht="24.15" customHeight="1">
      <c r="A822" s="41"/>
      <c r="B822" s="42"/>
      <c r="C822" s="278" t="s">
        <v>2161</v>
      </c>
      <c r="D822" s="278" t="s">
        <v>303</v>
      </c>
      <c r="E822" s="279" t="s">
        <v>5957</v>
      </c>
      <c r="F822" s="280" t="s">
        <v>5958</v>
      </c>
      <c r="G822" s="281" t="s">
        <v>209</v>
      </c>
      <c r="H822" s="282">
        <v>7</v>
      </c>
      <c r="I822" s="283"/>
      <c r="J822" s="284">
        <f>ROUND(I822*H822,2)</f>
        <v>0</v>
      </c>
      <c r="K822" s="280" t="s">
        <v>19</v>
      </c>
      <c r="L822" s="285"/>
      <c r="M822" s="286" t="s">
        <v>19</v>
      </c>
      <c r="N822" s="287" t="s">
        <v>43</v>
      </c>
      <c r="O822" s="87"/>
      <c r="P822" s="224">
        <f>O822*H822</f>
        <v>0</v>
      </c>
      <c r="Q822" s="224">
        <v>0</v>
      </c>
      <c r="R822" s="224">
        <f>Q822*H822</f>
        <v>0</v>
      </c>
      <c r="S822" s="224">
        <v>0</v>
      </c>
      <c r="T822" s="225">
        <f>S822*H822</f>
        <v>0</v>
      </c>
      <c r="U822" s="41"/>
      <c r="V822" s="41"/>
      <c r="W822" s="41"/>
      <c r="X822" s="41"/>
      <c r="Y822" s="41"/>
      <c r="Z822" s="41"/>
      <c r="AA822" s="41"/>
      <c r="AB822" s="41"/>
      <c r="AC822" s="41"/>
      <c r="AD822" s="41"/>
      <c r="AE822" s="41"/>
      <c r="AR822" s="226" t="s">
        <v>519</v>
      </c>
      <c r="AT822" s="226" t="s">
        <v>303</v>
      </c>
      <c r="AU822" s="226" t="s">
        <v>79</v>
      </c>
      <c r="AY822" s="20" t="s">
        <v>204</v>
      </c>
      <c r="BE822" s="227">
        <f>IF(N822="základní",J822,0)</f>
        <v>0</v>
      </c>
      <c r="BF822" s="227">
        <f>IF(N822="snížená",J822,0)</f>
        <v>0</v>
      </c>
      <c r="BG822" s="227">
        <f>IF(N822="zákl. přenesená",J822,0)</f>
        <v>0</v>
      </c>
      <c r="BH822" s="227">
        <f>IF(N822="sníž. přenesená",J822,0)</f>
        <v>0</v>
      </c>
      <c r="BI822" s="227">
        <f>IF(N822="nulová",J822,0)</f>
        <v>0</v>
      </c>
      <c r="BJ822" s="20" t="s">
        <v>79</v>
      </c>
      <c r="BK822" s="227">
        <f>ROUND(I822*H822,2)</f>
        <v>0</v>
      </c>
      <c r="BL822" s="20" t="s">
        <v>354</v>
      </c>
      <c r="BM822" s="226" t="s">
        <v>5959</v>
      </c>
    </row>
    <row r="823" s="2" customFormat="1">
      <c r="A823" s="41"/>
      <c r="B823" s="42"/>
      <c r="C823" s="43"/>
      <c r="D823" s="228" t="s">
        <v>213</v>
      </c>
      <c r="E823" s="43"/>
      <c r="F823" s="229" t="s">
        <v>5958</v>
      </c>
      <c r="G823" s="43"/>
      <c r="H823" s="43"/>
      <c r="I823" s="230"/>
      <c r="J823" s="43"/>
      <c r="K823" s="43"/>
      <c r="L823" s="47"/>
      <c r="M823" s="231"/>
      <c r="N823" s="232"/>
      <c r="O823" s="87"/>
      <c r="P823" s="87"/>
      <c r="Q823" s="87"/>
      <c r="R823" s="87"/>
      <c r="S823" s="87"/>
      <c r="T823" s="88"/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T823" s="20" t="s">
        <v>213</v>
      </c>
      <c r="AU823" s="20" t="s">
        <v>79</v>
      </c>
    </row>
    <row r="824" s="13" customFormat="1">
      <c r="A824" s="13"/>
      <c r="B824" s="235"/>
      <c r="C824" s="236"/>
      <c r="D824" s="228" t="s">
        <v>217</v>
      </c>
      <c r="E824" s="237" t="s">
        <v>19</v>
      </c>
      <c r="F824" s="238" t="s">
        <v>5537</v>
      </c>
      <c r="G824" s="236"/>
      <c r="H824" s="239">
        <v>7</v>
      </c>
      <c r="I824" s="240"/>
      <c r="J824" s="236"/>
      <c r="K824" s="236"/>
      <c r="L824" s="241"/>
      <c r="M824" s="242"/>
      <c r="N824" s="243"/>
      <c r="O824" s="243"/>
      <c r="P824" s="243"/>
      <c r="Q824" s="243"/>
      <c r="R824" s="243"/>
      <c r="S824" s="243"/>
      <c r="T824" s="244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5" t="s">
        <v>217</v>
      </c>
      <c r="AU824" s="245" t="s">
        <v>79</v>
      </c>
      <c r="AV824" s="13" t="s">
        <v>81</v>
      </c>
      <c r="AW824" s="13" t="s">
        <v>33</v>
      </c>
      <c r="AX824" s="13" t="s">
        <v>72</v>
      </c>
      <c r="AY824" s="245" t="s">
        <v>204</v>
      </c>
    </row>
    <row r="825" s="14" customFormat="1">
      <c r="A825" s="14"/>
      <c r="B825" s="246"/>
      <c r="C825" s="247"/>
      <c r="D825" s="228" t="s">
        <v>217</v>
      </c>
      <c r="E825" s="248" t="s">
        <v>19</v>
      </c>
      <c r="F825" s="249" t="s">
        <v>220</v>
      </c>
      <c r="G825" s="247"/>
      <c r="H825" s="250">
        <v>7</v>
      </c>
      <c r="I825" s="251"/>
      <c r="J825" s="247"/>
      <c r="K825" s="247"/>
      <c r="L825" s="252"/>
      <c r="M825" s="253"/>
      <c r="N825" s="254"/>
      <c r="O825" s="254"/>
      <c r="P825" s="254"/>
      <c r="Q825" s="254"/>
      <c r="R825" s="254"/>
      <c r="S825" s="254"/>
      <c r="T825" s="255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6" t="s">
        <v>217</v>
      </c>
      <c r="AU825" s="256" t="s">
        <v>79</v>
      </c>
      <c r="AV825" s="14" t="s">
        <v>211</v>
      </c>
      <c r="AW825" s="14" t="s">
        <v>33</v>
      </c>
      <c r="AX825" s="14" t="s">
        <v>79</v>
      </c>
      <c r="AY825" s="256" t="s">
        <v>204</v>
      </c>
    </row>
    <row r="826" s="2" customFormat="1" ht="16.5" customHeight="1">
      <c r="A826" s="41"/>
      <c r="B826" s="42"/>
      <c r="C826" s="278" t="s">
        <v>2176</v>
      </c>
      <c r="D826" s="278" t="s">
        <v>303</v>
      </c>
      <c r="E826" s="279" t="s">
        <v>5960</v>
      </c>
      <c r="F826" s="280" t="s">
        <v>5961</v>
      </c>
      <c r="G826" s="281" t="s">
        <v>3707</v>
      </c>
      <c r="H826" s="282">
        <v>22</v>
      </c>
      <c r="I826" s="283"/>
      <c r="J826" s="284">
        <f>ROUND(I826*H826,2)</f>
        <v>0</v>
      </c>
      <c r="K826" s="280" t="s">
        <v>19</v>
      </c>
      <c r="L826" s="285"/>
      <c r="M826" s="286" t="s">
        <v>19</v>
      </c>
      <c r="N826" s="287" t="s">
        <v>43</v>
      </c>
      <c r="O826" s="87"/>
      <c r="P826" s="224">
        <f>O826*H826</f>
        <v>0</v>
      </c>
      <c r="Q826" s="224">
        <v>0</v>
      </c>
      <c r="R826" s="224">
        <f>Q826*H826</f>
        <v>0</v>
      </c>
      <c r="S826" s="224">
        <v>0</v>
      </c>
      <c r="T826" s="225">
        <f>S826*H826</f>
        <v>0</v>
      </c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R826" s="226" t="s">
        <v>519</v>
      </c>
      <c r="AT826" s="226" t="s">
        <v>303</v>
      </c>
      <c r="AU826" s="226" t="s">
        <v>79</v>
      </c>
      <c r="AY826" s="20" t="s">
        <v>204</v>
      </c>
      <c r="BE826" s="227">
        <f>IF(N826="základní",J826,0)</f>
        <v>0</v>
      </c>
      <c r="BF826" s="227">
        <f>IF(N826="snížená",J826,0)</f>
        <v>0</v>
      </c>
      <c r="BG826" s="227">
        <f>IF(N826="zákl. přenesená",J826,0)</f>
        <v>0</v>
      </c>
      <c r="BH826" s="227">
        <f>IF(N826="sníž. přenesená",J826,0)</f>
        <v>0</v>
      </c>
      <c r="BI826" s="227">
        <f>IF(N826="nulová",J826,0)</f>
        <v>0</v>
      </c>
      <c r="BJ826" s="20" t="s">
        <v>79</v>
      </c>
      <c r="BK826" s="227">
        <f>ROUND(I826*H826,2)</f>
        <v>0</v>
      </c>
      <c r="BL826" s="20" t="s">
        <v>354</v>
      </c>
      <c r="BM826" s="226" t="s">
        <v>5962</v>
      </c>
    </row>
    <row r="827" s="2" customFormat="1">
      <c r="A827" s="41"/>
      <c r="B827" s="42"/>
      <c r="C827" s="43"/>
      <c r="D827" s="228" t="s">
        <v>213</v>
      </c>
      <c r="E827" s="43"/>
      <c r="F827" s="229" t="s">
        <v>5961</v>
      </c>
      <c r="G827" s="43"/>
      <c r="H827" s="43"/>
      <c r="I827" s="230"/>
      <c r="J827" s="43"/>
      <c r="K827" s="43"/>
      <c r="L827" s="47"/>
      <c r="M827" s="231"/>
      <c r="N827" s="232"/>
      <c r="O827" s="87"/>
      <c r="P827" s="87"/>
      <c r="Q827" s="87"/>
      <c r="R827" s="87"/>
      <c r="S827" s="87"/>
      <c r="T827" s="88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T827" s="20" t="s">
        <v>213</v>
      </c>
      <c r="AU827" s="20" t="s">
        <v>79</v>
      </c>
    </row>
    <row r="828" s="13" customFormat="1">
      <c r="A828" s="13"/>
      <c r="B828" s="235"/>
      <c r="C828" s="236"/>
      <c r="D828" s="228" t="s">
        <v>217</v>
      </c>
      <c r="E828" s="237" t="s">
        <v>19</v>
      </c>
      <c r="F828" s="238" t="s">
        <v>5963</v>
      </c>
      <c r="G828" s="236"/>
      <c r="H828" s="239">
        <v>22</v>
      </c>
      <c r="I828" s="240"/>
      <c r="J828" s="236"/>
      <c r="K828" s="236"/>
      <c r="L828" s="241"/>
      <c r="M828" s="242"/>
      <c r="N828" s="243"/>
      <c r="O828" s="243"/>
      <c r="P828" s="243"/>
      <c r="Q828" s="243"/>
      <c r="R828" s="243"/>
      <c r="S828" s="243"/>
      <c r="T828" s="244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5" t="s">
        <v>217</v>
      </c>
      <c r="AU828" s="245" t="s">
        <v>79</v>
      </c>
      <c r="AV828" s="13" t="s">
        <v>81</v>
      </c>
      <c r="AW828" s="13" t="s">
        <v>33</v>
      </c>
      <c r="AX828" s="13" t="s">
        <v>72</v>
      </c>
      <c r="AY828" s="245" t="s">
        <v>204</v>
      </c>
    </row>
    <row r="829" s="14" customFormat="1">
      <c r="A829" s="14"/>
      <c r="B829" s="246"/>
      <c r="C829" s="247"/>
      <c r="D829" s="228" t="s">
        <v>217</v>
      </c>
      <c r="E829" s="248" t="s">
        <v>19</v>
      </c>
      <c r="F829" s="249" t="s">
        <v>220</v>
      </c>
      <c r="G829" s="247"/>
      <c r="H829" s="250">
        <v>22</v>
      </c>
      <c r="I829" s="251"/>
      <c r="J829" s="247"/>
      <c r="K829" s="247"/>
      <c r="L829" s="252"/>
      <c r="M829" s="253"/>
      <c r="N829" s="254"/>
      <c r="O829" s="254"/>
      <c r="P829" s="254"/>
      <c r="Q829" s="254"/>
      <c r="R829" s="254"/>
      <c r="S829" s="254"/>
      <c r="T829" s="255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6" t="s">
        <v>217</v>
      </c>
      <c r="AU829" s="256" t="s">
        <v>79</v>
      </c>
      <c r="AV829" s="14" t="s">
        <v>211</v>
      </c>
      <c r="AW829" s="14" t="s">
        <v>33</v>
      </c>
      <c r="AX829" s="14" t="s">
        <v>79</v>
      </c>
      <c r="AY829" s="256" t="s">
        <v>204</v>
      </c>
    </row>
    <row r="830" s="2" customFormat="1" ht="24.15" customHeight="1">
      <c r="A830" s="41"/>
      <c r="B830" s="42"/>
      <c r="C830" s="278" t="s">
        <v>2183</v>
      </c>
      <c r="D830" s="278" t="s">
        <v>303</v>
      </c>
      <c r="E830" s="279" t="s">
        <v>5603</v>
      </c>
      <c r="F830" s="280" t="s">
        <v>5604</v>
      </c>
      <c r="G830" s="281" t="s">
        <v>209</v>
      </c>
      <c r="H830" s="282">
        <v>2</v>
      </c>
      <c r="I830" s="283"/>
      <c r="J830" s="284">
        <f>ROUND(I830*H830,2)</f>
        <v>0</v>
      </c>
      <c r="K830" s="280" t="s">
        <v>19</v>
      </c>
      <c r="L830" s="285"/>
      <c r="M830" s="286" t="s">
        <v>19</v>
      </c>
      <c r="N830" s="287" t="s">
        <v>43</v>
      </c>
      <c r="O830" s="87"/>
      <c r="P830" s="224">
        <f>O830*H830</f>
        <v>0</v>
      </c>
      <c r="Q830" s="224">
        <v>0</v>
      </c>
      <c r="R830" s="224">
        <f>Q830*H830</f>
        <v>0</v>
      </c>
      <c r="S830" s="224">
        <v>0</v>
      </c>
      <c r="T830" s="225">
        <f>S830*H830</f>
        <v>0</v>
      </c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R830" s="226" t="s">
        <v>519</v>
      </c>
      <c r="AT830" s="226" t="s">
        <v>303</v>
      </c>
      <c r="AU830" s="226" t="s">
        <v>79</v>
      </c>
      <c r="AY830" s="20" t="s">
        <v>204</v>
      </c>
      <c r="BE830" s="227">
        <f>IF(N830="základní",J830,0)</f>
        <v>0</v>
      </c>
      <c r="BF830" s="227">
        <f>IF(N830="snížená",J830,0)</f>
        <v>0</v>
      </c>
      <c r="BG830" s="227">
        <f>IF(N830="zákl. přenesená",J830,0)</f>
        <v>0</v>
      </c>
      <c r="BH830" s="227">
        <f>IF(N830="sníž. přenesená",J830,0)</f>
        <v>0</v>
      </c>
      <c r="BI830" s="227">
        <f>IF(N830="nulová",J830,0)</f>
        <v>0</v>
      </c>
      <c r="BJ830" s="20" t="s">
        <v>79</v>
      </c>
      <c r="BK830" s="227">
        <f>ROUND(I830*H830,2)</f>
        <v>0</v>
      </c>
      <c r="BL830" s="20" t="s">
        <v>354</v>
      </c>
      <c r="BM830" s="226" t="s">
        <v>5964</v>
      </c>
    </row>
    <row r="831" s="2" customFormat="1">
      <c r="A831" s="41"/>
      <c r="B831" s="42"/>
      <c r="C831" s="43"/>
      <c r="D831" s="228" t="s">
        <v>213</v>
      </c>
      <c r="E831" s="43"/>
      <c r="F831" s="229" t="s">
        <v>5604</v>
      </c>
      <c r="G831" s="43"/>
      <c r="H831" s="43"/>
      <c r="I831" s="230"/>
      <c r="J831" s="43"/>
      <c r="K831" s="43"/>
      <c r="L831" s="47"/>
      <c r="M831" s="231"/>
      <c r="N831" s="232"/>
      <c r="O831" s="87"/>
      <c r="P831" s="87"/>
      <c r="Q831" s="87"/>
      <c r="R831" s="87"/>
      <c r="S831" s="87"/>
      <c r="T831" s="88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T831" s="20" t="s">
        <v>213</v>
      </c>
      <c r="AU831" s="20" t="s">
        <v>79</v>
      </c>
    </row>
    <row r="832" s="13" customFormat="1">
      <c r="A832" s="13"/>
      <c r="B832" s="235"/>
      <c r="C832" s="236"/>
      <c r="D832" s="228" t="s">
        <v>217</v>
      </c>
      <c r="E832" s="237" t="s">
        <v>19</v>
      </c>
      <c r="F832" s="238" t="s">
        <v>5460</v>
      </c>
      <c r="G832" s="236"/>
      <c r="H832" s="239">
        <v>2</v>
      </c>
      <c r="I832" s="240"/>
      <c r="J832" s="236"/>
      <c r="K832" s="236"/>
      <c r="L832" s="241"/>
      <c r="M832" s="242"/>
      <c r="N832" s="243"/>
      <c r="O832" s="243"/>
      <c r="P832" s="243"/>
      <c r="Q832" s="243"/>
      <c r="R832" s="243"/>
      <c r="S832" s="243"/>
      <c r="T832" s="244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5" t="s">
        <v>217</v>
      </c>
      <c r="AU832" s="245" t="s">
        <v>79</v>
      </c>
      <c r="AV832" s="13" t="s">
        <v>81</v>
      </c>
      <c r="AW832" s="13" t="s">
        <v>33</v>
      </c>
      <c r="AX832" s="13" t="s">
        <v>72</v>
      </c>
      <c r="AY832" s="245" t="s">
        <v>204</v>
      </c>
    </row>
    <row r="833" s="14" customFormat="1">
      <c r="A833" s="14"/>
      <c r="B833" s="246"/>
      <c r="C833" s="247"/>
      <c r="D833" s="228" t="s">
        <v>217</v>
      </c>
      <c r="E833" s="248" t="s">
        <v>19</v>
      </c>
      <c r="F833" s="249" t="s">
        <v>220</v>
      </c>
      <c r="G833" s="247"/>
      <c r="H833" s="250">
        <v>2</v>
      </c>
      <c r="I833" s="251"/>
      <c r="J833" s="247"/>
      <c r="K833" s="247"/>
      <c r="L833" s="252"/>
      <c r="M833" s="253"/>
      <c r="N833" s="254"/>
      <c r="O833" s="254"/>
      <c r="P833" s="254"/>
      <c r="Q833" s="254"/>
      <c r="R833" s="254"/>
      <c r="S833" s="254"/>
      <c r="T833" s="255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6" t="s">
        <v>217</v>
      </c>
      <c r="AU833" s="256" t="s">
        <v>79</v>
      </c>
      <c r="AV833" s="14" t="s">
        <v>211</v>
      </c>
      <c r="AW833" s="14" t="s">
        <v>33</v>
      </c>
      <c r="AX833" s="14" t="s">
        <v>79</v>
      </c>
      <c r="AY833" s="256" t="s">
        <v>204</v>
      </c>
    </row>
    <row r="834" s="2" customFormat="1" ht="24.15" customHeight="1">
      <c r="A834" s="41"/>
      <c r="B834" s="42"/>
      <c r="C834" s="278" t="s">
        <v>2190</v>
      </c>
      <c r="D834" s="278" t="s">
        <v>303</v>
      </c>
      <c r="E834" s="279" t="s">
        <v>5737</v>
      </c>
      <c r="F834" s="280" t="s">
        <v>5738</v>
      </c>
      <c r="G834" s="281" t="s">
        <v>209</v>
      </c>
      <c r="H834" s="282">
        <v>25</v>
      </c>
      <c r="I834" s="283"/>
      <c r="J834" s="284">
        <f>ROUND(I834*H834,2)</f>
        <v>0</v>
      </c>
      <c r="K834" s="280" t="s">
        <v>19</v>
      </c>
      <c r="L834" s="285"/>
      <c r="M834" s="286" t="s">
        <v>19</v>
      </c>
      <c r="N834" s="287" t="s">
        <v>43</v>
      </c>
      <c r="O834" s="87"/>
      <c r="P834" s="224">
        <f>O834*H834</f>
        <v>0</v>
      </c>
      <c r="Q834" s="224">
        <v>0</v>
      </c>
      <c r="R834" s="224">
        <f>Q834*H834</f>
        <v>0</v>
      </c>
      <c r="S834" s="224">
        <v>0</v>
      </c>
      <c r="T834" s="225">
        <f>S834*H834</f>
        <v>0</v>
      </c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R834" s="226" t="s">
        <v>519</v>
      </c>
      <c r="AT834" s="226" t="s">
        <v>303</v>
      </c>
      <c r="AU834" s="226" t="s">
        <v>79</v>
      </c>
      <c r="AY834" s="20" t="s">
        <v>204</v>
      </c>
      <c r="BE834" s="227">
        <f>IF(N834="základní",J834,0)</f>
        <v>0</v>
      </c>
      <c r="BF834" s="227">
        <f>IF(N834="snížená",J834,0)</f>
        <v>0</v>
      </c>
      <c r="BG834" s="227">
        <f>IF(N834="zákl. přenesená",J834,0)</f>
        <v>0</v>
      </c>
      <c r="BH834" s="227">
        <f>IF(N834="sníž. přenesená",J834,0)</f>
        <v>0</v>
      </c>
      <c r="BI834" s="227">
        <f>IF(N834="nulová",J834,0)</f>
        <v>0</v>
      </c>
      <c r="BJ834" s="20" t="s">
        <v>79</v>
      </c>
      <c r="BK834" s="227">
        <f>ROUND(I834*H834,2)</f>
        <v>0</v>
      </c>
      <c r="BL834" s="20" t="s">
        <v>354</v>
      </c>
      <c r="BM834" s="226" t="s">
        <v>5965</v>
      </c>
    </row>
    <row r="835" s="2" customFormat="1">
      <c r="A835" s="41"/>
      <c r="B835" s="42"/>
      <c r="C835" s="43"/>
      <c r="D835" s="228" t="s">
        <v>213</v>
      </c>
      <c r="E835" s="43"/>
      <c r="F835" s="229" t="s">
        <v>5738</v>
      </c>
      <c r="G835" s="43"/>
      <c r="H835" s="43"/>
      <c r="I835" s="230"/>
      <c r="J835" s="43"/>
      <c r="K835" s="43"/>
      <c r="L835" s="47"/>
      <c r="M835" s="231"/>
      <c r="N835" s="232"/>
      <c r="O835" s="87"/>
      <c r="P835" s="87"/>
      <c r="Q835" s="87"/>
      <c r="R835" s="87"/>
      <c r="S835" s="87"/>
      <c r="T835" s="88"/>
      <c r="U835" s="41"/>
      <c r="V835" s="41"/>
      <c r="W835" s="41"/>
      <c r="X835" s="41"/>
      <c r="Y835" s="41"/>
      <c r="Z835" s="41"/>
      <c r="AA835" s="41"/>
      <c r="AB835" s="41"/>
      <c r="AC835" s="41"/>
      <c r="AD835" s="41"/>
      <c r="AE835" s="41"/>
      <c r="AT835" s="20" t="s">
        <v>213</v>
      </c>
      <c r="AU835" s="20" t="s">
        <v>79</v>
      </c>
    </row>
    <row r="836" s="13" customFormat="1">
      <c r="A836" s="13"/>
      <c r="B836" s="235"/>
      <c r="C836" s="236"/>
      <c r="D836" s="228" t="s">
        <v>217</v>
      </c>
      <c r="E836" s="237" t="s">
        <v>19</v>
      </c>
      <c r="F836" s="238" t="s">
        <v>5966</v>
      </c>
      <c r="G836" s="236"/>
      <c r="H836" s="239">
        <v>25</v>
      </c>
      <c r="I836" s="240"/>
      <c r="J836" s="236"/>
      <c r="K836" s="236"/>
      <c r="L836" s="241"/>
      <c r="M836" s="242"/>
      <c r="N836" s="243"/>
      <c r="O836" s="243"/>
      <c r="P836" s="243"/>
      <c r="Q836" s="243"/>
      <c r="R836" s="243"/>
      <c r="S836" s="243"/>
      <c r="T836" s="244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5" t="s">
        <v>217</v>
      </c>
      <c r="AU836" s="245" t="s">
        <v>79</v>
      </c>
      <c r="AV836" s="13" t="s">
        <v>81</v>
      </c>
      <c r="AW836" s="13" t="s">
        <v>33</v>
      </c>
      <c r="AX836" s="13" t="s">
        <v>72</v>
      </c>
      <c r="AY836" s="245" t="s">
        <v>204</v>
      </c>
    </row>
    <row r="837" s="14" customFormat="1">
      <c r="A837" s="14"/>
      <c r="B837" s="246"/>
      <c r="C837" s="247"/>
      <c r="D837" s="228" t="s">
        <v>217</v>
      </c>
      <c r="E837" s="248" t="s">
        <v>19</v>
      </c>
      <c r="F837" s="249" t="s">
        <v>220</v>
      </c>
      <c r="G837" s="247"/>
      <c r="H837" s="250">
        <v>25</v>
      </c>
      <c r="I837" s="251"/>
      <c r="J837" s="247"/>
      <c r="K837" s="247"/>
      <c r="L837" s="252"/>
      <c r="M837" s="253"/>
      <c r="N837" s="254"/>
      <c r="O837" s="254"/>
      <c r="P837" s="254"/>
      <c r="Q837" s="254"/>
      <c r="R837" s="254"/>
      <c r="S837" s="254"/>
      <c r="T837" s="25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6" t="s">
        <v>217</v>
      </c>
      <c r="AU837" s="256" t="s">
        <v>79</v>
      </c>
      <c r="AV837" s="14" t="s">
        <v>211</v>
      </c>
      <c r="AW837" s="14" t="s">
        <v>33</v>
      </c>
      <c r="AX837" s="14" t="s">
        <v>79</v>
      </c>
      <c r="AY837" s="256" t="s">
        <v>204</v>
      </c>
    </row>
    <row r="838" s="2" customFormat="1" ht="24.15" customHeight="1">
      <c r="A838" s="41"/>
      <c r="B838" s="42"/>
      <c r="C838" s="278" t="s">
        <v>2196</v>
      </c>
      <c r="D838" s="278" t="s">
        <v>303</v>
      </c>
      <c r="E838" s="279" t="s">
        <v>5967</v>
      </c>
      <c r="F838" s="280" t="s">
        <v>5968</v>
      </c>
      <c r="G838" s="281" t="s">
        <v>3434</v>
      </c>
      <c r="H838" s="282">
        <v>1</v>
      </c>
      <c r="I838" s="283"/>
      <c r="J838" s="284">
        <f>ROUND(I838*H838,2)</f>
        <v>0</v>
      </c>
      <c r="K838" s="280" t="s">
        <v>19</v>
      </c>
      <c r="L838" s="285"/>
      <c r="M838" s="286" t="s">
        <v>19</v>
      </c>
      <c r="N838" s="287" t="s">
        <v>43</v>
      </c>
      <c r="O838" s="87"/>
      <c r="P838" s="224">
        <f>O838*H838</f>
        <v>0</v>
      </c>
      <c r="Q838" s="224">
        <v>0</v>
      </c>
      <c r="R838" s="224">
        <f>Q838*H838</f>
        <v>0</v>
      </c>
      <c r="S838" s="224">
        <v>0</v>
      </c>
      <c r="T838" s="225">
        <f>S838*H838</f>
        <v>0</v>
      </c>
      <c r="U838" s="41"/>
      <c r="V838" s="41"/>
      <c r="W838" s="41"/>
      <c r="X838" s="41"/>
      <c r="Y838" s="41"/>
      <c r="Z838" s="41"/>
      <c r="AA838" s="41"/>
      <c r="AB838" s="41"/>
      <c r="AC838" s="41"/>
      <c r="AD838" s="41"/>
      <c r="AE838" s="41"/>
      <c r="AR838" s="226" t="s">
        <v>519</v>
      </c>
      <c r="AT838" s="226" t="s">
        <v>303</v>
      </c>
      <c r="AU838" s="226" t="s">
        <v>79</v>
      </c>
      <c r="AY838" s="20" t="s">
        <v>204</v>
      </c>
      <c r="BE838" s="227">
        <f>IF(N838="základní",J838,0)</f>
        <v>0</v>
      </c>
      <c r="BF838" s="227">
        <f>IF(N838="snížená",J838,0)</f>
        <v>0</v>
      </c>
      <c r="BG838" s="227">
        <f>IF(N838="zákl. přenesená",J838,0)</f>
        <v>0</v>
      </c>
      <c r="BH838" s="227">
        <f>IF(N838="sníž. přenesená",J838,0)</f>
        <v>0</v>
      </c>
      <c r="BI838" s="227">
        <f>IF(N838="nulová",J838,0)</f>
        <v>0</v>
      </c>
      <c r="BJ838" s="20" t="s">
        <v>79</v>
      </c>
      <c r="BK838" s="227">
        <f>ROUND(I838*H838,2)</f>
        <v>0</v>
      </c>
      <c r="BL838" s="20" t="s">
        <v>354</v>
      </c>
      <c r="BM838" s="226" t="s">
        <v>5969</v>
      </c>
    </row>
    <row r="839" s="2" customFormat="1">
      <c r="A839" s="41"/>
      <c r="B839" s="42"/>
      <c r="C839" s="43"/>
      <c r="D839" s="228" t="s">
        <v>213</v>
      </c>
      <c r="E839" s="43"/>
      <c r="F839" s="229" t="s">
        <v>5968</v>
      </c>
      <c r="G839" s="43"/>
      <c r="H839" s="43"/>
      <c r="I839" s="230"/>
      <c r="J839" s="43"/>
      <c r="K839" s="43"/>
      <c r="L839" s="47"/>
      <c r="M839" s="231"/>
      <c r="N839" s="232"/>
      <c r="O839" s="87"/>
      <c r="P839" s="87"/>
      <c r="Q839" s="87"/>
      <c r="R839" s="87"/>
      <c r="S839" s="87"/>
      <c r="T839" s="88"/>
      <c r="U839" s="41"/>
      <c r="V839" s="41"/>
      <c r="W839" s="41"/>
      <c r="X839" s="41"/>
      <c r="Y839" s="41"/>
      <c r="Z839" s="41"/>
      <c r="AA839" s="41"/>
      <c r="AB839" s="41"/>
      <c r="AC839" s="41"/>
      <c r="AD839" s="41"/>
      <c r="AE839" s="41"/>
      <c r="AT839" s="20" t="s">
        <v>213</v>
      </c>
      <c r="AU839" s="20" t="s">
        <v>79</v>
      </c>
    </row>
    <row r="840" s="13" customFormat="1">
      <c r="A840" s="13"/>
      <c r="B840" s="235"/>
      <c r="C840" s="236"/>
      <c r="D840" s="228" t="s">
        <v>217</v>
      </c>
      <c r="E840" s="237" t="s">
        <v>19</v>
      </c>
      <c r="F840" s="238" t="s">
        <v>79</v>
      </c>
      <c r="G840" s="236"/>
      <c r="H840" s="239">
        <v>1</v>
      </c>
      <c r="I840" s="240"/>
      <c r="J840" s="236"/>
      <c r="K840" s="236"/>
      <c r="L840" s="241"/>
      <c r="M840" s="242"/>
      <c r="N840" s="243"/>
      <c r="O840" s="243"/>
      <c r="P840" s="243"/>
      <c r="Q840" s="243"/>
      <c r="R840" s="243"/>
      <c r="S840" s="243"/>
      <c r="T840" s="244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5" t="s">
        <v>217</v>
      </c>
      <c r="AU840" s="245" t="s">
        <v>79</v>
      </c>
      <c r="AV840" s="13" t="s">
        <v>81</v>
      </c>
      <c r="AW840" s="13" t="s">
        <v>33</v>
      </c>
      <c r="AX840" s="13" t="s">
        <v>72</v>
      </c>
      <c r="AY840" s="245" t="s">
        <v>204</v>
      </c>
    </row>
    <row r="841" s="14" customFormat="1">
      <c r="A841" s="14"/>
      <c r="B841" s="246"/>
      <c r="C841" s="247"/>
      <c r="D841" s="228" t="s">
        <v>217</v>
      </c>
      <c r="E841" s="248" t="s">
        <v>19</v>
      </c>
      <c r="F841" s="249" t="s">
        <v>220</v>
      </c>
      <c r="G841" s="247"/>
      <c r="H841" s="250">
        <v>1</v>
      </c>
      <c r="I841" s="251"/>
      <c r="J841" s="247"/>
      <c r="K841" s="247"/>
      <c r="L841" s="252"/>
      <c r="M841" s="253"/>
      <c r="N841" s="254"/>
      <c r="O841" s="254"/>
      <c r="P841" s="254"/>
      <c r="Q841" s="254"/>
      <c r="R841" s="254"/>
      <c r="S841" s="254"/>
      <c r="T841" s="255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6" t="s">
        <v>217</v>
      </c>
      <c r="AU841" s="256" t="s">
        <v>79</v>
      </c>
      <c r="AV841" s="14" t="s">
        <v>211</v>
      </c>
      <c r="AW841" s="14" t="s">
        <v>33</v>
      </c>
      <c r="AX841" s="14" t="s">
        <v>79</v>
      </c>
      <c r="AY841" s="256" t="s">
        <v>204</v>
      </c>
    </row>
    <row r="842" s="2" customFormat="1" ht="37.8" customHeight="1">
      <c r="A842" s="41"/>
      <c r="B842" s="42"/>
      <c r="C842" s="278" t="s">
        <v>2203</v>
      </c>
      <c r="D842" s="278" t="s">
        <v>303</v>
      </c>
      <c r="E842" s="279" t="s">
        <v>5515</v>
      </c>
      <c r="F842" s="280" t="s">
        <v>5516</v>
      </c>
      <c r="G842" s="281" t="s">
        <v>323</v>
      </c>
      <c r="H842" s="282">
        <v>54</v>
      </c>
      <c r="I842" s="283"/>
      <c r="J842" s="284">
        <f>ROUND(I842*H842,2)</f>
        <v>0</v>
      </c>
      <c r="K842" s="280" t="s">
        <v>19</v>
      </c>
      <c r="L842" s="285"/>
      <c r="M842" s="286" t="s">
        <v>19</v>
      </c>
      <c r="N842" s="287" t="s">
        <v>43</v>
      </c>
      <c r="O842" s="87"/>
      <c r="P842" s="224">
        <f>O842*H842</f>
        <v>0</v>
      </c>
      <c r="Q842" s="224">
        <v>0</v>
      </c>
      <c r="R842" s="224">
        <f>Q842*H842</f>
        <v>0</v>
      </c>
      <c r="S842" s="224">
        <v>0</v>
      </c>
      <c r="T842" s="225">
        <f>S842*H842</f>
        <v>0</v>
      </c>
      <c r="U842" s="41"/>
      <c r="V842" s="41"/>
      <c r="W842" s="41"/>
      <c r="X842" s="41"/>
      <c r="Y842" s="41"/>
      <c r="Z842" s="41"/>
      <c r="AA842" s="41"/>
      <c r="AB842" s="41"/>
      <c r="AC842" s="41"/>
      <c r="AD842" s="41"/>
      <c r="AE842" s="41"/>
      <c r="AR842" s="226" t="s">
        <v>519</v>
      </c>
      <c r="AT842" s="226" t="s">
        <v>303</v>
      </c>
      <c r="AU842" s="226" t="s">
        <v>79</v>
      </c>
      <c r="AY842" s="20" t="s">
        <v>204</v>
      </c>
      <c r="BE842" s="227">
        <f>IF(N842="základní",J842,0)</f>
        <v>0</v>
      </c>
      <c r="BF842" s="227">
        <f>IF(N842="snížená",J842,0)</f>
        <v>0</v>
      </c>
      <c r="BG842" s="227">
        <f>IF(N842="zákl. přenesená",J842,0)</f>
        <v>0</v>
      </c>
      <c r="BH842" s="227">
        <f>IF(N842="sníž. přenesená",J842,0)</f>
        <v>0</v>
      </c>
      <c r="BI842" s="227">
        <f>IF(N842="nulová",J842,0)</f>
        <v>0</v>
      </c>
      <c r="BJ842" s="20" t="s">
        <v>79</v>
      </c>
      <c r="BK842" s="227">
        <f>ROUND(I842*H842,2)</f>
        <v>0</v>
      </c>
      <c r="BL842" s="20" t="s">
        <v>354</v>
      </c>
      <c r="BM842" s="226" t="s">
        <v>5970</v>
      </c>
    </row>
    <row r="843" s="2" customFormat="1">
      <c r="A843" s="41"/>
      <c r="B843" s="42"/>
      <c r="C843" s="43"/>
      <c r="D843" s="228" t="s">
        <v>213</v>
      </c>
      <c r="E843" s="43"/>
      <c r="F843" s="229" t="s">
        <v>5516</v>
      </c>
      <c r="G843" s="43"/>
      <c r="H843" s="43"/>
      <c r="I843" s="230"/>
      <c r="J843" s="43"/>
      <c r="K843" s="43"/>
      <c r="L843" s="47"/>
      <c r="M843" s="231"/>
      <c r="N843" s="232"/>
      <c r="O843" s="87"/>
      <c r="P843" s="87"/>
      <c r="Q843" s="87"/>
      <c r="R843" s="87"/>
      <c r="S843" s="87"/>
      <c r="T843" s="88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T843" s="20" t="s">
        <v>213</v>
      </c>
      <c r="AU843" s="20" t="s">
        <v>79</v>
      </c>
    </row>
    <row r="844" s="13" customFormat="1">
      <c r="A844" s="13"/>
      <c r="B844" s="235"/>
      <c r="C844" s="236"/>
      <c r="D844" s="228" t="s">
        <v>217</v>
      </c>
      <c r="E844" s="237" t="s">
        <v>19</v>
      </c>
      <c r="F844" s="238" t="s">
        <v>5971</v>
      </c>
      <c r="G844" s="236"/>
      <c r="H844" s="239">
        <v>54</v>
      </c>
      <c r="I844" s="240"/>
      <c r="J844" s="236"/>
      <c r="K844" s="236"/>
      <c r="L844" s="241"/>
      <c r="M844" s="242"/>
      <c r="N844" s="243"/>
      <c r="O844" s="243"/>
      <c r="P844" s="243"/>
      <c r="Q844" s="243"/>
      <c r="R844" s="243"/>
      <c r="S844" s="243"/>
      <c r="T844" s="244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5" t="s">
        <v>217</v>
      </c>
      <c r="AU844" s="245" t="s">
        <v>79</v>
      </c>
      <c r="AV844" s="13" t="s">
        <v>81</v>
      </c>
      <c r="AW844" s="13" t="s">
        <v>33</v>
      </c>
      <c r="AX844" s="13" t="s">
        <v>72</v>
      </c>
      <c r="AY844" s="245" t="s">
        <v>204</v>
      </c>
    </row>
    <row r="845" s="14" customFormat="1">
      <c r="A845" s="14"/>
      <c r="B845" s="246"/>
      <c r="C845" s="247"/>
      <c r="D845" s="228" t="s">
        <v>217</v>
      </c>
      <c r="E845" s="248" t="s">
        <v>19</v>
      </c>
      <c r="F845" s="249" t="s">
        <v>220</v>
      </c>
      <c r="G845" s="247"/>
      <c r="H845" s="250">
        <v>54</v>
      </c>
      <c r="I845" s="251"/>
      <c r="J845" s="247"/>
      <c r="K845" s="247"/>
      <c r="L845" s="252"/>
      <c r="M845" s="253"/>
      <c r="N845" s="254"/>
      <c r="O845" s="254"/>
      <c r="P845" s="254"/>
      <c r="Q845" s="254"/>
      <c r="R845" s="254"/>
      <c r="S845" s="254"/>
      <c r="T845" s="255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6" t="s">
        <v>217</v>
      </c>
      <c r="AU845" s="256" t="s">
        <v>79</v>
      </c>
      <c r="AV845" s="14" t="s">
        <v>211</v>
      </c>
      <c r="AW845" s="14" t="s">
        <v>33</v>
      </c>
      <c r="AX845" s="14" t="s">
        <v>79</v>
      </c>
      <c r="AY845" s="256" t="s">
        <v>204</v>
      </c>
    </row>
    <row r="846" s="2" customFormat="1" ht="66.75" customHeight="1">
      <c r="A846" s="41"/>
      <c r="B846" s="42"/>
      <c r="C846" s="278" t="s">
        <v>2217</v>
      </c>
      <c r="D846" s="278" t="s">
        <v>303</v>
      </c>
      <c r="E846" s="279" t="s">
        <v>5518</v>
      </c>
      <c r="F846" s="280" t="s">
        <v>5519</v>
      </c>
      <c r="G846" s="281" t="s">
        <v>323</v>
      </c>
      <c r="H846" s="282">
        <v>81</v>
      </c>
      <c r="I846" s="283"/>
      <c r="J846" s="284">
        <f>ROUND(I846*H846,2)</f>
        <v>0</v>
      </c>
      <c r="K846" s="280" t="s">
        <v>19</v>
      </c>
      <c r="L846" s="285"/>
      <c r="M846" s="286" t="s">
        <v>19</v>
      </c>
      <c r="N846" s="287" t="s">
        <v>43</v>
      </c>
      <c r="O846" s="87"/>
      <c r="P846" s="224">
        <f>O846*H846</f>
        <v>0</v>
      </c>
      <c r="Q846" s="224">
        <v>0</v>
      </c>
      <c r="R846" s="224">
        <f>Q846*H846</f>
        <v>0</v>
      </c>
      <c r="S846" s="224">
        <v>0</v>
      </c>
      <c r="T846" s="225">
        <f>S846*H846</f>
        <v>0</v>
      </c>
      <c r="U846" s="41"/>
      <c r="V846" s="41"/>
      <c r="W846" s="41"/>
      <c r="X846" s="41"/>
      <c r="Y846" s="41"/>
      <c r="Z846" s="41"/>
      <c r="AA846" s="41"/>
      <c r="AB846" s="41"/>
      <c r="AC846" s="41"/>
      <c r="AD846" s="41"/>
      <c r="AE846" s="41"/>
      <c r="AR846" s="226" t="s">
        <v>519</v>
      </c>
      <c r="AT846" s="226" t="s">
        <v>303</v>
      </c>
      <c r="AU846" s="226" t="s">
        <v>79</v>
      </c>
      <c r="AY846" s="20" t="s">
        <v>204</v>
      </c>
      <c r="BE846" s="227">
        <f>IF(N846="základní",J846,0)</f>
        <v>0</v>
      </c>
      <c r="BF846" s="227">
        <f>IF(N846="snížená",J846,0)</f>
        <v>0</v>
      </c>
      <c r="BG846" s="227">
        <f>IF(N846="zákl. přenesená",J846,0)</f>
        <v>0</v>
      </c>
      <c r="BH846" s="227">
        <f>IF(N846="sníž. přenesená",J846,0)</f>
        <v>0</v>
      </c>
      <c r="BI846" s="227">
        <f>IF(N846="nulová",J846,0)</f>
        <v>0</v>
      </c>
      <c r="BJ846" s="20" t="s">
        <v>79</v>
      </c>
      <c r="BK846" s="227">
        <f>ROUND(I846*H846,2)</f>
        <v>0</v>
      </c>
      <c r="BL846" s="20" t="s">
        <v>354</v>
      </c>
      <c r="BM846" s="226" t="s">
        <v>5972</v>
      </c>
    </row>
    <row r="847" s="2" customFormat="1">
      <c r="A847" s="41"/>
      <c r="B847" s="42"/>
      <c r="C847" s="43"/>
      <c r="D847" s="228" t="s">
        <v>213</v>
      </c>
      <c r="E847" s="43"/>
      <c r="F847" s="229" t="s">
        <v>5521</v>
      </c>
      <c r="G847" s="43"/>
      <c r="H847" s="43"/>
      <c r="I847" s="230"/>
      <c r="J847" s="43"/>
      <c r="K847" s="43"/>
      <c r="L847" s="47"/>
      <c r="M847" s="231"/>
      <c r="N847" s="232"/>
      <c r="O847" s="87"/>
      <c r="P847" s="87"/>
      <c r="Q847" s="87"/>
      <c r="R847" s="87"/>
      <c r="S847" s="87"/>
      <c r="T847" s="88"/>
      <c r="U847" s="41"/>
      <c r="V847" s="41"/>
      <c r="W847" s="41"/>
      <c r="X847" s="41"/>
      <c r="Y847" s="41"/>
      <c r="Z847" s="41"/>
      <c r="AA847" s="41"/>
      <c r="AB847" s="41"/>
      <c r="AC847" s="41"/>
      <c r="AD847" s="41"/>
      <c r="AE847" s="41"/>
      <c r="AT847" s="20" t="s">
        <v>213</v>
      </c>
      <c r="AU847" s="20" t="s">
        <v>79</v>
      </c>
    </row>
    <row r="848" s="13" customFormat="1">
      <c r="A848" s="13"/>
      <c r="B848" s="235"/>
      <c r="C848" s="236"/>
      <c r="D848" s="228" t="s">
        <v>217</v>
      </c>
      <c r="E848" s="237" t="s">
        <v>19</v>
      </c>
      <c r="F848" s="238" t="s">
        <v>5973</v>
      </c>
      <c r="G848" s="236"/>
      <c r="H848" s="239">
        <v>81</v>
      </c>
      <c r="I848" s="240"/>
      <c r="J848" s="236"/>
      <c r="K848" s="236"/>
      <c r="L848" s="241"/>
      <c r="M848" s="242"/>
      <c r="N848" s="243"/>
      <c r="O848" s="243"/>
      <c r="P848" s="243"/>
      <c r="Q848" s="243"/>
      <c r="R848" s="243"/>
      <c r="S848" s="243"/>
      <c r="T848" s="244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5" t="s">
        <v>217</v>
      </c>
      <c r="AU848" s="245" t="s">
        <v>79</v>
      </c>
      <c r="AV848" s="13" t="s">
        <v>81</v>
      </c>
      <c r="AW848" s="13" t="s">
        <v>33</v>
      </c>
      <c r="AX848" s="13" t="s">
        <v>72</v>
      </c>
      <c r="AY848" s="245" t="s">
        <v>204</v>
      </c>
    </row>
    <row r="849" s="14" customFormat="1">
      <c r="A849" s="14"/>
      <c r="B849" s="246"/>
      <c r="C849" s="247"/>
      <c r="D849" s="228" t="s">
        <v>217</v>
      </c>
      <c r="E849" s="248" t="s">
        <v>19</v>
      </c>
      <c r="F849" s="249" t="s">
        <v>220</v>
      </c>
      <c r="G849" s="247"/>
      <c r="H849" s="250">
        <v>81</v>
      </c>
      <c r="I849" s="251"/>
      <c r="J849" s="247"/>
      <c r="K849" s="247"/>
      <c r="L849" s="252"/>
      <c r="M849" s="253"/>
      <c r="N849" s="254"/>
      <c r="O849" s="254"/>
      <c r="P849" s="254"/>
      <c r="Q849" s="254"/>
      <c r="R849" s="254"/>
      <c r="S849" s="254"/>
      <c r="T849" s="255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6" t="s">
        <v>217</v>
      </c>
      <c r="AU849" s="256" t="s">
        <v>79</v>
      </c>
      <c r="AV849" s="14" t="s">
        <v>211</v>
      </c>
      <c r="AW849" s="14" t="s">
        <v>33</v>
      </c>
      <c r="AX849" s="14" t="s">
        <v>79</v>
      </c>
      <c r="AY849" s="256" t="s">
        <v>204</v>
      </c>
    </row>
    <row r="850" s="2" customFormat="1" ht="24.15" customHeight="1">
      <c r="A850" s="41"/>
      <c r="B850" s="42"/>
      <c r="C850" s="278" t="s">
        <v>2244</v>
      </c>
      <c r="D850" s="278" t="s">
        <v>303</v>
      </c>
      <c r="E850" s="279" t="s">
        <v>5530</v>
      </c>
      <c r="F850" s="280" t="s">
        <v>5531</v>
      </c>
      <c r="G850" s="281" t="s">
        <v>323</v>
      </c>
      <c r="H850" s="282">
        <v>54</v>
      </c>
      <c r="I850" s="283"/>
      <c r="J850" s="284">
        <f>ROUND(I850*H850,2)</f>
        <v>0</v>
      </c>
      <c r="K850" s="280" t="s">
        <v>19</v>
      </c>
      <c r="L850" s="285"/>
      <c r="M850" s="286" t="s">
        <v>19</v>
      </c>
      <c r="N850" s="287" t="s">
        <v>43</v>
      </c>
      <c r="O850" s="87"/>
      <c r="P850" s="224">
        <f>O850*H850</f>
        <v>0</v>
      </c>
      <c r="Q850" s="224">
        <v>0</v>
      </c>
      <c r="R850" s="224">
        <f>Q850*H850</f>
        <v>0</v>
      </c>
      <c r="S850" s="224">
        <v>0</v>
      </c>
      <c r="T850" s="225">
        <f>S850*H850</f>
        <v>0</v>
      </c>
      <c r="U850" s="41"/>
      <c r="V850" s="41"/>
      <c r="W850" s="41"/>
      <c r="X850" s="41"/>
      <c r="Y850" s="41"/>
      <c r="Z850" s="41"/>
      <c r="AA850" s="41"/>
      <c r="AB850" s="41"/>
      <c r="AC850" s="41"/>
      <c r="AD850" s="41"/>
      <c r="AE850" s="41"/>
      <c r="AR850" s="226" t="s">
        <v>519</v>
      </c>
      <c r="AT850" s="226" t="s">
        <v>303</v>
      </c>
      <c r="AU850" s="226" t="s">
        <v>79</v>
      </c>
      <c r="AY850" s="20" t="s">
        <v>204</v>
      </c>
      <c r="BE850" s="227">
        <f>IF(N850="základní",J850,0)</f>
        <v>0</v>
      </c>
      <c r="BF850" s="227">
        <f>IF(N850="snížená",J850,0)</f>
        <v>0</v>
      </c>
      <c r="BG850" s="227">
        <f>IF(N850="zákl. přenesená",J850,0)</f>
        <v>0</v>
      </c>
      <c r="BH850" s="227">
        <f>IF(N850="sníž. přenesená",J850,0)</f>
        <v>0</v>
      </c>
      <c r="BI850" s="227">
        <f>IF(N850="nulová",J850,0)</f>
        <v>0</v>
      </c>
      <c r="BJ850" s="20" t="s">
        <v>79</v>
      </c>
      <c r="BK850" s="227">
        <f>ROUND(I850*H850,2)</f>
        <v>0</v>
      </c>
      <c r="BL850" s="20" t="s">
        <v>354</v>
      </c>
      <c r="BM850" s="226" t="s">
        <v>5974</v>
      </c>
    </row>
    <row r="851" s="2" customFormat="1">
      <c r="A851" s="41"/>
      <c r="B851" s="42"/>
      <c r="C851" s="43"/>
      <c r="D851" s="228" t="s">
        <v>213</v>
      </c>
      <c r="E851" s="43"/>
      <c r="F851" s="229" t="s">
        <v>5531</v>
      </c>
      <c r="G851" s="43"/>
      <c r="H851" s="43"/>
      <c r="I851" s="230"/>
      <c r="J851" s="43"/>
      <c r="K851" s="43"/>
      <c r="L851" s="47"/>
      <c r="M851" s="231"/>
      <c r="N851" s="232"/>
      <c r="O851" s="87"/>
      <c r="P851" s="87"/>
      <c r="Q851" s="87"/>
      <c r="R851" s="87"/>
      <c r="S851" s="87"/>
      <c r="T851" s="88"/>
      <c r="U851" s="41"/>
      <c r="V851" s="41"/>
      <c r="W851" s="41"/>
      <c r="X851" s="41"/>
      <c r="Y851" s="41"/>
      <c r="Z851" s="41"/>
      <c r="AA851" s="41"/>
      <c r="AB851" s="41"/>
      <c r="AC851" s="41"/>
      <c r="AD851" s="41"/>
      <c r="AE851" s="41"/>
      <c r="AT851" s="20" t="s">
        <v>213</v>
      </c>
      <c r="AU851" s="20" t="s">
        <v>79</v>
      </c>
    </row>
    <row r="852" s="13" customFormat="1">
      <c r="A852" s="13"/>
      <c r="B852" s="235"/>
      <c r="C852" s="236"/>
      <c r="D852" s="228" t="s">
        <v>217</v>
      </c>
      <c r="E852" s="237" t="s">
        <v>19</v>
      </c>
      <c r="F852" s="238" t="s">
        <v>5971</v>
      </c>
      <c r="G852" s="236"/>
      <c r="H852" s="239">
        <v>54</v>
      </c>
      <c r="I852" s="240"/>
      <c r="J852" s="236"/>
      <c r="K852" s="236"/>
      <c r="L852" s="241"/>
      <c r="M852" s="242"/>
      <c r="N852" s="243"/>
      <c r="O852" s="243"/>
      <c r="P852" s="243"/>
      <c r="Q852" s="243"/>
      <c r="R852" s="243"/>
      <c r="S852" s="243"/>
      <c r="T852" s="244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5" t="s">
        <v>217</v>
      </c>
      <c r="AU852" s="245" t="s">
        <v>79</v>
      </c>
      <c r="AV852" s="13" t="s">
        <v>81</v>
      </c>
      <c r="AW852" s="13" t="s">
        <v>33</v>
      </c>
      <c r="AX852" s="13" t="s">
        <v>72</v>
      </c>
      <c r="AY852" s="245" t="s">
        <v>204</v>
      </c>
    </row>
    <row r="853" s="14" customFormat="1">
      <c r="A853" s="14"/>
      <c r="B853" s="246"/>
      <c r="C853" s="247"/>
      <c r="D853" s="228" t="s">
        <v>217</v>
      </c>
      <c r="E853" s="248" t="s">
        <v>19</v>
      </c>
      <c r="F853" s="249" t="s">
        <v>220</v>
      </c>
      <c r="G853" s="247"/>
      <c r="H853" s="250">
        <v>54</v>
      </c>
      <c r="I853" s="251"/>
      <c r="J853" s="247"/>
      <c r="K853" s="247"/>
      <c r="L853" s="252"/>
      <c r="M853" s="253"/>
      <c r="N853" s="254"/>
      <c r="O853" s="254"/>
      <c r="P853" s="254"/>
      <c r="Q853" s="254"/>
      <c r="R853" s="254"/>
      <c r="S853" s="254"/>
      <c r="T853" s="25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6" t="s">
        <v>217</v>
      </c>
      <c r="AU853" s="256" t="s">
        <v>79</v>
      </c>
      <c r="AV853" s="14" t="s">
        <v>211</v>
      </c>
      <c r="AW853" s="14" t="s">
        <v>33</v>
      </c>
      <c r="AX853" s="14" t="s">
        <v>79</v>
      </c>
      <c r="AY853" s="256" t="s">
        <v>204</v>
      </c>
    </row>
    <row r="854" s="2" customFormat="1" ht="24.15" customHeight="1">
      <c r="A854" s="41"/>
      <c r="B854" s="42"/>
      <c r="C854" s="278" t="s">
        <v>2253</v>
      </c>
      <c r="D854" s="278" t="s">
        <v>303</v>
      </c>
      <c r="E854" s="279" t="s">
        <v>5534</v>
      </c>
      <c r="F854" s="280" t="s">
        <v>5535</v>
      </c>
      <c r="G854" s="281" t="s">
        <v>323</v>
      </c>
      <c r="H854" s="282">
        <v>25</v>
      </c>
      <c r="I854" s="283"/>
      <c r="J854" s="284">
        <f>ROUND(I854*H854,2)</f>
        <v>0</v>
      </c>
      <c r="K854" s="280" t="s">
        <v>19</v>
      </c>
      <c r="L854" s="285"/>
      <c r="M854" s="286" t="s">
        <v>19</v>
      </c>
      <c r="N854" s="287" t="s">
        <v>43</v>
      </c>
      <c r="O854" s="87"/>
      <c r="P854" s="224">
        <f>O854*H854</f>
        <v>0</v>
      </c>
      <c r="Q854" s="224">
        <v>0</v>
      </c>
      <c r="R854" s="224">
        <f>Q854*H854</f>
        <v>0</v>
      </c>
      <c r="S854" s="224">
        <v>0</v>
      </c>
      <c r="T854" s="225">
        <f>S854*H854</f>
        <v>0</v>
      </c>
      <c r="U854" s="41"/>
      <c r="V854" s="41"/>
      <c r="W854" s="41"/>
      <c r="X854" s="41"/>
      <c r="Y854" s="41"/>
      <c r="Z854" s="41"/>
      <c r="AA854" s="41"/>
      <c r="AB854" s="41"/>
      <c r="AC854" s="41"/>
      <c r="AD854" s="41"/>
      <c r="AE854" s="41"/>
      <c r="AR854" s="226" t="s">
        <v>519</v>
      </c>
      <c r="AT854" s="226" t="s">
        <v>303</v>
      </c>
      <c r="AU854" s="226" t="s">
        <v>79</v>
      </c>
      <c r="AY854" s="20" t="s">
        <v>204</v>
      </c>
      <c r="BE854" s="227">
        <f>IF(N854="základní",J854,0)</f>
        <v>0</v>
      </c>
      <c r="BF854" s="227">
        <f>IF(N854="snížená",J854,0)</f>
        <v>0</v>
      </c>
      <c r="BG854" s="227">
        <f>IF(N854="zákl. přenesená",J854,0)</f>
        <v>0</v>
      </c>
      <c r="BH854" s="227">
        <f>IF(N854="sníž. přenesená",J854,0)</f>
        <v>0</v>
      </c>
      <c r="BI854" s="227">
        <f>IF(N854="nulová",J854,0)</f>
        <v>0</v>
      </c>
      <c r="BJ854" s="20" t="s">
        <v>79</v>
      </c>
      <c r="BK854" s="227">
        <f>ROUND(I854*H854,2)</f>
        <v>0</v>
      </c>
      <c r="BL854" s="20" t="s">
        <v>354</v>
      </c>
      <c r="BM854" s="226" t="s">
        <v>5975</v>
      </c>
    </row>
    <row r="855" s="2" customFormat="1">
      <c r="A855" s="41"/>
      <c r="B855" s="42"/>
      <c r="C855" s="43"/>
      <c r="D855" s="228" t="s">
        <v>213</v>
      </c>
      <c r="E855" s="43"/>
      <c r="F855" s="229" t="s">
        <v>5535</v>
      </c>
      <c r="G855" s="43"/>
      <c r="H855" s="43"/>
      <c r="I855" s="230"/>
      <c r="J855" s="43"/>
      <c r="K855" s="43"/>
      <c r="L855" s="47"/>
      <c r="M855" s="231"/>
      <c r="N855" s="232"/>
      <c r="O855" s="87"/>
      <c r="P855" s="87"/>
      <c r="Q855" s="87"/>
      <c r="R855" s="87"/>
      <c r="S855" s="87"/>
      <c r="T855" s="88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T855" s="20" t="s">
        <v>213</v>
      </c>
      <c r="AU855" s="20" t="s">
        <v>79</v>
      </c>
    </row>
    <row r="856" s="13" customFormat="1">
      <c r="A856" s="13"/>
      <c r="B856" s="235"/>
      <c r="C856" s="236"/>
      <c r="D856" s="228" t="s">
        <v>217</v>
      </c>
      <c r="E856" s="237" t="s">
        <v>19</v>
      </c>
      <c r="F856" s="238" t="s">
        <v>5976</v>
      </c>
      <c r="G856" s="236"/>
      <c r="H856" s="239">
        <v>25</v>
      </c>
      <c r="I856" s="240"/>
      <c r="J856" s="236"/>
      <c r="K856" s="236"/>
      <c r="L856" s="241"/>
      <c r="M856" s="242"/>
      <c r="N856" s="243"/>
      <c r="O856" s="243"/>
      <c r="P856" s="243"/>
      <c r="Q856" s="243"/>
      <c r="R856" s="243"/>
      <c r="S856" s="243"/>
      <c r="T856" s="244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5" t="s">
        <v>217</v>
      </c>
      <c r="AU856" s="245" t="s">
        <v>79</v>
      </c>
      <c r="AV856" s="13" t="s">
        <v>81</v>
      </c>
      <c r="AW856" s="13" t="s">
        <v>33</v>
      </c>
      <c r="AX856" s="13" t="s">
        <v>72</v>
      </c>
      <c r="AY856" s="245" t="s">
        <v>204</v>
      </c>
    </row>
    <row r="857" s="14" customFormat="1">
      <c r="A857" s="14"/>
      <c r="B857" s="246"/>
      <c r="C857" s="247"/>
      <c r="D857" s="228" t="s">
        <v>217</v>
      </c>
      <c r="E857" s="248" t="s">
        <v>19</v>
      </c>
      <c r="F857" s="249" t="s">
        <v>220</v>
      </c>
      <c r="G857" s="247"/>
      <c r="H857" s="250">
        <v>25</v>
      </c>
      <c r="I857" s="251"/>
      <c r="J857" s="247"/>
      <c r="K857" s="247"/>
      <c r="L857" s="252"/>
      <c r="M857" s="253"/>
      <c r="N857" s="254"/>
      <c r="O857" s="254"/>
      <c r="P857" s="254"/>
      <c r="Q857" s="254"/>
      <c r="R857" s="254"/>
      <c r="S857" s="254"/>
      <c r="T857" s="255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6" t="s">
        <v>217</v>
      </c>
      <c r="AU857" s="256" t="s">
        <v>79</v>
      </c>
      <c r="AV857" s="14" t="s">
        <v>211</v>
      </c>
      <c r="AW857" s="14" t="s">
        <v>33</v>
      </c>
      <c r="AX857" s="14" t="s">
        <v>79</v>
      </c>
      <c r="AY857" s="256" t="s">
        <v>204</v>
      </c>
    </row>
    <row r="858" s="2" customFormat="1" ht="16.5" customHeight="1">
      <c r="A858" s="41"/>
      <c r="B858" s="42"/>
      <c r="C858" s="278" t="s">
        <v>2257</v>
      </c>
      <c r="D858" s="278" t="s">
        <v>303</v>
      </c>
      <c r="E858" s="279" t="s">
        <v>5538</v>
      </c>
      <c r="F858" s="280" t="s">
        <v>5539</v>
      </c>
      <c r="G858" s="281" t="s">
        <v>3434</v>
      </c>
      <c r="H858" s="282">
        <v>6</v>
      </c>
      <c r="I858" s="283"/>
      <c r="J858" s="284">
        <f>ROUND(I858*H858,2)</f>
        <v>0</v>
      </c>
      <c r="K858" s="280" t="s">
        <v>19</v>
      </c>
      <c r="L858" s="285"/>
      <c r="M858" s="286" t="s">
        <v>19</v>
      </c>
      <c r="N858" s="287" t="s">
        <v>43</v>
      </c>
      <c r="O858" s="87"/>
      <c r="P858" s="224">
        <f>O858*H858</f>
        <v>0</v>
      </c>
      <c r="Q858" s="224">
        <v>0</v>
      </c>
      <c r="R858" s="224">
        <f>Q858*H858</f>
        <v>0</v>
      </c>
      <c r="S858" s="224">
        <v>0</v>
      </c>
      <c r="T858" s="225">
        <f>S858*H858</f>
        <v>0</v>
      </c>
      <c r="U858" s="41"/>
      <c r="V858" s="41"/>
      <c r="W858" s="41"/>
      <c r="X858" s="41"/>
      <c r="Y858" s="41"/>
      <c r="Z858" s="41"/>
      <c r="AA858" s="41"/>
      <c r="AB858" s="41"/>
      <c r="AC858" s="41"/>
      <c r="AD858" s="41"/>
      <c r="AE858" s="41"/>
      <c r="AR858" s="226" t="s">
        <v>519</v>
      </c>
      <c r="AT858" s="226" t="s">
        <v>303</v>
      </c>
      <c r="AU858" s="226" t="s">
        <v>79</v>
      </c>
      <c r="AY858" s="20" t="s">
        <v>204</v>
      </c>
      <c r="BE858" s="227">
        <f>IF(N858="základní",J858,0)</f>
        <v>0</v>
      </c>
      <c r="BF858" s="227">
        <f>IF(N858="snížená",J858,0)</f>
        <v>0</v>
      </c>
      <c r="BG858" s="227">
        <f>IF(N858="zákl. přenesená",J858,0)</f>
        <v>0</v>
      </c>
      <c r="BH858" s="227">
        <f>IF(N858="sníž. přenesená",J858,0)</f>
        <v>0</v>
      </c>
      <c r="BI858" s="227">
        <f>IF(N858="nulová",J858,0)</f>
        <v>0</v>
      </c>
      <c r="BJ858" s="20" t="s">
        <v>79</v>
      </c>
      <c r="BK858" s="227">
        <f>ROUND(I858*H858,2)</f>
        <v>0</v>
      </c>
      <c r="BL858" s="20" t="s">
        <v>354</v>
      </c>
      <c r="BM858" s="226" t="s">
        <v>5977</v>
      </c>
    </row>
    <row r="859" s="2" customFormat="1">
      <c r="A859" s="41"/>
      <c r="B859" s="42"/>
      <c r="C859" s="43"/>
      <c r="D859" s="228" t="s">
        <v>213</v>
      </c>
      <c r="E859" s="43"/>
      <c r="F859" s="229" t="s">
        <v>5539</v>
      </c>
      <c r="G859" s="43"/>
      <c r="H859" s="43"/>
      <c r="I859" s="230"/>
      <c r="J859" s="43"/>
      <c r="K859" s="43"/>
      <c r="L859" s="47"/>
      <c r="M859" s="231"/>
      <c r="N859" s="232"/>
      <c r="O859" s="87"/>
      <c r="P859" s="87"/>
      <c r="Q859" s="87"/>
      <c r="R859" s="87"/>
      <c r="S859" s="87"/>
      <c r="T859" s="88"/>
      <c r="U859" s="41"/>
      <c r="V859" s="41"/>
      <c r="W859" s="41"/>
      <c r="X859" s="41"/>
      <c r="Y859" s="41"/>
      <c r="Z859" s="41"/>
      <c r="AA859" s="41"/>
      <c r="AB859" s="41"/>
      <c r="AC859" s="41"/>
      <c r="AD859" s="41"/>
      <c r="AE859" s="41"/>
      <c r="AT859" s="20" t="s">
        <v>213</v>
      </c>
      <c r="AU859" s="20" t="s">
        <v>79</v>
      </c>
    </row>
    <row r="860" s="13" customFormat="1">
      <c r="A860" s="13"/>
      <c r="B860" s="235"/>
      <c r="C860" s="236"/>
      <c r="D860" s="228" t="s">
        <v>217</v>
      </c>
      <c r="E860" s="237" t="s">
        <v>19</v>
      </c>
      <c r="F860" s="238" t="s">
        <v>5485</v>
      </c>
      <c r="G860" s="236"/>
      <c r="H860" s="239">
        <v>6</v>
      </c>
      <c r="I860" s="240"/>
      <c r="J860" s="236"/>
      <c r="K860" s="236"/>
      <c r="L860" s="241"/>
      <c r="M860" s="242"/>
      <c r="N860" s="243"/>
      <c r="O860" s="243"/>
      <c r="P860" s="243"/>
      <c r="Q860" s="243"/>
      <c r="R860" s="243"/>
      <c r="S860" s="243"/>
      <c r="T860" s="244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5" t="s">
        <v>217</v>
      </c>
      <c r="AU860" s="245" t="s">
        <v>79</v>
      </c>
      <c r="AV860" s="13" t="s">
        <v>81</v>
      </c>
      <c r="AW860" s="13" t="s">
        <v>33</v>
      </c>
      <c r="AX860" s="13" t="s">
        <v>72</v>
      </c>
      <c r="AY860" s="245" t="s">
        <v>204</v>
      </c>
    </row>
    <row r="861" s="14" customFormat="1">
      <c r="A861" s="14"/>
      <c r="B861" s="246"/>
      <c r="C861" s="247"/>
      <c r="D861" s="228" t="s">
        <v>217</v>
      </c>
      <c r="E861" s="248" t="s">
        <v>19</v>
      </c>
      <c r="F861" s="249" t="s">
        <v>220</v>
      </c>
      <c r="G861" s="247"/>
      <c r="H861" s="250">
        <v>6</v>
      </c>
      <c r="I861" s="251"/>
      <c r="J861" s="247"/>
      <c r="K861" s="247"/>
      <c r="L861" s="252"/>
      <c r="M861" s="253"/>
      <c r="N861" s="254"/>
      <c r="O861" s="254"/>
      <c r="P861" s="254"/>
      <c r="Q861" s="254"/>
      <c r="R861" s="254"/>
      <c r="S861" s="254"/>
      <c r="T861" s="255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6" t="s">
        <v>217</v>
      </c>
      <c r="AU861" s="256" t="s">
        <v>79</v>
      </c>
      <c r="AV861" s="14" t="s">
        <v>211</v>
      </c>
      <c r="AW861" s="14" t="s">
        <v>33</v>
      </c>
      <c r="AX861" s="14" t="s">
        <v>79</v>
      </c>
      <c r="AY861" s="256" t="s">
        <v>204</v>
      </c>
    </row>
    <row r="862" s="2" customFormat="1" ht="33" customHeight="1">
      <c r="A862" s="41"/>
      <c r="B862" s="42"/>
      <c r="C862" s="278" t="s">
        <v>2264</v>
      </c>
      <c r="D862" s="278" t="s">
        <v>303</v>
      </c>
      <c r="E862" s="279" t="s">
        <v>5978</v>
      </c>
      <c r="F862" s="280" t="s">
        <v>5979</v>
      </c>
      <c r="G862" s="281" t="s">
        <v>323</v>
      </c>
      <c r="H862" s="282">
        <v>20</v>
      </c>
      <c r="I862" s="283"/>
      <c r="J862" s="284">
        <f>ROUND(I862*H862,2)</f>
        <v>0</v>
      </c>
      <c r="K862" s="280" t="s">
        <v>19</v>
      </c>
      <c r="L862" s="285"/>
      <c r="M862" s="286" t="s">
        <v>19</v>
      </c>
      <c r="N862" s="287" t="s">
        <v>43</v>
      </c>
      <c r="O862" s="87"/>
      <c r="P862" s="224">
        <f>O862*H862</f>
        <v>0</v>
      </c>
      <c r="Q862" s="224">
        <v>0</v>
      </c>
      <c r="R862" s="224">
        <f>Q862*H862</f>
        <v>0</v>
      </c>
      <c r="S862" s="224">
        <v>0</v>
      </c>
      <c r="T862" s="225">
        <f>S862*H862</f>
        <v>0</v>
      </c>
      <c r="U862" s="41"/>
      <c r="V862" s="41"/>
      <c r="W862" s="41"/>
      <c r="X862" s="41"/>
      <c r="Y862" s="41"/>
      <c r="Z862" s="41"/>
      <c r="AA862" s="41"/>
      <c r="AB862" s="41"/>
      <c r="AC862" s="41"/>
      <c r="AD862" s="41"/>
      <c r="AE862" s="41"/>
      <c r="AR862" s="226" t="s">
        <v>519</v>
      </c>
      <c r="AT862" s="226" t="s">
        <v>303</v>
      </c>
      <c r="AU862" s="226" t="s">
        <v>79</v>
      </c>
      <c r="AY862" s="20" t="s">
        <v>204</v>
      </c>
      <c r="BE862" s="227">
        <f>IF(N862="základní",J862,0)</f>
        <v>0</v>
      </c>
      <c r="BF862" s="227">
        <f>IF(N862="snížená",J862,0)</f>
        <v>0</v>
      </c>
      <c r="BG862" s="227">
        <f>IF(N862="zákl. přenesená",J862,0)</f>
        <v>0</v>
      </c>
      <c r="BH862" s="227">
        <f>IF(N862="sníž. přenesená",J862,0)</f>
        <v>0</v>
      </c>
      <c r="BI862" s="227">
        <f>IF(N862="nulová",J862,0)</f>
        <v>0</v>
      </c>
      <c r="BJ862" s="20" t="s">
        <v>79</v>
      </c>
      <c r="BK862" s="227">
        <f>ROUND(I862*H862,2)</f>
        <v>0</v>
      </c>
      <c r="BL862" s="20" t="s">
        <v>354</v>
      </c>
      <c r="BM862" s="226" t="s">
        <v>5980</v>
      </c>
    </row>
    <row r="863" s="2" customFormat="1">
      <c r="A863" s="41"/>
      <c r="B863" s="42"/>
      <c r="C863" s="43"/>
      <c r="D863" s="228" t="s">
        <v>213</v>
      </c>
      <c r="E863" s="43"/>
      <c r="F863" s="229" t="s">
        <v>5979</v>
      </c>
      <c r="G863" s="43"/>
      <c r="H863" s="43"/>
      <c r="I863" s="230"/>
      <c r="J863" s="43"/>
      <c r="K863" s="43"/>
      <c r="L863" s="47"/>
      <c r="M863" s="231"/>
      <c r="N863" s="232"/>
      <c r="O863" s="87"/>
      <c r="P863" s="87"/>
      <c r="Q863" s="87"/>
      <c r="R863" s="87"/>
      <c r="S863" s="87"/>
      <c r="T863" s="88"/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T863" s="20" t="s">
        <v>213</v>
      </c>
      <c r="AU863" s="20" t="s">
        <v>79</v>
      </c>
    </row>
    <row r="864" s="13" customFormat="1">
      <c r="A864" s="13"/>
      <c r="B864" s="235"/>
      <c r="C864" s="236"/>
      <c r="D864" s="228" t="s">
        <v>217</v>
      </c>
      <c r="E864" s="237" t="s">
        <v>19</v>
      </c>
      <c r="F864" s="238" t="s">
        <v>5763</v>
      </c>
      <c r="G864" s="236"/>
      <c r="H864" s="239">
        <v>20</v>
      </c>
      <c r="I864" s="240"/>
      <c r="J864" s="236"/>
      <c r="K864" s="236"/>
      <c r="L864" s="241"/>
      <c r="M864" s="242"/>
      <c r="N864" s="243"/>
      <c r="O864" s="243"/>
      <c r="P864" s="243"/>
      <c r="Q864" s="243"/>
      <c r="R864" s="243"/>
      <c r="S864" s="243"/>
      <c r="T864" s="244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5" t="s">
        <v>217</v>
      </c>
      <c r="AU864" s="245" t="s">
        <v>79</v>
      </c>
      <c r="AV864" s="13" t="s">
        <v>81</v>
      </c>
      <c r="AW864" s="13" t="s">
        <v>33</v>
      </c>
      <c r="AX864" s="13" t="s">
        <v>72</v>
      </c>
      <c r="AY864" s="245" t="s">
        <v>204</v>
      </c>
    </row>
    <row r="865" s="14" customFormat="1">
      <c r="A865" s="14"/>
      <c r="B865" s="246"/>
      <c r="C865" s="247"/>
      <c r="D865" s="228" t="s">
        <v>217</v>
      </c>
      <c r="E865" s="248" t="s">
        <v>19</v>
      </c>
      <c r="F865" s="249" t="s">
        <v>220</v>
      </c>
      <c r="G865" s="247"/>
      <c r="H865" s="250">
        <v>20</v>
      </c>
      <c r="I865" s="251"/>
      <c r="J865" s="247"/>
      <c r="K865" s="247"/>
      <c r="L865" s="252"/>
      <c r="M865" s="253"/>
      <c r="N865" s="254"/>
      <c r="O865" s="254"/>
      <c r="P865" s="254"/>
      <c r="Q865" s="254"/>
      <c r="R865" s="254"/>
      <c r="S865" s="254"/>
      <c r="T865" s="255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6" t="s">
        <v>217</v>
      </c>
      <c r="AU865" s="256" t="s">
        <v>79</v>
      </c>
      <c r="AV865" s="14" t="s">
        <v>211</v>
      </c>
      <c r="AW865" s="14" t="s">
        <v>33</v>
      </c>
      <c r="AX865" s="14" t="s">
        <v>79</v>
      </c>
      <c r="AY865" s="256" t="s">
        <v>204</v>
      </c>
    </row>
    <row r="866" s="2" customFormat="1" ht="16.5" customHeight="1">
      <c r="A866" s="41"/>
      <c r="B866" s="42"/>
      <c r="C866" s="278" t="s">
        <v>2270</v>
      </c>
      <c r="D866" s="278" t="s">
        <v>303</v>
      </c>
      <c r="E866" s="279" t="s">
        <v>5981</v>
      </c>
      <c r="F866" s="280" t="s">
        <v>5982</v>
      </c>
      <c r="G866" s="281" t="s">
        <v>3434</v>
      </c>
      <c r="H866" s="282">
        <v>1</v>
      </c>
      <c r="I866" s="283"/>
      <c r="J866" s="284">
        <f>ROUND(I866*H866,2)</f>
        <v>0</v>
      </c>
      <c r="K866" s="280" t="s">
        <v>19</v>
      </c>
      <c r="L866" s="285"/>
      <c r="M866" s="286" t="s">
        <v>19</v>
      </c>
      <c r="N866" s="287" t="s">
        <v>43</v>
      </c>
      <c r="O866" s="87"/>
      <c r="P866" s="224">
        <f>O866*H866</f>
        <v>0</v>
      </c>
      <c r="Q866" s="224">
        <v>0</v>
      </c>
      <c r="R866" s="224">
        <f>Q866*H866</f>
        <v>0</v>
      </c>
      <c r="S866" s="224">
        <v>0</v>
      </c>
      <c r="T866" s="225">
        <f>S866*H866</f>
        <v>0</v>
      </c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R866" s="226" t="s">
        <v>519</v>
      </c>
      <c r="AT866" s="226" t="s">
        <v>303</v>
      </c>
      <c r="AU866" s="226" t="s">
        <v>79</v>
      </c>
      <c r="AY866" s="20" t="s">
        <v>204</v>
      </c>
      <c r="BE866" s="227">
        <f>IF(N866="základní",J866,0)</f>
        <v>0</v>
      </c>
      <c r="BF866" s="227">
        <f>IF(N866="snížená",J866,0)</f>
        <v>0</v>
      </c>
      <c r="BG866" s="227">
        <f>IF(N866="zákl. přenesená",J866,0)</f>
        <v>0</v>
      </c>
      <c r="BH866" s="227">
        <f>IF(N866="sníž. přenesená",J866,0)</f>
        <v>0</v>
      </c>
      <c r="BI866" s="227">
        <f>IF(N866="nulová",J866,0)</f>
        <v>0</v>
      </c>
      <c r="BJ866" s="20" t="s">
        <v>79</v>
      </c>
      <c r="BK866" s="227">
        <f>ROUND(I866*H866,2)</f>
        <v>0</v>
      </c>
      <c r="BL866" s="20" t="s">
        <v>354</v>
      </c>
      <c r="BM866" s="226" t="s">
        <v>5983</v>
      </c>
    </row>
    <row r="867" s="2" customFormat="1">
      <c r="A867" s="41"/>
      <c r="B867" s="42"/>
      <c r="C867" s="43"/>
      <c r="D867" s="228" t="s">
        <v>213</v>
      </c>
      <c r="E867" s="43"/>
      <c r="F867" s="229" t="s">
        <v>5982</v>
      </c>
      <c r="G867" s="43"/>
      <c r="H867" s="43"/>
      <c r="I867" s="230"/>
      <c r="J867" s="43"/>
      <c r="K867" s="43"/>
      <c r="L867" s="47"/>
      <c r="M867" s="231"/>
      <c r="N867" s="232"/>
      <c r="O867" s="87"/>
      <c r="P867" s="87"/>
      <c r="Q867" s="87"/>
      <c r="R867" s="87"/>
      <c r="S867" s="87"/>
      <c r="T867" s="88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T867" s="20" t="s">
        <v>213</v>
      </c>
      <c r="AU867" s="20" t="s">
        <v>79</v>
      </c>
    </row>
    <row r="868" s="13" customFormat="1">
      <c r="A868" s="13"/>
      <c r="B868" s="235"/>
      <c r="C868" s="236"/>
      <c r="D868" s="228" t="s">
        <v>217</v>
      </c>
      <c r="E868" s="237" t="s">
        <v>19</v>
      </c>
      <c r="F868" s="238" t="s">
        <v>79</v>
      </c>
      <c r="G868" s="236"/>
      <c r="H868" s="239">
        <v>1</v>
      </c>
      <c r="I868" s="240"/>
      <c r="J868" s="236"/>
      <c r="K868" s="236"/>
      <c r="L868" s="241"/>
      <c r="M868" s="242"/>
      <c r="N868" s="243"/>
      <c r="O868" s="243"/>
      <c r="P868" s="243"/>
      <c r="Q868" s="243"/>
      <c r="R868" s="243"/>
      <c r="S868" s="243"/>
      <c r="T868" s="24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5" t="s">
        <v>217</v>
      </c>
      <c r="AU868" s="245" t="s">
        <v>79</v>
      </c>
      <c r="AV868" s="13" t="s">
        <v>81</v>
      </c>
      <c r="AW868" s="13" t="s">
        <v>33</v>
      </c>
      <c r="AX868" s="13" t="s">
        <v>72</v>
      </c>
      <c r="AY868" s="245" t="s">
        <v>204</v>
      </c>
    </row>
    <row r="869" s="14" customFormat="1">
      <c r="A869" s="14"/>
      <c r="B869" s="246"/>
      <c r="C869" s="247"/>
      <c r="D869" s="228" t="s">
        <v>217</v>
      </c>
      <c r="E869" s="248" t="s">
        <v>19</v>
      </c>
      <c r="F869" s="249" t="s">
        <v>220</v>
      </c>
      <c r="G869" s="247"/>
      <c r="H869" s="250">
        <v>1</v>
      </c>
      <c r="I869" s="251"/>
      <c r="J869" s="247"/>
      <c r="K869" s="247"/>
      <c r="L869" s="252"/>
      <c r="M869" s="253"/>
      <c r="N869" s="254"/>
      <c r="O869" s="254"/>
      <c r="P869" s="254"/>
      <c r="Q869" s="254"/>
      <c r="R869" s="254"/>
      <c r="S869" s="254"/>
      <c r="T869" s="25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6" t="s">
        <v>217</v>
      </c>
      <c r="AU869" s="256" t="s">
        <v>79</v>
      </c>
      <c r="AV869" s="14" t="s">
        <v>211</v>
      </c>
      <c r="AW869" s="14" t="s">
        <v>33</v>
      </c>
      <c r="AX869" s="14" t="s">
        <v>79</v>
      </c>
      <c r="AY869" s="256" t="s">
        <v>204</v>
      </c>
    </row>
    <row r="870" s="2" customFormat="1" ht="16.5" customHeight="1">
      <c r="A870" s="41"/>
      <c r="B870" s="42"/>
      <c r="C870" s="278" t="s">
        <v>2276</v>
      </c>
      <c r="D870" s="278" t="s">
        <v>303</v>
      </c>
      <c r="E870" s="279" t="s">
        <v>5542</v>
      </c>
      <c r="F870" s="280" t="s">
        <v>5543</v>
      </c>
      <c r="G870" s="281" t="s">
        <v>3707</v>
      </c>
      <c r="H870" s="282">
        <v>324</v>
      </c>
      <c r="I870" s="283"/>
      <c r="J870" s="284">
        <f>ROUND(I870*H870,2)</f>
        <v>0</v>
      </c>
      <c r="K870" s="280" t="s">
        <v>19</v>
      </c>
      <c r="L870" s="285"/>
      <c r="M870" s="286" t="s">
        <v>19</v>
      </c>
      <c r="N870" s="287" t="s">
        <v>43</v>
      </c>
      <c r="O870" s="87"/>
      <c r="P870" s="224">
        <f>O870*H870</f>
        <v>0</v>
      </c>
      <c r="Q870" s="224">
        <v>0</v>
      </c>
      <c r="R870" s="224">
        <f>Q870*H870</f>
        <v>0</v>
      </c>
      <c r="S870" s="224">
        <v>0</v>
      </c>
      <c r="T870" s="225">
        <f>S870*H870</f>
        <v>0</v>
      </c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R870" s="226" t="s">
        <v>519</v>
      </c>
      <c r="AT870" s="226" t="s">
        <v>303</v>
      </c>
      <c r="AU870" s="226" t="s">
        <v>79</v>
      </c>
      <c r="AY870" s="20" t="s">
        <v>204</v>
      </c>
      <c r="BE870" s="227">
        <f>IF(N870="základní",J870,0)</f>
        <v>0</v>
      </c>
      <c r="BF870" s="227">
        <f>IF(N870="snížená",J870,0)</f>
        <v>0</v>
      </c>
      <c r="BG870" s="227">
        <f>IF(N870="zákl. přenesená",J870,0)</f>
        <v>0</v>
      </c>
      <c r="BH870" s="227">
        <f>IF(N870="sníž. přenesená",J870,0)</f>
        <v>0</v>
      </c>
      <c r="BI870" s="227">
        <f>IF(N870="nulová",J870,0)</f>
        <v>0</v>
      </c>
      <c r="BJ870" s="20" t="s">
        <v>79</v>
      </c>
      <c r="BK870" s="227">
        <f>ROUND(I870*H870,2)</f>
        <v>0</v>
      </c>
      <c r="BL870" s="20" t="s">
        <v>354</v>
      </c>
      <c r="BM870" s="226" t="s">
        <v>5984</v>
      </c>
    </row>
    <row r="871" s="2" customFormat="1">
      <c r="A871" s="41"/>
      <c r="B871" s="42"/>
      <c r="C871" s="43"/>
      <c r="D871" s="228" t="s">
        <v>213</v>
      </c>
      <c r="E871" s="43"/>
      <c r="F871" s="229" t="s">
        <v>5543</v>
      </c>
      <c r="G871" s="43"/>
      <c r="H871" s="43"/>
      <c r="I871" s="230"/>
      <c r="J871" s="43"/>
      <c r="K871" s="43"/>
      <c r="L871" s="47"/>
      <c r="M871" s="231"/>
      <c r="N871" s="232"/>
      <c r="O871" s="87"/>
      <c r="P871" s="87"/>
      <c r="Q871" s="87"/>
      <c r="R871" s="87"/>
      <c r="S871" s="87"/>
      <c r="T871" s="88"/>
      <c r="U871" s="41"/>
      <c r="V871" s="41"/>
      <c r="W871" s="41"/>
      <c r="X871" s="41"/>
      <c r="Y871" s="41"/>
      <c r="Z871" s="41"/>
      <c r="AA871" s="41"/>
      <c r="AB871" s="41"/>
      <c r="AC871" s="41"/>
      <c r="AD871" s="41"/>
      <c r="AE871" s="41"/>
      <c r="AT871" s="20" t="s">
        <v>213</v>
      </c>
      <c r="AU871" s="20" t="s">
        <v>79</v>
      </c>
    </row>
    <row r="872" s="13" customFormat="1">
      <c r="A872" s="13"/>
      <c r="B872" s="235"/>
      <c r="C872" s="236"/>
      <c r="D872" s="228" t="s">
        <v>217</v>
      </c>
      <c r="E872" s="237" t="s">
        <v>19</v>
      </c>
      <c r="F872" s="238" t="s">
        <v>5985</v>
      </c>
      <c r="G872" s="236"/>
      <c r="H872" s="239">
        <v>324</v>
      </c>
      <c r="I872" s="240"/>
      <c r="J872" s="236"/>
      <c r="K872" s="236"/>
      <c r="L872" s="241"/>
      <c r="M872" s="242"/>
      <c r="N872" s="243"/>
      <c r="O872" s="243"/>
      <c r="P872" s="243"/>
      <c r="Q872" s="243"/>
      <c r="R872" s="243"/>
      <c r="S872" s="243"/>
      <c r="T872" s="244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5" t="s">
        <v>217</v>
      </c>
      <c r="AU872" s="245" t="s">
        <v>79</v>
      </c>
      <c r="AV872" s="13" t="s">
        <v>81</v>
      </c>
      <c r="AW872" s="13" t="s">
        <v>33</v>
      </c>
      <c r="AX872" s="13" t="s">
        <v>72</v>
      </c>
      <c r="AY872" s="245" t="s">
        <v>204</v>
      </c>
    </row>
    <row r="873" s="14" customFormat="1">
      <c r="A873" s="14"/>
      <c r="B873" s="246"/>
      <c r="C873" s="247"/>
      <c r="D873" s="228" t="s">
        <v>217</v>
      </c>
      <c r="E873" s="248" t="s">
        <v>19</v>
      </c>
      <c r="F873" s="249" t="s">
        <v>220</v>
      </c>
      <c r="G873" s="247"/>
      <c r="H873" s="250">
        <v>324</v>
      </c>
      <c r="I873" s="251"/>
      <c r="J873" s="247"/>
      <c r="K873" s="247"/>
      <c r="L873" s="252"/>
      <c r="M873" s="253"/>
      <c r="N873" s="254"/>
      <c r="O873" s="254"/>
      <c r="P873" s="254"/>
      <c r="Q873" s="254"/>
      <c r="R873" s="254"/>
      <c r="S873" s="254"/>
      <c r="T873" s="255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6" t="s">
        <v>217</v>
      </c>
      <c r="AU873" s="256" t="s">
        <v>79</v>
      </c>
      <c r="AV873" s="14" t="s">
        <v>211</v>
      </c>
      <c r="AW873" s="14" t="s">
        <v>33</v>
      </c>
      <c r="AX873" s="14" t="s">
        <v>79</v>
      </c>
      <c r="AY873" s="256" t="s">
        <v>204</v>
      </c>
    </row>
    <row r="874" s="2" customFormat="1" ht="16.5" customHeight="1">
      <c r="A874" s="41"/>
      <c r="B874" s="42"/>
      <c r="C874" s="215" t="s">
        <v>2285</v>
      </c>
      <c r="D874" s="215" t="s">
        <v>206</v>
      </c>
      <c r="E874" s="216" t="s">
        <v>5986</v>
      </c>
      <c r="F874" s="217" t="s">
        <v>5987</v>
      </c>
      <c r="G874" s="218" t="s">
        <v>3702</v>
      </c>
      <c r="H874" s="219">
        <v>1</v>
      </c>
      <c r="I874" s="220"/>
      <c r="J874" s="221">
        <f>ROUND(I874*H874,2)</f>
        <v>0</v>
      </c>
      <c r="K874" s="217" t="s">
        <v>19</v>
      </c>
      <c r="L874" s="47"/>
      <c r="M874" s="222" t="s">
        <v>19</v>
      </c>
      <c r="N874" s="223" t="s">
        <v>43</v>
      </c>
      <c r="O874" s="87"/>
      <c r="P874" s="224">
        <f>O874*H874</f>
        <v>0</v>
      </c>
      <c r="Q874" s="224">
        <v>0</v>
      </c>
      <c r="R874" s="224">
        <f>Q874*H874</f>
        <v>0</v>
      </c>
      <c r="S874" s="224">
        <v>0</v>
      </c>
      <c r="T874" s="225">
        <f>S874*H874</f>
        <v>0</v>
      </c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R874" s="226" t="s">
        <v>354</v>
      </c>
      <c r="AT874" s="226" t="s">
        <v>206</v>
      </c>
      <c r="AU874" s="226" t="s">
        <v>79</v>
      </c>
      <c r="AY874" s="20" t="s">
        <v>204</v>
      </c>
      <c r="BE874" s="227">
        <f>IF(N874="základní",J874,0)</f>
        <v>0</v>
      </c>
      <c r="BF874" s="227">
        <f>IF(N874="snížená",J874,0)</f>
        <v>0</v>
      </c>
      <c r="BG874" s="227">
        <f>IF(N874="zákl. přenesená",J874,0)</f>
        <v>0</v>
      </c>
      <c r="BH874" s="227">
        <f>IF(N874="sníž. přenesená",J874,0)</f>
        <v>0</v>
      </c>
      <c r="BI874" s="227">
        <f>IF(N874="nulová",J874,0)</f>
        <v>0</v>
      </c>
      <c r="BJ874" s="20" t="s">
        <v>79</v>
      </c>
      <c r="BK874" s="227">
        <f>ROUND(I874*H874,2)</f>
        <v>0</v>
      </c>
      <c r="BL874" s="20" t="s">
        <v>354</v>
      </c>
      <c r="BM874" s="226" t="s">
        <v>5988</v>
      </c>
    </row>
    <row r="875" s="2" customFormat="1">
      <c r="A875" s="41"/>
      <c r="B875" s="42"/>
      <c r="C875" s="43"/>
      <c r="D875" s="228" t="s">
        <v>213</v>
      </c>
      <c r="E875" s="43"/>
      <c r="F875" s="229" t="s">
        <v>5987</v>
      </c>
      <c r="G875" s="43"/>
      <c r="H875" s="43"/>
      <c r="I875" s="230"/>
      <c r="J875" s="43"/>
      <c r="K875" s="43"/>
      <c r="L875" s="47"/>
      <c r="M875" s="231"/>
      <c r="N875" s="232"/>
      <c r="O875" s="87"/>
      <c r="P875" s="87"/>
      <c r="Q875" s="87"/>
      <c r="R875" s="87"/>
      <c r="S875" s="87"/>
      <c r="T875" s="88"/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T875" s="20" t="s">
        <v>213</v>
      </c>
      <c r="AU875" s="20" t="s">
        <v>79</v>
      </c>
    </row>
    <row r="876" s="12" customFormat="1" ht="25.92" customHeight="1">
      <c r="A876" s="12"/>
      <c r="B876" s="199"/>
      <c r="C876" s="200"/>
      <c r="D876" s="201" t="s">
        <v>71</v>
      </c>
      <c r="E876" s="202" t="s">
        <v>5989</v>
      </c>
      <c r="F876" s="202" t="s">
        <v>5990</v>
      </c>
      <c r="G876" s="200"/>
      <c r="H876" s="200"/>
      <c r="I876" s="203"/>
      <c r="J876" s="204">
        <f>BK876</f>
        <v>0</v>
      </c>
      <c r="K876" s="200"/>
      <c r="L876" s="205"/>
      <c r="M876" s="206"/>
      <c r="N876" s="207"/>
      <c r="O876" s="207"/>
      <c r="P876" s="208">
        <f>SUM(P877:P906)</f>
        <v>0</v>
      </c>
      <c r="Q876" s="207"/>
      <c r="R876" s="208">
        <f>SUM(R877:R906)</f>
        <v>0</v>
      </c>
      <c r="S876" s="207"/>
      <c r="T876" s="209">
        <f>SUM(T877:T906)</f>
        <v>0</v>
      </c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R876" s="210" t="s">
        <v>79</v>
      </c>
      <c r="AT876" s="211" t="s">
        <v>71</v>
      </c>
      <c r="AU876" s="211" t="s">
        <v>72</v>
      </c>
      <c r="AY876" s="210" t="s">
        <v>204</v>
      </c>
      <c r="BK876" s="212">
        <f>SUM(BK877:BK906)</f>
        <v>0</v>
      </c>
    </row>
    <row r="877" s="2" customFormat="1" ht="49.05" customHeight="1">
      <c r="A877" s="41"/>
      <c r="B877" s="42"/>
      <c r="C877" s="278" t="s">
        <v>2293</v>
      </c>
      <c r="D877" s="278" t="s">
        <v>303</v>
      </c>
      <c r="E877" s="279" t="s">
        <v>5991</v>
      </c>
      <c r="F877" s="280" t="s">
        <v>5992</v>
      </c>
      <c r="G877" s="281" t="s">
        <v>3434</v>
      </c>
      <c r="H877" s="282">
        <v>1</v>
      </c>
      <c r="I877" s="283"/>
      <c r="J877" s="284">
        <f>ROUND(I877*H877,2)</f>
        <v>0</v>
      </c>
      <c r="K877" s="280" t="s">
        <v>19</v>
      </c>
      <c r="L877" s="285"/>
      <c r="M877" s="286" t="s">
        <v>19</v>
      </c>
      <c r="N877" s="287" t="s">
        <v>43</v>
      </c>
      <c r="O877" s="87"/>
      <c r="P877" s="224">
        <f>O877*H877</f>
        <v>0</v>
      </c>
      <c r="Q877" s="224">
        <v>0</v>
      </c>
      <c r="R877" s="224">
        <f>Q877*H877</f>
        <v>0</v>
      </c>
      <c r="S877" s="224">
        <v>0</v>
      </c>
      <c r="T877" s="225">
        <f>S877*H877</f>
        <v>0</v>
      </c>
      <c r="U877" s="41"/>
      <c r="V877" s="41"/>
      <c r="W877" s="41"/>
      <c r="X877" s="41"/>
      <c r="Y877" s="41"/>
      <c r="Z877" s="41"/>
      <c r="AA877" s="41"/>
      <c r="AB877" s="41"/>
      <c r="AC877" s="41"/>
      <c r="AD877" s="41"/>
      <c r="AE877" s="41"/>
      <c r="AR877" s="226" t="s">
        <v>519</v>
      </c>
      <c r="AT877" s="226" t="s">
        <v>303</v>
      </c>
      <c r="AU877" s="226" t="s">
        <v>79</v>
      </c>
      <c r="AY877" s="20" t="s">
        <v>204</v>
      </c>
      <c r="BE877" s="227">
        <f>IF(N877="základní",J877,0)</f>
        <v>0</v>
      </c>
      <c r="BF877" s="227">
        <f>IF(N877="snížená",J877,0)</f>
        <v>0</v>
      </c>
      <c r="BG877" s="227">
        <f>IF(N877="zákl. přenesená",J877,0)</f>
        <v>0</v>
      </c>
      <c r="BH877" s="227">
        <f>IF(N877="sníž. přenesená",J877,0)</f>
        <v>0</v>
      </c>
      <c r="BI877" s="227">
        <f>IF(N877="nulová",J877,0)</f>
        <v>0</v>
      </c>
      <c r="BJ877" s="20" t="s">
        <v>79</v>
      </c>
      <c r="BK877" s="227">
        <f>ROUND(I877*H877,2)</f>
        <v>0</v>
      </c>
      <c r="BL877" s="20" t="s">
        <v>354</v>
      </c>
      <c r="BM877" s="226" t="s">
        <v>5993</v>
      </c>
    </row>
    <row r="878" s="2" customFormat="1">
      <c r="A878" s="41"/>
      <c r="B878" s="42"/>
      <c r="C878" s="43"/>
      <c r="D878" s="228" t="s">
        <v>213</v>
      </c>
      <c r="E878" s="43"/>
      <c r="F878" s="229" t="s">
        <v>5992</v>
      </c>
      <c r="G878" s="43"/>
      <c r="H878" s="43"/>
      <c r="I878" s="230"/>
      <c r="J878" s="43"/>
      <c r="K878" s="43"/>
      <c r="L878" s="47"/>
      <c r="M878" s="231"/>
      <c r="N878" s="232"/>
      <c r="O878" s="87"/>
      <c r="P878" s="87"/>
      <c r="Q878" s="87"/>
      <c r="R878" s="87"/>
      <c r="S878" s="87"/>
      <c r="T878" s="88"/>
      <c r="U878" s="41"/>
      <c r="V878" s="41"/>
      <c r="W878" s="41"/>
      <c r="X878" s="41"/>
      <c r="Y878" s="41"/>
      <c r="Z878" s="41"/>
      <c r="AA878" s="41"/>
      <c r="AB878" s="41"/>
      <c r="AC878" s="41"/>
      <c r="AD878" s="41"/>
      <c r="AE878" s="41"/>
      <c r="AT878" s="20" t="s">
        <v>213</v>
      </c>
      <c r="AU878" s="20" t="s">
        <v>79</v>
      </c>
    </row>
    <row r="879" s="13" customFormat="1">
      <c r="A879" s="13"/>
      <c r="B879" s="235"/>
      <c r="C879" s="236"/>
      <c r="D879" s="228" t="s">
        <v>217</v>
      </c>
      <c r="E879" s="237" t="s">
        <v>19</v>
      </c>
      <c r="F879" s="238" t="s">
        <v>79</v>
      </c>
      <c r="G879" s="236"/>
      <c r="H879" s="239">
        <v>1</v>
      </c>
      <c r="I879" s="240"/>
      <c r="J879" s="236"/>
      <c r="K879" s="236"/>
      <c r="L879" s="241"/>
      <c r="M879" s="242"/>
      <c r="N879" s="243"/>
      <c r="O879" s="243"/>
      <c r="P879" s="243"/>
      <c r="Q879" s="243"/>
      <c r="R879" s="243"/>
      <c r="S879" s="243"/>
      <c r="T879" s="244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5" t="s">
        <v>217</v>
      </c>
      <c r="AU879" s="245" t="s">
        <v>79</v>
      </c>
      <c r="AV879" s="13" t="s">
        <v>81</v>
      </c>
      <c r="AW879" s="13" t="s">
        <v>33</v>
      </c>
      <c r="AX879" s="13" t="s">
        <v>72</v>
      </c>
      <c r="AY879" s="245" t="s">
        <v>204</v>
      </c>
    </row>
    <row r="880" s="14" customFormat="1">
      <c r="A880" s="14"/>
      <c r="B880" s="246"/>
      <c r="C880" s="247"/>
      <c r="D880" s="228" t="s">
        <v>217</v>
      </c>
      <c r="E880" s="248" t="s">
        <v>19</v>
      </c>
      <c r="F880" s="249" t="s">
        <v>220</v>
      </c>
      <c r="G880" s="247"/>
      <c r="H880" s="250">
        <v>1</v>
      </c>
      <c r="I880" s="251"/>
      <c r="J880" s="247"/>
      <c r="K880" s="247"/>
      <c r="L880" s="252"/>
      <c r="M880" s="253"/>
      <c r="N880" s="254"/>
      <c r="O880" s="254"/>
      <c r="P880" s="254"/>
      <c r="Q880" s="254"/>
      <c r="R880" s="254"/>
      <c r="S880" s="254"/>
      <c r="T880" s="255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6" t="s">
        <v>217</v>
      </c>
      <c r="AU880" s="256" t="s">
        <v>79</v>
      </c>
      <c r="AV880" s="14" t="s">
        <v>211</v>
      </c>
      <c r="AW880" s="14" t="s">
        <v>33</v>
      </c>
      <c r="AX880" s="14" t="s">
        <v>79</v>
      </c>
      <c r="AY880" s="256" t="s">
        <v>204</v>
      </c>
    </row>
    <row r="881" s="2" customFormat="1" ht="37.8" customHeight="1">
      <c r="A881" s="41"/>
      <c r="B881" s="42"/>
      <c r="C881" s="278" t="s">
        <v>2304</v>
      </c>
      <c r="D881" s="278" t="s">
        <v>303</v>
      </c>
      <c r="E881" s="279" t="s">
        <v>5994</v>
      </c>
      <c r="F881" s="280" t="s">
        <v>5995</v>
      </c>
      <c r="G881" s="281" t="s">
        <v>3434</v>
      </c>
      <c r="H881" s="282">
        <v>1</v>
      </c>
      <c r="I881" s="283"/>
      <c r="J881" s="284">
        <f>ROUND(I881*H881,2)</f>
        <v>0</v>
      </c>
      <c r="K881" s="280" t="s">
        <v>19</v>
      </c>
      <c r="L881" s="285"/>
      <c r="M881" s="286" t="s">
        <v>19</v>
      </c>
      <c r="N881" s="287" t="s">
        <v>43</v>
      </c>
      <c r="O881" s="87"/>
      <c r="P881" s="224">
        <f>O881*H881</f>
        <v>0</v>
      </c>
      <c r="Q881" s="224">
        <v>0</v>
      </c>
      <c r="R881" s="224">
        <f>Q881*H881</f>
        <v>0</v>
      </c>
      <c r="S881" s="224">
        <v>0</v>
      </c>
      <c r="T881" s="225">
        <f>S881*H881</f>
        <v>0</v>
      </c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R881" s="226" t="s">
        <v>519</v>
      </c>
      <c r="AT881" s="226" t="s">
        <v>303</v>
      </c>
      <c r="AU881" s="226" t="s">
        <v>79</v>
      </c>
      <c r="AY881" s="20" t="s">
        <v>204</v>
      </c>
      <c r="BE881" s="227">
        <f>IF(N881="základní",J881,0)</f>
        <v>0</v>
      </c>
      <c r="BF881" s="227">
        <f>IF(N881="snížená",J881,0)</f>
        <v>0</v>
      </c>
      <c r="BG881" s="227">
        <f>IF(N881="zákl. přenesená",J881,0)</f>
        <v>0</v>
      </c>
      <c r="BH881" s="227">
        <f>IF(N881="sníž. přenesená",J881,0)</f>
        <v>0</v>
      </c>
      <c r="BI881" s="227">
        <f>IF(N881="nulová",J881,0)</f>
        <v>0</v>
      </c>
      <c r="BJ881" s="20" t="s">
        <v>79</v>
      </c>
      <c r="BK881" s="227">
        <f>ROUND(I881*H881,2)</f>
        <v>0</v>
      </c>
      <c r="BL881" s="20" t="s">
        <v>354</v>
      </c>
      <c r="BM881" s="226" t="s">
        <v>5996</v>
      </c>
    </row>
    <row r="882" s="2" customFormat="1">
      <c r="A882" s="41"/>
      <c r="B882" s="42"/>
      <c r="C882" s="43"/>
      <c r="D882" s="228" t="s">
        <v>213</v>
      </c>
      <c r="E882" s="43"/>
      <c r="F882" s="229" t="s">
        <v>5995</v>
      </c>
      <c r="G882" s="43"/>
      <c r="H882" s="43"/>
      <c r="I882" s="230"/>
      <c r="J882" s="43"/>
      <c r="K882" s="43"/>
      <c r="L882" s="47"/>
      <c r="M882" s="231"/>
      <c r="N882" s="232"/>
      <c r="O882" s="87"/>
      <c r="P882" s="87"/>
      <c r="Q882" s="87"/>
      <c r="R882" s="87"/>
      <c r="S882" s="87"/>
      <c r="T882" s="88"/>
      <c r="U882" s="41"/>
      <c r="V882" s="41"/>
      <c r="W882" s="41"/>
      <c r="X882" s="41"/>
      <c r="Y882" s="41"/>
      <c r="Z882" s="41"/>
      <c r="AA882" s="41"/>
      <c r="AB882" s="41"/>
      <c r="AC882" s="41"/>
      <c r="AD882" s="41"/>
      <c r="AE882" s="41"/>
      <c r="AT882" s="20" t="s">
        <v>213</v>
      </c>
      <c r="AU882" s="20" t="s">
        <v>79</v>
      </c>
    </row>
    <row r="883" s="13" customFormat="1">
      <c r="A883" s="13"/>
      <c r="B883" s="235"/>
      <c r="C883" s="236"/>
      <c r="D883" s="228" t="s">
        <v>217</v>
      </c>
      <c r="E883" s="237" t="s">
        <v>19</v>
      </c>
      <c r="F883" s="238" t="s">
        <v>79</v>
      </c>
      <c r="G883" s="236"/>
      <c r="H883" s="239">
        <v>1</v>
      </c>
      <c r="I883" s="240"/>
      <c r="J883" s="236"/>
      <c r="K883" s="236"/>
      <c r="L883" s="241"/>
      <c r="M883" s="242"/>
      <c r="N883" s="243"/>
      <c r="O883" s="243"/>
      <c r="P883" s="243"/>
      <c r="Q883" s="243"/>
      <c r="R883" s="243"/>
      <c r="S883" s="243"/>
      <c r="T883" s="244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5" t="s">
        <v>217</v>
      </c>
      <c r="AU883" s="245" t="s">
        <v>79</v>
      </c>
      <c r="AV883" s="13" t="s">
        <v>81</v>
      </c>
      <c r="AW883" s="13" t="s">
        <v>33</v>
      </c>
      <c r="AX883" s="13" t="s">
        <v>72</v>
      </c>
      <c r="AY883" s="245" t="s">
        <v>204</v>
      </c>
    </row>
    <row r="884" s="14" customFormat="1">
      <c r="A884" s="14"/>
      <c r="B884" s="246"/>
      <c r="C884" s="247"/>
      <c r="D884" s="228" t="s">
        <v>217</v>
      </c>
      <c r="E884" s="248" t="s">
        <v>19</v>
      </c>
      <c r="F884" s="249" t="s">
        <v>220</v>
      </c>
      <c r="G884" s="247"/>
      <c r="H884" s="250">
        <v>1</v>
      </c>
      <c r="I884" s="251"/>
      <c r="J884" s="247"/>
      <c r="K884" s="247"/>
      <c r="L884" s="252"/>
      <c r="M884" s="253"/>
      <c r="N884" s="254"/>
      <c r="O884" s="254"/>
      <c r="P884" s="254"/>
      <c r="Q884" s="254"/>
      <c r="R884" s="254"/>
      <c r="S884" s="254"/>
      <c r="T884" s="25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6" t="s">
        <v>217</v>
      </c>
      <c r="AU884" s="256" t="s">
        <v>79</v>
      </c>
      <c r="AV884" s="14" t="s">
        <v>211</v>
      </c>
      <c r="AW884" s="14" t="s">
        <v>33</v>
      </c>
      <c r="AX884" s="14" t="s">
        <v>79</v>
      </c>
      <c r="AY884" s="256" t="s">
        <v>204</v>
      </c>
    </row>
    <row r="885" s="2" customFormat="1" ht="24.15" customHeight="1">
      <c r="A885" s="41"/>
      <c r="B885" s="42"/>
      <c r="C885" s="278" t="s">
        <v>2311</v>
      </c>
      <c r="D885" s="278" t="s">
        <v>303</v>
      </c>
      <c r="E885" s="279" t="s">
        <v>5933</v>
      </c>
      <c r="F885" s="280" t="s">
        <v>5934</v>
      </c>
      <c r="G885" s="281" t="s">
        <v>209</v>
      </c>
      <c r="H885" s="282">
        <v>20</v>
      </c>
      <c r="I885" s="283"/>
      <c r="J885" s="284">
        <f>ROUND(I885*H885,2)</f>
        <v>0</v>
      </c>
      <c r="K885" s="280" t="s">
        <v>19</v>
      </c>
      <c r="L885" s="285"/>
      <c r="M885" s="286" t="s">
        <v>19</v>
      </c>
      <c r="N885" s="287" t="s">
        <v>43</v>
      </c>
      <c r="O885" s="87"/>
      <c r="P885" s="224">
        <f>O885*H885</f>
        <v>0</v>
      </c>
      <c r="Q885" s="224">
        <v>0</v>
      </c>
      <c r="R885" s="224">
        <f>Q885*H885</f>
        <v>0</v>
      </c>
      <c r="S885" s="224">
        <v>0</v>
      </c>
      <c r="T885" s="225">
        <f>S885*H885</f>
        <v>0</v>
      </c>
      <c r="U885" s="41"/>
      <c r="V885" s="41"/>
      <c r="W885" s="41"/>
      <c r="X885" s="41"/>
      <c r="Y885" s="41"/>
      <c r="Z885" s="41"/>
      <c r="AA885" s="41"/>
      <c r="AB885" s="41"/>
      <c r="AC885" s="41"/>
      <c r="AD885" s="41"/>
      <c r="AE885" s="41"/>
      <c r="AR885" s="226" t="s">
        <v>519</v>
      </c>
      <c r="AT885" s="226" t="s">
        <v>303</v>
      </c>
      <c r="AU885" s="226" t="s">
        <v>79</v>
      </c>
      <c r="AY885" s="20" t="s">
        <v>204</v>
      </c>
      <c r="BE885" s="227">
        <f>IF(N885="základní",J885,0)</f>
        <v>0</v>
      </c>
      <c r="BF885" s="227">
        <f>IF(N885="snížená",J885,0)</f>
        <v>0</v>
      </c>
      <c r="BG885" s="227">
        <f>IF(N885="zákl. přenesená",J885,0)</f>
        <v>0</v>
      </c>
      <c r="BH885" s="227">
        <f>IF(N885="sníž. přenesená",J885,0)</f>
        <v>0</v>
      </c>
      <c r="BI885" s="227">
        <f>IF(N885="nulová",J885,0)</f>
        <v>0</v>
      </c>
      <c r="BJ885" s="20" t="s">
        <v>79</v>
      </c>
      <c r="BK885" s="227">
        <f>ROUND(I885*H885,2)</f>
        <v>0</v>
      </c>
      <c r="BL885" s="20" t="s">
        <v>354</v>
      </c>
      <c r="BM885" s="226" t="s">
        <v>5997</v>
      </c>
    </row>
    <row r="886" s="2" customFormat="1">
      <c r="A886" s="41"/>
      <c r="B886" s="42"/>
      <c r="C886" s="43"/>
      <c r="D886" s="228" t="s">
        <v>213</v>
      </c>
      <c r="E886" s="43"/>
      <c r="F886" s="229" t="s">
        <v>5934</v>
      </c>
      <c r="G886" s="43"/>
      <c r="H886" s="43"/>
      <c r="I886" s="230"/>
      <c r="J886" s="43"/>
      <c r="K886" s="43"/>
      <c r="L886" s="47"/>
      <c r="M886" s="231"/>
      <c r="N886" s="232"/>
      <c r="O886" s="87"/>
      <c r="P886" s="87"/>
      <c r="Q886" s="87"/>
      <c r="R886" s="87"/>
      <c r="S886" s="87"/>
      <c r="T886" s="88"/>
      <c r="U886" s="41"/>
      <c r="V886" s="41"/>
      <c r="W886" s="41"/>
      <c r="X886" s="41"/>
      <c r="Y886" s="41"/>
      <c r="Z886" s="41"/>
      <c r="AA886" s="41"/>
      <c r="AB886" s="41"/>
      <c r="AC886" s="41"/>
      <c r="AD886" s="41"/>
      <c r="AE886" s="41"/>
      <c r="AT886" s="20" t="s">
        <v>213</v>
      </c>
      <c r="AU886" s="20" t="s">
        <v>79</v>
      </c>
    </row>
    <row r="887" s="13" customFormat="1">
      <c r="A887" s="13"/>
      <c r="B887" s="235"/>
      <c r="C887" s="236"/>
      <c r="D887" s="228" t="s">
        <v>217</v>
      </c>
      <c r="E887" s="237" t="s">
        <v>19</v>
      </c>
      <c r="F887" s="238" t="s">
        <v>5763</v>
      </c>
      <c r="G887" s="236"/>
      <c r="H887" s="239">
        <v>20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5" t="s">
        <v>217</v>
      </c>
      <c r="AU887" s="245" t="s">
        <v>79</v>
      </c>
      <c r="AV887" s="13" t="s">
        <v>81</v>
      </c>
      <c r="AW887" s="13" t="s">
        <v>33</v>
      </c>
      <c r="AX887" s="13" t="s">
        <v>72</v>
      </c>
      <c r="AY887" s="245" t="s">
        <v>204</v>
      </c>
    </row>
    <row r="888" s="14" customFormat="1">
      <c r="A888" s="14"/>
      <c r="B888" s="246"/>
      <c r="C888" s="247"/>
      <c r="D888" s="228" t="s">
        <v>217</v>
      </c>
      <c r="E888" s="248" t="s">
        <v>19</v>
      </c>
      <c r="F888" s="249" t="s">
        <v>220</v>
      </c>
      <c r="G888" s="247"/>
      <c r="H888" s="250">
        <v>20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6" t="s">
        <v>217</v>
      </c>
      <c r="AU888" s="256" t="s">
        <v>79</v>
      </c>
      <c r="AV888" s="14" t="s">
        <v>211</v>
      </c>
      <c r="AW888" s="14" t="s">
        <v>33</v>
      </c>
      <c r="AX888" s="14" t="s">
        <v>79</v>
      </c>
      <c r="AY888" s="256" t="s">
        <v>204</v>
      </c>
    </row>
    <row r="889" s="2" customFormat="1" ht="24.15" customHeight="1">
      <c r="A889" s="41"/>
      <c r="B889" s="42"/>
      <c r="C889" s="278" t="s">
        <v>2319</v>
      </c>
      <c r="D889" s="278" t="s">
        <v>303</v>
      </c>
      <c r="E889" s="279" t="s">
        <v>5523</v>
      </c>
      <c r="F889" s="280" t="s">
        <v>5524</v>
      </c>
      <c r="G889" s="281" t="s">
        <v>209</v>
      </c>
      <c r="H889" s="282">
        <v>20</v>
      </c>
      <c r="I889" s="283"/>
      <c r="J889" s="284">
        <f>ROUND(I889*H889,2)</f>
        <v>0</v>
      </c>
      <c r="K889" s="280" t="s">
        <v>19</v>
      </c>
      <c r="L889" s="285"/>
      <c r="M889" s="286" t="s">
        <v>19</v>
      </c>
      <c r="N889" s="287" t="s">
        <v>43</v>
      </c>
      <c r="O889" s="87"/>
      <c r="P889" s="224">
        <f>O889*H889</f>
        <v>0</v>
      </c>
      <c r="Q889" s="224">
        <v>0</v>
      </c>
      <c r="R889" s="224">
        <f>Q889*H889</f>
        <v>0</v>
      </c>
      <c r="S889" s="224">
        <v>0</v>
      </c>
      <c r="T889" s="225">
        <f>S889*H889</f>
        <v>0</v>
      </c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R889" s="226" t="s">
        <v>519</v>
      </c>
      <c r="AT889" s="226" t="s">
        <v>303</v>
      </c>
      <c r="AU889" s="226" t="s">
        <v>79</v>
      </c>
      <c r="AY889" s="20" t="s">
        <v>204</v>
      </c>
      <c r="BE889" s="227">
        <f>IF(N889="základní",J889,0)</f>
        <v>0</v>
      </c>
      <c r="BF889" s="227">
        <f>IF(N889="snížená",J889,0)</f>
        <v>0</v>
      </c>
      <c r="BG889" s="227">
        <f>IF(N889="zákl. přenesená",J889,0)</f>
        <v>0</v>
      </c>
      <c r="BH889" s="227">
        <f>IF(N889="sníž. přenesená",J889,0)</f>
        <v>0</v>
      </c>
      <c r="BI889" s="227">
        <f>IF(N889="nulová",J889,0)</f>
        <v>0</v>
      </c>
      <c r="BJ889" s="20" t="s">
        <v>79</v>
      </c>
      <c r="BK889" s="227">
        <f>ROUND(I889*H889,2)</f>
        <v>0</v>
      </c>
      <c r="BL889" s="20" t="s">
        <v>354</v>
      </c>
      <c r="BM889" s="226" t="s">
        <v>5998</v>
      </c>
    </row>
    <row r="890" s="2" customFormat="1">
      <c r="A890" s="41"/>
      <c r="B890" s="42"/>
      <c r="C890" s="43"/>
      <c r="D890" s="228" t="s">
        <v>213</v>
      </c>
      <c r="E890" s="43"/>
      <c r="F890" s="229" t="s">
        <v>5524</v>
      </c>
      <c r="G890" s="43"/>
      <c r="H890" s="43"/>
      <c r="I890" s="230"/>
      <c r="J890" s="43"/>
      <c r="K890" s="43"/>
      <c r="L890" s="47"/>
      <c r="M890" s="231"/>
      <c r="N890" s="232"/>
      <c r="O890" s="87"/>
      <c r="P890" s="87"/>
      <c r="Q890" s="87"/>
      <c r="R890" s="87"/>
      <c r="S890" s="87"/>
      <c r="T890" s="88"/>
      <c r="U890" s="41"/>
      <c r="V890" s="41"/>
      <c r="W890" s="41"/>
      <c r="X890" s="41"/>
      <c r="Y890" s="41"/>
      <c r="Z890" s="41"/>
      <c r="AA890" s="41"/>
      <c r="AB890" s="41"/>
      <c r="AC890" s="41"/>
      <c r="AD890" s="41"/>
      <c r="AE890" s="41"/>
      <c r="AT890" s="20" t="s">
        <v>213</v>
      </c>
      <c r="AU890" s="20" t="s">
        <v>79</v>
      </c>
    </row>
    <row r="891" s="13" customFormat="1">
      <c r="A891" s="13"/>
      <c r="B891" s="235"/>
      <c r="C891" s="236"/>
      <c r="D891" s="228" t="s">
        <v>217</v>
      </c>
      <c r="E891" s="237" t="s">
        <v>19</v>
      </c>
      <c r="F891" s="238" t="s">
        <v>5763</v>
      </c>
      <c r="G891" s="236"/>
      <c r="H891" s="239">
        <v>20</v>
      </c>
      <c r="I891" s="240"/>
      <c r="J891" s="236"/>
      <c r="K891" s="236"/>
      <c r="L891" s="241"/>
      <c r="M891" s="242"/>
      <c r="N891" s="243"/>
      <c r="O891" s="243"/>
      <c r="P891" s="243"/>
      <c r="Q891" s="243"/>
      <c r="R891" s="243"/>
      <c r="S891" s="243"/>
      <c r="T891" s="244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5" t="s">
        <v>217</v>
      </c>
      <c r="AU891" s="245" t="s">
        <v>79</v>
      </c>
      <c r="AV891" s="13" t="s">
        <v>81</v>
      </c>
      <c r="AW891" s="13" t="s">
        <v>33</v>
      </c>
      <c r="AX891" s="13" t="s">
        <v>72</v>
      </c>
      <c r="AY891" s="245" t="s">
        <v>204</v>
      </c>
    </row>
    <row r="892" s="14" customFormat="1">
      <c r="A892" s="14"/>
      <c r="B892" s="246"/>
      <c r="C892" s="247"/>
      <c r="D892" s="228" t="s">
        <v>217</v>
      </c>
      <c r="E892" s="248" t="s">
        <v>19</v>
      </c>
      <c r="F892" s="249" t="s">
        <v>220</v>
      </c>
      <c r="G892" s="247"/>
      <c r="H892" s="250">
        <v>20</v>
      </c>
      <c r="I892" s="251"/>
      <c r="J892" s="247"/>
      <c r="K892" s="247"/>
      <c r="L892" s="252"/>
      <c r="M892" s="253"/>
      <c r="N892" s="254"/>
      <c r="O892" s="254"/>
      <c r="P892" s="254"/>
      <c r="Q892" s="254"/>
      <c r="R892" s="254"/>
      <c r="S892" s="254"/>
      <c r="T892" s="255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6" t="s">
        <v>217</v>
      </c>
      <c r="AU892" s="256" t="s">
        <v>79</v>
      </c>
      <c r="AV892" s="14" t="s">
        <v>211</v>
      </c>
      <c r="AW892" s="14" t="s">
        <v>33</v>
      </c>
      <c r="AX892" s="14" t="s">
        <v>79</v>
      </c>
      <c r="AY892" s="256" t="s">
        <v>204</v>
      </c>
    </row>
    <row r="893" s="2" customFormat="1" ht="16.5" customHeight="1">
      <c r="A893" s="41"/>
      <c r="B893" s="42"/>
      <c r="C893" s="278" t="s">
        <v>2325</v>
      </c>
      <c r="D893" s="278" t="s">
        <v>303</v>
      </c>
      <c r="E893" s="279" t="s">
        <v>5538</v>
      </c>
      <c r="F893" s="280" t="s">
        <v>5539</v>
      </c>
      <c r="G893" s="281" t="s">
        <v>3434</v>
      </c>
      <c r="H893" s="282">
        <v>2</v>
      </c>
      <c r="I893" s="283"/>
      <c r="J893" s="284">
        <f>ROUND(I893*H893,2)</f>
        <v>0</v>
      </c>
      <c r="K893" s="280" t="s">
        <v>19</v>
      </c>
      <c r="L893" s="285"/>
      <c r="M893" s="286" t="s">
        <v>19</v>
      </c>
      <c r="N893" s="287" t="s">
        <v>43</v>
      </c>
      <c r="O893" s="87"/>
      <c r="P893" s="224">
        <f>O893*H893</f>
        <v>0</v>
      </c>
      <c r="Q893" s="224">
        <v>0</v>
      </c>
      <c r="R893" s="224">
        <f>Q893*H893</f>
        <v>0</v>
      </c>
      <c r="S893" s="224">
        <v>0</v>
      </c>
      <c r="T893" s="225">
        <f>S893*H893</f>
        <v>0</v>
      </c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R893" s="226" t="s">
        <v>519</v>
      </c>
      <c r="AT893" s="226" t="s">
        <v>303</v>
      </c>
      <c r="AU893" s="226" t="s">
        <v>79</v>
      </c>
      <c r="AY893" s="20" t="s">
        <v>204</v>
      </c>
      <c r="BE893" s="227">
        <f>IF(N893="základní",J893,0)</f>
        <v>0</v>
      </c>
      <c r="BF893" s="227">
        <f>IF(N893="snížená",J893,0)</f>
        <v>0</v>
      </c>
      <c r="BG893" s="227">
        <f>IF(N893="zákl. přenesená",J893,0)</f>
        <v>0</v>
      </c>
      <c r="BH893" s="227">
        <f>IF(N893="sníž. přenesená",J893,0)</f>
        <v>0</v>
      </c>
      <c r="BI893" s="227">
        <f>IF(N893="nulová",J893,0)</f>
        <v>0</v>
      </c>
      <c r="BJ893" s="20" t="s">
        <v>79</v>
      </c>
      <c r="BK893" s="227">
        <f>ROUND(I893*H893,2)</f>
        <v>0</v>
      </c>
      <c r="BL893" s="20" t="s">
        <v>354</v>
      </c>
      <c r="BM893" s="226" t="s">
        <v>5999</v>
      </c>
    </row>
    <row r="894" s="2" customFormat="1">
      <c r="A894" s="41"/>
      <c r="B894" s="42"/>
      <c r="C894" s="43"/>
      <c r="D894" s="228" t="s">
        <v>213</v>
      </c>
      <c r="E894" s="43"/>
      <c r="F894" s="229" t="s">
        <v>5539</v>
      </c>
      <c r="G894" s="43"/>
      <c r="H894" s="43"/>
      <c r="I894" s="230"/>
      <c r="J894" s="43"/>
      <c r="K894" s="43"/>
      <c r="L894" s="47"/>
      <c r="M894" s="231"/>
      <c r="N894" s="232"/>
      <c r="O894" s="87"/>
      <c r="P894" s="87"/>
      <c r="Q894" s="87"/>
      <c r="R894" s="87"/>
      <c r="S894" s="87"/>
      <c r="T894" s="88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T894" s="20" t="s">
        <v>213</v>
      </c>
      <c r="AU894" s="20" t="s">
        <v>79</v>
      </c>
    </row>
    <row r="895" s="13" customFormat="1">
      <c r="A895" s="13"/>
      <c r="B895" s="235"/>
      <c r="C895" s="236"/>
      <c r="D895" s="228" t="s">
        <v>217</v>
      </c>
      <c r="E895" s="237" t="s">
        <v>19</v>
      </c>
      <c r="F895" s="238" t="s">
        <v>5460</v>
      </c>
      <c r="G895" s="236"/>
      <c r="H895" s="239">
        <v>2</v>
      </c>
      <c r="I895" s="240"/>
      <c r="J895" s="236"/>
      <c r="K895" s="236"/>
      <c r="L895" s="241"/>
      <c r="M895" s="242"/>
      <c r="N895" s="243"/>
      <c r="O895" s="243"/>
      <c r="P895" s="243"/>
      <c r="Q895" s="243"/>
      <c r="R895" s="243"/>
      <c r="S895" s="243"/>
      <c r="T895" s="244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5" t="s">
        <v>217</v>
      </c>
      <c r="AU895" s="245" t="s">
        <v>79</v>
      </c>
      <c r="AV895" s="13" t="s">
        <v>81</v>
      </c>
      <c r="AW895" s="13" t="s">
        <v>33</v>
      </c>
      <c r="AX895" s="13" t="s">
        <v>72</v>
      </c>
      <c r="AY895" s="245" t="s">
        <v>204</v>
      </c>
    </row>
    <row r="896" s="14" customFormat="1">
      <c r="A896" s="14"/>
      <c r="B896" s="246"/>
      <c r="C896" s="247"/>
      <c r="D896" s="228" t="s">
        <v>217</v>
      </c>
      <c r="E896" s="248" t="s">
        <v>19</v>
      </c>
      <c r="F896" s="249" t="s">
        <v>220</v>
      </c>
      <c r="G896" s="247"/>
      <c r="H896" s="250">
        <v>2</v>
      </c>
      <c r="I896" s="251"/>
      <c r="J896" s="247"/>
      <c r="K896" s="247"/>
      <c r="L896" s="252"/>
      <c r="M896" s="253"/>
      <c r="N896" s="254"/>
      <c r="O896" s="254"/>
      <c r="P896" s="254"/>
      <c r="Q896" s="254"/>
      <c r="R896" s="254"/>
      <c r="S896" s="254"/>
      <c r="T896" s="255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6" t="s">
        <v>217</v>
      </c>
      <c r="AU896" s="256" t="s">
        <v>79</v>
      </c>
      <c r="AV896" s="14" t="s">
        <v>211</v>
      </c>
      <c r="AW896" s="14" t="s">
        <v>33</v>
      </c>
      <c r="AX896" s="14" t="s">
        <v>79</v>
      </c>
      <c r="AY896" s="256" t="s">
        <v>204</v>
      </c>
    </row>
    <row r="897" s="2" customFormat="1" ht="16.5" customHeight="1">
      <c r="A897" s="41"/>
      <c r="B897" s="42"/>
      <c r="C897" s="278" t="s">
        <v>2331</v>
      </c>
      <c r="D897" s="278" t="s">
        <v>303</v>
      </c>
      <c r="E897" s="279" t="s">
        <v>5981</v>
      </c>
      <c r="F897" s="280" t="s">
        <v>5982</v>
      </c>
      <c r="G897" s="281" t="s">
        <v>3434</v>
      </c>
      <c r="H897" s="282">
        <v>1</v>
      </c>
      <c r="I897" s="283"/>
      <c r="J897" s="284">
        <f>ROUND(I897*H897,2)</f>
        <v>0</v>
      </c>
      <c r="K897" s="280" t="s">
        <v>19</v>
      </c>
      <c r="L897" s="285"/>
      <c r="M897" s="286" t="s">
        <v>19</v>
      </c>
      <c r="N897" s="287" t="s">
        <v>43</v>
      </c>
      <c r="O897" s="87"/>
      <c r="P897" s="224">
        <f>O897*H897</f>
        <v>0</v>
      </c>
      <c r="Q897" s="224">
        <v>0</v>
      </c>
      <c r="R897" s="224">
        <f>Q897*H897</f>
        <v>0</v>
      </c>
      <c r="S897" s="224">
        <v>0</v>
      </c>
      <c r="T897" s="225">
        <f>S897*H897</f>
        <v>0</v>
      </c>
      <c r="U897" s="41"/>
      <c r="V897" s="41"/>
      <c r="W897" s="41"/>
      <c r="X897" s="41"/>
      <c r="Y897" s="41"/>
      <c r="Z897" s="41"/>
      <c r="AA897" s="41"/>
      <c r="AB897" s="41"/>
      <c r="AC897" s="41"/>
      <c r="AD897" s="41"/>
      <c r="AE897" s="41"/>
      <c r="AR897" s="226" t="s">
        <v>519</v>
      </c>
      <c r="AT897" s="226" t="s">
        <v>303</v>
      </c>
      <c r="AU897" s="226" t="s">
        <v>79</v>
      </c>
      <c r="AY897" s="20" t="s">
        <v>204</v>
      </c>
      <c r="BE897" s="227">
        <f>IF(N897="základní",J897,0)</f>
        <v>0</v>
      </c>
      <c r="BF897" s="227">
        <f>IF(N897="snížená",J897,0)</f>
        <v>0</v>
      </c>
      <c r="BG897" s="227">
        <f>IF(N897="zákl. přenesená",J897,0)</f>
        <v>0</v>
      </c>
      <c r="BH897" s="227">
        <f>IF(N897="sníž. přenesená",J897,0)</f>
        <v>0</v>
      </c>
      <c r="BI897" s="227">
        <f>IF(N897="nulová",J897,0)</f>
        <v>0</v>
      </c>
      <c r="BJ897" s="20" t="s">
        <v>79</v>
      </c>
      <c r="BK897" s="227">
        <f>ROUND(I897*H897,2)</f>
        <v>0</v>
      </c>
      <c r="BL897" s="20" t="s">
        <v>354</v>
      </c>
      <c r="BM897" s="226" t="s">
        <v>6000</v>
      </c>
    </row>
    <row r="898" s="2" customFormat="1">
      <c r="A898" s="41"/>
      <c r="B898" s="42"/>
      <c r="C898" s="43"/>
      <c r="D898" s="228" t="s">
        <v>213</v>
      </c>
      <c r="E898" s="43"/>
      <c r="F898" s="229" t="s">
        <v>5982</v>
      </c>
      <c r="G898" s="43"/>
      <c r="H898" s="43"/>
      <c r="I898" s="230"/>
      <c r="J898" s="43"/>
      <c r="K898" s="43"/>
      <c r="L898" s="47"/>
      <c r="M898" s="231"/>
      <c r="N898" s="232"/>
      <c r="O898" s="87"/>
      <c r="P898" s="87"/>
      <c r="Q898" s="87"/>
      <c r="R898" s="87"/>
      <c r="S898" s="87"/>
      <c r="T898" s="88"/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T898" s="20" t="s">
        <v>213</v>
      </c>
      <c r="AU898" s="20" t="s">
        <v>79</v>
      </c>
    </row>
    <row r="899" s="13" customFormat="1">
      <c r="A899" s="13"/>
      <c r="B899" s="235"/>
      <c r="C899" s="236"/>
      <c r="D899" s="228" t="s">
        <v>217</v>
      </c>
      <c r="E899" s="237" t="s">
        <v>19</v>
      </c>
      <c r="F899" s="238" t="s">
        <v>79</v>
      </c>
      <c r="G899" s="236"/>
      <c r="H899" s="239">
        <v>1</v>
      </c>
      <c r="I899" s="240"/>
      <c r="J899" s="236"/>
      <c r="K899" s="236"/>
      <c r="L899" s="241"/>
      <c r="M899" s="242"/>
      <c r="N899" s="243"/>
      <c r="O899" s="243"/>
      <c r="P899" s="243"/>
      <c r="Q899" s="243"/>
      <c r="R899" s="243"/>
      <c r="S899" s="243"/>
      <c r="T899" s="244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5" t="s">
        <v>217</v>
      </c>
      <c r="AU899" s="245" t="s">
        <v>79</v>
      </c>
      <c r="AV899" s="13" t="s">
        <v>81</v>
      </c>
      <c r="AW899" s="13" t="s">
        <v>33</v>
      </c>
      <c r="AX899" s="13" t="s">
        <v>72</v>
      </c>
      <c r="AY899" s="245" t="s">
        <v>204</v>
      </c>
    </row>
    <row r="900" s="14" customFormat="1">
      <c r="A900" s="14"/>
      <c r="B900" s="246"/>
      <c r="C900" s="247"/>
      <c r="D900" s="228" t="s">
        <v>217</v>
      </c>
      <c r="E900" s="248" t="s">
        <v>19</v>
      </c>
      <c r="F900" s="249" t="s">
        <v>220</v>
      </c>
      <c r="G900" s="247"/>
      <c r="H900" s="250">
        <v>1</v>
      </c>
      <c r="I900" s="251"/>
      <c r="J900" s="247"/>
      <c r="K900" s="247"/>
      <c r="L900" s="252"/>
      <c r="M900" s="253"/>
      <c r="N900" s="254"/>
      <c r="O900" s="254"/>
      <c r="P900" s="254"/>
      <c r="Q900" s="254"/>
      <c r="R900" s="254"/>
      <c r="S900" s="254"/>
      <c r="T900" s="255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6" t="s">
        <v>217</v>
      </c>
      <c r="AU900" s="256" t="s">
        <v>79</v>
      </c>
      <c r="AV900" s="14" t="s">
        <v>211</v>
      </c>
      <c r="AW900" s="14" t="s">
        <v>33</v>
      </c>
      <c r="AX900" s="14" t="s">
        <v>79</v>
      </c>
      <c r="AY900" s="256" t="s">
        <v>204</v>
      </c>
    </row>
    <row r="901" s="2" customFormat="1" ht="16.5" customHeight="1">
      <c r="A901" s="41"/>
      <c r="B901" s="42"/>
      <c r="C901" s="278" t="s">
        <v>2338</v>
      </c>
      <c r="D901" s="278" t="s">
        <v>303</v>
      </c>
      <c r="E901" s="279" t="s">
        <v>5542</v>
      </c>
      <c r="F901" s="280" t="s">
        <v>5543</v>
      </c>
      <c r="G901" s="281" t="s">
        <v>3707</v>
      </c>
      <c r="H901" s="282">
        <v>10</v>
      </c>
      <c r="I901" s="283"/>
      <c r="J901" s="284">
        <f>ROUND(I901*H901,2)</f>
        <v>0</v>
      </c>
      <c r="K901" s="280" t="s">
        <v>19</v>
      </c>
      <c r="L901" s="285"/>
      <c r="M901" s="286" t="s">
        <v>19</v>
      </c>
      <c r="N901" s="287" t="s">
        <v>43</v>
      </c>
      <c r="O901" s="87"/>
      <c r="P901" s="224">
        <f>O901*H901</f>
        <v>0</v>
      </c>
      <c r="Q901" s="224">
        <v>0</v>
      </c>
      <c r="R901" s="224">
        <f>Q901*H901</f>
        <v>0</v>
      </c>
      <c r="S901" s="224">
        <v>0</v>
      </c>
      <c r="T901" s="225">
        <f>S901*H901</f>
        <v>0</v>
      </c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R901" s="226" t="s">
        <v>519</v>
      </c>
      <c r="AT901" s="226" t="s">
        <v>303</v>
      </c>
      <c r="AU901" s="226" t="s">
        <v>79</v>
      </c>
      <c r="AY901" s="20" t="s">
        <v>204</v>
      </c>
      <c r="BE901" s="227">
        <f>IF(N901="základní",J901,0)</f>
        <v>0</v>
      </c>
      <c r="BF901" s="227">
        <f>IF(N901="snížená",J901,0)</f>
        <v>0</v>
      </c>
      <c r="BG901" s="227">
        <f>IF(N901="zákl. přenesená",J901,0)</f>
        <v>0</v>
      </c>
      <c r="BH901" s="227">
        <f>IF(N901="sníž. přenesená",J901,0)</f>
        <v>0</v>
      </c>
      <c r="BI901" s="227">
        <f>IF(N901="nulová",J901,0)</f>
        <v>0</v>
      </c>
      <c r="BJ901" s="20" t="s">
        <v>79</v>
      </c>
      <c r="BK901" s="227">
        <f>ROUND(I901*H901,2)</f>
        <v>0</v>
      </c>
      <c r="BL901" s="20" t="s">
        <v>354</v>
      </c>
      <c r="BM901" s="226" t="s">
        <v>6001</v>
      </c>
    </row>
    <row r="902" s="2" customFormat="1">
      <c r="A902" s="41"/>
      <c r="B902" s="42"/>
      <c r="C902" s="43"/>
      <c r="D902" s="228" t="s">
        <v>213</v>
      </c>
      <c r="E902" s="43"/>
      <c r="F902" s="229" t="s">
        <v>5543</v>
      </c>
      <c r="G902" s="43"/>
      <c r="H902" s="43"/>
      <c r="I902" s="230"/>
      <c r="J902" s="43"/>
      <c r="K902" s="43"/>
      <c r="L902" s="47"/>
      <c r="M902" s="231"/>
      <c r="N902" s="232"/>
      <c r="O902" s="87"/>
      <c r="P902" s="87"/>
      <c r="Q902" s="87"/>
      <c r="R902" s="87"/>
      <c r="S902" s="87"/>
      <c r="T902" s="88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T902" s="20" t="s">
        <v>213</v>
      </c>
      <c r="AU902" s="20" t="s">
        <v>79</v>
      </c>
    </row>
    <row r="903" s="13" customFormat="1">
      <c r="A903" s="13"/>
      <c r="B903" s="235"/>
      <c r="C903" s="236"/>
      <c r="D903" s="228" t="s">
        <v>217</v>
      </c>
      <c r="E903" s="237" t="s">
        <v>19</v>
      </c>
      <c r="F903" s="238" t="s">
        <v>5598</v>
      </c>
      <c r="G903" s="236"/>
      <c r="H903" s="239">
        <v>10</v>
      </c>
      <c r="I903" s="240"/>
      <c r="J903" s="236"/>
      <c r="K903" s="236"/>
      <c r="L903" s="241"/>
      <c r="M903" s="242"/>
      <c r="N903" s="243"/>
      <c r="O903" s="243"/>
      <c r="P903" s="243"/>
      <c r="Q903" s="243"/>
      <c r="R903" s="243"/>
      <c r="S903" s="243"/>
      <c r="T903" s="244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5" t="s">
        <v>217</v>
      </c>
      <c r="AU903" s="245" t="s">
        <v>79</v>
      </c>
      <c r="AV903" s="13" t="s">
        <v>81</v>
      </c>
      <c r="AW903" s="13" t="s">
        <v>33</v>
      </c>
      <c r="AX903" s="13" t="s">
        <v>72</v>
      </c>
      <c r="AY903" s="245" t="s">
        <v>204</v>
      </c>
    </row>
    <row r="904" s="14" customFormat="1">
      <c r="A904" s="14"/>
      <c r="B904" s="246"/>
      <c r="C904" s="247"/>
      <c r="D904" s="228" t="s">
        <v>217</v>
      </c>
      <c r="E904" s="248" t="s">
        <v>19</v>
      </c>
      <c r="F904" s="249" t="s">
        <v>220</v>
      </c>
      <c r="G904" s="247"/>
      <c r="H904" s="250">
        <v>10</v>
      </c>
      <c r="I904" s="251"/>
      <c r="J904" s="247"/>
      <c r="K904" s="247"/>
      <c r="L904" s="252"/>
      <c r="M904" s="253"/>
      <c r="N904" s="254"/>
      <c r="O904" s="254"/>
      <c r="P904" s="254"/>
      <c r="Q904" s="254"/>
      <c r="R904" s="254"/>
      <c r="S904" s="254"/>
      <c r="T904" s="25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6" t="s">
        <v>217</v>
      </c>
      <c r="AU904" s="256" t="s">
        <v>79</v>
      </c>
      <c r="AV904" s="14" t="s">
        <v>211</v>
      </c>
      <c r="AW904" s="14" t="s">
        <v>33</v>
      </c>
      <c r="AX904" s="14" t="s">
        <v>79</v>
      </c>
      <c r="AY904" s="256" t="s">
        <v>204</v>
      </c>
    </row>
    <row r="905" s="2" customFormat="1" ht="16.5" customHeight="1">
      <c r="A905" s="41"/>
      <c r="B905" s="42"/>
      <c r="C905" s="215" t="s">
        <v>2344</v>
      </c>
      <c r="D905" s="215" t="s">
        <v>206</v>
      </c>
      <c r="E905" s="216" t="s">
        <v>6002</v>
      </c>
      <c r="F905" s="217" t="s">
        <v>6003</v>
      </c>
      <c r="G905" s="218" t="s">
        <v>3702</v>
      </c>
      <c r="H905" s="219">
        <v>1</v>
      </c>
      <c r="I905" s="220"/>
      <c r="J905" s="221">
        <f>ROUND(I905*H905,2)</f>
        <v>0</v>
      </c>
      <c r="K905" s="217" t="s">
        <v>19</v>
      </c>
      <c r="L905" s="47"/>
      <c r="M905" s="222" t="s">
        <v>19</v>
      </c>
      <c r="N905" s="223" t="s">
        <v>43</v>
      </c>
      <c r="O905" s="87"/>
      <c r="P905" s="224">
        <f>O905*H905</f>
        <v>0</v>
      </c>
      <c r="Q905" s="224">
        <v>0</v>
      </c>
      <c r="R905" s="224">
        <f>Q905*H905</f>
        <v>0</v>
      </c>
      <c r="S905" s="224">
        <v>0</v>
      </c>
      <c r="T905" s="225">
        <f>S905*H905</f>
        <v>0</v>
      </c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R905" s="226" t="s">
        <v>354</v>
      </c>
      <c r="AT905" s="226" t="s">
        <v>206</v>
      </c>
      <c r="AU905" s="226" t="s">
        <v>79</v>
      </c>
      <c r="AY905" s="20" t="s">
        <v>204</v>
      </c>
      <c r="BE905" s="227">
        <f>IF(N905="základní",J905,0)</f>
        <v>0</v>
      </c>
      <c r="BF905" s="227">
        <f>IF(N905="snížená",J905,0)</f>
        <v>0</v>
      </c>
      <c r="BG905" s="227">
        <f>IF(N905="zákl. přenesená",J905,0)</f>
        <v>0</v>
      </c>
      <c r="BH905" s="227">
        <f>IF(N905="sníž. přenesená",J905,0)</f>
        <v>0</v>
      </c>
      <c r="BI905" s="227">
        <f>IF(N905="nulová",J905,0)</f>
        <v>0</v>
      </c>
      <c r="BJ905" s="20" t="s">
        <v>79</v>
      </c>
      <c r="BK905" s="227">
        <f>ROUND(I905*H905,2)</f>
        <v>0</v>
      </c>
      <c r="BL905" s="20" t="s">
        <v>354</v>
      </c>
      <c r="BM905" s="226" t="s">
        <v>6004</v>
      </c>
    </row>
    <row r="906" s="2" customFormat="1">
      <c r="A906" s="41"/>
      <c r="B906" s="42"/>
      <c r="C906" s="43"/>
      <c r="D906" s="228" t="s">
        <v>213</v>
      </c>
      <c r="E906" s="43"/>
      <c r="F906" s="229" t="s">
        <v>6003</v>
      </c>
      <c r="G906" s="43"/>
      <c r="H906" s="43"/>
      <c r="I906" s="230"/>
      <c r="J906" s="43"/>
      <c r="K906" s="43"/>
      <c r="L906" s="47"/>
      <c r="M906" s="231"/>
      <c r="N906" s="232"/>
      <c r="O906" s="87"/>
      <c r="P906" s="87"/>
      <c r="Q906" s="87"/>
      <c r="R906" s="87"/>
      <c r="S906" s="87"/>
      <c r="T906" s="88"/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T906" s="20" t="s">
        <v>213</v>
      </c>
      <c r="AU906" s="20" t="s">
        <v>79</v>
      </c>
    </row>
    <row r="907" s="12" customFormat="1" ht="25.92" customHeight="1">
      <c r="A907" s="12"/>
      <c r="B907" s="199"/>
      <c r="C907" s="200"/>
      <c r="D907" s="201" t="s">
        <v>71</v>
      </c>
      <c r="E907" s="202" t="s">
        <v>6005</v>
      </c>
      <c r="F907" s="202" t="s">
        <v>6006</v>
      </c>
      <c r="G907" s="200"/>
      <c r="H907" s="200"/>
      <c r="I907" s="203"/>
      <c r="J907" s="204">
        <f>BK907</f>
        <v>0</v>
      </c>
      <c r="K907" s="200"/>
      <c r="L907" s="205"/>
      <c r="M907" s="206"/>
      <c r="N907" s="207"/>
      <c r="O907" s="207"/>
      <c r="P907" s="208">
        <f>SUM(P908:P929)</f>
        <v>0</v>
      </c>
      <c r="Q907" s="207"/>
      <c r="R907" s="208">
        <f>SUM(R908:R929)</f>
        <v>0</v>
      </c>
      <c r="S907" s="207"/>
      <c r="T907" s="209">
        <f>SUM(T908:T929)</f>
        <v>0</v>
      </c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  <c r="AR907" s="210" t="s">
        <v>79</v>
      </c>
      <c r="AT907" s="211" t="s">
        <v>71</v>
      </c>
      <c r="AU907" s="211" t="s">
        <v>72</v>
      </c>
      <c r="AY907" s="210" t="s">
        <v>204</v>
      </c>
      <c r="BK907" s="212">
        <f>SUM(BK908:BK929)</f>
        <v>0</v>
      </c>
    </row>
    <row r="908" s="2" customFormat="1" ht="37.8" customHeight="1">
      <c r="A908" s="41"/>
      <c r="B908" s="42"/>
      <c r="C908" s="278" t="s">
        <v>2350</v>
      </c>
      <c r="D908" s="278" t="s">
        <v>303</v>
      </c>
      <c r="E908" s="279" t="s">
        <v>6007</v>
      </c>
      <c r="F908" s="280" t="s">
        <v>6008</v>
      </c>
      <c r="G908" s="281" t="s">
        <v>3434</v>
      </c>
      <c r="H908" s="282">
        <v>1</v>
      </c>
      <c r="I908" s="283"/>
      <c r="J908" s="284">
        <f>ROUND(I908*H908,2)</f>
        <v>0</v>
      </c>
      <c r="K908" s="280" t="s">
        <v>19</v>
      </c>
      <c r="L908" s="285"/>
      <c r="M908" s="286" t="s">
        <v>19</v>
      </c>
      <c r="N908" s="287" t="s">
        <v>43</v>
      </c>
      <c r="O908" s="87"/>
      <c r="P908" s="224">
        <f>O908*H908</f>
        <v>0</v>
      </c>
      <c r="Q908" s="224">
        <v>0</v>
      </c>
      <c r="R908" s="224">
        <f>Q908*H908</f>
        <v>0</v>
      </c>
      <c r="S908" s="224">
        <v>0</v>
      </c>
      <c r="T908" s="225">
        <f>S908*H908</f>
        <v>0</v>
      </c>
      <c r="U908" s="41"/>
      <c r="V908" s="41"/>
      <c r="W908" s="41"/>
      <c r="X908" s="41"/>
      <c r="Y908" s="41"/>
      <c r="Z908" s="41"/>
      <c r="AA908" s="41"/>
      <c r="AB908" s="41"/>
      <c r="AC908" s="41"/>
      <c r="AD908" s="41"/>
      <c r="AE908" s="41"/>
      <c r="AR908" s="226" t="s">
        <v>519</v>
      </c>
      <c r="AT908" s="226" t="s">
        <v>303</v>
      </c>
      <c r="AU908" s="226" t="s">
        <v>79</v>
      </c>
      <c r="AY908" s="20" t="s">
        <v>204</v>
      </c>
      <c r="BE908" s="227">
        <f>IF(N908="základní",J908,0)</f>
        <v>0</v>
      </c>
      <c r="BF908" s="227">
        <f>IF(N908="snížená",J908,0)</f>
        <v>0</v>
      </c>
      <c r="BG908" s="227">
        <f>IF(N908="zákl. přenesená",J908,0)</f>
        <v>0</v>
      </c>
      <c r="BH908" s="227">
        <f>IF(N908="sníž. přenesená",J908,0)</f>
        <v>0</v>
      </c>
      <c r="BI908" s="227">
        <f>IF(N908="nulová",J908,0)</f>
        <v>0</v>
      </c>
      <c r="BJ908" s="20" t="s">
        <v>79</v>
      </c>
      <c r="BK908" s="227">
        <f>ROUND(I908*H908,2)</f>
        <v>0</v>
      </c>
      <c r="BL908" s="20" t="s">
        <v>354</v>
      </c>
      <c r="BM908" s="226" t="s">
        <v>6009</v>
      </c>
    </row>
    <row r="909" s="2" customFormat="1">
      <c r="A909" s="41"/>
      <c r="B909" s="42"/>
      <c r="C909" s="43"/>
      <c r="D909" s="228" t="s">
        <v>213</v>
      </c>
      <c r="E909" s="43"/>
      <c r="F909" s="229" t="s">
        <v>6008</v>
      </c>
      <c r="G909" s="43"/>
      <c r="H909" s="43"/>
      <c r="I909" s="230"/>
      <c r="J909" s="43"/>
      <c r="K909" s="43"/>
      <c r="L909" s="47"/>
      <c r="M909" s="231"/>
      <c r="N909" s="232"/>
      <c r="O909" s="87"/>
      <c r="P909" s="87"/>
      <c r="Q909" s="87"/>
      <c r="R909" s="87"/>
      <c r="S909" s="87"/>
      <c r="T909" s="88"/>
      <c r="U909" s="41"/>
      <c r="V909" s="41"/>
      <c r="W909" s="41"/>
      <c r="X909" s="41"/>
      <c r="Y909" s="41"/>
      <c r="Z909" s="41"/>
      <c r="AA909" s="41"/>
      <c r="AB909" s="41"/>
      <c r="AC909" s="41"/>
      <c r="AD909" s="41"/>
      <c r="AE909" s="41"/>
      <c r="AT909" s="20" t="s">
        <v>213</v>
      </c>
      <c r="AU909" s="20" t="s">
        <v>79</v>
      </c>
    </row>
    <row r="910" s="13" customFormat="1">
      <c r="A910" s="13"/>
      <c r="B910" s="235"/>
      <c r="C910" s="236"/>
      <c r="D910" s="228" t="s">
        <v>217</v>
      </c>
      <c r="E910" s="237" t="s">
        <v>19</v>
      </c>
      <c r="F910" s="238" t="s">
        <v>79</v>
      </c>
      <c r="G910" s="236"/>
      <c r="H910" s="239">
        <v>1</v>
      </c>
      <c r="I910" s="240"/>
      <c r="J910" s="236"/>
      <c r="K910" s="236"/>
      <c r="L910" s="241"/>
      <c r="M910" s="242"/>
      <c r="N910" s="243"/>
      <c r="O910" s="243"/>
      <c r="P910" s="243"/>
      <c r="Q910" s="243"/>
      <c r="R910" s="243"/>
      <c r="S910" s="243"/>
      <c r="T910" s="244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5" t="s">
        <v>217</v>
      </c>
      <c r="AU910" s="245" t="s">
        <v>79</v>
      </c>
      <c r="AV910" s="13" t="s">
        <v>81</v>
      </c>
      <c r="AW910" s="13" t="s">
        <v>33</v>
      </c>
      <c r="AX910" s="13" t="s">
        <v>72</v>
      </c>
      <c r="AY910" s="245" t="s">
        <v>204</v>
      </c>
    </row>
    <row r="911" s="14" customFormat="1">
      <c r="A911" s="14"/>
      <c r="B911" s="246"/>
      <c r="C911" s="247"/>
      <c r="D911" s="228" t="s">
        <v>217</v>
      </c>
      <c r="E911" s="248" t="s">
        <v>19</v>
      </c>
      <c r="F911" s="249" t="s">
        <v>220</v>
      </c>
      <c r="G911" s="247"/>
      <c r="H911" s="250">
        <v>1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6" t="s">
        <v>217</v>
      </c>
      <c r="AU911" s="256" t="s">
        <v>79</v>
      </c>
      <c r="AV911" s="14" t="s">
        <v>211</v>
      </c>
      <c r="AW911" s="14" t="s">
        <v>33</v>
      </c>
      <c r="AX911" s="14" t="s">
        <v>79</v>
      </c>
      <c r="AY911" s="256" t="s">
        <v>204</v>
      </c>
    </row>
    <row r="912" s="2" customFormat="1" ht="24.15" customHeight="1">
      <c r="A912" s="41"/>
      <c r="B912" s="42"/>
      <c r="C912" s="278" t="s">
        <v>2358</v>
      </c>
      <c r="D912" s="278" t="s">
        <v>303</v>
      </c>
      <c r="E912" s="279" t="s">
        <v>6010</v>
      </c>
      <c r="F912" s="280" t="s">
        <v>6011</v>
      </c>
      <c r="G912" s="281" t="s">
        <v>3434</v>
      </c>
      <c r="H912" s="282">
        <v>1</v>
      </c>
      <c r="I912" s="283"/>
      <c r="J912" s="284">
        <f>ROUND(I912*H912,2)</f>
        <v>0</v>
      </c>
      <c r="K912" s="280" t="s">
        <v>19</v>
      </c>
      <c r="L912" s="285"/>
      <c r="M912" s="286" t="s">
        <v>19</v>
      </c>
      <c r="N912" s="287" t="s">
        <v>43</v>
      </c>
      <c r="O912" s="87"/>
      <c r="P912" s="224">
        <f>O912*H912</f>
        <v>0</v>
      </c>
      <c r="Q912" s="224">
        <v>0</v>
      </c>
      <c r="R912" s="224">
        <f>Q912*H912</f>
        <v>0</v>
      </c>
      <c r="S912" s="224">
        <v>0</v>
      </c>
      <c r="T912" s="225">
        <f>S912*H912</f>
        <v>0</v>
      </c>
      <c r="U912" s="41"/>
      <c r="V912" s="41"/>
      <c r="W912" s="41"/>
      <c r="X912" s="41"/>
      <c r="Y912" s="41"/>
      <c r="Z912" s="41"/>
      <c r="AA912" s="41"/>
      <c r="AB912" s="41"/>
      <c r="AC912" s="41"/>
      <c r="AD912" s="41"/>
      <c r="AE912" s="41"/>
      <c r="AR912" s="226" t="s">
        <v>519</v>
      </c>
      <c r="AT912" s="226" t="s">
        <v>303</v>
      </c>
      <c r="AU912" s="226" t="s">
        <v>79</v>
      </c>
      <c r="AY912" s="20" t="s">
        <v>204</v>
      </c>
      <c r="BE912" s="227">
        <f>IF(N912="základní",J912,0)</f>
        <v>0</v>
      </c>
      <c r="BF912" s="227">
        <f>IF(N912="snížená",J912,0)</f>
        <v>0</v>
      </c>
      <c r="BG912" s="227">
        <f>IF(N912="zákl. přenesená",J912,0)</f>
        <v>0</v>
      </c>
      <c r="BH912" s="227">
        <f>IF(N912="sníž. přenesená",J912,0)</f>
        <v>0</v>
      </c>
      <c r="BI912" s="227">
        <f>IF(N912="nulová",J912,0)</f>
        <v>0</v>
      </c>
      <c r="BJ912" s="20" t="s">
        <v>79</v>
      </c>
      <c r="BK912" s="227">
        <f>ROUND(I912*H912,2)</f>
        <v>0</v>
      </c>
      <c r="BL912" s="20" t="s">
        <v>354</v>
      </c>
      <c r="BM912" s="226" t="s">
        <v>6012</v>
      </c>
    </row>
    <row r="913" s="2" customFormat="1">
      <c r="A913" s="41"/>
      <c r="B913" s="42"/>
      <c r="C913" s="43"/>
      <c r="D913" s="228" t="s">
        <v>213</v>
      </c>
      <c r="E913" s="43"/>
      <c r="F913" s="229" t="s">
        <v>6011</v>
      </c>
      <c r="G913" s="43"/>
      <c r="H913" s="43"/>
      <c r="I913" s="230"/>
      <c r="J913" s="43"/>
      <c r="K913" s="43"/>
      <c r="L913" s="47"/>
      <c r="M913" s="231"/>
      <c r="N913" s="232"/>
      <c r="O913" s="87"/>
      <c r="P913" s="87"/>
      <c r="Q913" s="87"/>
      <c r="R913" s="87"/>
      <c r="S913" s="87"/>
      <c r="T913" s="88"/>
      <c r="U913" s="41"/>
      <c r="V913" s="41"/>
      <c r="W913" s="41"/>
      <c r="X913" s="41"/>
      <c r="Y913" s="41"/>
      <c r="Z913" s="41"/>
      <c r="AA913" s="41"/>
      <c r="AB913" s="41"/>
      <c r="AC913" s="41"/>
      <c r="AD913" s="41"/>
      <c r="AE913" s="41"/>
      <c r="AT913" s="20" t="s">
        <v>213</v>
      </c>
      <c r="AU913" s="20" t="s">
        <v>79</v>
      </c>
    </row>
    <row r="914" s="13" customFormat="1">
      <c r="A914" s="13"/>
      <c r="B914" s="235"/>
      <c r="C914" s="236"/>
      <c r="D914" s="228" t="s">
        <v>217</v>
      </c>
      <c r="E914" s="237" t="s">
        <v>19</v>
      </c>
      <c r="F914" s="238" t="s">
        <v>79</v>
      </c>
      <c r="G914" s="236"/>
      <c r="H914" s="239">
        <v>1</v>
      </c>
      <c r="I914" s="240"/>
      <c r="J914" s="236"/>
      <c r="K914" s="236"/>
      <c r="L914" s="241"/>
      <c r="M914" s="242"/>
      <c r="N914" s="243"/>
      <c r="O914" s="243"/>
      <c r="P914" s="243"/>
      <c r="Q914" s="243"/>
      <c r="R914" s="243"/>
      <c r="S914" s="243"/>
      <c r="T914" s="244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5" t="s">
        <v>217</v>
      </c>
      <c r="AU914" s="245" t="s">
        <v>79</v>
      </c>
      <c r="AV914" s="13" t="s">
        <v>81</v>
      </c>
      <c r="AW914" s="13" t="s">
        <v>33</v>
      </c>
      <c r="AX914" s="13" t="s">
        <v>72</v>
      </c>
      <c r="AY914" s="245" t="s">
        <v>204</v>
      </c>
    </row>
    <row r="915" s="14" customFormat="1">
      <c r="A915" s="14"/>
      <c r="B915" s="246"/>
      <c r="C915" s="247"/>
      <c r="D915" s="228" t="s">
        <v>217</v>
      </c>
      <c r="E915" s="248" t="s">
        <v>19</v>
      </c>
      <c r="F915" s="249" t="s">
        <v>220</v>
      </c>
      <c r="G915" s="247"/>
      <c r="H915" s="250">
        <v>1</v>
      </c>
      <c r="I915" s="251"/>
      <c r="J915" s="247"/>
      <c r="K915" s="247"/>
      <c r="L915" s="252"/>
      <c r="M915" s="253"/>
      <c r="N915" s="254"/>
      <c r="O915" s="254"/>
      <c r="P915" s="254"/>
      <c r="Q915" s="254"/>
      <c r="R915" s="254"/>
      <c r="S915" s="254"/>
      <c r="T915" s="255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6" t="s">
        <v>217</v>
      </c>
      <c r="AU915" s="256" t="s">
        <v>79</v>
      </c>
      <c r="AV915" s="14" t="s">
        <v>211</v>
      </c>
      <c r="AW915" s="14" t="s">
        <v>33</v>
      </c>
      <c r="AX915" s="14" t="s">
        <v>79</v>
      </c>
      <c r="AY915" s="256" t="s">
        <v>204</v>
      </c>
    </row>
    <row r="916" s="2" customFormat="1" ht="16.5" customHeight="1">
      <c r="A916" s="41"/>
      <c r="B916" s="42"/>
      <c r="C916" s="278" t="s">
        <v>2375</v>
      </c>
      <c r="D916" s="278" t="s">
        <v>303</v>
      </c>
      <c r="E916" s="279" t="s">
        <v>6013</v>
      </c>
      <c r="F916" s="280" t="s">
        <v>6014</v>
      </c>
      <c r="G916" s="281" t="s">
        <v>209</v>
      </c>
      <c r="H916" s="282">
        <v>5</v>
      </c>
      <c r="I916" s="283"/>
      <c r="J916" s="284">
        <f>ROUND(I916*H916,2)</f>
        <v>0</v>
      </c>
      <c r="K916" s="280" t="s">
        <v>19</v>
      </c>
      <c r="L916" s="285"/>
      <c r="M916" s="286" t="s">
        <v>19</v>
      </c>
      <c r="N916" s="287" t="s">
        <v>43</v>
      </c>
      <c r="O916" s="87"/>
      <c r="P916" s="224">
        <f>O916*H916</f>
        <v>0</v>
      </c>
      <c r="Q916" s="224">
        <v>0</v>
      </c>
      <c r="R916" s="224">
        <f>Q916*H916</f>
        <v>0</v>
      </c>
      <c r="S916" s="224">
        <v>0</v>
      </c>
      <c r="T916" s="225">
        <f>S916*H916</f>
        <v>0</v>
      </c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R916" s="226" t="s">
        <v>519</v>
      </c>
      <c r="AT916" s="226" t="s">
        <v>303</v>
      </c>
      <c r="AU916" s="226" t="s">
        <v>79</v>
      </c>
      <c r="AY916" s="20" t="s">
        <v>204</v>
      </c>
      <c r="BE916" s="227">
        <f>IF(N916="základní",J916,0)</f>
        <v>0</v>
      </c>
      <c r="BF916" s="227">
        <f>IF(N916="snížená",J916,0)</f>
        <v>0</v>
      </c>
      <c r="BG916" s="227">
        <f>IF(N916="zákl. přenesená",J916,0)</f>
        <v>0</v>
      </c>
      <c r="BH916" s="227">
        <f>IF(N916="sníž. přenesená",J916,0)</f>
        <v>0</v>
      </c>
      <c r="BI916" s="227">
        <f>IF(N916="nulová",J916,0)</f>
        <v>0</v>
      </c>
      <c r="BJ916" s="20" t="s">
        <v>79</v>
      </c>
      <c r="BK916" s="227">
        <f>ROUND(I916*H916,2)</f>
        <v>0</v>
      </c>
      <c r="BL916" s="20" t="s">
        <v>354</v>
      </c>
      <c r="BM916" s="226" t="s">
        <v>6015</v>
      </c>
    </row>
    <row r="917" s="2" customFormat="1">
      <c r="A917" s="41"/>
      <c r="B917" s="42"/>
      <c r="C917" s="43"/>
      <c r="D917" s="228" t="s">
        <v>213</v>
      </c>
      <c r="E917" s="43"/>
      <c r="F917" s="229" t="s">
        <v>6014</v>
      </c>
      <c r="G917" s="43"/>
      <c r="H917" s="43"/>
      <c r="I917" s="230"/>
      <c r="J917" s="43"/>
      <c r="K917" s="43"/>
      <c r="L917" s="47"/>
      <c r="M917" s="231"/>
      <c r="N917" s="232"/>
      <c r="O917" s="87"/>
      <c r="P917" s="87"/>
      <c r="Q917" s="87"/>
      <c r="R917" s="87"/>
      <c r="S917" s="87"/>
      <c r="T917" s="88"/>
      <c r="U917" s="41"/>
      <c r="V917" s="41"/>
      <c r="W917" s="41"/>
      <c r="X917" s="41"/>
      <c r="Y917" s="41"/>
      <c r="Z917" s="41"/>
      <c r="AA917" s="41"/>
      <c r="AB917" s="41"/>
      <c r="AC917" s="41"/>
      <c r="AD917" s="41"/>
      <c r="AE917" s="41"/>
      <c r="AT917" s="20" t="s">
        <v>213</v>
      </c>
      <c r="AU917" s="20" t="s">
        <v>79</v>
      </c>
    </row>
    <row r="918" s="13" customFormat="1">
      <c r="A918" s="13"/>
      <c r="B918" s="235"/>
      <c r="C918" s="236"/>
      <c r="D918" s="228" t="s">
        <v>217</v>
      </c>
      <c r="E918" s="237" t="s">
        <v>19</v>
      </c>
      <c r="F918" s="238" t="s">
        <v>6016</v>
      </c>
      <c r="G918" s="236"/>
      <c r="H918" s="239">
        <v>5</v>
      </c>
      <c r="I918" s="240"/>
      <c r="J918" s="236"/>
      <c r="K918" s="236"/>
      <c r="L918" s="241"/>
      <c r="M918" s="242"/>
      <c r="N918" s="243"/>
      <c r="O918" s="243"/>
      <c r="P918" s="243"/>
      <c r="Q918" s="243"/>
      <c r="R918" s="243"/>
      <c r="S918" s="243"/>
      <c r="T918" s="244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5" t="s">
        <v>217</v>
      </c>
      <c r="AU918" s="245" t="s">
        <v>79</v>
      </c>
      <c r="AV918" s="13" t="s">
        <v>81</v>
      </c>
      <c r="AW918" s="13" t="s">
        <v>33</v>
      </c>
      <c r="AX918" s="13" t="s">
        <v>72</v>
      </c>
      <c r="AY918" s="245" t="s">
        <v>204</v>
      </c>
    </row>
    <row r="919" s="14" customFormat="1">
      <c r="A919" s="14"/>
      <c r="B919" s="246"/>
      <c r="C919" s="247"/>
      <c r="D919" s="228" t="s">
        <v>217</v>
      </c>
      <c r="E919" s="248" t="s">
        <v>19</v>
      </c>
      <c r="F919" s="249" t="s">
        <v>220</v>
      </c>
      <c r="G919" s="247"/>
      <c r="H919" s="250">
        <v>5</v>
      </c>
      <c r="I919" s="251"/>
      <c r="J919" s="247"/>
      <c r="K919" s="247"/>
      <c r="L919" s="252"/>
      <c r="M919" s="253"/>
      <c r="N919" s="254"/>
      <c r="O919" s="254"/>
      <c r="P919" s="254"/>
      <c r="Q919" s="254"/>
      <c r="R919" s="254"/>
      <c r="S919" s="254"/>
      <c r="T919" s="25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6" t="s">
        <v>217</v>
      </c>
      <c r="AU919" s="256" t="s">
        <v>79</v>
      </c>
      <c r="AV919" s="14" t="s">
        <v>211</v>
      </c>
      <c r="AW919" s="14" t="s">
        <v>33</v>
      </c>
      <c r="AX919" s="14" t="s">
        <v>79</v>
      </c>
      <c r="AY919" s="256" t="s">
        <v>204</v>
      </c>
    </row>
    <row r="920" s="2" customFormat="1" ht="16.5" customHeight="1">
      <c r="A920" s="41"/>
      <c r="B920" s="42"/>
      <c r="C920" s="278" t="s">
        <v>2381</v>
      </c>
      <c r="D920" s="278" t="s">
        <v>303</v>
      </c>
      <c r="E920" s="279" t="s">
        <v>5542</v>
      </c>
      <c r="F920" s="280" t="s">
        <v>5543</v>
      </c>
      <c r="G920" s="281" t="s">
        <v>3707</v>
      </c>
      <c r="H920" s="282">
        <v>10</v>
      </c>
      <c r="I920" s="283"/>
      <c r="J920" s="284">
        <f>ROUND(I920*H920,2)</f>
        <v>0</v>
      </c>
      <c r="K920" s="280" t="s">
        <v>19</v>
      </c>
      <c r="L920" s="285"/>
      <c r="M920" s="286" t="s">
        <v>19</v>
      </c>
      <c r="N920" s="287" t="s">
        <v>43</v>
      </c>
      <c r="O920" s="87"/>
      <c r="P920" s="224">
        <f>O920*H920</f>
        <v>0</v>
      </c>
      <c r="Q920" s="224">
        <v>0</v>
      </c>
      <c r="R920" s="224">
        <f>Q920*H920</f>
        <v>0</v>
      </c>
      <c r="S920" s="224">
        <v>0</v>
      </c>
      <c r="T920" s="225">
        <f>S920*H920</f>
        <v>0</v>
      </c>
      <c r="U920" s="41"/>
      <c r="V920" s="41"/>
      <c r="W920" s="41"/>
      <c r="X920" s="41"/>
      <c r="Y920" s="41"/>
      <c r="Z920" s="41"/>
      <c r="AA920" s="41"/>
      <c r="AB920" s="41"/>
      <c r="AC920" s="41"/>
      <c r="AD920" s="41"/>
      <c r="AE920" s="41"/>
      <c r="AR920" s="226" t="s">
        <v>519</v>
      </c>
      <c r="AT920" s="226" t="s">
        <v>303</v>
      </c>
      <c r="AU920" s="226" t="s">
        <v>79</v>
      </c>
      <c r="AY920" s="20" t="s">
        <v>204</v>
      </c>
      <c r="BE920" s="227">
        <f>IF(N920="základní",J920,0)</f>
        <v>0</v>
      </c>
      <c r="BF920" s="227">
        <f>IF(N920="snížená",J920,0)</f>
        <v>0</v>
      </c>
      <c r="BG920" s="227">
        <f>IF(N920="zákl. přenesená",J920,0)</f>
        <v>0</v>
      </c>
      <c r="BH920" s="227">
        <f>IF(N920="sníž. přenesená",J920,0)</f>
        <v>0</v>
      </c>
      <c r="BI920" s="227">
        <f>IF(N920="nulová",J920,0)</f>
        <v>0</v>
      </c>
      <c r="BJ920" s="20" t="s">
        <v>79</v>
      </c>
      <c r="BK920" s="227">
        <f>ROUND(I920*H920,2)</f>
        <v>0</v>
      </c>
      <c r="BL920" s="20" t="s">
        <v>354</v>
      </c>
      <c r="BM920" s="226" t="s">
        <v>6017</v>
      </c>
    </row>
    <row r="921" s="2" customFormat="1">
      <c r="A921" s="41"/>
      <c r="B921" s="42"/>
      <c r="C921" s="43"/>
      <c r="D921" s="228" t="s">
        <v>213</v>
      </c>
      <c r="E921" s="43"/>
      <c r="F921" s="229" t="s">
        <v>5543</v>
      </c>
      <c r="G921" s="43"/>
      <c r="H921" s="43"/>
      <c r="I921" s="230"/>
      <c r="J921" s="43"/>
      <c r="K921" s="43"/>
      <c r="L921" s="47"/>
      <c r="M921" s="231"/>
      <c r="N921" s="232"/>
      <c r="O921" s="87"/>
      <c r="P921" s="87"/>
      <c r="Q921" s="87"/>
      <c r="R921" s="87"/>
      <c r="S921" s="87"/>
      <c r="T921" s="88"/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T921" s="20" t="s">
        <v>213</v>
      </c>
      <c r="AU921" s="20" t="s">
        <v>79</v>
      </c>
    </row>
    <row r="922" s="13" customFormat="1">
      <c r="A922" s="13"/>
      <c r="B922" s="235"/>
      <c r="C922" s="236"/>
      <c r="D922" s="228" t="s">
        <v>217</v>
      </c>
      <c r="E922" s="237" t="s">
        <v>19</v>
      </c>
      <c r="F922" s="238" t="s">
        <v>5598</v>
      </c>
      <c r="G922" s="236"/>
      <c r="H922" s="239">
        <v>10</v>
      </c>
      <c r="I922" s="240"/>
      <c r="J922" s="236"/>
      <c r="K922" s="236"/>
      <c r="L922" s="241"/>
      <c r="M922" s="242"/>
      <c r="N922" s="243"/>
      <c r="O922" s="243"/>
      <c r="P922" s="243"/>
      <c r="Q922" s="243"/>
      <c r="R922" s="243"/>
      <c r="S922" s="243"/>
      <c r="T922" s="244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5" t="s">
        <v>217</v>
      </c>
      <c r="AU922" s="245" t="s">
        <v>79</v>
      </c>
      <c r="AV922" s="13" t="s">
        <v>81</v>
      </c>
      <c r="AW922" s="13" t="s">
        <v>33</v>
      </c>
      <c r="AX922" s="13" t="s">
        <v>72</v>
      </c>
      <c r="AY922" s="245" t="s">
        <v>204</v>
      </c>
    </row>
    <row r="923" s="14" customFormat="1">
      <c r="A923" s="14"/>
      <c r="B923" s="246"/>
      <c r="C923" s="247"/>
      <c r="D923" s="228" t="s">
        <v>217</v>
      </c>
      <c r="E923" s="248" t="s">
        <v>19</v>
      </c>
      <c r="F923" s="249" t="s">
        <v>220</v>
      </c>
      <c r="G923" s="247"/>
      <c r="H923" s="250">
        <v>10</v>
      </c>
      <c r="I923" s="251"/>
      <c r="J923" s="247"/>
      <c r="K923" s="247"/>
      <c r="L923" s="252"/>
      <c r="M923" s="253"/>
      <c r="N923" s="254"/>
      <c r="O923" s="254"/>
      <c r="P923" s="254"/>
      <c r="Q923" s="254"/>
      <c r="R923" s="254"/>
      <c r="S923" s="254"/>
      <c r="T923" s="255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6" t="s">
        <v>217</v>
      </c>
      <c r="AU923" s="256" t="s">
        <v>79</v>
      </c>
      <c r="AV923" s="14" t="s">
        <v>211</v>
      </c>
      <c r="AW923" s="14" t="s">
        <v>33</v>
      </c>
      <c r="AX923" s="14" t="s">
        <v>79</v>
      </c>
      <c r="AY923" s="256" t="s">
        <v>204</v>
      </c>
    </row>
    <row r="924" s="2" customFormat="1" ht="16.5" customHeight="1">
      <c r="A924" s="41"/>
      <c r="B924" s="42"/>
      <c r="C924" s="278" t="s">
        <v>2385</v>
      </c>
      <c r="D924" s="278" t="s">
        <v>303</v>
      </c>
      <c r="E924" s="279" t="s">
        <v>5538</v>
      </c>
      <c r="F924" s="280" t="s">
        <v>5539</v>
      </c>
      <c r="G924" s="281" t="s">
        <v>3434</v>
      </c>
      <c r="H924" s="282">
        <v>1</v>
      </c>
      <c r="I924" s="283"/>
      <c r="J924" s="284">
        <f>ROUND(I924*H924,2)</f>
        <v>0</v>
      </c>
      <c r="K924" s="280" t="s">
        <v>19</v>
      </c>
      <c r="L924" s="285"/>
      <c r="M924" s="286" t="s">
        <v>19</v>
      </c>
      <c r="N924" s="287" t="s">
        <v>43</v>
      </c>
      <c r="O924" s="87"/>
      <c r="P924" s="224">
        <f>O924*H924</f>
        <v>0</v>
      </c>
      <c r="Q924" s="224">
        <v>0</v>
      </c>
      <c r="R924" s="224">
        <f>Q924*H924</f>
        <v>0</v>
      </c>
      <c r="S924" s="224">
        <v>0</v>
      </c>
      <c r="T924" s="225">
        <f>S924*H924</f>
        <v>0</v>
      </c>
      <c r="U924" s="41"/>
      <c r="V924" s="41"/>
      <c r="W924" s="41"/>
      <c r="X924" s="41"/>
      <c r="Y924" s="41"/>
      <c r="Z924" s="41"/>
      <c r="AA924" s="41"/>
      <c r="AB924" s="41"/>
      <c r="AC924" s="41"/>
      <c r="AD924" s="41"/>
      <c r="AE924" s="41"/>
      <c r="AR924" s="226" t="s">
        <v>519</v>
      </c>
      <c r="AT924" s="226" t="s">
        <v>303</v>
      </c>
      <c r="AU924" s="226" t="s">
        <v>79</v>
      </c>
      <c r="AY924" s="20" t="s">
        <v>204</v>
      </c>
      <c r="BE924" s="227">
        <f>IF(N924="základní",J924,0)</f>
        <v>0</v>
      </c>
      <c r="BF924" s="227">
        <f>IF(N924="snížená",J924,0)</f>
        <v>0</v>
      </c>
      <c r="BG924" s="227">
        <f>IF(N924="zákl. přenesená",J924,0)</f>
        <v>0</v>
      </c>
      <c r="BH924" s="227">
        <f>IF(N924="sníž. přenesená",J924,0)</f>
        <v>0</v>
      </c>
      <c r="BI924" s="227">
        <f>IF(N924="nulová",J924,0)</f>
        <v>0</v>
      </c>
      <c r="BJ924" s="20" t="s">
        <v>79</v>
      </c>
      <c r="BK924" s="227">
        <f>ROUND(I924*H924,2)</f>
        <v>0</v>
      </c>
      <c r="BL924" s="20" t="s">
        <v>354</v>
      </c>
      <c r="BM924" s="226" t="s">
        <v>6018</v>
      </c>
    </row>
    <row r="925" s="2" customFormat="1">
      <c r="A925" s="41"/>
      <c r="B925" s="42"/>
      <c r="C925" s="43"/>
      <c r="D925" s="228" t="s">
        <v>213</v>
      </c>
      <c r="E925" s="43"/>
      <c r="F925" s="229" t="s">
        <v>5539</v>
      </c>
      <c r="G925" s="43"/>
      <c r="H925" s="43"/>
      <c r="I925" s="230"/>
      <c r="J925" s="43"/>
      <c r="K925" s="43"/>
      <c r="L925" s="47"/>
      <c r="M925" s="231"/>
      <c r="N925" s="232"/>
      <c r="O925" s="87"/>
      <c r="P925" s="87"/>
      <c r="Q925" s="87"/>
      <c r="R925" s="87"/>
      <c r="S925" s="87"/>
      <c r="T925" s="88"/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T925" s="20" t="s">
        <v>213</v>
      </c>
      <c r="AU925" s="20" t="s">
        <v>79</v>
      </c>
    </row>
    <row r="926" s="13" customFormat="1">
      <c r="A926" s="13"/>
      <c r="B926" s="235"/>
      <c r="C926" s="236"/>
      <c r="D926" s="228" t="s">
        <v>217</v>
      </c>
      <c r="E926" s="237" t="s">
        <v>19</v>
      </c>
      <c r="F926" s="238" t="s">
        <v>79</v>
      </c>
      <c r="G926" s="236"/>
      <c r="H926" s="239">
        <v>1</v>
      </c>
      <c r="I926" s="240"/>
      <c r="J926" s="236"/>
      <c r="K926" s="236"/>
      <c r="L926" s="241"/>
      <c r="M926" s="242"/>
      <c r="N926" s="243"/>
      <c r="O926" s="243"/>
      <c r="P926" s="243"/>
      <c r="Q926" s="243"/>
      <c r="R926" s="243"/>
      <c r="S926" s="243"/>
      <c r="T926" s="244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5" t="s">
        <v>217</v>
      </c>
      <c r="AU926" s="245" t="s">
        <v>79</v>
      </c>
      <c r="AV926" s="13" t="s">
        <v>81</v>
      </c>
      <c r="AW926" s="13" t="s">
        <v>33</v>
      </c>
      <c r="AX926" s="13" t="s">
        <v>72</v>
      </c>
      <c r="AY926" s="245" t="s">
        <v>204</v>
      </c>
    </row>
    <row r="927" s="14" customFormat="1">
      <c r="A927" s="14"/>
      <c r="B927" s="246"/>
      <c r="C927" s="247"/>
      <c r="D927" s="228" t="s">
        <v>217</v>
      </c>
      <c r="E927" s="248" t="s">
        <v>19</v>
      </c>
      <c r="F927" s="249" t="s">
        <v>220</v>
      </c>
      <c r="G927" s="247"/>
      <c r="H927" s="250">
        <v>1</v>
      </c>
      <c r="I927" s="251"/>
      <c r="J927" s="247"/>
      <c r="K927" s="247"/>
      <c r="L927" s="252"/>
      <c r="M927" s="253"/>
      <c r="N927" s="254"/>
      <c r="O927" s="254"/>
      <c r="P927" s="254"/>
      <c r="Q927" s="254"/>
      <c r="R927" s="254"/>
      <c r="S927" s="254"/>
      <c r="T927" s="255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6" t="s">
        <v>217</v>
      </c>
      <c r="AU927" s="256" t="s">
        <v>79</v>
      </c>
      <c r="AV927" s="14" t="s">
        <v>211</v>
      </c>
      <c r="AW927" s="14" t="s">
        <v>33</v>
      </c>
      <c r="AX927" s="14" t="s">
        <v>79</v>
      </c>
      <c r="AY927" s="256" t="s">
        <v>204</v>
      </c>
    </row>
    <row r="928" s="2" customFormat="1" ht="16.5" customHeight="1">
      <c r="A928" s="41"/>
      <c r="B928" s="42"/>
      <c r="C928" s="215" t="s">
        <v>2392</v>
      </c>
      <c r="D928" s="215" t="s">
        <v>206</v>
      </c>
      <c r="E928" s="216" t="s">
        <v>6019</v>
      </c>
      <c r="F928" s="217" t="s">
        <v>6020</v>
      </c>
      <c r="G928" s="218" t="s">
        <v>3702</v>
      </c>
      <c r="H928" s="219">
        <v>1</v>
      </c>
      <c r="I928" s="220"/>
      <c r="J928" s="221">
        <f>ROUND(I928*H928,2)</f>
        <v>0</v>
      </c>
      <c r="K928" s="217" t="s">
        <v>19</v>
      </c>
      <c r="L928" s="47"/>
      <c r="M928" s="222" t="s">
        <v>19</v>
      </c>
      <c r="N928" s="223" t="s">
        <v>43</v>
      </c>
      <c r="O928" s="87"/>
      <c r="P928" s="224">
        <f>O928*H928</f>
        <v>0</v>
      </c>
      <c r="Q928" s="224">
        <v>0</v>
      </c>
      <c r="R928" s="224">
        <f>Q928*H928</f>
        <v>0</v>
      </c>
      <c r="S928" s="224">
        <v>0</v>
      </c>
      <c r="T928" s="225">
        <f>S928*H928</f>
        <v>0</v>
      </c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R928" s="226" t="s">
        <v>354</v>
      </c>
      <c r="AT928" s="226" t="s">
        <v>206</v>
      </c>
      <c r="AU928" s="226" t="s">
        <v>79</v>
      </c>
      <c r="AY928" s="20" t="s">
        <v>204</v>
      </c>
      <c r="BE928" s="227">
        <f>IF(N928="základní",J928,0)</f>
        <v>0</v>
      </c>
      <c r="BF928" s="227">
        <f>IF(N928="snížená",J928,0)</f>
        <v>0</v>
      </c>
      <c r="BG928" s="227">
        <f>IF(N928="zákl. přenesená",J928,0)</f>
        <v>0</v>
      </c>
      <c r="BH928" s="227">
        <f>IF(N928="sníž. přenesená",J928,0)</f>
        <v>0</v>
      </c>
      <c r="BI928" s="227">
        <f>IF(N928="nulová",J928,0)</f>
        <v>0</v>
      </c>
      <c r="BJ928" s="20" t="s">
        <v>79</v>
      </c>
      <c r="BK928" s="227">
        <f>ROUND(I928*H928,2)</f>
        <v>0</v>
      </c>
      <c r="BL928" s="20" t="s">
        <v>354</v>
      </c>
      <c r="BM928" s="226" t="s">
        <v>6021</v>
      </c>
    </row>
    <row r="929" s="2" customFormat="1">
      <c r="A929" s="41"/>
      <c r="B929" s="42"/>
      <c r="C929" s="43"/>
      <c r="D929" s="228" t="s">
        <v>213</v>
      </c>
      <c r="E929" s="43"/>
      <c r="F929" s="229" t="s">
        <v>6020</v>
      </c>
      <c r="G929" s="43"/>
      <c r="H929" s="43"/>
      <c r="I929" s="230"/>
      <c r="J929" s="43"/>
      <c r="K929" s="43"/>
      <c r="L929" s="47"/>
      <c r="M929" s="231"/>
      <c r="N929" s="232"/>
      <c r="O929" s="87"/>
      <c r="P929" s="87"/>
      <c r="Q929" s="87"/>
      <c r="R929" s="87"/>
      <c r="S929" s="87"/>
      <c r="T929" s="88"/>
      <c r="U929" s="41"/>
      <c r="V929" s="41"/>
      <c r="W929" s="41"/>
      <c r="X929" s="41"/>
      <c r="Y929" s="41"/>
      <c r="Z929" s="41"/>
      <c r="AA929" s="41"/>
      <c r="AB929" s="41"/>
      <c r="AC929" s="41"/>
      <c r="AD929" s="41"/>
      <c r="AE929" s="41"/>
      <c r="AT929" s="20" t="s">
        <v>213</v>
      </c>
      <c r="AU929" s="20" t="s">
        <v>79</v>
      </c>
    </row>
    <row r="930" s="12" customFormat="1" ht="25.92" customHeight="1">
      <c r="A930" s="12"/>
      <c r="B930" s="199"/>
      <c r="C930" s="200"/>
      <c r="D930" s="201" t="s">
        <v>71</v>
      </c>
      <c r="E930" s="202" t="s">
        <v>6022</v>
      </c>
      <c r="F930" s="202" t="s">
        <v>6023</v>
      </c>
      <c r="G930" s="200"/>
      <c r="H930" s="200"/>
      <c r="I930" s="203"/>
      <c r="J930" s="204">
        <f>BK930</f>
        <v>0</v>
      </c>
      <c r="K930" s="200"/>
      <c r="L930" s="205"/>
      <c r="M930" s="206"/>
      <c r="N930" s="207"/>
      <c r="O930" s="207"/>
      <c r="P930" s="208">
        <f>SUM(P931:P934)</f>
        <v>0</v>
      </c>
      <c r="Q930" s="207"/>
      <c r="R930" s="208">
        <f>SUM(R931:R934)</f>
        <v>0</v>
      </c>
      <c r="S930" s="207"/>
      <c r="T930" s="209">
        <f>SUM(T931:T934)</f>
        <v>0</v>
      </c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  <c r="AR930" s="210" t="s">
        <v>79</v>
      </c>
      <c r="AT930" s="211" t="s">
        <v>71</v>
      </c>
      <c r="AU930" s="211" t="s">
        <v>72</v>
      </c>
      <c r="AY930" s="210" t="s">
        <v>204</v>
      </c>
      <c r="BK930" s="212">
        <f>SUM(BK931:BK934)</f>
        <v>0</v>
      </c>
    </row>
    <row r="931" s="2" customFormat="1" ht="16.5" customHeight="1">
      <c r="A931" s="41"/>
      <c r="B931" s="42"/>
      <c r="C931" s="215" t="s">
        <v>2400</v>
      </c>
      <c r="D931" s="215" t="s">
        <v>206</v>
      </c>
      <c r="E931" s="216" t="s">
        <v>6024</v>
      </c>
      <c r="F931" s="217" t="s">
        <v>6025</v>
      </c>
      <c r="G931" s="218" t="s">
        <v>323</v>
      </c>
      <c r="H931" s="219">
        <v>100</v>
      </c>
      <c r="I931" s="220"/>
      <c r="J931" s="221">
        <f>ROUND(I931*H931,2)</f>
        <v>0</v>
      </c>
      <c r="K931" s="217" t="s">
        <v>19</v>
      </c>
      <c r="L931" s="47"/>
      <c r="M931" s="222" t="s">
        <v>19</v>
      </c>
      <c r="N931" s="223" t="s">
        <v>43</v>
      </c>
      <c r="O931" s="87"/>
      <c r="P931" s="224">
        <f>O931*H931</f>
        <v>0</v>
      </c>
      <c r="Q931" s="224">
        <v>0</v>
      </c>
      <c r="R931" s="224">
        <f>Q931*H931</f>
        <v>0</v>
      </c>
      <c r="S931" s="224">
        <v>0</v>
      </c>
      <c r="T931" s="225">
        <f>S931*H931</f>
        <v>0</v>
      </c>
      <c r="U931" s="41"/>
      <c r="V931" s="41"/>
      <c r="W931" s="41"/>
      <c r="X931" s="41"/>
      <c r="Y931" s="41"/>
      <c r="Z931" s="41"/>
      <c r="AA931" s="41"/>
      <c r="AB931" s="41"/>
      <c r="AC931" s="41"/>
      <c r="AD931" s="41"/>
      <c r="AE931" s="41"/>
      <c r="AR931" s="226" t="s">
        <v>211</v>
      </c>
      <c r="AT931" s="226" t="s">
        <v>206</v>
      </c>
      <c r="AU931" s="226" t="s">
        <v>79</v>
      </c>
      <c r="AY931" s="20" t="s">
        <v>204</v>
      </c>
      <c r="BE931" s="227">
        <f>IF(N931="základní",J931,0)</f>
        <v>0</v>
      </c>
      <c r="BF931" s="227">
        <f>IF(N931="snížená",J931,0)</f>
        <v>0</v>
      </c>
      <c r="BG931" s="227">
        <f>IF(N931="zákl. přenesená",J931,0)</f>
        <v>0</v>
      </c>
      <c r="BH931" s="227">
        <f>IF(N931="sníž. přenesená",J931,0)</f>
        <v>0</v>
      </c>
      <c r="BI931" s="227">
        <f>IF(N931="nulová",J931,0)</f>
        <v>0</v>
      </c>
      <c r="BJ931" s="20" t="s">
        <v>79</v>
      </c>
      <c r="BK931" s="227">
        <f>ROUND(I931*H931,2)</f>
        <v>0</v>
      </c>
      <c r="BL931" s="20" t="s">
        <v>211</v>
      </c>
      <c r="BM931" s="226" t="s">
        <v>6026</v>
      </c>
    </row>
    <row r="932" s="2" customFormat="1">
      <c r="A932" s="41"/>
      <c r="B932" s="42"/>
      <c r="C932" s="43"/>
      <c r="D932" s="228" t="s">
        <v>213</v>
      </c>
      <c r="E932" s="43"/>
      <c r="F932" s="229" t="s">
        <v>6025</v>
      </c>
      <c r="G932" s="43"/>
      <c r="H932" s="43"/>
      <c r="I932" s="230"/>
      <c r="J932" s="43"/>
      <c r="K932" s="43"/>
      <c r="L932" s="47"/>
      <c r="M932" s="231"/>
      <c r="N932" s="232"/>
      <c r="O932" s="87"/>
      <c r="P932" s="87"/>
      <c r="Q932" s="87"/>
      <c r="R932" s="87"/>
      <c r="S932" s="87"/>
      <c r="T932" s="88"/>
      <c r="U932" s="41"/>
      <c r="V932" s="41"/>
      <c r="W932" s="41"/>
      <c r="X932" s="41"/>
      <c r="Y932" s="41"/>
      <c r="Z932" s="41"/>
      <c r="AA932" s="41"/>
      <c r="AB932" s="41"/>
      <c r="AC932" s="41"/>
      <c r="AD932" s="41"/>
      <c r="AE932" s="41"/>
      <c r="AT932" s="20" t="s">
        <v>213</v>
      </c>
      <c r="AU932" s="20" t="s">
        <v>79</v>
      </c>
    </row>
    <row r="933" s="13" customFormat="1">
      <c r="A933" s="13"/>
      <c r="B933" s="235"/>
      <c r="C933" s="236"/>
      <c r="D933" s="228" t="s">
        <v>217</v>
      </c>
      <c r="E933" s="237" t="s">
        <v>19</v>
      </c>
      <c r="F933" s="238" t="s">
        <v>5761</v>
      </c>
      <c r="G933" s="236"/>
      <c r="H933" s="239">
        <v>100</v>
      </c>
      <c r="I933" s="240"/>
      <c r="J933" s="236"/>
      <c r="K933" s="236"/>
      <c r="L933" s="241"/>
      <c r="M933" s="242"/>
      <c r="N933" s="243"/>
      <c r="O933" s="243"/>
      <c r="P933" s="243"/>
      <c r="Q933" s="243"/>
      <c r="R933" s="243"/>
      <c r="S933" s="243"/>
      <c r="T933" s="244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5" t="s">
        <v>217</v>
      </c>
      <c r="AU933" s="245" t="s">
        <v>79</v>
      </c>
      <c r="AV933" s="13" t="s">
        <v>81</v>
      </c>
      <c r="AW933" s="13" t="s">
        <v>33</v>
      </c>
      <c r="AX933" s="13" t="s">
        <v>72</v>
      </c>
      <c r="AY933" s="245" t="s">
        <v>204</v>
      </c>
    </row>
    <row r="934" s="14" customFormat="1">
      <c r="A934" s="14"/>
      <c r="B934" s="246"/>
      <c r="C934" s="247"/>
      <c r="D934" s="228" t="s">
        <v>217</v>
      </c>
      <c r="E934" s="248" t="s">
        <v>19</v>
      </c>
      <c r="F934" s="249" t="s">
        <v>220</v>
      </c>
      <c r="G934" s="247"/>
      <c r="H934" s="250">
        <v>100</v>
      </c>
      <c r="I934" s="251"/>
      <c r="J934" s="247"/>
      <c r="K934" s="247"/>
      <c r="L934" s="252"/>
      <c r="M934" s="253"/>
      <c r="N934" s="254"/>
      <c r="O934" s="254"/>
      <c r="P934" s="254"/>
      <c r="Q934" s="254"/>
      <c r="R934" s="254"/>
      <c r="S934" s="254"/>
      <c r="T934" s="255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56" t="s">
        <v>217</v>
      </c>
      <c r="AU934" s="256" t="s">
        <v>79</v>
      </c>
      <c r="AV934" s="14" t="s">
        <v>211</v>
      </c>
      <c r="AW934" s="14" t="s">
        <v>33</v>
      </c>
      <c r="AX934" s="14" t="s">
        <v>79</v>
      </c>
      <c r="AY934" s="256" t="s">
        <v>204</v>
      </c>
    </row>
    <row r="935" s="12" customFormat="1" ht="25.92" customHeight="1">
      <c r="A935" s="12"/>
      <c r="B935" s="199"/>
      <c r="C935" s="200"/>
      <c r="D935" s="201" t="s">
        <v>71</v>
      </c>
      <c r="E935" s="202" t="s">
        <v>6027</v>
      </c>
      <c r="F935" s="202" t="s">
        <v>6028</v>
      </c>
      <c r="G935" s="200"/>
      <c r="H935" s="200"/>
      <c r="I935" s="203"/>
      <c r="J935" s="204">
        <f>BK935</f>
        <v>0</v>
      </c>
      <c r="K935" s="200"/>
      <c r="L935" s="205"/>
      <c r="M935" s="206"/>
      <c r="N935" s="207"/>
      <c r="O935" s="207"/>
      <c r="P935" s="208">
        <f>SUM(P936:P939)</f>
        <v>0</v>
      </c>
      <c r="Q935" s="207"/>
      <c r="R935" s="208">
        <f>SUM(R936:R939)</f>
        <v>0</v>
      </c>
      <c r="S935" s="207"/>
      <c r="T935" s="209">
        <f>SUM(T936:T939)</f>
        <v>0</v>
      </c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R935" s="210" t="s">
        <v>79</v>
      </c>
      <c r="AT935" s="211" t="s">
        <v>71</v>
      </c>
      <c r="AU935" s="211" t="s">
        <v>72</v>
      </c>
      <c r="AY935" s="210" t="s">
        <v>204</v>
      </c>
      <c r="BK935" s="212">
        <f>SUM(BK936:BK939)</f>
        <v>0</v>
      </c>
    </row>
    <row r="936" s="2" customFormat="1" ht="16.5" customHeight="1">
      <c r="A936" s="41"/>
      <c r="B936" s="42"/>
      <c r="C936" s="215" t="s">
        <v>2406</v>
      </c>
      <c r="D936" s="215" t="s">
        <v>206</v>
      </c>
      <c r="E936" s="216" t="s">
        <v>6029</v>
      </c>
      <c r="F936" s="217" t="s">
        <v>6028</v>
      </c>
      <c r="G936" s="218" t="s">
        <v>6030</v>
      </c>
      <c r="H936" s="219">
        <v>150</v>
      </c>
      <c r="I936" s="220"/>
      <c r="J936" s="221">
        <f>ROUND(I936*H936,2)</f>
        <v>0</v>
      </c>
      <c r="K936" s="217" t="s">
        <v>19</v>
      </c>
      <c r="L936" s="47"/>
      <c r="M936" s="222" t="s">
        <v>19</v>
      </c>
      <c r="N936" s="223" t="s">
        <v>43</v>
      </c>
      <c r="O936" s="87"/>
      <c r="P936" s="224">
        <f>O936*H936</f>
        <v>0</v>
      </c>
      <c r="Q936" s="224">
        <v>0</v>
      </c>
      <c r="R936" s="224">
        <f>Q936*H936</f>
        <v>0</v>
      </c>
      <c r="S936" s="224">
        <v>0</v>
      </c>
      <c r="T936" s="225">
        <f>S936*H936</f>
        <v>0</v>
      </c>
      <c r="U936" s="41"/>
      <c r="V936" s="41"/>
      <c r="W936" s="41"/>
      <c r="X936" s="41"/>
      <c r="Y936" s="41"/>
      <c r="Z936" s="41"/>
      <c r="AA936" s="41"/>
      <c r="AB936" s="41"/>
      <c r="AC936" s="41"/>
      <c r="AD936" s="41"/>
      <c r="AE936" s="41"/>
      <c r="AR936" s="226" t="s">
        <v>211</v>
      </c>
      <c r="AT936" s="226" t="s">
        <v>206</v>
      </c>
      <c r="AU936" s="226" t="s">
        <v>79</v>
      </c>
      <c r="AY936" s="20" t="s">
        <v>204</v>
      </c>
      <c r="BE936" s="227">
        <f>IF(N936="základní",J936,0)</f>
        <v>0</v>
      </c>
      <c r="BF936" s="227">
        <f>IF(N936="snížená",J936,0)</f>
        <v>0</v>
      </c>
      <c r="BG936" s="227">
        <f>IF(N936="zákl. přenesená",J936,0)</f>
        <v>0</v>
      </c>
      <c r="BH936" s="227">
        <f>IF(N936="sníž. přenesená",J936,0)</f>
        <v>0</v>
      </c>
      <c r="BI936" s="227">
        <f>IF(N936="nulová",J936,0)</f>
        <v>0</v>
      </c>
      <c r="BJ936" s="20" t="s">
        <v>79</v>
      </c>
      <c r="BK936" s="227">
        <f>ROUND(I936*H936,2)</f>
        <v>0</v>
      </c>
      <c r="BL936" s="20" t="s">
        <v>211</v>
      </c>
      <c r="BM936" s="226" t="s">
        <v>6031</v>
      </c>
    </row>
    <row r="937" s="2" customFormat="1">
      <c r="A937" s="41"/>
      <c r="B937" s="42"/>
      <c r="C937" s="43"/>
      <c r="D937" s="228" t="s">
        <v>213</v>
      </c>
      <c r="E937" s="43"/>
      <c r="F937" s="229" t="s">
        <v>6028</v>
      </c>
      <c r="G937" s="43"/>
      <c r="H937" s="43"/>
      <c r="I937" s="230"/>
      <c r="J937" s="43"/>
      <c r="K937" s="43"/>
      <c r="L937" s="47"/>
      <c r="M937" s="231"/>
      <c r="N937" s="232"/>
      <c r="O937" s="87"/>
      <c r="P937" s="87"/>
      <c r="Q937" s="87"/>
      <c r="R937" s="87"/>
      <c r="S937" s="87"/>
      <c r="T937" s="88"/>
      <c r="U937" s="41"/>
      <c r="V937" s="41"/>
      <c r="W937" s="41"/>
      <c r="X937" s="41"/>
      <c r="Y937" s="41"/>
      <c r="Z937" s="41"/>
      <c r="AA937" s="41"/>
      <c r="AB937" s="41"/>
      <c r="AC937" s="41"/>
      <c r="AD937" s="41"/>
      <c r="AE937" s="41"/>
      <c r="AT937" s="20" t="s">
        <v>213</v>
      </c>
      <c r="AU937" s="20" t="s">
        <v>79</v>
      </c>
    </row>
    <row r="938" s="13" customFormat="1">
      <c r="A938" s="13"/>
      <c r="B938" s="235"/>
      <c r="C938" s="236"/>
      <c r="D938" s="228" t="s">
        <v>217</v>
      </c>
      <c r="E938" s="237" t="s">
        <v>19</v>
      </c>
      <c r="F938" s="238" t="s">
        <v>6032</v>
      </c>
      <c r="G938" s="236"/>
      <c r="H938" s="239">
        <v>150</v>
      </c>
      <c r="I938" s="240"/>
      <c r="J938" s="236"/>
      <c r="K938" s="236"/>
      <c r="L938" s="241"/>
      <c r="M938" s="242"/>
      <c r="N938" s="243"/>
      <c r="O938" s="243"/>
      <c r="P938" s="243"/>
      <c r="Q938" s="243"/>
      <c r="R938" s="243"/>
      <c r="S938" s="243"/>
      <c r="T938" s="244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5" t="s">
        <v>217</v>
      </c>
      <c r="AU938" s="245" t="s">
        <v>79</v>
      </c>
      <c r="AV938" s="13" t="s">
        <v>81</v>
      </c>
      <c r="AW938" s="13" t="s">
        <v>33</v>
      </c>
      <c r="AX938" s="13" t="s">
        <v>72</v>
      </c>
      <c r="AY938" s="245" t="s">
        <v>204</v>
      </c>
    </row>
    <row r="939" s="14" customFormat="1">
      <c r="A939" s="14"/>
      <c r="B939" s="246"/>
      <c r="C939" s="247"/>
      <c r="D939" s="228" t="s">
        <v>217</v>
      </c>
      <c r="E939" s="248" t="s">
        <v>19</v>
      </c>
      <c r="F939" s="249" t="s">
        <v>220</v>
      </c>
      <c r="G939" s="247"/>
      <c r="H939" s="250">
        <v>150</v>
      </c>
      <c r="I939" s="251"/>
      <c r="J939" s="247"/>
      <c r="K939" s="247"/>
      <c r="L939" s="252"/>
      <c r="M939" s="253"/>
      <c r="N939" s="254"/>
      <c r="O939" s="254"/>
      <c r="P939" s="254"/>
      <c r="Q939" s="254"/>
      <c r="R939" s="254"/>
      <c r="S939" s="254"/>
      <c r="T939" s="25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6" t="s">
        <v>217</v>
      </c>
      <c r="AU939" s="256" t="s">
        <v>79</v>
      </c>
      <c r="AV939" s="14" t="s">
        <v>211</v>
      </c>
      <c r="AW939" s="14" t="s">
        <v>33</v>
      </c>
      <c r="AX939" s="14" t="s">
        <v>79</v>
      </c>
      <c r="AY939" s="256" t="s">
        <v>204</v>
      </c>
    </row>
    <row r="940" s="12" customFormat="1" ht="25.92" customHeight="1">
      <c r="A940" s="12"/>
      <c r="B940" s="199"/>
      <c r="C940" s="200"/>
      <c r="D940" s="201" t="s">
        <v>71</v>
      </c>
      <c r="E940" s="202" t="s">
        <v>6033</v>
      </c>
      <c r="F940" s="202" t="s">
        <v>6034</v>
      </c>
      <c r="G940" s="200"/>
      <c r="H940" s="200"/>
      <c r="I940" s="203"/>
      <c r="J940" s="204">
        <f>BK940</f>
        <v>0</v>
      </c>
      <c r="K940" s="200"/>
      <c r="L940" s="205"/>
      <c r="M940" s="206"/>
      <c r="N940" s="207"/>
      <c r="O940" s="207"/>
      <c r="P940" s="208">
        <f>SUM(P941:P944)</f>
        <v>0</v>
      </c>
      <c r="Q940" s="207"/>
      <c r="R940" s="208">
        <f>SUM(R941:R944)</f>
        <v>0</v>
      </c>
      <c r="S940" s="207"/>
      <c r="T940" s="209">
        <f>SUM(T941:T944)</f>
        <v>0</v>
      </c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R940" s="210" t="s">
        <v>79</v>
      </c>
      <c r="AT940" s="211" t="s">
        <v>71</v>
      </c>
      <c r="AU940" s="211" t="s">
        <v>72</v>
      </c>
      <c r="AY940" s="210" t="s">
        <v>204</v>
      </c>
      <c r="BK940" s="212">
        <f>SUM(BK941:BK944)</f>
        <v>0</v>
      </c>
    </row>
    <row r="941" s="2" customFormat="1" ht="16.5" customHeight="1">
      <c r="A941" s="41"/>
      <c r="B941" s="42"/>
      <c r="C941" s="215" t="s">
        <v>2413</v>
      </c>
      <c r="D941" s="215" t="s">
        <v>206</v>
      </c>
      <c r="E941" s="216" t="s">
        <v>6035</v>
      </c>
      <c r="F941" s="217" t="s">
        <v>6036</v>
      </c>
      <c r="G941" s="218" t="s">
        <v>5418</v>
      </c>
      <c r="H941" s="219">
        <v>10</v>
      </c>
      <c r="I941" s="220"/>
      <c r="J941" s="221">
        <f>ROUND(I941*H941,2)</f>
        <v>0</v>
      </c>
      <c r="K941" s="217" t="s">
        <v>19</v>
      </c>
      <c r="L941" s="47"/>
      <c r="M941" s="222" t="s">
        <v>19</v>
      </c>
      <c r="N941" s="223" t="s">
        <v>43</v>
      </c>
      <c r="O941" s="87"/>
      <c r="P941" s="224">
        <f>O941*H941</f>
        <v>0</v>
      </c>
      <c r="Q941" s="224">
        <v>0</v>
      </c>
      <c r="R941" s="224">
        <f>Q941*H941</f>
        <v>0</v>
      </c>
      <c r="S941" s="224">
        <v>0</v>
      </c>
      <c r="T941" s="225">
        <f>S941*H941</f>
        <v>0</v>
      </c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R941" s="226" t="s">
        <v>211</v>
      </c>
      <c r="AT941" s="226" t="s">
        <v>206</v>
      </c>
      <c r="AU941" s="226" t="s">
        <v>79</v>
      </c>
      <c r="AY941" s="20" t="s">
        <v>204</v>
      </c>
      <c r="BE941" s="227">
        <f>IF(N941="základní",J941,0)</f>
        <v>0</v>
      </c>
      <c r="BF941" s="227">
        <f>IF(N941="snížená",J941,0)</f>
        <v>0</v>
      </c>
      <c r="BG941" s="227">
        <f>IF(N941="zákl. přenesená",J941,0)</f>
        <v>0</v>
      </c>
      <c r="BH941" s="227">
        <f>IF(N941="sníž. přenesená",J941,0)</f>
        <v>0</v>
      </c>
      <c r="BI941" s="227">
        <f>IF(N941="nulová",J941,0)</f>
        <v>0</v>
      </c>
      <c r="BJ941" s="20" t="s">
        <v>79</v>
      </c>
      <c r="BK941" s="227">
        <f>ROUND(I941*H941,2)</f>
        <v>0</v>
      </c>
      <c r="BL941" s="20" t="s">
        <v>211</v>
      </c>
      <c r="BM941" s="226" t="s">
        <v>6037</v>
      </c>
    </row>
    <row r="942" s="2" customFormat="1">
      <c r="A942" s="41"/>
      <c r="B942" s="42"/>
      <c r="C942" s="43"/>
      <c r="D942" s="228" t="s">
        <v>213</v>
      </c>
      <c r="E942" s="43"/>
      <c r="F942" s="229" t="s">
        <v>6036</v>
      </c>
      <c r="G942" s="43"/>
      <c r="H942" s="43"/>
      <c r="I942" s="230"/>
      <c r="J942" s="43"/>
      <c r="K942" s="43"/>
      <c r="L942" s="47"/>
      <c r="M942" s="231"/>
      <c r="N942" s="232"/>
      <c r="O942" s="87"/>
      <c r="P942" s="87"/>
      <c r="Q942" s="87"/>
      <c r="R942" s="87"/>
      <c r="S942" s="87"/>
      <c r="T942" s="88"/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T942" s="20" t="s">
        <v>213</v>
      </c>
      <c r="AU942" s="20" t="s">
        <v>79</v>
      </c>
    </row>
    <row r="943" s="13" customFormat="1">
      <c r="A943" s="13"/>
      <c r="B943" s="235"/>
      <c r="C943" s="236"/>
      <c r="D943" s="228" t="s">
        <v>217</v>
      </c>
      <c r="E943" s="237" t="s">
        <v>19</v>
      </c>
      <c r="F943" s="238" t="s">
        <v>5598</v>
      </c>
      <c r="G943" s="236"/>
      <c r="H943" s="239">
        <v>10</v>
      </c>
      <c r="I943" s="240"/>
      <c r="J943" s="236"/>
      <c r="K943" s="236"/>
      <c r="L943" s="241"/>
      <c r="M943" s="242"/>
      <c r="N943" s="243"/>
      <c r="O943" s="243"/>
      <c r="P943" s="243"/>
      <c r="Q943" s="243"/>
      <c r="R943" s="243"/>
      <c r="S943" s="243"/>
      <c r="T943" s="244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5" t="s">
        <v>217</v>
      </c>
      <c r="AU943" s="245" t="s">
        <v>79</v>
      </c>
      <c r="AV943" s="13" t="s">
        <v>81</v>
      </c>
      <c r="AW943" s="13" t="s">
        <v>33</v>
      </c>
      <c r="AX943" s="13" t="s">
        <v>72</v>
      </c>
      <c r="AY943" s="245" t="s">
        <v>204</v>
      </c>
    </row>
    <row r="944" s="14" customFormat="1">
      <c r="A944" s="14"/>
      <c r="B944" s="246"/>
      <c r="C944" s="247"/>
      <c r="D944" s="228" t="s">
        <v>217</v>
      </c>
      <c r="E944" s="248" t="s">
        <v>19</v>
      </c>
      <c r="F944" s="249" t="s">
        <v>220</v>
      </c>
      <c r="G944" s="247"/>
      <c r="H944" s="250">
        <v>10</v>
      </c>
      <c r="I944" s="251"/>
      <c r="J944" s="247"/>
      <c r="K944" s="247"/>
      <c r="L944" s="252"/>
      <c r="M944" s="253"/>
      <c r="N944" s="254"/>
      <c r="O944" s="254"/>
      <c r="P944" s="254"/>
      <c r="Q944" s="254"/>
      <c r="R944" s="254"/>
      <c r="S944" s="254"/>
      <c r="T944" s="25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6" t="s">
        <v>217</v>
      </c>
      <c r="AU944" s="256" t="s">
        <v>79</v>
      </c>
      <c r="AV944" s="14" t="s">
        <v>211</v>
      </c>
      <c r="AW944" s="14" t="s">
        <v>33</v>
      </c>
      <c r="AX944" s="14" t="s">
        <v>79</v>
      </c>
      <c r="AY944" s="256" t="s">
        <v>204</v>
      </c>
    </row>
    <row r="945" s="12" customFormat="1" ht="25.92" customHeight="1">
      <c r="A945" s="12"/>
      <c r="B945" s="199"/>
      <c r="C945" s="200"/>
      <c r="D945" s="201" t="s">
        <v>71</v>
      </c>
      <c r="E945" s="202" t="s">
        <v>6038</v>
      </c>
      <c r="F945" s="202" t="s">
        <v>6039</v>
      </c>
      <c r="G945" s="200"/>
      <c r="H945" s="200"/>
      <c r="I945" s="203"/>
      <c r="J945" s="204">
        <f>BK945</f>
        <v>0</v>
      </c>
      <c r="K945" s="200"/>
      <c r="L945" s="205"/>
      <c r="M945" s="206"/>
      <c r="N945" s="207"/>
      <c r="O945" s="207"/>
      <c r="P945" s="208">
        <f>SUM(P946:P953)</f>
        <v>0</v>
      </c>
      <c r="Q945" s="207"/>
      <c r="R945" s="208">
        <f>SUM(R946:R953)</f>
        <v>0</v>
      </c>
      <c r="S945" s="207"/>
      <c r="T945" s="209">
        <f>SUM(T946:T953)</f>
        <v>0</v>
      </c>
      <c r="U945" s="12"/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  <c r="AR945" s="210" t="s">
        <v>211</v>
      </c>
      <c r="AT945" s="211" t="s">
        <v>71</v>
      </c>
      <c r="AU945" s="211" t="s">
        <v>72</v>
      </c>
      <c r="AY945" s="210" t="s">
        <v>204</v>
      </c>
      <c r="BK945" s="212">
        <f>SUM(BK946:BK953)</f>
        <v>0</v>
      </c>
    </row>
    <row r="946" s="2" customFormat="1" ht="16.5" customHeight="1">
      <c r="A946" s="41"/>
      <c r="B946" s="42"/>
      <c r="C946" s="215" t="s">
        <v>2419</v>
      </c>
      <c r="D946" s="215" t="s">
        <v>206</v>
      </c>
      <c r="E946" s="216" t="s">
        <v>6040</v>
      </c>
      <c r="F946" s="217" t="s">
        <v>6041</v>
      </c>
      <c r="G946" s="218" t="s">
        <v>6030</v>
      </c>
      <c r="H946" s="219">
        <v>10</v>
      </c>
      <c r="I946" s="220"/>
      <c r="J946" s="221">
        <f>ROUND(I946*H946,2)</f>
        <v>0</v>
      </c>
      <c r="K946" s="217" t="s">
        <v>19</v>
      </c>
      <c r="L946" s="47"/>
      <c r="M946" s="222" t="s">
        <v>19</v>
      </c>
      <c r="N946" s="223" t="s">
        <v>43</v>
      </c>
      <c r="O946" s="87"/>
      <c r="P946" s="224">
        <f>O946*H946</f>
        <v>0</v>
      </c>
      <c r="Q946" s="224">
        <v>0</v>
      </c>
      <c r="R946" s="224">
        <f>Q946*H946</f>
        <v>0</v>
      </c>
      <c r="S946" s="224">
        <v>0</v>
      </c>
      <c r="T946" s="225">
        <f>S946*H946</f>
        <v>0</v>
      </c>
      <c r="U946" s="41"/>
      <c r="V946" s="41"/>
      <c r="W946" s="41"/>
      <c r="X946" s="41"/>
      <c r="Y946" s="41"/>
      <c r="Z946" s="41"/>
      <c r="AA946" s="41"/>
      <c r="AB946" s="41"/>
      <c r="AC946" s="41"/>
      <c r="AD946" s="41"/>
      <c r="AE946" s="41"/>
      <c r="AR946" s="226" t="s">
        <v>211</v>
      </c>
      <c r="AT946" s="226" t="s">
        <v>206</v>
      </c>
      <c r="AU946" s="226" t="s">
        <v>79</v>
      </c>
      <c r="AY946" s="20" t="s">
        <v>204</v>
      </c>
      <c r="BE946" s="227">
        <f>IF(N946="základní",J946,0)</f>
        <v>0</v>
      </c>
      <c r="BF946" s="227">
        <f>IF(N946="snížená",J946,0)</f>
        <v>0</v>
      </c>
      <c r="BG946" s="227">
        <f>IF(N946="zákl. přenesená",J946,0)</f>
        <v>0</v>
      </c>
      <c r="BH946" s="227">
        <f>IF(N946="sníž. přenesená",J946,0)</f>
        <v>0</v>
      </c>
      <c r="BI946" s="227">
        <f>IF(N946="nulová",J946,0)</f>
        <v>0</v>
      </c>
      <c r="BJ946" s="20" t="s">
        <v>79</v>
      </c>
      <c r="BK946" s="227">
        <f>ROUND(I946*H946,2)</f>
        <v>0</v>
      </c>
      <c r="BL946" s="20" t="s">
        <v>211</v>
      </c>
      <c r="BM946" s="226" t="s">
        <v>6042</v>
      </c>
    </row>
    <row r="947" s="2" customFormat="1">
      <c r="A947" s="41"/>
      <c r="B947" s="42"/>
      <c r="C947" s="43"/>
      <c r="D947" s="228" t="s">
        <v>213</v>
      </c>
      <c r="E947" s="43"/>
      <c r="F947" s="229" t="s">
        <v>6041</v>
      </c>
      <c r="G947" s="43"/>
      <c r="H947" s="43"/>
      <c r="I947" s="230"/>
      <c r="J947" s="43"/>
      <c r="K947" s="43"/>
      <c r="L947" s="47"/>
      <c r="M947" s="231"/>
      <c r="N947" s="232"/>
      <c r="O947" s="87"/>
      <c r="P947" s="87"/>
      <c r="Q947" s="87"/>
      <c r="R947" s="87"/>
      <c r="S947" s="87"/>
      <c r="T947" s="88"/>
      <c r="U947" s="41"/>
      <c r="V947" s="41"/>
      <c r="W947" s="41"/>
      <c r="X947" s="41"/>
      <c r="Y947" s="41"/>
      <c r="Z947" s="41"/>
      <c r="AA947" s="41"/>
      <c r="AB947" s="41"/>
      <c r="AC947" s="41"/>
      <c r="AD947" s="41"/>
      <c r="AE947" s="41"/>
      <c r="AT947" s="20" t="s">
        <v>213</v>
      </c>
      <c r="AU947" s="20" t="s">
        <v>79</v>
      </c>
    </row>
    <row r="948" s="13" customFormat="1">
      <c r="A948" s="13"/>
      <c r="B948" s="235"/>
      <c r="C948" s="236"/>
      <c r="D948" s="228" t="s">
        <v>217</v>
      </c>
      <c r="E948" s="237" t="s">
        <v>19</v>
      </c>
      <c r="F948" s="238" t="s">
        <v>5598</v>
      </c>
      <c r="G948" s="236"/>
      <c r="H948" s="239">
        <v>10</v>
      </c>
      <c r="I948" s="240"/>
      <c r="J948" s="236"/>
      <c r="K948" s="236"/>
      <c r="L948" s="241"/>
      <c r="M948" s="242"/>
      <c r="N948" s="243"/>
      <c r="O948" s="243"/>
      <c r="P948" s="243"/>
      <c r="Q948" s="243"/>
      <c r="R948" s="243"/>
      <c r="S948" s="243"/>
      <c r="T948" s="244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5" t="s">
        <v>217</v>
      </c>
      <c r="AU948" s="245" t="s">
        <v>79</v>
      </c>
      <c r="AV948" s="13" t="s">
        <v>81</v>
      </c>
      <c r="AW948" s="13" t="s">
        <v>33</v>
      </c>
      <c r="AX948" s="13" t="s">
        <v>72</v>
      </c>
      <c r="AY948" s="245" t="s">
        <v>204</v>
      </c>
    </row>
    <row r="949" s="14" customFormat="1">
      <c r="A949" s="14"/>
      <c r="B949" s="246"/>
      <c r="C949" s="247"/>
      <c r="D949" s="228" t="s">
        <v>217</v>
      </c>
      <c r="E949" s="248" t="s">
        <v>19</v>
      </c>
      <c r="F949" s="249" t="s">
        <v>220</v>
      </c>
      <c r="G949" s="247"/>
      <c r="H949" s="250">
        <v>10</v>
      </c>
      <c r="I949" s="251"/>
      <c r="J949" s="247"/>
      <c r="K949" s="247"/>
      <c r="L949" s="252"/>
      <c r="M949" s="253"/>
      <c r="N949" s="254"/>
      <c r="O949" s="254"/>
      <c r="P949" s="254"/>
      <c r="Q949" s="254"/>
      <c r="R949" s="254"/>
      <c r="S949" s="254"/>
      <c r="T949" s="255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6" t="s">
        <v>217</v>
      </c>
      <c r="AU949" s="256" t="s">
        <v>79</v>
      </c>
      <c r="AV949" s="14" t="s">
        <v>211</v>
      </c>
      <c r="AW949" s="14" t="s">
        <v>33</v>
      </c>
      <c r="AX949" s="14" t="s">
        <v>79</v>
      </c>
      <c r="AY949" s="256" t="s">
        <v>204</v>
      </c>
    </row>
    <row r="950" s="2" customFormat="1" ht="16.5" customHeight="1">
      <c r="A950" s="41"/>
      <c r="B950" s="42"/>
      <c r="C950" s="215" t="s">
        <v>2427</v>
      </c>
      <c r="D950" s="215" t="s">
        <v>206</v>
      </c>
      <c r="E950" s="216" t="s">
        <v>6043</v>
      </c>
      <c r="F950" s="217" t="s">
        <v>6039</v>
      </c>
      <c r="G950" s="218" t="s">
        <v>6030</v>
      </c>
      <c r="H950" s="219">
        <v>10</v>
      </c>
      <c r="I950" s="220"/>
      <c r="J950" s="221">
        <f>ROUND(I950*H950,2)</f>
        <v>0</v>
      </c>
      <c r="K950" s="217" t="s">
        <v>19</v>
      </c>
      <c r="L950" s="47"/>
      <c r="M950" s="222" t="s">
        <v>19</v>
      </c>
      <c r="N950" s="223" t="s">
        <v>43</v>
      </c>
      <c r="O950" s="87"/>
      <c r="P950" s="224">
        <f>O950*H950</f>
        <v>0</v>
      </c>
      <c r="Q950" s="224">
        <v>0</v>
      </c>
      <c r="R950" s="224">
        <f>Q950*H950</f>
        <v>0</v>
      </c>
      <c r="S950" s="224">
        <v>0</v>
      </c>
      <c r="T950" s="225">
        <f>S950*H950</f>
        <v>0</v>
      </c>
      <c r="U950" s="41"/>
      <c r="V950" s="41"/>
      <c r="W950" s="41"/>
      <c r="X950" s="41"/>
      <c r="Y950" s="41"/>
      <c r="Z950" s="41"/>
      <c r="AA950" s="41"/>
      <c r="AB950" s="41"/>
      <c r="AC950" s="41"/>
      <c r="AD950" s="41"/>
      <c r="AE950" s="41"/>
      <c r="AR950" s="226" t="s">
        <v>211</v>
      </c>
      <c r="AT950" s="226" t="s">
        <v>206</v>
      </c>
      <c r="AU950" s="226" t="s">
        <v>79</v>
      </c>
      <c r="AY950" s="20" t="s">
        <v>204</v>
      </c>
      <c r="BE950" s="227">
        <f>IF(N950="základní",J950,0)</f>
        <v>0</v>
      </c>
      <c r="BF950" s="227">
        <f>IF(N950="snížená",J950,0)</f>
        <v>0</v>
      </c>
      <c r="BG950" s="227">
        <f>IF(N950="zákl. přenesená",J950,0)</f>
        <v>0</v>
      </c>
      <c r="BH950" s="227">
        <f>IF(N950="sníž. přenesená",J950,0)</f>
        <v>0</v>
      </c>
      <c r="BI950" s="227">
        <f>IF(N950="nulová",J950,0)</f>
        <v>0</v>
      </c>
      <c r="BJ950" s="20" t="s">
        <v>79</v>
      </c>
      <c r="BK950" s="227">
        <f>ROUND(I950*H950,2)</f>
        <v>0</v>
      </c>
      <c r="BL950" s="20" t="s">
        <v>211</v>
      </c>
      <c r="BM950" s="226" t="s">
        <v>6044</v>
      </c>
    </row>
    <row r="951" s="2" customFormat="1">
      <c r="A951" s="41"/>
      <c r="B951" s="42"/>
      <c r="C951" s="43"/>
      <c r="D951" s="228" t="s">
        <v>213</v>
      </c>
      <c r="E951" s="43"/>
      <c r="F951" s="229" t="s">
        <v>6039</v>
      </c>
      <c r="G951" s="43"/>
      <c r="H951" s="43"/>
      <c r="I951" s="230"/>
      <c r="J951" s="43"/>
      <c r="K951" s="43"/>
      <c r="L951" s="47"/>
      <c r="M951" s="231"/>
      <c r="N951" s="232"/>
      <c r="O951" s="87"/>
      <c r="P951" s="87"/>
      <c r="Q951" s="87"/>
      <c r="R951" s="87"/>
      <c r="S951" s="87"/>
      <c r="T951" s="88"/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T951" s="20" t="s">
        <v>213</v>
      </c>
      <c r="AU951" s="20" t="s">
        <v>79</v>
      </c>
    </row>
    <row r="952" s="13" customFormat="1">
      <c r="A952" s="13"/>
      <c r="B952" s="235"/>
      <c r="C952" s="236"/>
      <c r="D952" s="228" t="s">
        <v>217</v>
      </c>
      <c r="E952" s="237" t="s">
        <v>19</v>
      </c>
      <c r="F952" s="238" t="s">
        <v>5598</v>
      </c>
      <c r="G952" s="236"/>
      <c r="H952" s="239">
        <v>10</v>
      </c>
      <c r="I952" s="240"/>
      <c r="J952" s="236"/>
      <c r="K952" s="236"/>
      <c r="L952" s="241"/>
      <c r="M952" s="242"/>
      <c r="N952" s="243"/>
      <c r="O952" s="243"/>
      <c r="P952" s="243"/>
      <c r="Q952" s="243"/>
      <c r="R952" s="243"/>
      <c r="S952" s="243"/>
      <c r="T952" s="244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5" t="s">
        <v>217</v>
      </c>
      <c r="AU952" s="245" t="s">
        <v>79</v>
      </c>
      <c r="AV952" s="13" t="s">
        <v>81</v>
      </c>
      <c r="AW952" s="13" t="s">
        <v>33</v>
      </c>
      <c r="AX952" s="13" t="s">
        <v>72</v>
      </c>
      <c r="AY952" s="245" t="s">
        <v>204</v>
      </c>
    </row>
    <row r="953" s="14" customFormat="1">
      <c r="A953" s="14"/>
      <c r="B953" s="246"/>
      <c r="C953" s="247"/>
      <c r="D953" s="228" t="s">
        <v>217</v>
      </c>
      <c r="E953" s="248" t="s">
        <v>19</v>
      </c>
      <c r="F953" s="249" t="s">
        <v>220</v>
      </c>
      <c r="G953" s="247"/>
      <c r="H953" s="250">
        <v>10</v>
      </c>
      <c r="I953" s="251"/>
      <c r="J953" s="247"/>
      <c r="K953" s="247"/>
      <c r="L953" s="252"/>
      <c r="M953" s="253"/>
      <c r="N953" s="254"/>
      <c r="O953" s="254"/>
      <c r="P953" s="254"/>
      <c r="Q953" s="254"/>
      <c r="R953" s="254"/>
      <c r="S953" s="254"/>
      <c r="T953" s="25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6" t="s">
        <v>217</v>
      </c>
      <c r="AU953" s="256" t="s">
        <v>79</v>
      </c>
      <c r="AV953" s="14" t="s">
        <v>211</v>
      </c>
      <c r="AW953" s="14" t="s">
        <v>33</v>
      </c>
      <c r="AX953" s="14" t="s">
        <v>79</v>
      </c>
      <c r="AY953" s="256" t="s">
        <v>204</v>
      </c>
    </row>
    <row r="954" s="12" customFormat="1" ht="25.92" customHeight="1">
      <c r="A954" s="12"/>
      <c r="B954" s="199"/>
      <c r="C954" s="200"/>
      <c r="D954" s="201" t="s">
        <v>71</v>
      </c>
      <c r="E954" s="202" t="s">
        <v>6045</v>
      </c>
      <c r="F954" s="202" t="s">
        <v>6046</v>
      </c>
      <c r="G954" s="200"/>
      <c r="H954" s="200"/>
      <c r="I954" s="203"/>
      <c r="J954" s="204">
        <f>BK954</f>
        <v>0</v>
      </c>
      <c r="K954" s="200"/>
      <c r="L954" s="205"/>
      <c r="M954" s="206"/>
      <c r="N954" s="207"/>
      <c r="O954" s="207"/>
      <c r="P954" s="208">
        <f>SUM(P955:P956)</f>
        <v>0</v>
      </c>
      <c r="Q954" s="207"/>
      <c r="R954" s="208">
        <f>SUM(R955:R956)</f>
        <v>0</v>
      </c>
      <c r="S954" s="207"/>
      <c r="T954" s="209">
        <f>SUM(T955:T956)</f>
        <v>0</v>
      </c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R954" s="210" t="s">
        <v>79</v>
      </c>
      <c r="AT954" s="211" t="s">
        <v>71</v>
      </c>
      <c r="AU954" s="211" t="s">
        <v>72</v>
      </c>
      <c r="AY954" s="210" t="s">
        <v>204</v>
      </c>
      <c r="BK954" s="212">
        <f>SUM(BK955:BK956)</f>
        <v>0</v>
      </c>
    </row>
    <row r="955" s="2" customFormat="1" ht="16.5" customHeight="1">
      <c r="A955" s="41"/>
      <c r="B955" s="42"/>
      <c r="C955" s="215" t="s">
        <v>2437</v>
      </c>
      <c r="D955" s="215" t="s">
        <v>206</v>
      </c>
      <c r="E955" s="216" t="s">
        <v>42</v>
      </c>
      <c r="F955" s="217" t="s">
        <v>6046</v>
      </c>
      <c r="G955" s="218" t="s">
        <v>3702</v>
      </c>
      <c r="H955" s="219">
        <v>1</v>
      </c>
      <c r="I955" s="220"/>
      <c r="J955" s="221">
        <f>ROUND(I955*H955,2)</f>
        <v>0</v>
      </c>
      <c r="K955" s="217" t="s">
        <v>19</v>
      </c>
      <c r="L955" s="47"/>
      <c r="M955" s="222" t="s">
        <v>19</v>
      </c>
      <c r="N955" s="223" t="s">
        <v>43</v>
      </c>
      <c r="O955" s="87"/>
      <c r="P955" s="224">
        <f>O955*H955</f>
        <v>0</v>
      </c>
      <c r="Q955" s="224">
        <v>0</v>
      </c>
      <c r="R955" s="224">
        <f>Q955*H955</f>
        <v>0</v>
      </c>
      <c r="S955" s="224">
        <v>0</v>
      </c>
      <c r="T955" s="225">
        <f>S955*H955</f>
        <v>0</v>
      </c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R955" s="226" t="s">
        <v>211</v>
      </c>
      <c r="AT955" s="226" t="s">
        <v>206</v>
      </c>
      <c r="AU955" s="226" t="s">
        <v>79</v>
      </c>
      <c r="AY955" s="20" t="s">
        <v>204</v>
      </c>
      <c r="BE955" s="227">
        <f>IF(N955="základní",J955,0)</f>
        <v>0</v>
      </c>
      <c r="BF955" s="227">
        <f>IF(N955="snížená",J955,0)</f>
        <v>0</v>
      </c>
      <c r="BG955" s="227">
        <f>IF(N955="zákl. přenesená",J955,0)</f>
        <v>0</v>
      </c>
      <c r="BH955" s="227">
        <f>IF(N955="sníž. přenesená",J955,0)</f>
        <v>0</v>
      </c>
      <c r="BI955" s="227">
        <f>IF(N955="nulová",J955,0)</f>
        <v>0</v>
      </c>
      <c r="BJ955" s="20" t="s">
        <v>79</v>
      </c>
      <c r="BK955" s="227">
        <f>ROUND(I955*H955,2)</f>
        <v>0</v>
      </c>
      <c r="BL955" s="20" t="s">
        <v>211</v>
      </c>
      <c r="BM955" s="226" t="s">
        <v>6047</v>
      </c>
    </row>
    <row r="956" s="2" customFormat="1">
      <c r="A956" s="41"/>
      <c r="B956" s="42"/>
      <c r="C956" s="43"/>
      <c r="D956" s="228" t="s">
        <v>213</v>
      </c>
      <c r="E956" s="43"/>
      <c r="F956" s="229" t="s">
        <v>6046</v>
      </c>
      <c r="G956" s="43"/>
      <c r="H956" s="43"/>
      <c r="I956" s="230"/>
      <c r="J956" s="43"/>
      <c r="K956" s="43"/>
      <c r="L956" s="47"/>
      <c r="M956" s="290"/>
      <c r="N956" s="291"/>
      <c r="O956" s="292"/>
      <c r="P956" s="292"/>
      <c r="Q956" s="292"/>
      <c r="R956" s="292"/>
      <c r="S956" s="292"/>
      <c r="T956" s="293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T956" s="20" t="s">
        <v>213</v>
      </c>
      <c r="AU956" s="20" t="s">
        <v>79</v>
      </c>
    </row>
    <row r="957" s="2" customFormat="1" ht="6.96" customHeight="1">
      <c r="A957" s="41"/>
      <c r="B957" s="62"/>
      <c r="C957" s="63"/>
      <c r="D957" s="63"/>
      <c r="E957" s="63"/>
      <c r="F957" s="63"/>
      <c r="G957" s="63"/>
      <c r="H957" s="63"/>
      <c r="I957" s="63"/>
      <c r="J957" s="63"/>
      <c r="K957" s="63"/>
      <c r="L957" s="47"/>
      <c r="M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  <c r="AA957" s="41"/>
      <c r="AB957" s="41"/>
      <c r="AC957" s="41"/>
      <c r="AD957" s="41"/>
      <c r="AE957" s="41"/>
    </row>
  </sheetData>
  <sheetProtection sheet="1" autoFilter="0" formatColumns="0" formatRows="0" objects="1" scenarios="1" spinCount="100000" saltValue="wpq9ZjiWgIobtk8Xua87CcPDVHr1A1n+74g/OYnvggFcuxkOY6cM2lrR8h8EBCOFK3ktP9amppE/Y0PnpoqDRA==" hashValue="3F4jxiAxa6XIKlw9SxAm3RUnFBiRJmzfwnTGUfCv827Sl1SKafqUPqRfx1nKuLRNy69+m+3no2J5w3Z216cFWg==" algorithmName="SHA-512" password="CC2A"/>
  <autoFilter ref="C96:K9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6048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ROUND(J89,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ROUND((SUM(BE89:BE153)),  2)</f>
        <v>0</v>
      </c>
      <c r="G35" s="41"/>
      <c r="H35" s="41"/>
      <c r="I35" s="160">
        <v>0.20999999999999999</v>
      </c>
      <c r="J35" s="159">
        <f>ROUND(((SUM(BE89:BE153))*I35),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ROUND((SUM(BF89:BF153)),  2)</f>
        <v>0</v>
      </c>
      <c r="G36" s="41"/>
      <c r="H36" s="41"/>
      <c r="I36" s="160">
        <v>0.14999999999999999</v>
      </c>
      <c r="J36" s="159">
        <f>ROUND(((SUM(BF89:BF153))*I36),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ROUND((SUM(BG89:BG153)),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ROUND((SUM(BH89:BH153)),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ROUND((SUM(BI89:BI153)),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21-SO093-01.4 - Plynoinstalace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J89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169</v>
      </c>
      <c r="E64" s="180"/>
      <c r="F64" s="180"/>
      <c r="G64" s="180"/>
      <c r="H64" s="180"/>
      <c r="I64" s="180"/>
      <c r="J64" s="181">
        <f>J90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6049</v>
      </c>
      <c r="E65" s="185"/>
      <c r="F65" s="185"/>
      <c r="G65" s="185"/>
      <c r="H65" s="185"/>
      <c r="I65" s="185"/>
      <c r="J65" s="186">
        <f>J91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183</v>
      </c>
      <c r="E66" s="185"/>
      <c r="F66" s="185"/>
      <c r="G66" s="185"/>
      <c r="H66" s="185"/>
      <c r="I66" s="185"/>
      <c r="J66" s="186">
        <f>J128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7"/>
      <c r="C67" s="178"/>
      <c r="D67" s="179" t="s">
        <v>4973</v>
      </c>
      <c r="E67" s="180"/>
      <c r="F67" s="180"/>
      <c r="G67" s="180"/>
      <c r="H67" s="180"/>
      <c r="I67" s="180"/>
      <c r="J67" s="181">
        <f>J147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4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189</v>
      </c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72" t="str">
        <f>E7</f>
        <v>Mateřská a základní škola Šámalova - REVIZE 02</v>
      </c>
      <c r="F77" s="35"/>
      <c r="G77" s="35"/>
      <c r="H77" s="35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1" customFormat="1" ht="12" customHeight="1">
      <c r="B78" s="24"/>
      <c r="C78" s="35" t="s">
        <v>151</v>
      </c>
      <c r="D78" s="25"/>
      <c r="E78" s="25"/>
      <c r="F78" s="25"/>
      <c r="G78" s="25"/>
      <c r="H78" s="25"/>
      <c r="I78" s="25"/>
      <c r="J78" s="25"/>
      <c r="K78" s="25"/>
      <c r="L78" s="23"/>
    </row>
    <row r="79" s="2" customFormat="1" ht="16.5" customHeight="1">
      <c r="A79" s="41"/>
      <c r="B79" s="42"/>
      <c r="C79" s="43"/>
      <c r="D79" s="43"/>
      <c r="E79" s="172" t="s">
        <v>152</v>
      </c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153</v>
      </c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E11</f>
        <v>21-SO093-01.4 - Plynoinstalace</v>
      </c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21</v>
      </c>
      <c r="D83" s="43"/>
      <c r="E83" s="43"/>
      <c r="F83" s="30" t="str">
        <f>F14</f>
        <v>Šámalova, Brno-Židenice</v>
      </c>
      <c r="G83" s="43"/>
      <c r="H83" s="43"/>
      <c r="I83" s="35" t="s">
        <v>23</v>
      </c>
      <c r="J83" s="75" t="str">
        <f>IF(J14="","",J14)</f>
        <v>3. 6. 2022</v>
      </c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5.15" customHeight="1">
      <c r="A85" s="41"/>
      <c r="B85" s="42"/>
      <c r="C85" s="35" t="s">
        <v>25</v>
      </c>
      <c r="D85" s="43"/>
      <c r="E85" s="43"/>
      <c r="F85" s="30" t="str">
        <f>E17</f>
        <v>Statutární město Brno</v>
      </c>
      <c r="G85" s="43"/>
      <c r="H85" s="43"/>
      <c r="I85" s="35" t="s">
        <v>31</v>
      </c>
      <c r="J85" s="39" t="str">
        <f>E23</f>
        <v>IS-ARCH s.r.o.</v>
      </c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29</v>
      </c>
      <c r="D86" s="43"/>
      <c r="E86" s="43"/>
      <c r="F86" s="30" t="str">
        <f>IF(E20="","",E20)</f>
        <v>Vyplň údaj</v>
      </c>
      <c r="G86" s="43"/>
      <c r="H86" s="43"/>
      <c r="I86" s="35" t="s">
        <v>34</v>
      </c>
      <c r="J86" s="39" t="str">
        <f>E26</f>
        <v xml:space="preserve"> </v>
      </c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8"/>
      <c r="B88" s="189"/>
      <c r="C88" s="190" t="s">
        <v>190</v>
      </c>
      <c r="D88" s="191" t="s">
        <v>57</v>
      </c>
      <c r="E88" s="191" t="s">
        <v>53</v>
      </c>
      <c r="F88" s="191" t="s">
        <v>54</v>
      </c>
      <c r="G88" s="191" t="s">
        <v>191</v>
      </c>
      <c r="H88" s="191" t="s">
        <v>192</v>
      </c>
      <c r="I88" s="191" t="s">
        <v>193</v>
      </c>
      <c r="J88" s="191" t="s">
        <v>158</v>
      </c>
      <c r="K88" s="192" t="s">
        <v>194</v>
      </c>
      <c r="L88" s="193"/>
      <c r="M88" s="95" t="s">
        <v>19</v>
      </c>
      <c r="N88" s="96" t="s">
        <v>42</v>
      </c>
      <c r="O88" s="96" t="s">
        <v>195</v>
      </c>
      <c r="P88" s="96" t="s">
        <v>196</v>
      </c>
      <c r="Q88" s="96" t="s">
        <v>197</v>
      </c>
      <c r="R88" s="96" t="s">
        <v>198</v>
      </c>
      <c r="S88" s="96" t="s">
        <v>199</v>
      </c>
      <c r="T88" s="97" t="s">
        <v>200</v>
      </c>
      <c r="U88" s="188"/>
      <c r="V88" s="188"/>
      <c r="W88" s="188"/>
      <c r="X88" s="188"/>
      <c r="Y88" s="188"/>
      <c r="Z88" s="188"/>
      <c r="AA88" s="188"/>
      <c r="AB88" s="188"/>
      <c r="AC88" s="188"/>
      <c r="AD88" s="188"/>
      <c r="AE88" s="188"/>
    </row>
    <row r="89" s="2" customFormat="1" ht="22.8" customHeight="1">
      <c r="A89" s="41"/>
      <c r="B89" s="42"/>
      <c r="C89" s="102" t="s">
        <v>201</v>
      </c>
      <c r="D89" s="43"/>
      <c r="E89" s="43"/>
      <c r="F89" s="43"/>
      <c r="G89" s="43"/>
      <c r="H89" s="43"/>
      <c r="I89" s="43"/>
      <c r="J89" s="194">
        <f>BK89</f>
        <v>0</v>
      </c>
      <c r="K89" s="43"/>
      <c r="L89" s="47"/>
      <c r="M89" s="98"/>
      <c r="N89" s="195"/>
      <c r="O89" s="99"/>
      <c r="P89" s="196">
        <f>P90+P147</f>
        <v>0</v>
      </c>
      <c r="Q89" s="99"/>
      <c r="R89" s="196">
        <f>R90+R147</f>
        <v>0.15870119999999999</v>
      </c>
      <c r="S89" s="99"/>
      <c r="T89" s="197">
        <f>T90+T147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71</v>
      </c>
      <c r="AU89" s="20" t="s">
        <v>159</v>
      </c>
      <c r="BK89" s="198">
        <f>BK90+BK147</f>
        <v>0</v>
      </c>
    </row>
    <row r="90" s="12" customFormat="1" ht="25.92" customHeight="1">
      <c r="A90" s="12"/>
      <c r="B90" s="199"/>
      <c r="C90" s="200"/>
      <c r="D90" s="201" t="s">
        <v>71</v>
      </c>
      <c r="E90" s="202" t="s">
        <v>2433</v>
      </c>
      <c r="F90" s="202" t="s">
        <v>2434</v>
      </c>
      <c r="G90" s="200"/>
      <c r="H90" s="200"/>
      <c r="I90" s="203"/>
      <c r="J90" s="204">
        <f>BK90</f>
        <v>0</v>
      </c>
      <c r="K90" s="200"/>
      <c r="L90" s="205"/>
      <c r="M90" s="206"/>
      <c r="N90" s="207"/>
      <c r="O90" s="207"/>
      <c r="P90" s="208">
        <f>P91+P128</f>
        <v>0</v>
      </c>
      <c r="Q90" s="207"/>
      <c r="R90" s="208">
        <f>R91+R128</f>
        <v>0.15870119999999999</v>
      </c>
      <c r="S90" s="207"/>
      <c r="T90" s="209">
        <f>T91+T128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81</v>
      </c>
      <c r="AT90" s="211" t="s">
        <v>71</v>
      </c>
      <c r="AU90" s="211" t="s">
        <v>72</v>
      </c>
      <c r="AY90" s="210" t="s">
        <v>204</v>
      </c>
      <c r="BK90" s="212">
        <f>BK91+BK128</f>
        <v>0</v>
      </c>
    </row>
    <row r="91" s="12" customFormat="1" ht="22.8" customHeight="1">
      <c r="A91" s="12"/>
      <c r="B91" s="199"/>
      <c r="C91" s="200"/>
      <c r="D91" s="201" t="s">
        <v>71</v>
      </c>
      <c r="E91" s="213" t="s">
        <v>6050</v>
      </c>
      <c r="F91" s="213" t="s">
        <v>6051</v>
      </c>
      <c r="G91" s="200"/>
      <c r="H91" s="200"/>
      <c r="I91" s="203"/>
      <c r="J91" s="214">
        <f>BK91</f>
        <v>0</v>
      </c>
      <c r="K91" s="200"/>
      <c r="L91" s="205"/>
      <c r="M91" s="206"/>
      <c r="N91" s="207"/>
      <c r="O91" s="207"/>
      <c r="P91" s="208">
        <f>SUM(P92:P127)</f>
        <v>0</v>
      </c>
      <c r="Q91" s="207"/>
      <c r="R91" s="208">
        <f>SUM(R92:R127)</f>
        <v>0.1566612</v>
      </c>
      <c r="S91" s="207"/>
      <c r="T91" s="209">
        <f>SUM(T92:T127)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81</v>
      </c>
      <c r="AT91" s="211" t="s">
        <v>71</v>
      </c>
      <c r="AU91" s="211" t="s">
        <v>79</v>
      </c>
      <c r="AY91" s="210" t="s">
        <v>204</v>
      </c>
      <c r="BK91" s="212">
        <f>SUM(BK92:BK127)</f>
        <v>0</v>
      </c>
    </row>
    <row r="92" s="2" customFormat="1" ht="24.15" customHeight="1">
      <c r="A92" s="41"/>
      <c r="B92" s="42"/>
      <c r="C92" s="215" t="s">
        <v>79</v>
      </c>
      <c r="D92" s="215" t="s">
        <v>206</v>
      </c>
      <c r="E92" s="216" t="s">
        <v>6052</v>
      </c>
      <c r="F92" s="217" t="s">
        <v>6053</v>
      </c>
      <c r="G92" s="218" t="s">
        <v>209</v>
      </c>
      <c r="H92" s="219">
        <v>2</v>
      </c>
      <c r="I92" s="220"/>
      <c r="J92" s="221">
        <f>ROUND(I92*H92,2)</f>
        <v>0</v>
      </c>
      <c r="K92" s="217" t="s">
        <v>210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0.0027000000000000001</v>
      </c>
      <c r="R92" s="224">
        <f>Q92*H92</f>
        <v>0.0054000000000000003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354</v>
      </c>
      <c r="AT92" s="226" t="s">
        <v>206</v>
      </c>
      <c r="AU92" s="226" t="s">
        <v>81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354</v>
      </c>
      <c r="BM92" s="226" t="s">
        <v>6054</v>
      </c>
    </row>
    <row r="93" s="2" customFormat="1">
      <c r="A93" s="41"/>
      <c r="B93" s="42"/>
      <c r="C93" s="43"/>
      <c r="D93" s="228" t="s">
        <v>213</v>
      </c>
      <c r="E93" s="43"/>
      <c r="F93" s="229" t="s">
        <v>6055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81</v>
      </c>
    </row>
    <row r="94" s="2" customFormat="1">
      <c r="A94" s="41"/>
      <c r="B94" s="42"/>
      <c r="C94" s="43"/>
      <c r="D94" s="233" t="s">
        <v>215</v>
      </c>
      <c r="E94" s="43"/>
      <c r="F94" s="234" t="s">
        <v>6056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215</v>
      </c>
      <c r="AU94" s="20" t="s">
        <v>81</v>
      </c>
    </row>
    <row r="95" s="2" customFormat="1" ht="24.15" customHeight="1">
      <c r="A95" s="41"/>
      <c r="B95" s="42"/>
      <c r="C95" s="215" t="s">
        <v>81</v>
      </c>
      <c r="D95" s="215" t="s">
        <v>206</v>
      </c>
      <c r="E95" s="216" t="s">
        <v>6057</v>
      </c>
      <c r="F95" s="217" t="s">
        <v>6058</v>
      </c>
      <c r="G95" s="218" t="s">
        <v>209</v>
      </c>
      <c r="H95" s="219">
        <v>22</v>
      </c>
      <c r="I95" s="220"/>
      <c r="J95" s="221">
        <f>ROUND(I95*H95,2)</f>
        <v>0</v>
      </c>
      <c r="K95" s="217" t="s">
        <v>210</v>
      </c>
      <c r="L95" s="47"/>
      <c r="M95" s="222" t="s">
        <v>19</v>
      </c>
      <c r="N95" s="223" t="s">
        <v>43</v>
      </c>
      <c r="O95" s="87"/>
      <c r="P95" s="224">
        <f>O95*H95</f>
        <v>0</v>
      </c>
      <c r="Q95" s="224">
        <v>0.0049300000000000004</v>
      </c>
      <c r="R95" s="224">
        <f>Q95*H95</f>
        <v>0.10846</v>
      </c>
      <c r="S95" s="224">
        <v>0</v>
      </c>
      <c r="T95" s="22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6" t="s">
        <v>354</v>
      </c>
      <c r="AT95" s="226" t="s">
        <v>206</v>
      </c>
      <c r="AU95" s="226" t="s">
        <v>81</v>
      </c>
      <c r="AY95" s="20" t="s">
        <v>204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20" t="s">
        <v>79</v>
      </c>
      <c r="BK95" s="227">
        <f>ROUND(I95*H95,2)</f>
        <v>0</v>
      </c>
      <c r="BL95" s="20" t="s">
        <v>354</v>
      </c>
      <c r="BM95" s="226" t="s">
        <v>6059</v>
      </c>
    </row>
    <row r="96" s="2" customFormat="1">
      <c r="A96" s="41"/>
      <c r="B96" s="42"/>
      <c r="C96" s="43"/>
      <c r="D96" s="228" t="s">
        <v>213</v>
      </c>
      <c r="E96" s="43"/>
      <c r="F96" s="229" t="s">
        <v>6060</v>
      </c>
      <c r="G96" s="43"/>
      <c r="H96" s="43"/>
      <c r="I96" s="230"/>
      <c r="J96" s="43"/>
      <c r="K96" s="43"/>
      <c r="L96" s="47"/>
      <c r="M96" s="231"/>
      <c r="N96" s="23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213</v>
      </c>
      <c r="AU96" s="20" t="s">
        <v>81</v>
      </c>
    </row>
    <row r="97" s="2" customFormat="1">
      <c r="A97" s="41"/>
      <c r="B97" s="42"/>
      <c r="C97" s="43"/>
      <c r="D97" s="233" t="s">
        <v>215</v>
      </c>
      <c r="E97" s="43"/>
      <c r="F97" s="234" t="s">
        <v>6061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215</v>
      </c>
      <c r="AU97" s="20" t="s">
        <v>81</v>
      </c>
    </row>
    <row r="98" s="2" customFormat="1" ht="24.15" customHeight="1">
      <c r="A98" s="41"/>
      <c r="B98" s="42"/>
      <c r="C98" s="215" t="s">
        <v>227</v>
      </c>
      <c r="D98" s="215" t="s">
        <v>206</v>
      </c>
      <c r="E98" s="216" t="s">
        <v>6062</v>
      </c>
      <c r="F98" s="217" t="s">
        <v>6063</v>
      </c>
      <c r="G98" s="218" t="s">
        <v>209</v>
      </c>
      <c r="H98" s="219">
        <v>3</v>
      </c>
      <c r="I98" s="220"/>
      <c r="J98" s="221">
        <f>ROUND(I98*H98,2)</f>
        <v>0</v>
      </c>
      <c r="K98" s="217" t="s">
        <v>210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0.0088800000000000007</v>
      </c>
      <c r="R98" s="224">
        <f>Q98*H98</f>
        <v>0.026640000000000004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354</v>
      </c>
      <c r="AT98" s="226" t="s">
        <v>206</v>
      </c>
      <c r="AU98" s="226" t="s">
        <v>81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354</v>
      </c>
      <c r="BM98" s="226" t="s">
        <v>6064</v>
      </c>
    </row>
    <row r="99" s="2" customFormat="1">
      <c r="A99" s="41"/>
      <c r="B99" s="42"/>
      <c r="C99" s="43"/>
      <c r="D99" s="228" t="s">
        <v>213</v>
      </c>
      <c r="E99" s="43"/>
      <c r="F99" s="229" t="s">
        <v>6065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81</v>
      </c>
    </row>
    <row r="100" s="2" customFormat="1">
      <c r="A100" s="41"/>
      <c r="B100" s="42"/>
      <c r="C100" s="43"/>
      <c r="D100" s="233" t="s">
        <v>215</v>
      </c>
      <c r="E100" s="43"/>
      <c r="F100" s="234" t="s">
        <v>6066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215</v>
      </c>
      <c r="AU100" s="20" t="s">
        <v>81</v>
      </c>
    </row>
    <row r="101" s="2" customFormat="1" ht="16.5" customHeight="1">
      <c r="A101" s="41"/>
      <c r="B101" s="42"/>
      <c r="C101" s="215" t="s">
        <v>211</v>
      </c>
      <c r="D101" s="215" t="s">
        <v>206</v>
      </c>
      <c r="E101" s="216" t="s">
        <v>6067</v>
      </c>
      <c r="F101" s="217" t="s">
        <v>6068</v>
      </c>
      <c r="G101" s="218" t="s">
        <v>209</v>
      </c>
      <c r="H101" s="219">
        <v>1</v>
      </c>
      <c r="I101" s="220"/>
      <c r="J101" s="221">
        <f>ROUND(I101*H101,2)</f>
        <v>0</v>
      </c>
      <c r="K101" s="217" t="s">
        <v>210</v>
      </c>
      <c r="L101" s="47"/>
      <c r="M101" s="222" t="s">
        <v>19</v>
      </c>
      <c r="N101" s="223" t="s">
        <v>43</v>
      </c>
      <c r="O101" s="87"/>
      <c r="P101" s="224">
        <f>O101*H101</f>
        <v>0</v>
      </c>
      <c r="Q101" s="224">
        <v>0.0065300000000000002</v>
      </c>
      <c r="R101" s="224">
        <f>Q101*H101</f>
        <v>0.0065300000000000002</v>
      </c>
      <c r="S101" s="224">
        <v>0</v>
      </c>
      <c r="T101" s="22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6" t="s">
        <v>354</v>
      </c>
      <c r="AT101" s="226" t="s">
        <v>206</v>
      </c>
      <c r="AU101" s="226" t="s">
        <v>81</v>
      </c>
      <c r="AY101" s="20" t="s">
        <v>204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20" t="s">
        <v>79</v>
      </c>
      <c r="BK101" s="227">
        <f>ROUND(I101*H101,2)</f>
        <v>0</v>
      </c>
      <c r="BL101" s="20" t="s">
        <v>354</v>
      </c>
      <c r="BM101" s="226" t="s">
        <v>6069</v>
      </c>
    </row>
    <row r="102" s="2" customFormat="1">
      <c r="A102" s="41"/>
      <c r="B102" s="42"/>
      <c r="C102" s="43"/>
      <c r="D102" s="228" t="s">
        <v>213</v>
      </c>
      <c r="E102" s="43"/>
      <c r="F102" s="229" t="s">
        <v>6070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213</v>
      </c>
      <c r="AU102" s="20" t="s">
        <v>81</v>
      </c>
    </row>
    <row r="103" s="2" customFormat="1">
      <c r="A103" s="41"/>
      <c r="B103" s="42"/>
      <c r="C103" s="43"/>
      <c r="D103" s="233" t="s">
        <v>215</v>
      </c>
      <c r="E103" s="43"/>
      <c r="F103" s="234" t="s">
        <v>6071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215</v>
      </c>
      <c r="AU103" s="20" t="s">
        <v>81</v>
      </c>
    </row>
    <row r="104" s="2" customFormat="1" ht="16.5" customHeight="1">
      <c r="A104" s="41"/>
      <c r="B104" s="42"/>
      <c r="C104" s="215" t="s">
        <v>270</v>
      </c>
      <c r="D104" s="215" t="s">
        <v>206</v>
      </c>
      <c r="E104" s="216" t="s">
        <v>6072</v>
      </c>
      <c r="F104" s="217" t="s">
        <v>6073</v>
      </c>
      <c r="G104" s="218" t="s">
        <v>1035</v>
      </c>
      <c r="H104" s="219">
        <v>2</v>
      </c>
      <c r="I104" s="220"/>
      <c r="J104" s="221">
        <f>ROUND(I104*H104,2)</f>
        <v>0</v>
      </c>
      <c r="K104" s="217" t="s">
        <v>210</v>
      </c>
      <c r="L104" s="47"/>
      <c r="M104" s="222" t="s">
        <v>19</v>
      </c>
      <c r="N104" s="223" t="s">
        <v>43</v>
      </c>
      <c r="O104" s="87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354</v>
      </c>
      <c r="AT104" s="226" t="s">
        <v>206</v>
      </c>
      <c r="AU104" s="226" t="s">
        <v>81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354</v>
      </c>
      <c r="BM104" s="226" t="s">
        <v>6074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6075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81</v>
      </c>
    </row>
    <row r="106" s="2" customFormat="1">
      <c r="A106" s="41"/>
      <c r="B106" s="42"/>
      <c r="C106" s="43"/>
      <c r="D106" s="233" t="s">
        <v>215</v>
      </c>
      <c r="E106" s="43"/>
      <c r="F106" s="234" t="s">
        <v>6076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215</v>
      </c>
      <c r="AU106" s="20" t="s">
        <v>81</v>
      </c>
    </row>
    <row r="107" s="2" customFormat="1" ht="21.75" customHeight="1">
      <c r="A107" s="41"/>
      <c r="B107" s="42"/>
      <c r="C107" s="215" t="s">
        <v>277</v>
      </c>
      <c r="D107" s="215" t="s">
        <v>206</v>
      </c>
      <c r="E107" s="216" t="s">
        <v>6077</v>
      </c>
      <c r="F107" s="217" t="s">
        <v>6078</v>
      </c>
      <c r="G107" s="218" t="s">
        <v>1035</v>
      </c>
      <c r="H107" s="219">
        <v>2</v>
      </c>
      <c r="I107" s="220"/>
      <c r="J107" s="221">
        <f>ROUND(I107*H107,2)</f>
        <v>0</v>
      </c>
      <c r="K107" s="217" t="s">
        <v>210</v>
      </c>
      <c r="L107" s="47"/>
      <c r="M107" s="222" t="s">
        <v>19</v>
      </c>
      <c r="N107" s="223" t="s">
        <v>43</v>
      </c>
      <c r="O107" s="87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354</v>
      </c>
      <c r="AT107" s="226" t="s">
        <v>206</v>
      </c>
      <c r="AU107" s="226" t="s">
        <v>81</v>
      </c>
      <c r="AY107" s="20" t="s">
        <v>204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79</v>
      </c>
      <c r="BK107" s="227">
        <f>ROUND(I107*H107,2)</f>
        <v>0</v>
      </c>
      <c r="BL107" s="20" t="s">
        <v>354</v>
      </c>
      <c r="BM107" s="226" t="s">
        <v>6079</v>
      </c>
    </row>
    <row r="108" s="2" customFormat="1">
      <c r="A108" s="41"/>
      <c r="B108" s="42"/>
      <c r="C108" s="43"/>
      <c r="D108" s="228" t="s">
        <v>213</v>
      </c>
      <c r="E108" s="43"/>
      <c r="F108" s="229" t="s">
        <v>6080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213</v>
      </c>
      <c r="AU108" s="20" t="s">
        <v>81</v>
      </c>
    </row>
    <row r="109" s="2" customFormat="1">
      <c r="A109" s="41"/>
      <c r="B109" s="42"/>
      <c r="C109" s="43"/>
      <c r="D109" s="233" t="s">
        <v>215</v>
      </c>
      <c r="E109" s="43"/>
      <c r="F109" s="234" t="s">
        <v>6081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215</v>
      </c>
      <c r="AU109" s="20" t="s">
        <v>81</v>
      </c>
    </row>
    <row r="110" s="2" customFormat="1" ht="21.75" customHeight="1">
      <c r="A110" s="41"/>
      <c r="B110" s="42"/>
      <c r="C110" s="215" t="s">
        <v>287</v>
      </c>
      <c r="D110" s="215" t="s">
        <v>206</v>
      </c>
      <c r="E110" s="216" t="s">
        <v>6082</v>
      </c>
      <c r="F110" s="217" t="s">
        <v>6083</v>
      </c>
      <c r="G110" s="218" t="s">
        <v>1035</v>
      </c>
      <c r="H110" s="219">
        <v>1</v>
      </c>
      <c r="I110" s="220"/>
      <c r="J110" s="221">
        <f>ROUND(I110*H110,2)</f>
        <v>0</v>
      </c>
      <c r="K110" s="217" t="s">
        <v>210</v>
      </c>
      <c r="L110" s="47"/>
      <c r="M110" s="222" t="s">
        <v>19</v>
      </c>
      <c r="N110" s="223" t="s">
        <v>43</v>
      </c>
      <c r="O110" s="87"/>
      <c r="P110" s="224">
        <f>O110*H110</f>
        <v>0</v>
      </c>
      <c r="Q110" s="224">
        <v>0.00018000000000000001</v>
      </c>
      <c r="R110" s="224">
        <f>Q110*H110</f>
        <v>0.00018000000000000001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354</v>
      </c>
      <c r="AT110" s="226" t="s">
        <v>206</v>
      </c>
      <c r="AU110" s="226" t="s">
        <v>81</v>
      </c>
      <c r="AY110" s="20" t="s">
        <v>204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79</v>
      </c>
      <c r="BK110" s="227">
        <f>ROUND(I110*H110,2)</f>
        <v>0</v>
      </c>
      <c r="BL110" s="20" t="s">
        <v>354</v>
      </c>
      <c r="BM110" s="226" t="s">
        <v>6084</v>
      </c>
    </row>
    <row r="111" s="2" customFormat="1">
      <c r="A111" s="41"/>
      <c r="B111" s="42"/>
      <c r="C111" s="43"/>
      <c r="D111" s="228" t="s">
        <v>213</v>
      </c>
      <c r="E111" s="43"/>
      <c r="F111" s="229" t="s">
        <v>6085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213</v>
      </c>
      <c r="AU111" s="20" t="s">
        <v>81</v>
      </c>
    </row>
    <row r="112" s="2" customFormat="1">
      <c r="A112" s="41"/>
      <c r="B112" s="42"/>
      <c r="C112" s="43"/>
      <c r="D112" s="233" t="s">
        <v>215</v>
      </c>
      <c r="E112" s="43"/>
      <c r="F112" s="234" t="s">
        <v>6086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215</v>
      </c>
      <c r="AU112" s="20" t="s">
        <v>81</v>
      </c>
    </row>
    <row r="113" s="2" customFormat="1" ht="24.15" customHeight="1">
      <c r="A113" s="41"/>
      <c r="B113" s="42"/>
      <c r="C113" s="215" t="s">
        <v>294</v>
      </c>
      <c r="D113" s="215" t="s">
        <v>206</v>
      </c>
      <c r="E113" s="216" t="s">
        <v>6087</v>
      </c>
      <c r="F113" s="217" t="s">
        <v>6088</v>
      </c>
      <c r="G113" s="218" t="s">
        <v>1035</v>
      </c>
      <c r="H113" s="219">
        <v>1</v>
      </c>
      <c r="I113" s="220"/>
      <c r="J113" s="221">
        <f>ROUND(I113*H113,2)</f>
        <v>0</v>
      </c>
      <c r="K113" s="217" t="s">
        <v>19</v>
      </c>
      <c r="L113" s="47"/>
      <c r="M113" s="222" t="s">
        <v>19</v>
      </c>
      <c r="N113" s="223" t="s">
        <v>43</v>
      </c>
      <c r="O113" s="87"/>
      <c r="P113" s="224">
        <f>O113*H113</f>
        <v>0</v>
      </c>
      <c r="Q113" s="224">
        <v>0.00093119999999999997</v>
      </c>
      <c r="R113" s="224">
        <f>Q113*H113</f>
        <v>0.00093119999999999997</v>
      </c>
      <c r="S113" s="224">
        <v>0</v>
      </c>
      <c r="T113" s="22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6" t="s">
        <v>354</v>
      </c>
      <c r="AT113" s="226" t="s">
        <v>206</v>
      </c>
      <c r="AU113" s="226" t="s">
        <v>81</v>
      </c>
      <c r="AY113" s="20" t="s">
        <v>204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20" t="s">
        <v>79</v>
      </c>
      <c r="BK113" s="227">
        <f>ROUND(I113*H113,2)</f>
        <v>0</v>
      </c>
      <c r="BL113" s="20" t="s">
        <v>354</v>
      </c>
      <c r="BM113" s="226" t="s">
        <v>6089</v>
      </c>
    </row>
    <row r="114" s="2" customFormat="1">
      <c r="A114" s="41"/>
      <c r="B114" s="42"/>
      <c r="C114" s="43"/>
      <c r="D114" s="228" t="s">
        <v>213</v>
      </c>
      <c r="E114" s="43"/>
      <c r="F114" s="229" t="s">
        <v>6090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213</v>
      </c>
      <c r="AU114" s="20" t="s">
        <v>81</v>
      </c>
    </row>
    <row r="115" s="2" customFormat="1" ht="24.15" customHeight="1">
      <c r="A115" s="41"/>
      <c r="B115" s="42"/>
      <c r="C115" s="215" t="s">
        <v>302</v>
      </c>
      <c r="D115" s="215" t="s">
        <v>206</v>
      </c>
      <c r="E115" s="216" t="s">
        <v>6091</v>
      </c>
      <c r="F115" s="217" t="s">
        <v>6092</v>
      </c>
      <c r="G115" s="218" t="s">
        <v>1035</v>
      </c>
      <c r="H115" s="219">
        <v>1</v>
      </c>
      <c r="I115" s="220"/>
      <c r="J115" s="221">
        <f>ROUND(I115*H115,2)</f>
        <v>0</v>
      </c>
      <c r="K115" s="217" t="s">
        <v>210</v>
      </c>
      <c r="L115" s="47"/>
      <c r="M115" s="222" t="s">
        <v>19</v>
      </c>
      <c r="N115" s="223" t="s">
        <v>43</v>
      </c>
      <c r="O115" s="87"/>
      <c r="P115" s="224">
        <f>O115*H115</f>
        <v>0</v>
      </c>
      <c r="Q115" s="224">
        <v>0.00024000000000000001</v>
      </c>
      <c r="R115" s="224">
        <f>Q115*H115</f>
        <v>0.00024000000000000001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354</v>
      </c>
      <c r="AT115" s="226" t="s">
        <v>206</v>
      </c>
      <c r="AU115" s="226" t="s">
        <v>81</v>
      </c>
      <c r="AY115" s="20" t="s">
        <v>204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79</v>
      </c>
      <c r="BK115" s="227">
        <f>ROUND(I115*H115,2)</f>
        <v>0</v>
      </c>
      <c r="BL115" s="20" t="s">
        <v>354</v>
      </c>
      <c r="BM115" s="226" t="s">
        <v>6093</v>
      </c>
    </row>
    <row r="116" s="2" customFormat="1">
      <c r="A116" s="41"/>
      <c r="B116" s="42"/>
      <c r="C116" s="43"/>
      <c r="D116" s="228" t="s">
        <v>213</v>
      </c>
      <c r="E116" s="43"/>
      <c r="F116" s="229" t="s">
        <v>6094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213</v>
      </c>
      <c r="AU116" s="20" t="s">
        <v>81</v>
      </c>
    </row>
    <row r="117" s="2" customFormat="1">
      <c r="A117" s="41"/>
      <c r="B117" s="42"/>
      <c r="C117" s="43"/>
      <c r="D117" s="233" t="s">
        <v>215</v>
      </c>
      <c r="E117" s="43"/>
      <c r="F117" s="234" t="s">
        <v>6095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215</v>
      </c>
      <c r="AU117" s="20" t="s">
        <v>81</v>
      </c>
    </row>
    <row r="118" s="2" customFormat="1" ht="24.15" customHeight="1">
      <c r="A118" s="41"/>
      <c r="B118" s="42"/>
      <c r="C118" s="215" t="s">
        <v>308</v>
      </c>
      <c r="D118" s="215" t="s">
        <v>206</v>
      </c>
      <c r="E118" s="216" t="s">
        <v>6096</v>
      </c>
      <c r="F118" s="217" t="s">
        <v>6097</v>
      </c>
      <c r="G118" s="218" t="s">
        <v>1035</v>
      </c>
      <c r="H118" s="219">
        <v>2</v>
      </c>
      <c r="I118" s="220"/>
      <c r="J118" s="221">
        <f>ROUND(I118*H118,2)</f>
        <v>0</v>
      </c>
      <c r="K118" s="217" t="s">
        <v>210</v>
      </c>
      <c r="L118" s="47"/>
      <c r="M118" s="222" t="s">
        <v>19</v>
      </c>
      <c r="N118" s="223" t="s">
        <v>43</v>
      </c>
      <c r="O118" s="87"/>
      <c r="P118" s="224">
        <f>O118*H118</f>
        <v>0</v>
      </c>
      <c r="Q118" s="224">
        <v>0.00060999999999999997</v>
      </c>
      <c r="R118" s="224">
        <f>Q118*H118</f>
        <v>0.00122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354</v>
      </c>
      <c r="AT118" s="226" t="s">
        <v>206</v>
      </c>
      <c r="AU118" s="226" t="s">
        <v>81</v>
      </c>
      <c r="AY118" s="20" t="s">
        <v>204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79</v>
      </c>
      <c r="BK118" s="227">
        <f>ROUND(I118*H118,2)</f>
        <v>0</v>
      </c>
      <c r="BL118" s="20" t="s">
        <v>354</v>
      </c>
      <c r="BM118" s="226" t="s">
        <v>6098</v>
      </c>
    </row>
    <row r="119" s="2" customFormat="1">
      <c r="A119" s="41"/>
      <c r="B119" s="42"/>
      <c r="C119" s="43"/>
      <c r="D119" s="228" t="s">
        <v>213</v>
      </c>
      <c r="E119" s="43"/>
      <c r="F119" s="229" t="s">
        <v>6099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213</v>
      </c>
      <c r="AU119" s="20" t="s">
        <v>81</v>
      </c>
    </row>
    <row r="120" s="2" customFormat="1">
      <c r="A120" s="41"/>
      <c r="B120" s="42"/>
      <c r="C120" s="43"/>
      <c r="D120" s="233" t="s">
        <v>215</v>
      </c>
      <c r="E120" s="43"/>
      <c r="F120" s="234" t="s">
        <v>6100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215</v>
      </c>
      <c r="AU120" s="20" t="s">
        <v>81</v>
      </c>
    </row>
    <row r="121" s="2" customFormat="1" ht="24.15" customHeight="1">
      <c r="A121" s="41"/>
      <c r="B121" s="42"/>
      <c r="C121" s="215" t="s">
        <v>314</v>
      </c>
      <c r="D121" s="215" t="s">
        <v>206</v>
      </c>
      <c r="E121" s="216" t="s">
        <v>6101</v>
      </c>
      <c r="F121" s="217" t="s">
        <v>6102</v>
      </c>
      <c r="G121" s="218" t="s">
        <v>1035</v>
      </c>
      <c r="H121" s="219">
        <v>3</v>
      </c>
      <c r="I121" s="220"/>
      <c r="J121" s="221">
        <f>ROUND(I121*H121,2)</f>
        <v>0</v>
      </c>
      <c r="K121" s="217" t="s">
        <v>6103</v>
      </c>
      <c r="L121" s="47"/>
      <c r="M121" s="222" t="s">
        <v>19</v>
      </c>
      <c r="N121" s="223" t="s">
        <v>43</v>
      </c>
      <c r="O121" s="87"/>
      <c r="P121" s="224">
        <f>O121*H121</f>
        <v>0</v>
      </c>
      <c r="Q121" s="224">
        <v>0.0020799999999999998</v>
      </c>
      <c r="R121" s="224">
        <f>Q121*H121</f>
        <v>0.006239999999999999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354</v>
      </c>
      <c r="AT121" s="226" t="s">
        <v>206</v>
      </c>
      <c r="AU121" s="226" t="s">
        <v>81</v>
      </c>
      <c r="AY121" s="20" t="s">
        <v>204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79</v>
      </c>
      <c r="BK121" s="227">
        <f>ROUND(I121*H121,2)</f>
        <v>0</v>
      </c>
      <c r="BL121" s="20" t="s">
        <v>354</v>
      </c>
      <c r="BM121" s="226" t="s">
        <v>6104</v>
      </c>
    </row>
    <row r="122" s="2" customFormat="1">
      <c r="A122" s="41"/>
      <c r="B122" s="42"/>
      <c r="C122" s="43"/>
      <c r="D122" s="228" t="s">
        <v>213</v>
      </c>
      <c r="E122" s="43"/>
      <c r="F122" s="229" t="s">
        <v>6105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213</v>
      </c>
      <c r="AU122" s="20" t="s">
        <v>81</v>
      </c>
    </row>
    <row r="123" s="2" customFormat="1" ht="37.8" customHeight="1">
      <c r="A123" s="41"/>
      <c r="B123" s="42"/>
      <c r="C123" s="278" t="s">
        <v>320</v>
      </c>
      <c r="D123" s="278" t="s">
        <v>303</v>
      </c>
      <c r="E123" s="279" t="s">
        <v>6106</v>
      </c>
      <c r="F123" s="280" t="s">
        <v>6107</v>
      </c>
      <c r="G123" s="281" t="s">
        <v>5073</v>
      </c>
      <c r="H123" s="282">
        <v>1</v>
      </c>
      <c r="I123" s="283"/>
      <c r="J123" s="284">
        <f>ROUND(I123*H123,2)</f>
        <v>0</v>
      </c>
      <c r="K123" s="280" t="s">
        <v>19</v>
      </c>
      <c r="L123" s="285"/>
      <c r="M123" s="286" t="s">
        <v>19</v>
      </c>
      <c r="N123" s="287" t="s">
        <v>43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519</v>
      </c>
      <c r="AT123" s="226" t="s">
        <v>303</v>
      </c>
      <c r="AU123" s="226" t="s">
        <v>81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354</v>
      </c>
      <c r="BM123" s="226" t="s">
        <v>6108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6107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81</v>
      </c>
    </row>
    <row r="125" s="2" customFormat="1" ht="21.75" customHeight="1">
      <c r="A125" s="41"/>
      <c r="B125" s="42"/>
      <c r="C125" s="215" t="s">
        <v>328</v>
      </c>
      <c r="D125" s="215" t="s">
        <v>206</v>
      </c>
      <c r="E125" s="216" t="s">
        <v>6109</v>
      </c>
      <c r="F125" s="217" t="s">
        <v>6110</v>
      </c>
      <c r="G125" s="218" t="s">
        <v>1035</v>
      </c>
      <c r="H125" s="219">
        <v>1</v>
      </c>
      <c r="I125" s="220"/>
      <c r="J125" s="221">
        <f>ROUND(I125*H125,2)</f>
        <v>0</v>
      </c>
      <c r="K125" s="217" t="s">
        <v>210</v>
      </c>
      <c r="L125" s="47"/>
      <c r="M125" s="222" t="s">
        <v>19</v>
      </c>
      <c r="N125" s="223" t="s">
        <v>43</v>
      </c>
      <c r="O125" s="87"/>
      <c r="P125" s="224">
        <f>O125*H125</f>
        <v>0</v>
      </c>
      <c r="Q125" s="224">
        <v>0.00081999999999999998</v>
      </c>
      <c r="R125" s="224">
        <f>Q125*H125</f>
        <v>0.00081999999999999998</v>
      </c>
      <c r="S125" s="224">
        <v>0</v>
      </c>
      <c r="T125" s="22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6" t="s">
        <v>354</v>
      </c>
      <c r="AT125" s="226" t="s">
        <v>206</v>
      </c>
      <c r="AU125" s="226" t="s">
        <v>81</v>
      </c>
      <c r="AY125" s="20" t="s">
        <v>204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20" t="s">
        <v>79</v>
      </c>
      <c r="BK125" s="227">
        <f>ROUND(I125*H125,2)</f>
        <v>0</v>
      </c>
      <c r="BL125" s="20" t="s">
        <v>354</v>
      </c>
      <c r="BM125" s="226" t="s">
        <v>6111</v>
      </c>
    </row>
    <row r="126" s="2" customFormat="1">
      <c r="A126" s="41"/>
      <c r="B126" s="42"/>
      <c r="C126" s="43"/>
      <c r="D126" s="228" t="s">
        <v>213</v>
      </c>
      <c r="E126" s="43"/>
      <c r="F126" s="229" t="s">
        <v>6112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213</v>
      </c>
      <c r="AU126" s="20" t="s">
        <v>81</v>
      </c>
    </row>
    <row r="127" s="2" customFormat="1">
      <c r="A127" s="41"/>
      <c r="B127" s="42"/>
      <c r="C127" s="43"/>
      <c r="D127" s="233" t="s">
        <v>215</v>
      </c>
      <c r="E127" s="43"/>
      <c r="F127" s="234" t="s">
        <v>6113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215</v>
      </c>
      <c r="AU127" s="20" t="s">
        <v>81</v>
      </c>
    </row>
    <row r="128" s="12" customFormat="1" ht="22.8" customHeight="1">
      <c r="A128" s="12"/>
      <c r="B128" s="199"/>
      <c r="C128" s="200"/>
      <c r="D128" s="201" t="s">
        <v>71</v>
      </c>
      <c r="E128" s="213" t="s">
        <v>4516</v>
      </c>
      <c r="F128" s="213" t="s">
        <v>4517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SUM(P129:P146)</f>
        <v>0</v>
      </c>
      <c r="Q128" s="207"/>
      <c r="R128" s="208">
        <f>SUM(R129:R146)</f>
        <v>0.0020400000000000001</v>
      </c>
      <c r="S128" s="207"/>
      <c r="T128" s="209">
        <f>SUM(T129:T146)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81</v>
      </c>
      <c r="AT128" s="211" t="s">
        <v>71</v>
      </c>
      <c r="AU128" s="211" t="s">
        <v>79</v>
      </c>
      <c r="AY128" s="210" t="s">
        <v>204</v>
      </c>
      <c r="BK128" s="212">
        <f>SUM(BK129:BK146)</f>
        <v>0</v>
      </c>
    </row>
    <row r="129" s="2" customFormat="1" ht="24.15" customHeight="1">
      <c r="A129" s="41"/>
      <c r="B129" s="42"/>
      <c r="C129" s="215" t="s">
        <v>335</v>
      </c>
      <c r="D129" s="215" t="s">
        <v>206</v>
      </c>
      <c r="E129" s="216" t="s">
        <v>6114</v>
      </c>
      <c r="F129" s="217" t="s">
        <v>6115</v>
      </c>
      <c r="G129" s="218" t="s">
        <v>209</v>
      </c>
      <c r="H129" s="219">
        <v>24</v>
      </c>
      <c r="I129" s="220"/>
      <c r="J129" s="221">
        <f>ROUND(I129*H129,2)</f>
        <v>0</v>
      </c>
      <c r="K129" s="217" t="s">
        <v>210</v>
      </c>
      <c r="L129" s="47"/>
      <c r="M129" s="222" t="s">
        <v>19</v>
      </c>
      <c r="N129" s="223" t="s">
        <v>43</v>
      </c>
      <c r="O129" s="87"/>
      <c r="P129" s="224">
        <f>O129*H129</f>
        <v>0</v>
      </c>
      <c r="Q129" s="224">
        <v>2.0000000000000002E-05</v>
      </c>
      <c r="R129" s="224">
        <f>Q129*H129</f>
        <v>0.00048000000000000007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354</v>
      </c>
      <c r="AT129" s="226" t="s">
        <v>206</v>
      </c>
      <c r="AU129" s="226" t="s">
        <v>81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354</v>
      </c>
      <c r="BM129" s="226" t="s">
        <v>6116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6117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81</v>
      </c>
    </row>
    <row r="131" s="2" customFormat="1">
      <c r="A131" s="41"/>
      <c r="B131" s="42"/>
      <c r="C131" s="43"/>
      <c r="D131" s="233" t="s">
        <v>215</v>
      </c>
      <c r="E131" s="43"/>
      <c r="F131" s="234" t="s">
        <v>6118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215</v>
      </c>
      <c r="AU131" s="20" t="s">
        <v>81</v>
      </c>
    </row>
    <row r="132" s="2" customFormat="1" ht="24.15" customHeight="1">
      <c r="A132" s="41"/>
      <c r="B132" s="42"/>
      <c r="C132" s="215" t="s">
        <v>8</v>
      </c>
      <c r="D132" s="215" t="s">
        <v>206</v>
      </c>
      <c r="E132" s="216" t="s">
        <v>6119</v>
      </c>
      <c r="F132" s="217" t="s">
        <v>6120</v>
      </c>
      <c r="G132" s="218" t="s">
        <v>209</v>
      </c>
      <c r="H132" s="219">
        <v>3</v>
      </c>
      <c r="I132" s="220"/>
      <c r="J132" s="221">
        <f>ROUND(I132*H132,2)</f>
        <v>0</v>
      </c>
      <c r="K132" s="217" t="s">
        <v>210</v>
      </c>
      <c r="L132" s="47"/>
      <c r="M132" s="222" t="s">
        <v>19</v>
      </c>
      <c r="N132" s="223" t="s">
        <v>43</v>
      </c>
      <c r="O132" s="87"/>
      <c r="P132" s="224">
        <f>O132*H132</f>
        <v>0</v>
      </c>
      <c r="Q132" s="224">
        <v>3.0000000000000001E-05</v>
      </c>
      <c r="R132" s="224">
        <f>Q132*H132</f>
        <v>9.0000000000000006E-05</v>
      </c>
      <c r="S132" s="224">
        <v>0</v>
      </c>
      <c r="T132" s="22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6" t="s">
        <v>354</v>
      </c>
      <c r="AT132" s="226" t="s">
        <v>206</v>
      </c>
      <c r="AU132" s="226" t="s">
        <v>81</v>
      </c>
      <c r="AY132" s="20" t="s">
        <v>204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20" t="s">
        <v>79</v>
      </c>
      <c r="BK132" s="227">
        <f>ROUND(I132*H132,2)</f>
        <v>0</v>
      </c>
      <c r="BL132" s="20" t="s">
        <v>354</v>
      </c>
      <c r="BM132" s="226" t="s">
        <v>6121</v>
      </c>
    </row>
    <row r="133" s="2" customFormat="1">
      <c r="A133" s="41"/>
      <c r="B133" s="42"/>
      <c r="C133" s="43"/>
      <c r="D133" s="228" t="s">
        <v>213</v>
      </c>
      <c r="E133" s="43"/>
      <c r="F133" s="229" t="s">
        <v>6122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213</v>
      </c>
      <c r="AU133" s="20" t="s">
        <v>81</v>
      </c>
    </row>
    <row r="134" s="2" customFormat="1">
      <c r="A134" s="41"/>
      <c r="B134" s="42"/>
      <c r="C134" s="43"/>
      <c r="D134" s="233" t="s">
        <v>215</v>
      </c>
      <c r="E134" s="43"/>
      <c r="F134" s="234" t="s">
        <v>6123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215</v>
      </c>
      <c r="AU134" s="20" t="s">
        <v>81</v>
      </c>
    </row>
    <row r="135" s="2" customFormat="1" ht="24.15" customHeight="1">
      <c r="A135" s="41"/>
      <c r="B135" s="42"/>
      <c r="C135" s="215" t="s">
        <v>354</v>
      </c>
      <c r="D135" s="215" t="s">
        <v>206</v>
      </c>
      <c r="E135" s="216" t="s">
        <v>6124</v>
      </c>
      <c r="F135" s="217" t="s">
        <v>6125</v>
      </c>
      <c r="G135" s="218" t="s">
        <v>209</v>
      </c>
      <c r="H135" s="219">
        <v>24</v>
      </c>
      <c r="I135" s="220"/>
      <c r="J135" s="221">
        <f>ROUND(I135*H135,2)</f>
        <v>0</v>
      </c>
      <c r="K135" s="217" t="s">
        <v>210</v>
      </c>
      <c r="L135" s="47"/>
      <c r="M135" s="222" t="s">
        <v>19</v>
      </c>
      <c r="N135" s="223" t="s">
        <v>43</v>
      </c>
      <c r="O135" s="87"/>
      <c r="P135" s="224">
        <f>O135*H135</f>
        <v>0</v>
      </c>
      <c r="Q135" s="224">
        <v>2.0000000000000002E-05</v>
      </c>
      <c r="R135" s="224">
        <f>Q135*H135</f>
        <v>0.00048000000000000007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354</v>
      </c>
      <c r="AT135" s="226" t="s">
        <v>206</v>
      </c>
      <c r="AU135" s="226" t="s">
        <v>81</v>
      </c>
      <c r="AY135" s="20" t="s">
        <v>204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79</v>
      </c>
      <c r="BK135" s="227">
        <f>ROUND(I135*H135,2)</f>
        <v>0</v>
      </c>
      <c r="BL135" s="20" t="s">
        <v>354</v>
      </c>
      <c r="BM135" s="226" t="s">
        <v>6126</v>
      </c>
    </row>
    <row r="136" s="2" customFormat="1">
      <c r="A136" s="41"/>
      <c r="B136" s="42"/>
      <c r="C136" s="43"/>
      <c r="D136" s="228" t="s">
        <v>213</v>
      </c>
      <c r="E136" s="43"/>
      <c r="F136" s="229" t="s">
        <v>6127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213</v>
      </c>
      <c r="AU136" s="20" t="s">
        <v>81</v>
      </c>
    </row>
    <row r="137" s="2" customFormat="1">
      <c r="A137" s="41"/>
      <c r="B137" s="42"/>
      <c r="C137" s="43"/>
      <c r="D137" s="233" t="s">
        <v>215</v>
      </c>
      <c r="E137" s="43"/>
      <c r="F137" s="234" t="s">
        <v>6128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215</v>
      </c>
      <c r="AU137" s="20" t="s">
        <v>81</v>
      </c>
    </row>
    <row r="138" s="2" customFormat="1" ht="24.15" customHeight="1">
      <c r="A138" s="41"/>
      <c r="B138" s="42"/>
      <c r="C138" s="215" t="s">
        <v>361</v>
      </c>
      <c r="D138" s="215" t="s">
        <v>206</v>
      </c>
      <c r="E138" s="216" t="s">
        <v>6129</v>
      </c>
      <c r="F138" s="217" t="s">
        <v>6130</v>
      </c>
      <c r="G138" s="218" t="s">
        <v>209</v>
      </c>
      <c r="H138" s="219">
        <v>3</v>
      </c>
      <c r="I138" s="220"/>
      <c r="J138" s="221">
        <f>ROUND(I138*H138,2)</f>
        <v>0</v>
      </c>
      <c r="K138" s="217" t="s">
        <v>210</v>
      </c>
      <c r="L138" s="47"/>
      <c r="M138" s="222" t="s">
        <v>19</v>
      </c>
      <c r="N138" s="223" t="s">
        <v>43</v>
      </c>
      <c r="O138" s="87"/>
      <c r="P138" s="224">
        <f>O138*H138</f>
        <v>0</v>
      </c>
      <c r="Q138" s="224">
        <v>5.0000000000000002E-05</v>
      </c>
      <c r="R138" s="224">
        <f>Q138*H138</f>
        <v>0.00015000000000000001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354</v>
      </c>
      <c r="AT138" s="226" t="s">
        <v>206</v>
      </c>
      <c r="AU138" s="226" t="s">
        <v>81</v>
      </c>
      <c r="AY138" s="20" t="s">
        <v>204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79</v>
      </c>
      <c r="BK138" s="227">
        <f>ROUND(I138*H138,2)</f>
        <v>0</v>
      </c>
      <c r="BL138" s="20" t="s">
        <v>354</v>
      </c>
      <c r="BM138" s="226" t="s">
        <v>6131</v>
      </c>
    </row>
    <row r="139" s="2" customFormat="1">
      <c r="A139" s="41"/>
      <c r="B139" s="42"/>
      <c r="C139" s="43"/>
      <c r="D139" s="228" t="s">
        <v>213</v>
      </c>
      <c r="E139" s="43"/>
      <c r="F139" s="229" t="s">
        <v>6132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213</v>
      </c>
      <c r="AU139" s="20" t="s">
        <v>81</v>
      </c>
    </row>
    <row r="140" s="2" customFormat="1">
      <c r="A140" s="41"/>
      <c r="B140" s="42"/>
      <c r="C140" s="43"/>
      <c r="D140" s="233" t="s">
        <v>215</v>
      </c>
      <c r="E140" s="43"/>
      <c r="F140" s="234" t="s">
        <v>6133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215</v>
      </c>
      <c r="AU140" s="20" t="s">
        <v>81</v>
      </c>
    </row>
    <row r="141" s="2" customFormat="1" ht="24.15" customHeight="1">
      <c r="A141" s="41"/>
      <c r="B141" s="42"/>
      <c r="C141" s="215" t="s">
        <v>368</v>
      </c>
      <c r="D141" s="215" t="s">
        <v>206</v>
      </c>
      <c r="E141" s="216" t="s">
        <v>6134</v>
      </c>
      <c r="F141" s="217" t="s">
        <v>6135</v>
      </c>
      <c r="G141" s="218" t="s">
        <v>209</v>
      </c>
      <c r="H141" s="219">
        <v>24</v>
      </c>
      <c r="I141" s="220"/>
      <c r="J141" s="221">
        <f>ROUND(I141*H141,2)</f>
        <v>0</v>
      </c>
      <c r="K141" s="217" t="s">
        <v>210</v>
      </c>
      <c r="L141" s="47"/>
      <c r="M141" s="222" t="s">
        <v>19</v>
      </c>
      <c r="N141" s="223" t="s">
        <v>43</v>
      </c>
      <c r="O141" s="87"/>
      <c r="P141" s="224">
        <f>O141*H141</f>
        <v>0</v>
      </c>
      <c r="Q141" s="224">
        <v>3.0000000000000001E-05</v>
      </c>
      <c r="R141" s="224">
        <f>Q141*H141</f>
        <v>0.00072000000000000005</v>
      </c>
      <c r="S141" s="224">
        <v>0</v>
      </c>
      <c r="T141" s="22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6" t="s">
        <v>354</v>
      </c>
      <c r="AT141" s="226" t="s">
        <v>206</v>
      </c>
      <c r="AU141" s="226" t="s">
        <v>81</v>
      </c>
      <c r="AY141" s="20" t="s">
        <v>204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20" t="s">
        <v>79</v>
      </c>
      <c r="BK141" s="227">
        <f>ROUND(I141*H141,2)</f>
        <v>0</v>
      </c>
      <c r="BL141" s="20" t="s">
        <v>354</v>
      </c>
      <c r="BM141" s="226" t="s">
        <v>6136</v>
      </c>
    </row>
    <row r="142" s="2" customFormat="1">
      <c r="A142" s="41"/>
      <c r="B142" s="42"/>
      <c r="C142" s="43"/>
      <c r="D142" s="228" t="s">
        <v>213</v>
      </c>
      <c r="E142" s="43"/>
      <c r="F142" s="229" t="s">
        <v>6137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213</v>
      </c>
      <c r="AU142" s="20" t="s">
        <v>81</v>
      </c>
    </row>
    <row r="143" s="2" customFormat="1">
      <c r="A143" s="41"/>
      <c r="B143" s="42"/>
      <c r="C143" s="43"/>
      <c r="D143" s="233" t="s">
        <v>215</v>
      </c>
      <c r="E143" s="43"/>
      <c r="F143" s="234" t="s">
        <v>6138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215</v>
      </c>
      <c r="AU143" s="20" t="s">
        <v>81</v>
      </c>
    </row>
    <row r="144" s="2" customFormat="1" ht="24.15" customHeight="1">
      <c r="A144" s="41"/>
      <c r="B144" s="42"/>
      <c r="C144" s="215" t="s">
        <v>416</v>
      </c>
      <c r="D144" s="215" t="s">
        <v>206</v>
      </c>
      <c r="E144" s="216" t="s">
        <v>6139</v>
      </c>
      <c r="F144" s="217" t="s">
        <v>6140</v>
      </c>
      <c r="G144" s="218" t="s">
        <v>209</v>
      </c>
      <c r="H144" s="219">
        <v>3</v>
      </c>
      <c r="I144" s="220"/>
      <c r="J144" s="221">
        <f>ROUND(I144*H144,2)</f>
        <v>0</v>
      </c>
      <c r="K144" s="217" t="s">
        <v>210</v>
      </c>
      <c r="L144" s="47"/>
      <c r="M144" s="222" t="s">
        <v>19</v>
      </c>
      <c r="N144" s="223" t="s">
        <v>43</v>
      </c>
      <c r="O144" s="87"/>
      <c r="P144" s="224">
        <f>O144*H144</f>
        <v>0</v>
      </c>
      <c r="Q144" s="224">
        <v>4.0000000000000003E-05</v>
      </c>
      <c r="R144" s="224">
        <f>Q144*H144</f>
        <v>0.00012000000000000002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354</v>
      </c>
      <c r="AT144" s="226" t="s">
        <v>206</v>
      </c>
      <c r="AU144" s="226" t="s">
        <v>81</v>
      </c>
      <c r="AY144" s="20" t="s">
        <v>204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79</v>
      </c>
      <c r="BK144" s="227">
        <f>ROUND(I144*H144,2)</f>
        <v>0</v>
      </c>
      <c r="BL144" s="20" t="s">
        <v>354</v>
      </c>
      <c r="BM144" s="226" t="s">
        <v>6141</v>
      </c>
    </row>
    <row r="145" s="2" customFormat="1">
      <c r="A145" s="41"/>
      <c r="B145" s="42"/>
      <c r="C145" s="43"/>
      <c r="D145" s="228" t="s">
        <v>213</v>
      </c>
      <c r="E145" s="43"/>
      <c r="F145" s="229" t="s">
        <v>6142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213</v>
      </c>
      <c r="AU145" s="20" t="s">
        <v>81</v>
      </c>
    </row>
    <row r="146" s="2" customFormat="1">
      <c r="A146" s="41"/>
      <c r="B146" s="42"/>
      <c r="C146" s="43"/>
      <c r="D146" s="233" t="s">
        <v>215</v>
      </c>
      <c r="E146" s="43"/>
      <c r="F146" s="234" t="s">
        <v>6143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215</v>
      </c>
      <c r="AU146" s="20" t="s">
        <v>81</v>
      </c>
    </row>
    <row r="147" s="12" customFormat="1" ht="25.92" customHeight="1">
      <c r="A147" s="12"/>
      <c r="B147" s="199"/>
      <c r="C147" s="200"/>
      <c r="D147" s="201" t="s">
        <v>71</v>
      </c>
      <c r="E147" s="202" t="s">
        <v>5414</v>
      </c>
      <c r="F147" s="202" t="s">
        <v>5415</v>
      </c>
      <c r="G147" s="200"/>
      <c r="H147" s="200"/>
      <c r="I147" s="203"/>
      <c r="J147" s="204">
        <f>BK147</f>
        <v>0</v>
      </c>
      <c r="K147" s="200"/>
      <c r="L147" s="205"/>
      <c r="M147" s="206"/>
      <c r="N147" s="207"/>
      <c r="O147" s="207"/>
      <c r="P147" s="208">
        <f>SUM(P148:P153)</f>
        <v>0</v>
      </c>
      <c r="Q147" s="207"/>
      <c r="R147" s="208">
        <f>SUM(R148:R153)</f>
        <v>0</v>
      </c>
      <c r="S147" s="207"/>
      <c r="T147" s="209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0" t="s">
        <v>211</v>
      </c>
      <c r="AT147" s="211" t="s">
        <v>71</v>
      </c>
      <c r="AU147" s="211" t="s">
        <v>72</v>
      </c>
      <c r="AY147" s="210" t="s">
        <v>204</v>
      </c>
      <c r="BK147" s="212">
        <f>SUM(BK148:BK153)</f>
        <v>0</v>
      </c>
    </row>
    <row r="148" s="2" customFormat="1" ht="16.5" customHeight="1">
      <c r="A148" s="41"/>
      <c r="B148" s="42"/>
      <c r="C148" s="215" t="s">
        <v>421</v>
      </c>
      <c r="D148" s="215" t="s">
        <v>206</v>
      </c>
      <c r="E148" s="216" t="s">
        <v>5416</v>
      </c>
      <c r="F148" s="217" t="s">
        <v>5417</v>
      </c>
      <c r="G148" s="218" t="s">
        <v>5418</v>
      </c>
      <c r="H148" s="219">
        <v>3</v>
      </c>
      <c r="I148" s="220"/>
      <c r="J148" s="221">
        <f>ROUND(I148*H148,2)</f>
        <v>0</v>
      </c>
      <c r="K148" s="217" t="s">
        <v>210</v>
      </c>
      <c r="L148" s="47"/>
      <c r="M148" s="222" t="s">
        <v>19</v>
      </c>
      <c r="N148" s="223" t="s">
        <v>43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4381</v>
      </c>
      <c r="AT148" s="226" t="s">
        <v>206</v>
      </c>
      <c r="AU148" s="226" t="s">
        <v>79</v>
      </c>
      <c r="AY148" s="20" t="s">
        <v>204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79</v>
      </c>
      <c r="BK148" s="227">
        <f>ROUND(I148*H148,2)</f>
        <v>0</v>
      </c>
      <c r="BL148" s="20" t="s">
        <v>4381</v>
      </c>
      <c r="BM148" s="226" t="s">
        <v>6144</v>
      </c>
    </row>
    <row r="149" s="2" customFormat="1">
      <c r="A149" s="41"/>
      <c r="B149" s="42"/>
      <c r="C149" s="43"/>
      <c r="D149" s="228" t="s">
        <v>213</v>
      </c>
      <c r="E149" s="43"/>
      <c r="F149" s="229" t="s">
        <v>5420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213</v>
      </c>
      <c r="AU149" s="20" t="s">
        <v>79</v>
      </c>
    </row>
    <row r="150" s="2" customFormat="1">
      <c r="A150" s="41"/>
      <c r="B150" s="42"/>
      <c r="C150" s="43"/>
      <c r="D150" s="233" t="s">
        <v>215</v>
      </c>
      <c r="E150" s="43"/>
      <c r="F150" s="234" t="s">
        <v>6145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215</v>
      </c>
      <c r="AU150" s="20" t="s">
        <v>79</v>
      </c>
    </row>
    <row r="151" s="2" customFormat="1" ht="16.5" customHeight="1">
      <c r="A151" s="41"/>
      <c r="B151" s="42"/>
      <c r="C151" s="215" t="s">
        <v>7</v>
      </c>
      <c r="D151" s="215" t="s">
        <v>206</v>
      </c>
      <c r="E151" s="216" t="s">
        <v>6146</v>
      </c>
      <c r="F151" s="217" t="s">
        <v>6147</v>
      </c>
      <c r="G151" s="218" t="s">
        <v>5418</v>
      </c>
      <c r="H151" s="219">
        <v>36</v>
      </c>
      <c r="I151" s="220"/>
      <c r="J151" s="221">
        <f>ROUND(I151*H151,2)</f>
        <v>0</v>
      </c>
      <c r="K151" s="217" t="s">
        <v>210</v>
      </c>
      <c r="L151" s="47"/>
      <c r="M151" s="222" t="s">
        <v>19</v>
      </c>
      <c r="N151" s="223" t="s">
        <v>43</v>
      </c>
      <c r="O151" s="87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4381</v>
      </c>
      <c r="AT151" s="226" t="s">
        <v>206</v>
      </c>
      <c r="AU151" s="226" t="s">
        <v>79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4381</v>
      </c>
      <c r="BM151" s="226" t="s">
        <v>6148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6149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79</v>
      </c>
    </row>
    <row r="153" s="2" customFormat="1">
      <c r="A153" s="41"/>
      <c r="B153" s="42"/>
      <c r="C153" s="43"/>
      <c r="D153" s="233" t="s">
        <v>215</v>
      </c>
      <c r="E153" s="43"/>
      <c r="F153" s="234" t="s">
        <v>6150</v>
      </c>
      <c r="G153" s="43"/>
      <c r="H153" s="43"/>
      <c r="I153" s="230"/>
      <c r="J153" s="43"/>
      <c r="K153" s="43"/>
      <c r="L153" s="47"/>
      <c r="M153" s="290"/>
      <c r="N153" s="291"/>
      <c r="O153" s="292"/>
      <c r="P153" s="292"/>
      <c r="Q153" s="292"/>
      <c r="R153" s="292"/>
      <c r="S153" s="292"/>
      <c r="T153" s="293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215</v>
      </c>
      <c r="AU153" s="20" t="s">
        <v>79</v>
      </c>
    </row>
    <row r="154" s="2" customFormat="1" ht="6.96" customHeight="1">
      <c r="A154" s="41"/>
      <c r="B154" s="62"/>
      <c r="C154" s="63"/>
      <c r="D154" s="63"/>
      <c r="E154" s="63"/>
      <c r="F154" s="63"/>
      <c r="G154" s="63"/>
      <c r="H154" s="63"/>
      <c r="I154" s="63"/>
      <c r="J154" s="63"/>
      <c r="K154" s="63"/>
      <c r="L154" s="47"/>
      <c r="M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</row>
  </sheetData>
  <sheetProtection sheet="1" autoFilter="0" formatColumns="0" formatRows="0" objects="1" scenarios="1" spinCount="100000" saltValue="XxbJjZC+tJFoCdcs8TKcrDxokyhHYmcco7rVJ6pBqgZq7J73Ni4OBbUimEdKVuEh5UksISxF4CSHA1JDNA/sjw==" hashValue="XyGqVwhp2d1VHIuIEVn8n1pBZcOLjmqCIH/tRWmzUVwRICTD0WD5FblYabxH6ru3us1TkNze7/savw8siyhMtQ==" algorithmName="SHA-512" password="CC2A"/>
  <autoFilter ref="C88:K15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4" r:id="rId1" display="https://podminky.urs.cz/item/CS_URS_2021_02/723111204"/>
    <hyperlink ref="F97" r:id="rId2" display="https://podminky.urs.cz/item/CS_URS_2021_02/723150312"/>
    <hyperlink ref="F100" r:id="rId3" display="https://podminky.urs.cz/item/CS_URS_2021_02/723150314"/>
    <hyperlink ref="F103" r:id="rId4" display="https://podminky.urs.cz/item/CS_URS_2021_02/723150368"/>
    <hyperlink ref="F106" r:id="rId5" display="https://podminky.urs.cz/item/CS_URS_2021_02/723190253"/>
    <hyperlink ref="F109" r:id="rId6" display="https://podminky.urs.cz/item/CS_URS_2021_02/723190254"/>
    <hyperlink ref="F112" r:id="rId7" display="https://podminky.urs.cz/item/CS_URS_2021_02/723221304"/>
    <hyperlink ref="F117" r:id="rId8" display="https://podminky.urs.cz/item/CS_URS_2021_02/723231162"/>
    <hyperlink ref="F120" r:id="rId9" display="https://podminky.urs.cz/item/CS_URS_2021_02/723231164"/>
    <hyperlink ref="F127" r:id="rId10" display="https://podminky.urs.cz/item/CS_URS_2021_02/723261914"/>
    <hyperlink ref="F131" r:id="rId11" display="https://podminky.urs.cz/item/CS_URS_2021_02/783601713"/>
    <hyperlink ref="F134" r:id="rId12" display="https://podminky.urs.cz/item/CS_URS_2021_02/783601731"/>
    <hyperlink ref="F137" r:id="rId13" display="https://podminky.urs.cz/item/CS_URS_2021_02/783614651"/>
    <hyperlink ref="F140" r:id="rId14" display="https://podminky.urs.cz/item/CS_URS_2021_02/783614661"/>
    <hyperlink ref="F143" r:id="rId15" display="https://podminky.urs.cz/item/CS_URS_2021_02/783617611"/>
    <hyperlink ref="F146" r:id="rId16" display="https://podminky.urs.cz/item/CS_URS_2021_02/783617621"/>
    <hyperlink ref="F150" r:id="rId17" display="https://podminky.urs.cz/item/CS_URS_2021_02/HZS1301-1"/>
    <hyperlink ref="F153" r:id="rId18" display="https://podminky.urs.cz/item/CS_URS_2021_02/HZS4232-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6151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ROUND(J95,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ROUND((SUM(BE95:BE304)),  2)</f>
        <v>0</v>
      </c>
      <c r="G35" s="41"/>
      <c r="H35" s="41"/>
      <c r="I35" s="160">
        <v>0.20999999999999999</v>
      </c>
      <c r="J35" s="159">
        <f>ROUND(((SUM(BE95:BE304))*I35),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ROUND((SUM(BF95:BF304)),  2)</f>
        <v>0</v>
      </c>
      <c r="G36" s="41"/>
      <c r="H36" s="41"/>
      <c r="I36" s="160">
        <v>0.14999999999999999</v>
      </c>
      <c r="J36" s="159">
        <f>ROUND(((SUM(BF95:BF304))*I36),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ROUND((SUM(BG95:BG304)),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ROUND((SUM(BH95:BH304)),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ROUND((SUM(BI95:BI304)),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21-SO093-01.5 - Měření a regulace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J95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6152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6153</v>
      </c>
      <c r="E65" s="185"/>
      <c r="F65" s="185"/>
      <c r="G65" s="185"/>
      <c r="H65" s="185"/>
      <c r="I65" s="185"/>
      <c r="J65" s="186">
        <f>J97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6154</v>
      </c>
      <c r="E66" s="185"/>
      <c r="F66" s="185"/>
      <c r="G66" s="185"/>
      <c r="H66" s="185"/>
      <c r="I66" s="185"/>
      <c r="J66" s="186">
        <f>J116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6155</v>
      </c>
      <c r="E67" s="185"/>
      <c r="F67" s="185"/>
      <c r="G67" s="185"/>
      <c r="H67" s="185"/>
      <c r="I67" s="185"/>
      <c r="J67" s="186">
        <f>J153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6156</v>
      </c>
      <c r="E68" s="185"/>
      <c r="F68" s="185"/>
      <c r="G68" s="185"/>
      <c r="H68" s="185"/>
      <c r="I68" s="185"/>
      <c r="J68" s="186">
        <f>J168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6157</v>
      </c>
      <c r="E69" s="180"/>
      <c r="F69" s="180"/>
      <c r="G69" s="180"/>
      <c r="H69" s="180"/>
      <c r="I69" s="180"/>
      <c r="J69" s="181">
        <f>J217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6158</v>
      </c>
      <c r="E70" s="180"/>
      <c r="F70" s="180"/>
      <c r="G70" s="180"/>
      <c r="H70" s="180"/>
      <c r="I70" s="180"/>
      <c r="J70" s="181">
        <f>J268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160</v>
      </c>
      <c r="E71" s="180"/>
      <c r="F71" s="180"/>
      <c r="G71" s="180"/>
      <c r="H71" s="180"/>
      <c r="I71" s="180"/>
      <c r="J71" s="181">
        <f>J285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3"/>
      <c r="C72" s="128"/>
      <c r="D72" s="184" t="s">
        <v>166</v>
      </c>
      <c r="E72" s="185"/>
      <c r="F72" s="185"/>
      <c r="G72" s="185"/>
      <c r="H72" s="185"/>
      <c r="I72" s="185"/>
      <c r="J72" s="186">
        <f>J286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167</v>
      </c>
      <c r="E73" s="185"/>
      <c r="F73" s="185"/>
      <c r="G73" s="185"/>
      <c r="H73" s="185"/>
      <c r="I73" s="185"/>
      <c r="J73" s="186">
        <f>J291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6" t="s">
        <v>189</v>
      </c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16</v>
      </c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2" t="str">
        <f>E7</f>
        <v>Mateřská a základní škola Šámalova - REVIZE 02</v>
      </c>
      <c r="F83" s="35"/>
      <c r="G83" s="35"/>
      <c r="H83" s="35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4"/>
      <c r="C84" s="35" t="s">
        <v>151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1"/>
      <c r="B85" s="42"/>
      <c r="C85" s="43"/>
      <c r="D85" s="43"/>
      <c r="E85" s="172" t="s">
        <v>152</v>
      </c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153</v>
      </c>
      <c r="D86" s="43"/>
      <c r="E86" s="43"/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6.5" customHeight="1">
      <c r="A87" s="41"/>
      <c r="B87" s="42"/>
      <c r="C87" s="43"/>
      <c r="D87" s="43"/>
      <c r="E87" s="72" t="str">
        <f>E11</f>
        <v>21-SO093-01.5 - Měření a regulace</v>
      </c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5" t="s">
        <v>21</v>
      </c>
      <c r="D89" s="43"/>
      <c r="E89" s="43"/>
      <c r="F89" s="30" t="str">
        <f>F14</f>
        <v>Šámalova, Brno-Židenice</v>
      </c>
      <c r="G89" s="43"/>
      <c r="H89" s="43"/>
      <c r="I89" s="35" t="s">
        <v>23</v>
      </c>
      <c r="J89" s="75" t="str">
        <f>IF(J14="","",J14)</f>
        <v>3. 6. 2022</v>
      </c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5.15" customHeight="1">
      <c r="A91" s="41"/>
      <c r="B91" s="42"/>
      <c r="C91" s="35" t="s">
        <v>25</v>
      </c>
      <c r="D91" s="43"/>
      <c r="E91" s="43"/>
      <c r="F91" s="30" t="str">
        <f>E17</f>
        <v>Statutární město Brno</v>
      </c>
      <c r="G91" s="43"/>
      <c r="H91" s="43"/>
      <c r="I91" s="35" t="s">
        <v>31</v>
      </c>
      <c r="J91" s="39" t="str">
        <f>E23</f>
        <v>IS-ARCH s.r.o.</v>
      </c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5" t="s">
        <v>29</v>
      </c>
      <c r="D92" s="43"/>
      <c r="E92" s="43"/>
      <c r="F92" s="30" t="str">
        <f>IF(E20="","",E20)</f>
        <v>Vyplň údaj</v>
      </c>
      <c r="G92" s="43"/>
      <c r="H92" s="43"/>
      <c r="I92" s="35" t="s">
        <v>34</v>
      </c>
      <c r="J92" s="39" t="str">
        <f>E26</f>
        <v xml:space="preserve"> </v>
      </c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0.32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1" customFormat="1" ht="29.28" customHeight="1">
      <c r="A94" s="188"/>
      <c r="B94" s="189"/>
      <c r="C94" s="190" t="s">
        <v>190</v>
      </c>
      <c r="D94" s="191" t="s">
        <v>57</v>
      </c>
      <c r="E94" s="191" t="s">
        <v>53</v>
      </c>
      <c r="F94" s="191" t="s">
        <v>54</v>
      </c>
      <c r="G94" s="191" t="s">
        <v>191</v>
      </c>
      <c r="H94" s="191" t="s">
        <v>192</v>
      </c>
      <c r="I94" s="191" t="s">
        <v>193</v>
      </c>
      <c r="J94" s="191" t="s">
        <v>158</v>
      </c>
      <c r="K94" s="192" t="s">
        <v>194</v>
      </c>
      <c r="L94" s="193"/>
      <c r="M94" s="95" t="s">
        <v>19</v>
      </c>
      <c r="N94" s="96" t="s">
        <v>42</v>
      </c>
      <c r="O94" s="96" t="s">
        <v>195</v>
      </c>
      <c r="P94" s="96" t="s">
        <v>196</v>
      </c>
      <c r="Q94" s="96" t="s">
        <v>197</v>
      </c>
      <c r="R94" s="96" t="s">
        <v>198</v>
      </c>
      <c r="S94" s="96" t="s">
        <v>199</v>
      </c>
      <c r="T94" s="97" t="s">
        <v>200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1"/>
      <c r="B95" s="42"/>
      <c r="C95" s="102" t="s">
        <v>201</v>
      </c>
      <c r="D95" s="43"/>
      <c r="E95" s="43"/>
      <c r="F95" s="43"/>
      <c r="G95" s="43"/>
      <c r="H95" s="43"/>
      <c r="I95" s="43"/>
      <c r="J95" s="194">
        <f>BK95</f>
        <v>0</v>
      </c>
      <c r="K95" s="43"/>
      <c r="L95" s="47"/>
      <c r="M95" s="98"/>
      <c r="N95" s="195"/>
      <c r="O95" s="99"/>
      <c r="P95" s="196">
        <f>P96+P217+P268+P285</f>
        <v>0</v>
      </c>
      <c r="Q95" s="99"/>
      <c r="R95" s="196">
        <f>R96+R217+R268+R285</f>
        <v>0.0024599999999999999</v>
      </c>
      <c r="S95" s="99"/>
      <c r="T95" s="197">
        <f>T96+T217+T268+T285</f>
        <v>0.034000000000000002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71</v>
      </c>
      <c r="AU95" s="20" t="s">
        <v>159</v>
      </c>
      <c r="BK95" s="198">
        <f>BK96+BK217+BK268+BK285</f>
        <v>0</v>
      </c>
    </row>
    <row r="96" s="12" customFormat="1" ht="25.92" customHeight="1">
      <c r="A96" s="12"/>
      <c r="B96" s="199"/>
      <c r="C96" s="200"/>
      <c r="D96" s="201" t="s">
        <v>71</v>
      </c>
      <c r="E96" s="202" t="s">
        <v>5442</v>
      </c>
      <c r="F96" s="202" t="s">
        <v>6159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P97+P116+P153+P168</f>
        <v>0</v>
      </c>
      <c r="Q96" s="207"/>
      <c r="R96" s="208">
        <f>R97+R116+R153+R168</f>
        <v>0</v>
      </c>
      <c r="S96" s="207"/>
      <c r="T96" s="209">
        <f>T97+T116+T153+T168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79</v>
      </c>
      <c r="AT96" s="211" t="s">
        <v>71</v>
      </c>
      <c r="AU96" s="211" t="s">
        <v>72</v>
      </c>
      <c r="AY96" s="210" t="s">
        <v>204</v>
      </c>
      <c r="BK96" s="212">
        <f>BK97+BK116+BK153+BK168</f>
        <v>0</v>
      </c>
    </row>
    <row r="97" s="12" customFormat="1" ht="22.8" customHeight="1">
      <c r="A97" s="12"/>
      <c r="B97" s="199"/>
      <c r="C97" s="200"/>
      <c r="D97" s="201" t="s">
        <v>71</v>
      </c>
      <c r="E97" s="213" t="s">
        <v>5549</v>
      </c>
      <c r="F97" s="213" t="s">
        <v>6160</v>
      </c>
      <c r="G97" s="200"/>
      <c r="H97" s="200"/>
      <c r="I97" s="203"/>
      <c r="J97" s="214">
        <f>BK97</f>
        <v>0</v>
      </c>
      <c r="K97" s="200"/>
      <c r="L97" s="205"/>
      <c r="M97" s="206"/>
      <c r="N97" s="207"/>
      <c r="O97" s="207"/>
      <c r="P97" s="208">
        <f>SUM(P98:P115)</f>
        <v>0</v>
      </c>
      <c r="Q97" s="207"/>
      <c r="R97" s="208">
        <f>SUM(R98:R115)</f>
        <v>0</v>
      </c>
      <c r="S97" s="207"/>
      <c r="T97" s="209">
        <f>SUM(T98:T115)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79</v>
      </c>
      <c r="AT97" s="211" t="s">
        <v>71</v>
      </c>
      <c r="AU97" s="211" t="s">
        <v>79</v>
      </c>
      <c r="AY97" s="210" t="s">
        <v>204</v>
      </c>
      <c r="BK97" s="212">
        <f>SUM(BK98:BK115)</f>
        <v>0</v>
      </c>
    </row>
    <row r="98" s="2" customFormat="1" ht="24.15" customHeight="1">
      <c r="A98" s="41"/>
      <c r="B98" s="42"/>
      <c r="C98" s="215" t="s">
        <v>79</v>
      </c>
      <c r="D98" s="215" t="s">
        <v>206</v>
      </c>
      <c r="E98" s="216" t="s">
        <v>6161</v>
      </c>
      <c r="F98" s="217" t="s">
        <v>6162</v>
      </c>
      <c r="G98" s="218" t="s">
        <v>6163</v>
      </c>
      <c r="H98" s="219">
        <v>340</v>
      </c>
      <c r="I98" s="220"/>
      <c r="J98" s="221">
        <f>ROUND(I98*H98,2)</f>
        <v>0</v>
      </c>
      <c r="K98" s="217" t="s">
        <v>19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354</v>
      </c>
      <c r="AT98" s="226" t="s">
        <v>206</v>
      </c>
      <c r="AU98" s="226" t="s">
        <v>81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354</v>
      </c>
      <c r="BM98" s="226" t="s">
        <v>6164</v>
      </c>
    </row>
    <row r="99" s="2" customFormat="1">
      <c r="A99" s="41"/>
      <c r="B99" s="42"/>
      <c r="C99" s="43"/>
      <c r="D99" s="228" t="s">
        <v>213</v>
      </c>
      <c r="E99" s="43"/>
      <c r="F99" s="229" t="s">
        <v>6162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81</v>
      </c>
    </row>
    <row r="100" s="2" customFormat="1" ht="33" customHeight="1">
      <c r="A100" s="41"/>
      <c r="B100" s="42"/>
      <c r="C100" s="215" t="s">
        <v>81</v>
      </c>
      <c r="D100" s="215" t="s">
        <v>206</v>
      </c>
      <c r="E100" s="216" t="s">
        <v>6165</v>
      </c>
      <c r="F100" s="217" t="s">
        <v>6166</v>
      </c>
      <c r="G100" s="218" t="s">
        <v>3434</v>
      </c>
      <c r="H100" s="219">
        <v>18</v>
      </c>
      <c r="I100" s="220"/>
      <c r="J100" s="221">
        <f>ROUND(I100*H100,2)</f>
        <v>0</v>
      </c>
      <c r="K100" s="217" t="s">
        <v>19</v>
      </c>
      <c r="L100" s="47"/>
      <c r="M100" s="222" t="s">
        <v>19</v>
      </c>
      <c r="N100" s="223" t="s">
        <v>43</v>
      </c>
      <c r="O100" s="87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6" t="s">
        <v>354</v>
      </c>
      <c r="AT100" s="226" t="s">
        <v>206</v>
      </c>
      <c r="AU100" s="226" t="s">
        <v>81</v>
      </c>
      <c r="AY100" s="20" t="s">
        <v>204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20" t="s">
        <v>79</v>
      </c>
      <c r="BK100" s="227">
        <f>ROUND(I100*H100,2)</f>
        <v>0</v>
      </c>
      <c r="BL100" s="20" t="s">
        <v>354</v>
      </c>
      <c r="BM100" s="226" t="s">
        <v>6167</v>
      </c>
    </row>
    <row r="101" s="2" customFormat="1">
      <c r="A101" s="41"/>
      <c r="B101" s="42"/>
      <c r="C101" s="43"/>
      <c r="D101" s="228" t="s">
        <v>213</v>
      </c>
      <c r="E101" s="43"/>
      <c r="F101" s="229" t="s">
        <v>6166</v>
      </c>
      <c r="G101" s="43"/>
      <c r="H101" s="43"/>
      <c r="I101" s="230"/>
      <c r="J101" s="43"/>
      <c r="K101" s="43"/>
      <c r="L101" s="47"/>
      <c r="M101" s="231"/>
      <c r="N101" s="23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213</v>
      </c>
      <c r="AU101" s="20" t="s">
        <v>81</v>
      </c>
    </row>
    <row r="102" s="2" customFormat="1" ht="24.15" customHeight="1">
      <c r="A102" s="41"/>
      <c r="B102" s="42"/>
      <c r="C102" s="215" t="s">
        <v>227</v>
      </c>
      <c r="D102" s="215" t="s">
        <v>206</v>
      </c>
      <c r="E102" s="216" t="s">
        <v>6168</v>
      </c>
      <c r="F102" s="217" t="s">
        <v>6169</v>
      </c>
      <c r="G102" s="218" t="s">
        <v>3434</v>
      </c>
      <c r="H102" s="219">
        <v>10</v>
      </c>
      <c r="I102" s="220"/>
      <c r="J102" s="221">
        <f>ROUND(I102*H102,2)</f>
        <v>0</v>
      </c>
      <c r="K102" s="217" t="s">
        <v>19</v>
      </c>
      <c r="L102" s="47"/>
      <c r="M102" s="222" t="s">
        <v>19</v>
      </c>
      <c r="N102" s="223" t="s">
        <v>43</v>
      </c>
      <c r="O102" s="87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354</v>
      </c>
      <c r="AT102" s="226" t="s">
        <v>206</v>
      </c>
      <c r="AU102" s="226" t="s">
        <v>81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354</v>
      </c>
      <c r="BM102" s="226" t="s">
        <v>6170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6169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81</v>
      </c>
    </row>
    <row r="104" s="2" customFormat="1" ht="44.25" customHeight="1">
      <c r="A104" s="41"/>
      <c r="B104" s="42"/>
      <c r="C104" s="215" t="s">
        <v>211</v>
      </c>
      <c r="D104" s="215" t="s">
        <v>206</v>
      </c>
      <c r="E104" s="216" t="s">
        <v>6171</v>
      </c>
      <c r="F104" s="217" t="s">
        <v>6172</v>
      </c>
      <c r="G104" s="218" t="s">
        <v>3434</v>
      </c>
      <c r="H104" s="219">
        <v>1</v>
      </c>
      <c r="I104" s="220"/>
      <c r="J104" s="221">
        <f>ROUND(I104*H104,2)</f>
        <v>0</v>
      </c>
      <c r="K104" s="217" t="s">
        <v>19</v>
      </c>
      <c r="L104" s="47"/>
      <c r="M104" s="222" t="s">
        <v>19</v>
      </c>
      <c r="N104" s="223" t="s">
        <v>43</v>
      </c>
      <c r="O104" s="87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354</v>
      </c>
      <c r="AT104" s="226" t="s">
        <v>206</v>
      </c>
      <c r="AU104" s="226" t="s">
        <v>81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354</v>
      </c>
      <c r="BM104" s="226" t="s">
        <v>6173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6172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81</v>
      </c>
    </row>
    <row r="106" s="2" customFormat="1" ht="24.15" customHeight="1">
      <c r="A106" s="41"/>
      <c r="B106" s="42"/>
      <c r="C106" s="215" t="s">
        <v>270</v>
      </c>
      <c r="D106" s="215" t="s">
        <v>206</v>
      </c>
      <c r="E106" s="216" t="s">
        <v>6174</v>
      </c>
      <c r="F106" s="217" t="s">
        <v>6175</v>
      </c>
      <c r="G106" s="218" t="s">
        <v>3434</v>
      </c>
      <c r="H106" s="219">
        <v>1</v>
      </c>
      <c r="I106" s="220"/>
      <c r="J106" s="221">
        <f>ROUND(I106*H106,2)</f>
        <v>0</v>
      </c>
      <c r="K106" s="217" t="s">
        <v>19</v>
      </c>
      <c r="L106" s="47"/>
      <c r="M106" s="222" t="s">
        <v>19</v>
      </c>
      <c r="N106" s="223" t="s">
        <v>43</v>
      </c>
      <c r="O106" s="87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354</v>
      </c>
      <c r="AT106" s="226" t="s">
        <v>206</v>
      </c>
      <c r="AU106" s="226" t="s">
        <v>81</v>
      </c>
      <c r="AY106" s="20" t="s">
        <v>204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79</v>
      </c>
      <c r="BK106" s="227">
        <f>ROUND(I106*H106,2)</f>
        <v>0</v>
      </c>
      <c r="BL106" s="20" t="s">
        <v>354</v>
      </c>
      <c r="BM106" s="226" t="s">
        <v>6176</v>
      </c>
    </row>
    <row r="107" s="2" customFormat="1">
      <c r="A107" s="41"/>
      <c r="B107" s="42"/>
      <c r="C107" s="43"/>
      <c r="D107" s="228" t="s">
        <v>213</v>
      </c>
      <c r="E107" s="43"/>
      <c r="F107" s="229" t="s">
        <v>6175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213</v>
      </c>
      <c r="AU107" s="20" t="s">
        <v>81</v>
      </c>
    </row>
    <row r="108" s="2" customFormat="1" ht="33" customHeight="1">
      <c r="A108" s="41"/>
      <c r="B108" s="42"/>
      <c r="C108" s="215" t="s">
        <v>277</v>
      </c>
      <c r="D108" s="215" t="s">
        <v>206</v>
      </c>
      <c r="E108" s="216" t="s">
        <v>6177</v>
      </c>
      <c r="F108" s="217" t="s">
        <v>6178</v>
      </c>
      <c r="G108" s="218" t="s">
        <v>3434</v>
      </c>
      <c r="H108" s="219">
        <v>1</v>
      </c>
      <c r="I108" s="220"/>
      <c r="J108" s="221">
        <f>ROUND(I108*H108,2)</f>
        <v>0</v>
      </c>
      <c r="K108" s="217" t="s">
        <v>19</v>
      </c>
      <c r="L108" s="47"/>
      <c r="M108" s="222" t="s">
        <v>19</v>
      </c>
      <c r="N108" s="223" t="s">
        <v>43</v>
      </c>
      <c r="O108" s="87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354</v>
      </c>
      <c r="AT108" s="226" t="s">
        <v>206</v>
      </c>
      <c r="AU108" s="226" t="s">
        <v>81</v>
      </c>
      <c r="AY108" s="20" t="s">
        <v>204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79</v>
      </c>
      <c r="BK108" s="227">
        <f>ROUND(I108*H108,2)</f>
        <v>0</v>
      </c>
      <c r="BL108" s="20" t="s">
        <v>354</v>
      </c>
      <c r="BM108" s="226" t="s">
        <v>6179</v>
      </c>
    </row>
    <row r="109" s="2" customFormat="1">
      <c r="A109" s="41"/>
      <c r="B109" s="42"/>
      <c r="C109" s="43"/>
      <c r="D109" s="228" t="s">
        <v>213</v>
      </c>
      <c r="E109" s="43"/>
      <c r="F109" s="229" t="s">
        <v>6178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213</v>
      </c>
      <c r="AU109" s="20" t="s">
        <v>81</v>
      </c>
    </row>
    <row r="110" s="2" customFormat="1" ht="49.05" customHeight="1">
      <c r="A110" s="41"/>
      <c r="B110" s="42"/>
      <c r="C110" s="215" t="s">
        <v>287</v>
      </c>
      <c r="D110" s="215" t="s">
        <v>206</v>
      </c>
      <c r="E110" s="216" t="s">
        <v>6180</v>
      </c>
      <c r="F110" s="217" t="s">
        <v>6181</v>
      </c>
      <c r="G110" s="218" t="s">
        <v>3434</v>
      </c>
      <c r="H110" s="219">
        <v>1</v>
      </c>
      <c r="I110" s="220"/>
      <c r="J110" s="221">
        <f>ROUND(I110*H110,2)</f>
        <v>0</v>
      </c>
      <c r="K110" s="217" t="s">
        <v>19</v>
      </c>
      <c r="L110" s="47"/>
      <c r="M110" s="222" t="s">
        <v>19</v>
      </c>
      <c r="N110" s="223" t="s">
        <v>43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354</v>
      </c>
      <c r="AT110" s="226" t="s">
        <v>206</v>
      </c>
      <c r="AU110" s="226" t="s">
        <v>81</v>
      </c>
      <c r="AY110" s="20" t="s">
        <v>204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79</v>
      </c>
      <c r="BK110" s="227">
        <f>ROUND(I110*H110,2)</f>
        <v>0</v>
      </c>
      <c r="BL110" s="20" t="s">
        <v>354</v>
      </c>
      <c r="BM110" s="226" t="s">
        <v>6182</v>
      </c>
    </row>
    <row r="111" s="2" customFormat="1">
      <c r="A111" s="41"/>
      <c r="B111" s="42"/>
      <c r="C111" s="43"/>
      <c r="D111" s="228" t="s">
        <v>213</v>
      </c>
      <c r="E111" s="43"/>
      <c r="F111" s="229" t="s">
        <v>6181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213</v>
      </c>
      <c r="AU111" s="20" t="s">
        <v>81</v>
      </c>
    </row>
    <row r="112" s="2" customFormat="1" ht="16.5" customHeight="1">
      <c r="A112" s="41"/>
      <c r="B112" s="42"/>
      <c r="C112" s="215" t="s">
        <v>294</v>
      </c>
      <c r="D112" s="215" t="s">
        <v>206</v>
      </c>
      <c r="E112" s="216" t="s">
        <v>6183</v>
      </c>
      <c r="F112" s="217" t="s">
        <v>6184</v>
      </c>
      <c r="G112" s="218" t="s">
        <v>3434</v>
      </c>
      <c r="H112" s="219">
        <v>1</v>
      </c>
      <c r="I112" s="220"/>
      <c r="J112" s="221">
        <f>ROUND(I112*H112,2)</f>
        <v>0</v>
      </c>
      <c r="K112" s="217" t="s">
        <v>19</v>
      </c>
      <c r="L112" s="47"/>
      <c r="M112" s="222" t="s">
        <v>19</v>
      </c>
      <c r="N112" s="223" t="s">
        <v>43</v>
      </c>
      <c r="O112" s="87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354</v>
      </c>
      <c r="AT112" s="226" t="s">
        <v>206</v>
      </c>
      <c r="AU112" s="226" t="s">
        <v>81</v>
      </c>
      <c r="AY112" s="20" t="s">
        <v>204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79</v>
      </c>
      <c r="BK112" s="227">
        <f>ROUND(I112*H112,2)</f>
        <v>0</v>
      </c>
      <c r="BL112" s="20" t="s">
        <v>354</v>
      </c>
      <c r="BM112" s="226" t="s">
        <v>6185</v>
      </c>
    </row>
    <row r="113" s="2" customFormat="1">
      <c r="A113" s="41"/>
      <c r="B113" s="42"/>
      <c r="C113" s="43"/>
      <c r="D113" s="228" t="s">
        <v>213</v>
      </c>
      <c r="E113" s="43"/>
      <c r="F113" s="229" t="s">
        <v>6184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213</v>
      </c>
      <c r="AU113" s="20" t="s">
        <v>81</v>
      </c>
    </row>
    <row r="114" s="2" customFormat="1" ht="21.75" customHeight="1">
      <c r="A114" s="41"/>
      <c r="B114" s="42"/>
      <c r="C114" s="215" t="s">
        <v>302</v>
      </c>
      <c r="D114" s="215" t="s">
        <v>206</v>
      </c>
      <c r="E114" s="216" t="s">
        <v>6186</v>
      </c>
      <c r="F114" s="217" t="s">
        <v>6187</v>
      </c>
      <c r="G114" s="218" t="s">
        <v>6163</v>
      </c>
      <c r="H114" s="219">
        <v>218</v>
      </c>
      <c r="I114" s="220"/>
      <c r="J114" s="221">
        <f>ROUND(I114*H114,2)</f>
        <v>0</v>
      </c>
      <c r="K114" s="217" t="s">
        <v>19</v>
      </c>
      <c r="L114" s="47"/>
      <c r="M114" s="222" t="s">
        <v>19</v>
      </c>
      <c r="N114" s="223" t="s">
        <v>43</v>
      </c>
      <c r="O114" s="87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354</v>
      </c>
      <c r="AT114" s="226" t="s">
        <v>206</v>
      </c>
      <c r="AU114" s="226" t="s">
        <v>81</v>
      </c>
      <c r="AY114" s="20" t="s">
        <v>204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79</v>
      </c>
      <c r="BK114" s="227">
        <f>ROUND(I114*H114,2)</f>
        <v>0</v>
      </c>
      <c r="BL114" s="20" t="s">
        <v>354</v>
      </c>
      <c r="BM114" s="226" t="s">
        <v>6188</v>
      </c>
    </row>
    <row r="115" s="2" customFormat="1">
      <c r="A115" s="41"/>
      <c r="B115" s="42"/>
      <c r="C115" s="43"/>
      <c r="D115" s="228" t="s">
        <v>213</v>
      </c>
      <c r="E115" s="43"/>
      <c r="F115" s="229" t="s">
        <v>6187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213</v>
      </c>
      <c r="AU115" s="20" t="s">
        <v>81</v>
      </c>
    </row>
    <row r="116" s="12" customFormat="1" ht="22.8" customHeight="1">
      <c r="A116" s="12"/>
      <c r="B116" s="199"/>
      <c r="C116" s="200"/>
      <c r="D116" s="201" t="s">
        <v>71</v>
      </c>
      <c r="E116" s="213" t="s">
        <v>5636</v>
      </c>
      <c r="F116" s="213" t="s">
        <v>6189</v>
      </c>
      <c r="G116" s="200"/>
      <c r="H116" s="200"/>
      <c r="I116" s="203"/>
      <c r="J116" s="214">
        <f>BK116</f>
        <v>0</v>
      </c>
      <c r="K116" s="200"/>
      <c r="L116" s="205"/>
      <c r="M116" s="206"/>
      <c r="N116" s="207"/>
      <c r="O116" s="207"/>
      <c r="P116" s="208">
        <f>SUM(P117:P152)</f>
        <v>0</v>
      </c>
      <c r="Q116" s="207"/>
      <c r="R116" s="208">
        <f>SUM(R117:R152)</f>
        <v>0</v>
      </c>
      <c r="S116" s="207"/>
      <c r="T116" s="209">
        <f>SUM(T117:T152)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79</v>
      </c>
      <c r="AT116" s="211" t="s">
        <v>71</v>
      </c>
      <c r="AU116" s="211" t="s">
        <v>79</v>
      </c>
      <c r="AY116" s="210" t="s">
        <v>204</v>
      </c>
      <c r="BK116" s="212">
        <f>SUM(BK117:BK152)</f>
        <v>0</v>
      </c>
    </row>
    <row r="117" s="2" customFormat="1" ht="16.5" customHeight="1">
      <c r="A117" s="41"/>
      <c r="B117" s="42"/>
      <c r="C117" s="215" t="s">
        <v>308</v>
      </c>
      <c r="D117" s="215" t="s">
        <v>206</v>
      </c>
      <c r="E117" s="216" t="s">
        <v>6190</v>
      </c>
      <c r="F117" s="217" t="s">
        <v>6191</v>
      </c>
      <c r="G117" s="218" t="s">
        <v>3434</v>
      </c>
      <c r="H117" s="219">
        <v>2</v>
      </c>
      <c r="I117" s="220"/>
      <c r="J117" s="221">
        <f>ROUND(I117*H117,2)</f>
        <v>0</v>
      </c>
      <c r="K117" s="217" t="s">
        <v>19</v>
      </c>
      <c r="L117" s="47"/>
      <c r="M117" s="222" t="s">
        <v>19</v>
      </c>
      <c r="N117" s="223" t="s">
        <v>43</v>
      </c>
      <c r="O117" s="87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354</v>
      </c>
      <c r="AT117" s="226" t="s">
        <v>206</v>
      </c>
      <c r="AU117" s="226" t="s">
        <v>81</v>
      </c>
      <c r="AY117" s="20" t="s">
        <v>204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79</v>
      </c>
      <c r="BK117" s="227">
        <f>ROUND(I117*H117,2)</f>
        <v>0</v>
      </c>
      <c r="BL117" s="20" t="s">
        <v>354</v>
      </c>
      <c r="BM117" s="226" t="s">
        <v>6192</v>
      </c>
    </row>
    <row r="118" s="2" customFormat="1">
      <c r="A118" s="41"/>
      <c r="B118" s="42"/>
      <c r="C118" s="43"/>
      <c r="D118" s="228" t="s">
        <v>213</v>
      </c>
      <c r="E118" s="43"/>
      <c r="F118" s="229" t="s">
        <v>6193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213</v>
      </c>
      <c r="AU118" s="20" t="s">
        <v>81</v>
      </c>
    </row>
    <row r="119" s="2" customFormat="1" ht="24.15" customHeight="1">
      <c r="A119" s="41"/>
      <c r="B119" s="42"/>
      <c r="C119" s="215" t="s">
        <v>314</v>
      </c>
      <c r="D119" s="215" t="s">
        <v>206</v>
      </c>
      <c r="E119" s="216" t="s">
        <v>6194</v>
      </c>
      <c r="F119" s="217" t="s">
        <v>6195</v>
      </c>
      <c r="G119" s="218" t="s">
        <v>3434</v>
      </c>
      <c r="H119" s="219">
        <v>2</v>
      </c>
      <c r="I119" s="220"/>
      <c r="J119" s="221">
        <f>ROUND(I119*H119,2)</f>
        <v>0</v>
      </c>
      <c r="K119" s="217" t="s">
        <v>19</v>
      </c>
      <c r="L119" s="47"/>
      <c r="M119" s="222" t="s">
        <v>19</v>
      </c>
      <c r="N119" s="223" t="s">
        <v>43</v>
      </c>
      <c r="O119" s="87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6" t="s">
        <v>354</v>
      </c>
      <c r="AT119" s="226" t="s">
        <v>206</v>
      </c>
      <c r="AU119" s="226" t="s">
        <v>81</v>
      </c>
      <c r="AY119" s="20" t="s">
        <v>204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20" t="s">
        <v>79</v>
      </c>
      <c r="BK119" s="227">
        <f>ROUND(I119*H119,2)</f>
        <v>0</v>
      </c>
      <c r="BL119" s="20" t="s">
        <v>354</v>
      </c>
      <c r="BM119" s="226" t="s">
        <v>6196</v>
      </c>
    </row>
    <row r="120" s="2" customFormat="1">
      <c r="A120" s="41"/>
      <c r="B120" s="42"/>
      <c r="C120" s="43"/>
      <c r="D120" s="228" t="s">
        <v>213</v>
      </c>
      <c r="E120" s="43"/>
      <c r="F120" s="229" t="s">
        <v>6197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213</v>
      </c>
      <c r="AU120" s="20" t="s">
        <v>81</v>
      </c>
    </row>
    <row r="121" s="2" customFormat="1" ht="16.5" customHeight="1">
      <c r="A121" s="41"/>
      <c r="B121" s="42"/>
      <c r="C121" s="215" t="s">
        <v>320</v>
      </c>
      <c r="D121" s="215" t="s">
        <v>206</v>
      </c>
      <c r="E121" s="216" t="s">
        <v>6198</v>
      </c>
      <c r="F121" s="217" t="s">
        <v>6199</v>
      </c>
      <c r="G121" s="218" t="s">
        <v>3434</v>
      </c>
      <c r="H121" s="219">
        <v>8</v>
      </c>
      <c r="I121" s="220"/>
      <c r="J121" s="221">
        <f>ROUND(I121*H121,2)</f>
        <v>0</v>
      </c>
      <c r="K121" s="217" t="s">
        <v>19</v>
      </c>
      <c r="L121" s="47"/>
      <c r="M121" s="222" t="s">
        <v>19</v>
      </c>
      <c r="N121" s="223" t="s">
        <v>43</v>
      </c>
      <c r="O121" s="87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354</v>
      </c>
      <c r="AT121" s="226" t="s">
        <v>206</v>
      </c>
      <c r="AU121" s="226" t="s">
        <v>81</v>
      </c>
      <c r="AY121" s="20" t="s">
        <v>204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79</v>
      </c>
      <c r="BK121" s="227">
        <f>ROUND(I121*H121,2)</f>
        <v>0</v>
      </c>
      <c r="BL121" s="20" t="s">
        <v>354</v>
      </c>
      <c r="BM121" s="226" t="s">
        <v>6200</v>
      </c>
    </row>
    <row r="122" s="2" customFormat="1">
      <c r="A122" s="41"/>
      <c r="B122" s="42"/>
      <c r="C122" s="43"/>
      <c r="D122" s="228" t="s">
        <v>213</v>
      </c>
      <c r="E122" s="43"/>
      <c r="F122" s="229" t="s">
        <v>6201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213</v>
      </c>
      <c r="AU122" s="20" t="s">
        <v>81</v>
      </c>
    </row>
    <row r="123" s="2" customFormat="1" ht="24.15" customHeight="1">
      <c r="A123" s="41"/>
      <c r="B123" s="42"/>
      <c r="C123" s="215" t="s">
        <v>328</v>
      </c>
      <c r="D123" s="215" t="s">
        <v>206</v>
      </c>
      <c r="E123" s="216" t="s">
        <v>6202</v>
      </c>
      <c r="F123" s="217" t="s">
        <v>6203</v>
      </c>
      <c r="G123" s="218" t="s">
        <v>3434</v>
      </c>
      <c r="H123" s="219">
        <v>16</v>
      </c>
      <c r="I123" s="220"/>
      <c r="J123" s="221">
        <f>ROUND(I123*H123,2)</f>
        <v>0</v>
      </c>
      <c r="K123" s="217" t="s">
        <v>19</v>
      </c>
      <c r="L123" s="47"/>
      <c r="M123" s="222" t="s">
        <v>19</v>
      </c>
      <c r="N123" s="223" t="s">
        <v>43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354</v>
      </c>
      <c r="AT123" s="226" t="s">
        <v>206</v>
      </c>
      <c r="AU123" s="226" t="s">
        <v>81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354</v>
      </c>
      <c r="BM123" s="226" t="s">
        <v>6204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6205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81</v>
      </c>
    </row>
    <row r="125" s="2" customFormat="1" ht="16.5" customHeight="1">
      <c r="A125" s="41"/>
      <c r="B125" s="42"/>
      <c r="C125" s="215" t="s">
        <v>335</v>
      </c>
      <c r="D125" s="215" t="s">
        <v>206</v>
      </c>
      <c r="E125" s="216" t="s">
        <v>6206</v>
      </c>
      <c r="F125" s="217" t="s">
        <v>6207</v>
      </c>
      <c r="G125" s="218" t="s">
        <v>3434</v>
      </c>
      <c r="H125" s="219">
        <v>1</v>
      </c>
      <c r="I125" s="220"/>
      <c r="J125" s="221">
        <f>ROUND(I125*H125,2)</f>
        <v>0</v>
      </c>
      <c r="K125" s="217" t="s">
        <v>19</v>
      </c>
      <c r="L125" s="47"/>
      <c r="M125" s="222" t="s">
        <v>19</v>
      </c>
      <c r="N125" s="223" t="s">
        <v>43</v>
      </c>
      <c r="O125" s="87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6" t="s">
        <v>354</v>
      </c>
      <c r="AT125" s="226" t="s">
        <v>206</v>
      </c>
      <c r="AU125" s="226" t="s">
        <v>81</v>
      </c>
      <c r="AY125" s="20" t="s">
        <v>204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20" t="s">
        <v>79</v>
      </c>
      <c r="BK125" s="227">
        <f>ROUND(I125*H125,2)</f>
        <v>0</v>
      </c>
      <c r="BL125" s="20" t="s">
        <v>354</v>
      </c>
      <c r="BM125" s="226" t="s">
        <v>6208</v>
      </c>
    </row>
    <row r="126" s="2" customFormat="1">
      <c r="A126" s="41"/>
      <c r="B126" s="42"/>
      <c r="C126" s="43"/>
      <c r="D126" s="228" t="s">
        <v>213</v>
      </c>
      <c r="E126" s="43"/>
      <c r="F126" s="229" t="s">
        <v>6209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213</v>
      </c>
      <c r="AU126" s="20" t="s">
        <v>81</v>
      </c>
    </row>
    <row r="127" s="2" customFormat="1" ht="24.15" customHeight="1">
      <c r="A127" s="41"/>
      <c r="B127" s="42"/>
      <c r="C127" s="215" t="s">
        <v>8</v>
      </c>
      <c r="D127" s="215" t="s">
        <v>206</v>
      </c>
      <c r="E127" s="216" t="s">
        <v>6210</v>
      </c>
      <c r="F127" s="217" t="s">
        <v>6211</v>
      </c>
      <c r="G127" s="218" t="s">
        <v>3434</v>
      </c>
      <c r="H127" s="219">
        <v>4</v>
      </c>
      <c r="I127" s="220"/>
      <c r="J127" s="221">
        <f>ROUND(I127*H127,2)</f>
        <v>0</v>
      </c>
      <c r="K127" s="217" t="s">
        <v>19</v>
      </c>
      <c r="L127" s="47"/>
      <c r="M127" s="222" t="s">
        <v>19</v>
      </c>
      <c r="N127" s="223" t="s">
        <v>43</v>
      </c>
      <c r="O127" s="87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354</v>
      </c>
      <c r="AT127" s="226" t="s">
        <v>206</v>
      </c>
      <c r="AU127" s="226" t="s">
        <v>81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354</v>
      </c>
      <c r="BM127" s="226" t="s">
        <v>6212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6213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81</v>
      </c>
    </row>
    <row r="129" s="2" customFormat="1" ht="24.15" customHeight="1">
      <c r="A129" s="41"/>
      <c r="B129" s="42"/>
      <c r="C129" s="215" t="s">
        <v>354</v>
      </c>
      <c r="D129" s="215" t="s">
        <v>206</v>
      </c>
      <c r="E129" s="216" t="s">
        <v>6214</v>
      </c>
      <c r="F129" s="217" t="s">
        <v>6215</v>
      </c>
      <c r="G129" s="218" t="s">
        <v>3434</v>
      </c>
      <c r="H129" s="219">
        <v>8</v>
      </c>
      <c r="I129" s="220"/>
      <c r="J129" s="221">
        <f>ROUND(I129*H129,2)</f>
        <v>0</v>
      </c>
      <c r="K129" s="217" t="s">
        <v>19</v>
      </c>
      <c r="L129" s="47"/>
      <c r="M129" s="222" t="s">
        <v>19</v>
      </c>
      <c r="N129" s="223" t="s">
        <v>43</v>
      </c>
      <c r="O129" s="87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354</v>
      </c>
      <c r="AT129" s="226" t="s">
        <v>206</v>
      </c>
      <c r="AU129" s="226" t="s">
        <v>81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354</v>
      </c>
      <c r="BM129" s="226" t="s">
        <v>6216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6217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81</v>
      </c>
    </row>
    <row r="131" s="2" customFormat="1" ht="24.15" customHeight="1">
      <c r="A131" s="41"/>
      <c r="B131" s="42"/>
      <c r="C131" s="215" t="s">
        <v>361</v>
      </c>
      <c r="D131" s="215" t="s">
        <v>206</v>
      </c>
      <c r="E131" s="216" t="s">
        <v>6218</v>
      </c>
      <c r="F131" s="217" t="s">
        <v>6219</v>
      </c>
      <c r="G131" s="218" t="s">
        <v>3434</v>
      </c>
      <c r="H131" s="219">
        <v>6</v>
      </c>
      <c r="I131" s="220"/>
      <c r="J131" s="221">
        <f>ROUND(I131*H131,2)</f>
        <v>0</v>
      </c>
      <c r="K131" s="217" t="s">
        <v>19</v>
      </c>
      <c r="L131" s="47"/>
      <c r="M131" s="222" t="s">
        <v>19</v>
      </c>
      <c r="N131" s="223" t="s">
        <v>43</v>
      </c>
      <c r="O131" s="87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354</v>
      </c>
      <c r="AT131" s="226" t="s">
        <v>206</v>
      </c>
      <c r="AU131" s="226" t="s">
        <v>81</v>
      </c>
      <c r="AY131" s="20" t="s">
        <v>204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79</v>
      </c>
      <c r="BK131" s="227">
        <f>ROUND(I131*H131,2)</f>
        <v>0</v>
      </c>
      <c r="BL131" s="20" t="s">
        <v>354</v>
      </c>
      <c r="BM131" s="226" t="s">
        <v>6220</v>
      </c>
    </row>
    <row r="132" s="2" customFormat="1">
      <c r="A132" s="41"/>
      <c r="B132" s="42"/>
      <c r="C132" s="43"/>
      <c r="D132" s="228" t="s">
        <v>213</v>
      </c>
      <c r="E132" s="43"/>
      <c r="F132" s="229" t="s">
        <v>6219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213</v>
      </c>
      <c r="AU132" s="20" t="s">
        <v>81</v>
      </c>
    </row>
    <row r="133" s="2" customFormat="1" ht="24.15" customHeight="1">
      <c r="A133" s="41"/>
      <c r="B133" s="42"/>
      <c r="C133" s="215" t="s">
        <v>368</v>
      </c>
      <c r="D133" s="215" t="s">
        <v>206</v>
      </c>
      <c r="E133" s="216" t="s">
        <v>6221</v>
      </c>
      <c r="F133" s="217" t="s">
        <v>6222</v>
      </c>
      <c r="G133" s="218" t="s">
        <v>3434</v>
      </c>
      <c r="H133" s="219">
        <v>1</v>
      </c>
      <c r="I133" s="220"/>
      <c r="J133" s="221">
        <f>ROUND(I133*H133,2)</f>
        <v>0</v>
      </c>
      <c r="K133" s="217" t="s">
        <v>19</v>
      </c>
      <c r="L133" s="47"/>
      <c r="M133" s="222" t="s">
        <v>19</v>
      </c>
      <c r="N133" s="223" t="s">
        <v>43</v>
      </c>
      <c r="O133" s="87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6" t="s">
        <v>354</v>
      </c>
      <c r="AT133" s="226" t="s">
        <v>206</v>
      </c>
      <c r="AU133" s="226" t="s">
        <v>81</v>
      </c>
      <c r="AY133" s="20" t="s">
        <v>204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20" t="s">
        <v>79</v>
      </c>
      <c r="BK133" s="227">
        <f>ROUND(I133*H133,2)</f>
        <v>0</v>
      </c>
      <c r="BL133" s="20" t="s">
        <v>354</v>
      </c>
      <c r="BM133" s="226" t="s">
        <v>6223</v>
      </c>
    </row>
    <row r="134" s="2" customFormat="1">
      <c r="A134" s="41"/>
      <c r="B134" s="42"/>
      <c r="C134" s="43"/>
      <c r="D134" s="228" t="s">
        <v>213</v>
      </c>
      <c r="E134" s="43"/>
      <c r="F134" s="229" t="s">
        <v>6222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213</v>
      </c>
      <c r="AU134" s="20" t="s">
        <v>81</v>
      </c>
    </row>
    <row r="135" s="2" customFormat="1" ht="24.15" customHeight="1">
      <c r="A135" s="41"/>
      <c r="B135" s="42"/>
      <c r="C135" s="215" t="s">
        <v>416</v>
      </c>
      <c r="D135" s="215" t="s">
        <v>206</v>
      </c>
      <c r="E135" s="216" t="s">
        <v>6224</v>
      </c>
      <c r="F135" s="217" t="s">
        <v>6225</v>
      </c>
      <c r="G135" s="218" t="s">
        <v>3434</v>
      </c>
      <c r="H135" s="219">
        <v>4</v>
      </c>
      <c r="I135" s="220"/>
      <c r="J135" s="221">
        <f>ROUND(I135*H135,2)</f>
        <v>0</v>
      </c>
      <c r="K135" s="217" t="s">
        <v>19</v>
      </c>
      <c r="L135" s="47"/>
      <c r="M135" s="222" t="s">
        <v>19</v>
      </c>
      <c r="N135" s="223" t="s">
        <v>43</v>
      </c>
      <c r="O135" s="87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354</v>
      </c>
      <c r="AT135" s="226" t="s">
        <v>206</v>
      </c>
      <c r="AU135" s="226" t="s">
        <v>81</v>
      </c>
      <c r="AY135" s="20" t="s">
        <v>204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79</v>
      </c>
      <c r="BK135" s="227">
        <f>ROUND(I135*H135,2)</f>
        <v>0</v>
      </c>
      <c r="BL135" s="20" t="s">
        <v>354</v>
      </c>
      <c r="BM135" s="226" t="s">
        <v>6226</v>
      </c>
    </row>
    <row r="136" s="2" customFormat="1">
      <c r="A136" s="41"/>
      <c r="B136" s="42"/>
      <c r="C136" s="43"/>
      <c r="D136" s="228" t="s">
        <v>213</v>
      </c>
      <c r="E136" s="43"/>
      <c r="F136" s="229" t="s">
        <v>6225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213</v>
      </c>
      <c r="AU136" s="20" t="s">
        <v>81</v>
      </c>
    </row>
    <row r="137" s="2" customFormat="1" ht="16.5" customHeight="1">
      <c r="A137" s="41"/>
      <c r="B137" s="42"/>
      <c r="C137" s="215" t="s">
        <v>421</v>
      </c>
      <c r="D137" s="215" t="s">
        <v>206</v>
      </c>
      <c r="E137" s="216" t="s">
        <v>6227</v>
      </c>
      <c r="F137" s="217" t="s">
        <v>6228</v>
      </c>
      <c r="G137" s="218" t="s">
        <v>3434</v>
      </c>
      <c r="H137" s="219">
        <v>1</v>
      </c>
      <c r="I137" s="220"/>
      <c r="J137" s="221">
        <f>ROUND(I137*H137,2)</f>
        <v>0</v>
      </c>
      <c r="K137" s="217" t="s">
        <v>19</v>
      </c>
      <c r="L137" s="47"/>
      <c r="M137" s="222" t="s">
        <v>19</v>
      </c>
      <c r="N137" s="223" t="s">
        <v>43</v>
      </c>
      <c r="O137" s="87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6" t="s">
        <v>354</v>
      </c>
      <c r="AT137" s="226" t="s">
        <v>206</v>
      </c>
      <c r="AU137" s="226" t="s">
        <v>81</v>
      </c>
      <c r="AY137" s="20" t="s">
        <v>204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20" t="s">
        <v>79</v>
      </c>
      <c r="BK137" s="227">
        <f>ROUND(I137*H137,2)</f>
        <v>0</v>
      </c>
      <c r="BL137" s="20" t="s">
        <v>354</v>
      </c>
      <c r="BM137" s="226" t="s">
        <v>6229</v>
      </c>
    </row>
    <row r="138" s="2" customFormat="1">
      <c r="A138" s="41"/>
      <c r="B138" s="42"/>
      <c r="C138" s="43"/>
      <c r="D138" s="228" t="s">
        <v>213</v>
      </c>
      <c r="E138" s="43"/>
      <c r="F138" s="229" t="s">
        <v>6228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213</v>
      </c>
      <c r="AU138" s="20" t="s">
        <v>81</v>
      </c>
    </row>
    <row r="139" s="2" customFormat="1" ht="16.5" customHeight="1">
      <c r="A139" s="41"/>
      <c r="B139" s="42"/>
      <c r="C139" s="215" t="s">
        <v>7</v>
      </c>
      <c r="D139" s="215" t="s">
        <v>206</v>
      </c>
      <c r="E139" s="216" t="s">
        <v>6230</v>
      </c>
      <c r="F139" s="217" t="s">
        <v>6231</v>
      </c>
      <c r="G139" s="218" t="s">
        <v>3434</v>
      </c>
      <c r="H139" s="219">
        <v>16</v>
      </c>
      <c r="I139" s="220"/>
      <c r="J139" s="221">
        <f>ROUND(I139*H139,2)</f>
        <v>0</v>
      </c>
      <c r="K139" s="217" t="s">
        <v>19</v>
      </c>
      <c r="L139" s="47"/>
      <c r="M139" s="222" t="s">
        <v>19</v>
      </c>
      <c r="N139" s="223" t="s">
        <v>43</v>
      </c>
      <c r="O139" s="87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354</v>
      </c>
      <c r="AT139" s="226" t="s">
        <v>206</v>
      </c>
      <c r="AU139" s="226" t="s">
        <v>81</v>
      </c>
      <c r="AY139" s="20" t="s">
        <v>204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79</v>
      </c>
      <c r="BK139" s="227">
        <f>ROUND(I139*H139,2)</f>
        <v>0</v>
      </c>
      <c r="BL139" s="20" t="s">
        <v>354</v>
      </c>
      <c r="BM139" s="226" t="s">
        <v>6232</v>
      </c>
    </row>
    <row r="140" s="2" customFormat="1">
      <c r="A140" s="41"/>
      <c r="B140" s="42"/>
      <c r="C140" s="43"/>
      <c r="D140" s="228" t="s">
        <v>213</v>
      </c>
      <c r="E140" s="43"/>
      <c r="F140" s="229" t="s">
        <v>6231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213</v>
      </c>
      <c r="AU140" s="20" t="s">
        <v>81</v>
      </c>
    </row>
    <row r="141" s="2" customFormat="1" ht="24.15" customHeight="1">
      <c r="A141" s="41"/>
      <c r="B141" s="42"/>
      <c r="C141" s="215" t="s">
        <v>444</v>
      </c>
      <c r="D141" s="215" t="s">
        <v>206</v>
      </c>
      <c r="E141" s="216" t="s">
        <v>6233</v>
      </c>
      <c r="F141" s="217" t="s">
        <v>6234</v>
      </c>
      <c r="G141" s="218" t="s">
        <v>3434</v>
      </c>
      <c r="H141" s="219">
        <v>1</v>
      </c>
      <c r="I141" s="220"/>
      <c r="J141" s="221">
        <f>ROUND(I141*H141,2)</f>
        <v>0</v>
      </c>
      <c r="K141" s="217" t="s">
        <v>19</v>
      </c>
      <c r="L141" s="47"/>
      <c r="M141" s="222" t="s">
        <v>19</v>
      </c>
      <c r="N141" s="223" t="s">
        <v>43</v>
      </c>
      <c r="O141" s="87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6" t="s">
        <v>354</v>
      </c>
      <c r="AT141" s="226" t="s">
        <v>206</v>
      </c>
      <c r="AU141" s="226" t="s">
        <v>81</v>
      </c>
      <c r="AY141" s="20" t="s">
        <v>204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20" t="s">
        <v>79</v>
      </c>
      <c r="BK141" s="227">
        <f>ROUND(I141*H141,2)</f>
        <v>0</v>
      </c>
      <c r="BL141" s="20" t="s">
        <v>354</v>
      </c>
      <c r="BM141" s="226" t="s">
        <v>6235</v>
      </c>
    </row>
    <row r="142" s="2" customFormat="1">
      <c r="A142" s="41"/>
      <c r="B142" s="42"/>
      <c r="C142" s="43"/>
      <c r="D142" s="228" t="s">
        <v>213</v>
      </c>
      <c r="E142" s="43"/>
      <c r="F142" s="229" t="s">
        <v>6234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213</v>
      </c>
      <c r="AU142" s="20" t="s">
        <v>81</v>
      </c>
    </row>
    <row r="143" s="2" customFormat="1" ht="24.15" customHeight="1">
      <c r="A143" s="41"/>
      <c r="B143" s="42"/>
      <c r="C143" s="215" t="s">
        <v>451</v>
      </c>
      <c r="D143" s="215" t="s">
        <v>206</v>
      </c>
      <c r="E143" s="216" t="s">
        <v>6236</v>
      </c>
      <c r="F143" s="217" t="s">
        <v>6237</v>
      </c>
      <c r="G143" s="218" t="s">
        <v>3434</v>
      </c>
      <c r="H143" s="219">
        <v>1</v>
      </c>
      <c r="I143" s="220"/>
      <c r="J143" s="221">
        <f>ROUND(I143*H143,2)</f>
        <v>0</v>
      </c>
      <c r="K143" s="217" t="s">
        <v>19</v>
      </c>
      <c r="L143" s="47"/>
      <c r="M143" s="222" t="s">
        <v>19</v>
      </c>
      <c r="N143" s="223" t="s">
        <v>43</v>
      </c>
      <c r="O143" s="87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354</v>
      </c>
      <c r="AT143" s="226" t="s">
        <v>206</v>
      </c>
      <c r="AU143" s="226" t="s">
        <v>81</v>
      </c>
      <c r="AY143" s="20" t="s">
        <v>204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79</v>
      </c>
      <c r="BK143" s="227">
        <f>ROUND(I143*H143,2)</f>
        <v>0</v>
      </c>
      <c r="BL143" s="20" t="s">
        <v>354</v>
      </c>
      <c r="BM143" s="226" t="s">
        <v>6238</v>
      </c>
    </row>
    <row r="144" s="2" customFormat="1">
      <c r="A144" s="41"/>
      <c r="B144" s="42"/>
      <c r="C144" s="43"/>
      <c r="D144" s="228" t="s">
        <v>213</v>
      </c>
      <c r="E144" s="43"/>
      <c r="F144" s="229" t="s">
        <v>6237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213</v>
      </c>
      <c r="AU144" s="20" t="s">
        <v>81</v>
      </c>
    </row>
    <row r="145" s="2" customFormat="1" ht="16.5" customHeight="1">
      <c r="A145" s="41"/>
      <c r="B145" s="42"/>
      <c r="C145" s="215" t="s">
        <v>460</v>
      </c>
      <c r="D145" s="215" t="s">
        <v>206</v>
      </c>
      <c r="E145" s="216" t="s">
        <v>6239</v>
      </c>
      <c r="F145" s="217" t="s">
        <v>6240</v>
      </c>
      <c r="G145" s="218" t="s">
        <v>3434</v>
      </c>
      <c r="H145" s="219">
        <v>1</v>
      </c>
      <c r="I145" s="220"/>
      <c r="J145" s="221">
        <f>ROUND(I145*H145,2)</f>
        <v>0</v>
      </c>
      <c r="K145" s="217" t="s">
        <v>19</v>
      </c>
      <c r="L145" s="47"/>
      <c r="M145" s="222" t="s">
        <v>19</v>
      </c>
      <c r="N145" s="223" t="s">
        <v>43</v>
      </c>
      <c r="O145" s="87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354</v>
      </c>
      <c r="AT145" s="226" t="s">
        <v>206</v>
      </c>
      <c r="AU145" s="226" t="s">
        <v>81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354</v>
      </c>
      <c r="BM145" s="226" t="s">
        <v>6241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6240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81</v>
      </c>
    </row>
    <row r="147" s="2" customFormat="1" ht="16.5" customHeight="1">
      <c r="A147" s="41"/>
      <c r="B147" s="42"/>
      <c r="C147" s="215" t="s">
        <v>468</v>
      </c>
      <c r="D147" s="215" t="s">
        <v>206</v>
      </c>
      <c r="E147" s="216" t="s">
        <v>6242</v>
      </c>
      <c r="F147" s="217" t="s">
        <v>6243</v>
      </c>
      <c r="G147" s="218" t="s">
        <v>3434</v>
      </c>
      <c r="H147" s="219">
        <v>4</v>
      </c>
      <c r="I147" s="220"/>
      <c r="J147" s="221">
        <f>ROUND(I147*H147,2)</f>
        <v>0</v>
      </c>
      <c r="K147" s="217" t="s">
        <v>19</v>
      </c>
      <c r="L147" s="47"/>
      <c r="M147" s="222" t="s">
        <v>19</v>
      </c>
      <c r="N147" s="223" t="s">
        <v>43</v>
      </c>
      <c r="O147" s="87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354</v>
      </c>
      <c r="AT147" s="226" t="s">
        <v>206</v>
      </c>
      <c r="AU147" s="226" t="s">
        <v>81</v>
      </c>
      <c r="AY147" s="20" t="s">
        <v>204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79</v>
      </c>
      <c r="BK147" s="227">
        <f>ROUND(I147*H147,2)</f>
        <v>0</v>
      </c>
      <c r="BL147" s="20" t="s">
        <v>354</v>
      </c>
      <c r="BM147" s="226" t="s">
        <v>6244</v>
      </c>
    </row>
    <row r="148" s="2" customFormat="1">
      <c r="A148" s="41"/>
      <c r="B148" s="42"/>
      <c r="C148" s="43"/>
      <c r="D148" s="228" t="s">
        <v>213</v>
      </c>
      <c r="E148" s="43"/>
      <c r="F148" s="229" t="s">
        <v>6243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213</v>
      </c>
      <c r="AU148" s="20" t="s">
        <v>81</v>
      </c>
    </row>
    <row r="149" s="2" customFormat="1" ht="16.5" customHeight="1">
      <c r="A149" s="41"/>
      <c r="B149" s="42"/>
      <c r="C149" s="215" t="s">
        <v>477</v>
      </c>
      <c r="D149" s="215" t="s">
        <v>206</v>
      </c>
      <c r="E149" s="216" t="s">
        <v>6245</v>
      </c>
      <c r="F149" s="217" t="s">
        <v>6246</v>
      </c>
      <c r="G149" s="218" t="s">
        <v>3434</v>
      </c>
      <c r="H149" s="219">
        <v>4</v>
      </c>
      <c r="I149" s="220"/>
      <c r="J149" s="221">
        <f>ROUND(I149*H149,2)</f>
        <v>0</v>
      </c>
      <c r="K149" s="217" t="s">
        <v>19</v>
      </c>
      <c r="L149" s="47"/>
      <c r="M149" s="222" t="s">
        <v>19</v>
      </c>
      <c r="N149" s="223" t="s">
        <v>43</v>
      </c>
      <c r="O149" s="87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6" t="s">
        <v>354</v>
      </c>
      <c r="AT149" s="226" t="s">
        <v>206</v>
      </c>
      <c r="AU149" s="226" t="s">
        <v>81</v>
      </c>
      <c r="AY149" s="20" t="s">
        <v>204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20" t="s">
        <v>79</v>
      </c>
      <c r="BK149" s="227">
        <f>ROUND(I149*H149,2)</f>
        <v>0</v>
      </c>
      <c r="BL149" s="20" t="s">
        <v>354</v>
      </c>
      <c r="BM149" s="226" t="s">
        <v>6247</v>
      </c>
    </row>
    <row r="150" s="2" customFormat="1">
      <c r="A150" s="41"/>
      <c r="B150" s="42"/>
      <c r="C150" s="43"/>
      <c r="D150" s="228" t="s">
        <v>213</v>
      </c>
      <c r="E150" s="43"/>
      <c r="F150" s="229" t="s">
        <v>6246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213</v>
      </c>
      <c r="AU150" s="20" t="s">
        <v>81</v>
      </c>
    </row>
    <row r="151" s="2" customFormat="1" ht="21.75" customHeight="1">
      <c r="A151" s="41"/>
      <c r="B151" s="42"/>
      <c r="C151" s="215" t="s">
        <v>488</v>
      </c>
      <c r="D151" s="215" t="s">
        <v>206</v>
      </c>
      <c r="E151" s="216" t="s">
        <v>6248</v>
      </c>
      <c r="F151" s="217" t="s">
        <v>6249</v>
      </c>
      <c r="G151" s="218" t="s">
        <v>3434</v>
      </c>
      <c r="H151" s="219">
        <v>64</v>
      </c>
      <c r="I151" s="220"/>
      <c r="J151" s="221">
        <f>ROUND(I151*H151,2)</f>
        <v>0</v>
      </c>
      <c r="K151" s="217" t="s">
        <v>19</v>
      </c>
      <c r="L151" s="47"/>
      <c r="M151" s="222" t="s">
        <v>19</v>
      </c>
      <c r="N151" s="223" t="s">
        <v>43</v>
      </c>
      <c r="O151" s="87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354</v>
      </c>
      <c r="AT151" s="226" t="s">
        <v>206</v>
      </c>
      <c r="AU151" s="226" t="s">
        <v>81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354</v>
      </c>
      <c r="BM151" s="226" t="s">
        <v>6250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6249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81</v>
      </c>
    </row>
    <row r="153" s="12" customFormat="1" ht="22.8" customHeight="1">
      <c r="A153" s="12"/>
      <c r="B153" s="199"/>
      <c r="C153" s="200"/>
      <c r="D153" s="201" t="s">
        <v>71</v>
      </c>
      <c r="E153" s="213" t="s">
        <v>5772</v>
      </c>
      <c r="F153" s="213" t="s">
        <v>6251</v>
      </c>
      <c r="G153" s="200"/>
      <c r="H153" s="200"/>
      <c r="I153" s="203"/>
      <c r="J153" s="214">
        <f>BK153</f>
        <v>0</v>
      </c>
      <c r="K153" s="200"/>
      <c r="L153" s="205"/>
      <c r="M153" s="206"/>
      <c r="N153" s="207"/>
      <c r="O153" s="207"/>
      <c r="P153" s="208">
        <f>SUM(P154:P167)</f>
        <v>0</v>
      </c>
      <c r="Q153" s="207"/>
      <c r="R153" s="208">
        <f>SUM(R154:R167)</f>
        <v>0</v>
      </c>
      <c r="S153" s="207"/>
      <c r="T153" s="209">
        <f>SUM(T154:T167)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0" t="s">
        <v>79</v>
      </c>
      <c r="AT153" s="211" t="s">
        <v>71</v>
      </c>
      <c r="AU153" s="211" t="s">
        <v>79</v>
      </c>
      <c r="AY153" s="210" t="s">
        <v>204</v>
      </c>
      <c r="BK153" s="212">
        <f>SUM(BK154:BK167)</f>
        <v>0</v>
      </c>
    </row>
    <row r="154" s="2" customFormat="1" ht="33" customHeight="1">
      <c r="A154" s="41"/>
      <c r="B154" s="42"/>
      <c r="C154" s="215" t="s">
        <v>494</v>
      </c>
      <c r="D154" s="215" t="s">
        <v>206</v>
      </c>
      <c r="E154" s="216" t="s">
        <v>6252</v>
      </c>
      <c r="F154" s="217" t="s">
        <v>6253</v>
      </c>
      <c r="G154" s="218" t="s">
        <v>3434</v>
      </c>
      <c r="H154" s="219">
        <v>1</v>
      </c>
      <c r="I154" s="220"/>
      <c r="J154" s="221">
        <f>ROUND(I154*H154,2)</f>
        <v>0</v>
      </c>
      <c r="K154" s="217" t="s">
        <v>19</v>
      </c>
      <c r="L154" s="47"/>
      <c r="M154" s="222" t="s">
        <v>19</v>
      </c>
      <c r="N154" s="223" t="s">
        <v>43</v>
      </c>
      <c r="O154" s="87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354</v>
      </c>
      <c r="AT154" s="226" t="s">
        <v>206</v>
      </c>
      <c r="AU154" s="226" t="s">
        <v>81</v>
      </c>
      <c r="AY154" s="20" t="s">
        <v>204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79</v>
      </c>
      <c r="BK154" s="227">
        <f>ROUND(I154*H154,2)</f>
        <v>0</v>
      </c>
      <c r="BL154" s="20" t="s">
        <v>354</v>
      </c>
      <c r="BM154" s="226" t="s">
        <v>6254</v>
      </c>
    </row>
    <row r="155" s="2" customFormat="1">
      <c r="A155" s="41"/>
      <c r="B155" s="42"/>
      <c r="C155" s="43"/>
      <c r="D155" s="228" t="s">
        <v>213</v>
      </c>
      <c r="E155" s="43"/>
      <c r="F155" s="229" t="s">
        <v>6253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213</v>
      </c>
      <c r="AU155" s="20" t="s">
        <v>81</v>
      </c>
    </row>
    <row r="156" s="2" customFormat="1" ht="33" customHeight="1">
      <c r="A156" s="41"/>
      <c r="B156" s="42"/>
      <c r="C156" s="215" t="s">
        <v>500</v>
      </c>
      <c r="D156" s="215" t="s">
        <v>206</v>
      </c>
      <c r="E156" s="216" t="s">
        <v>6255</v>
      </c>
      <c r="F156" s="217" t="s">
        <v>6253</v>
      </c>
      <c r="G156" s="218" t="s">
        <v>3434</v>
      </c>
      <c r="H156" s="219">
        <v>1</v>
      </c>
      <c r="I156" s="220"/>
      <c r="J156" s="221">
        <f>ROUND(I156*H156,2)</f>
        <v>0</v>
      </c>
      <c r="K156" s="217" t="s">
        <v>19</v>
      </c>
      <c r="L156" s="47"/>
      <c r="M156" s="222" t="s">
        <v>19</v>
      </c>
      <c r="N156" s="223" t="s">
        <v>43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354</v>
      </c>
      <c r="AT156" s="226" t="s">
        <v>206</v>
      </c>
      <c r="AU156" s="226" t="s">
        <v>81</v>
      </c>
      <c r="AY156" s="20" t="s">
        <v>204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79</v>
      </c>
      <c r="BK156" s="227">
        <f>ROUND(I156*H156,2)</f>
        <v>0</v>
      </c>
      <c r="BL156" s="20" t="s">
        <v>354</v>
      </c>
      <c r="BM156" s="226" t="s">
        <v>6256</v>
      </c>
    </row>
    <row r="157" s="2" customFormat="1">
      <c r="A157" s="41"/>
      <c r="B157" s="42"/>
      <c r="C157" s="43"/>
      <c r="D157" s="228" t="s">
        <v>213</v>
      </c>
      <c r="E157" s="43"/>
      <c r="F157" s="229" t="s">
        <v>6253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213</v>
      </c>
      <c r="AU157" s="20" t="s">
        <v>81</v>
      </c>
    </row>
    <row r="158" s="2" customFormat="1" ht="33" customHeight="1">
      <c r="A158" s="41"/>
      <c r="B158" s="42"/>
      <c r="C158" s="215" t="s">
        <v>506</v>
      </c>
      <c r="D158" s="215" t="s">
        <v>206</v>
      </c>
      <c r="E158" s="216" t="s">
        <v>6257</v>
      </c>
      <c r="F158" s="217" t="s">
        <v>6258</v>
      </c>
      <c r="G158" s="218" t="s">
        <v>3434</v>
      </c>
      <c r="H158" s="219">
        <v>1</v>
      </c>
      <c r="I158" s="220"/>
      <c r="J158" s="221">
        <f>ROUND(I158*H158,2)</f>
        <v>0</v>
      </c>
      <c r="K158" s="217" t="s">
        <v>19</v>
      </c>
      <c r="L158" s="47"/>
      <c r="M158" s="222" t="s">
        <v>19</v>
      </c>
      <c r="N158" s="223" t="s">
        <v>43</v>
      </c>
      <c r="O158" s="87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6" t="s">
        <v>354</v>
      </c>
      <c r="AT158" s="226" t="s">
        <v>206</v>
      </c>
      <c r="AU158" s="226" t="s">
        <v>81</v>
      </c>
      <c r="AY158" s="20" t="s">
        <v>204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20" t="s">
        <v>79</v>
      </c>
      <c r="BK158" s="227">
        <f>ROUND(I158*H158,2)</f>
        <v>0</v>
      </c>
      <c r="BL158" s="20" t="s">
        <v>354</v>
      </c>
      <c r="BM158" s="226" t="s">
        <v>6259</v>
      </c>
    </row>
    <row r="159" s="2" customFormat="1">
      <c r="A159" s="41"/>
      <c r="B159" s="42"/>
      <c r="C159" s="43"/>
      <c r="D159" s="228" t="s">
        <v>213</v>
      </c>
      <c r="E159" s="43"/>
      <c r="F159" s="229" t="s">
        <v>6258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213</v>
      </c>
      <c r="AU159" s="20" t="s">
        <v>81</v>
      </c>
    </row>
    <row r="160" s="2" customFormat="1" ht="33" customHeight="1">
      <c r="A160" s="41"/>
      <c r="B160" s="42"/>
      <c r="C160" s="215" t="s">
        <v>510</v>
      </c>
      <c r="D160" s="215" t="s">
        <v>206</v>
      </c>
      <c r="E160" s="216" t="s">
        <v>6260</v>
      </c>
      <c r="F160" s="217" t="s">
        <v>6253</v>
      </c>
      <c r="G160" s="218" t="s">
        <v>3434</v>
      </c>
      <c r="H160" s="219">
        <v>1</v>
      </c>
      <c r="I160" s="220"/>
      <c r="J160" s="221">
        <f>ROUND(I160*H160,2)</f>
        <v>0</v>
      </c>
      <c r="K160" s="217" t="s">
        <v>19</v>
      </c>
      <c r="L160" s="47"/>
      <c r="M160" s="222" t="s">
        <v>19</v>
      </c>
      <c r="N160" s="223" t="s">
        <v>43</v>
      </c>
      <c r="O160" s="87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354</v>
      </c>
      <c r="AT160" s="226" t="s">
        <v>206</v>
      </c>
      <c r="AU160" s="226" t="s">
        <v>81</v>
      </c>
      <c r="AY160" s="20" t="s">
        <v>204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79</v>
      </c>
      <c r="BK160" s="227">
        <f>ROUND(I160*H160,2)</f>
        <v>0</v>
      </c>
      <c r="BL160" s="20" t="s">
        <v>354</v>
      </c>
      <c r="BM160" s="226" t="s">
        <v>6261</v>
      </c>
    </row>
    <row r="161" s="2" customFormat="1">
      <c r="A161" s="41"/>
      <c r="B161" s="42"/>
      <c r="C161" s="43"/>
      <c r="D161" s="228" t="s">
        <v>213</v>
      </c>
      <c r="E161" s="43"/>
      <c r="F161" s="229" t="s">
        <v>6253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213</v>
      </c>
      <c r="AU161" s="20" t="s">
        <v>81</v>
      </c>
    </row>
    <row r="162" s="2" customFormat="1" ht="33" customHeight="1">
      <c r="A162" s="41"/>
      <c r="B162" s="42"/>
      <c r="C162" s="215" t="s">
        <v>519</v>
      </c>
      <c r="D162" s="215" t="s">
        <v>206</v>
      </c>
      <c r="E162" s="216" t="s">
        <v>6262</v>
      </c>
      <c r="F162" s="217" t="s">
        <v>6263</v>
      </c>
      <c r="G162" s="218" t="s">
        <v>3434</v>
      </c>
      <c r="H162" s="219">
        <v>1</v>
      </c>
      <c r="I162" s="220"/>
      <c r="J162" s="221">
        <f>ROUND(I162*H162,2)</f>
        <v>0</v>
      </c>
      <c r="K162" s="217" t="s">
        <v>19</v>
      </c>
      <c r="L162" s="47"/>
      <c r="M162" s="222" t="s">
        <v>19</v>
      </c>
      <c r="N162" s="223" t="s">
        <v>43</v>
      </c>
      <c r="O162" s="87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6" t="s">
        <v>354</v>
      </c>
      <c r="AT162" s="226" t="s">
        <v>206</v>
      </c>
      <c r="AU162" s="226" t="s">
        <v>81</v>
      </c>
      <c r="AY162" s="20" t="s">
        <v>204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20" t="s">
        <v>79</v>
      </c>
      <c r="BK162" s="227">
        <f>ROUND(I162*H162,2)</f>
        <v>0</v>
      </c>
      <c r="BL162" s="20" t="s">
        <v>354</v>
      </c>
      <c r="BM162" s="226" t="s">
        <v>6264</v>
      </c>
    </row>
    <row r="163" s="2" customFormat="1">
      <c r="A163" s="41"/>
      <c r="B163" s="42"/>
      <c r="C163" s="43"/>
      <c r="D163" s="228" t="s">
        <v>213</v>
      </c>
      <c r="E163" s="43"/>
      <c r="F163" s="229" t="s">
        <v>6263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213</v>
      </c>
      <c r="AU163" s="20" t="s">
        <v>81</v>
      </c>
    </row>
    <row r="164" s="2" customFormat="1" ht="24.15" customHeight="1">
      <c r="A164" s="41"/>
      <c r="B164" s="42"/>
      <c r="C164" s="215" t="s">
        <v>526</v>
      </c>
      <c r="D164" s="215" t="s">
        <v>206</v>
      </c>
      <c r="E164" s="216" t="s">
        <v>6265</v>
      </c>
      <c r="F164" s="217" t="s">
        <v>6266</v>
      </c>
      <c r="G164" s="218" t="s">
        <v>3434</v>
      </c>
      <c r="H164" s="219">
        <v>1</v>
      </c>
      <c r="I164" s="220"/>
      <c r="J164" s="221">
        <f>ROUND(I164*H164,2)</f>
        <v>0</v>
      </c>
      <c r="K164" s="217" t="s">
        <v>19</v>
      </c>
      <c r="L164" s="47"/>
      <c r="M164" s="222" t="s">
        <v>19</v>
      </c>
      <c r="N164" s="223" t="s">
        <v>43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354</v>
      </c>
      <c r="AT164" s="226" t="s">
        <v>206</v>
      </c>
      <c r="AU164" s="226" t="s">
        <v>81</v>
      </c>
      <c r="AY164" s="20" t="s">
        <v>204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79</v>
      </c>
      <c r="BK164" s="227">
        <f>ROUND(I164*H164,2)</f>
        <v>0</v>
      </c>
      <c r="BL164" s="20" t="s">
        <v>354</v>
      </c>
      <c r="BM164" s="226" t="s">
        <v>6267</v>
      </c>
    </row>
    <row r="165" s="2" customFormat="1">
      <c r="A165" s="41"/>
      <c r="B165" s="42"/>
      <c r="C165" s="43"/>
      <c r="D165" s="228" t="s">
        <v>213</v>
      </c>
      <c r="E165" s="43"/>
      <c r="F165" s="229" t="s">
        <v>6266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213</v>
      </c>
      <c r="AU165" s="20" t="s">
        <v>81</v>
      </c>
    </row>
    <row r="166" s="2" customFormat="1" ht="24.15" customHeight="1">
      <c r="A166" s="41"/>
      <c r="B166" s="42"/>
      <c r="C166" s="215" t="s">
        <v>533</v>
      </c>
      <c r="D166" s="215" t="s">
        <v>206</v>
      </c>
      <c r="E166" s="216" t="s">
        <v>6268</v>
      </c>
      <c r="F166" s="217" t="s">
        <v>6269</v>
      </c>
      <c r="G166" s="218" t="s">
        <v>3434</v>
      </c>
      <c r="H166" s="219">
        <v>1</v>
      </c>
      <c r="I166" s="220"/>
      <c r="J166" s="221">
        <f>ROUND(I166*H166,2)</f>
        <v>0</v>
      </c>
      <c r="K166" s="217" t="s">
        <v>19</v>
      </c>
      <c r="L166" s="47"/>
      <c r="M166" s="222" t="s">
        <v>19</v>
      </c>
      <c r="N166" s="223" t="s">
        <v>43</v>
      </c>
      <c r="O166" s="87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6" t="s">
        <v>354</v>
      </c>
      <c r="AT166" s="226" t="s">
        <v>206</v>
      </c>
      <c r="AU166" s="226" t="s">
        <v>81</v>
      </c>
      <c r="AY166" s="20" t="s">
        <v>204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20" t="s">
        <v>79</v>
      </c>
      <c r="BK166" s="227">
        <f>ROUND(I166*H166,2)</f>
        <v>0</v>
      </c>
      <c r="BL166" s="20" t="s">
        <v>354</v>
      </c>
      <c r="BM166" s="226" t="s">
        <v>6270</v>
      </c>
    </row>
    <row r="167" s="2" customFormat="1">
      <c r="A167" s="41"/>
      <c r="B167" s="42"/>
      <c r="C167" s="43"/>
      <c r="D167" s="228" t="s">
        <v>213</v>
      </c>
      <c r="E167" s="43"/>
      <c r="F167" s="229" t="s">
        <v>6269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213</v>
      </c>
      <c r="AU167" s="20" t="s">
        <v>81</v>
      </c>
    </row>
    <row r="168" s="12" customFormat="1" ht="22.8" customHeight="1">
      <c r="A168" s="12"/>
      <c r="B168" s="199"/>
      <c r="C168" s="200"/>
      <c r="D168" s="201" t="s">
        <v>71</v>
      </c>
      <c r="E168" s="213" t="s">
        <v>5849</v>
      </c>
      <c r="F168" s="213" t="s">
        <v>6271</v>
      </c>
      <c r="G168" s="200"/>
      <c r="H168" s="200"/>
      <c r="I168" s="203"/>
      <c r="J168" s="214">
        <f>BK168</f>
        <v>0</v>
      </c>
      <c r="K168" s="200"/>
      <c r="L168" s="205"/>
      <c r="M168" s="206"/>
      <c r="N168" s="207"/>
      <c r="O168" s="207"/>
      <c r="P168" s="208">
        <f>SUM(P169:P216)</f>
        <v>0</v>
      </c>
      <c r="Q168" s="207"/>
      <c r="R168" s="208">
        <f>SUM(R169:R216)</f>
        <v>0</v>
      </c>
      <c r="S168" s="207"/>
      <c r="T168" s="209">
        <f>SUM(T169:T216)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0" t="s">
        <v>79</v>
      </c>
      <c r="AT168" s="211" t="s">
        <v>71</v>
      </c>
      <c r="AU168" s="211" t="s">
        <v>79</v>
      </c>
      <c r="AY168" s="210" t="s">
        <v>204</v>
      </c>
      <c r="BK168" s="212">
        <f>SUM(BK169:BK216)</f>
        <v>0</v>
      </c>
    </row>
    <row r="169" s="2" customFormat="1" ht="16.5" customHeight="1">
      <c r="A169" s="41"/>
      <c r="B169" s="42"/>
      <c r="C169" s="215" t="s">
        <v>549</v>
      </c>
      <c r="D169" s="215" t="s">
        <v>206</v>
      </c>
      <c r="E169" s="216" t="s">
        <v>6272</v>
      </c>
      <c r="F169" s="217" t="s">
        <v>6273</v>
      </c>
      <c r="G169" s="218" t="s">
        <v>209</v>
      </c>
      <c r="H169" s="219">
        <v>220</v>
      </c>
      <c r="I169" s="220"/>
      <c r="J169" s="221">
        <f>ROUND(I169*H169,2)</f>
        <v>0</v>
      </c>
      <c r="K169" s="217" t="s">
        <v>19</v>
      </c>
      <c r="L169" s="47"/>
      <c r="M169" s="222" t="s">
        <v>19</v>
      </c>
      <c r="N169" s="223" t="s">
        <v>43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6" t="s">
        <v>354</v>
      </c>
      <c r="AT169" s="226" t="s">
        <v>206</v>
      </c>
      <c r="AU169" s="226" t="s">
        <v>81</v>
      </c>
      <c r="AY169" s="20" t="s">
        <v>204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20" t="s">
        <v>79</v>
      </c>
      <c r="BK169" s="227">
        <f>ROUND(I169*H169,2)</f>
        <v>0</v>
      </c>
      <c r="BL169" s="20" t="s">
        <v>354</v>
      </c>
      <c r="BM169" s="226" t="s">
        <v>6274</v>
      </c>
    </row>
    <row r="170" s="2" customFormat="1">
      <c r="A170" s="41"/>
      <c r="B170" s="42"/>
      <c r="C170" s="43"/>
      <c r="D170" s="228" t="s">
        <v>213</v>
      </c>
      <c r="E170" s="43"/>
      <c r="F170" s="229" t="s">
        <v>6273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213</v>
      </c>
      <c r="AU170" s="20" t="s">
        <v>81</v>
      </c>
    </row>
    <row r="171" s="2" customFormat="1" ht="16.5" customHeight="1">
      <c r="A171" s="41"/>
      <c r="B171" s="42"/>
      <c r="C171" s="215" t="s">
        <v>567</v>
      </c>
      <c r="D171" s="215" t="s">
        <v>206</v>
      </c>
      <c r="E171" s="216" t="s">
        <v>6275</v>
      </c>
      <c r="F171" s="217" t="s">
        <v>6276</v>
      </c>
      <c r="G171" s="218" t="s">
        <v>209</v>
      </c>
      <c r="H171" s="219">
        <v>70</v>
      </c>
      <c r="I171" s="220"/>
      <c r="J171" s="221">
        <f>ROUND(I171*H171,2)</f>
        <v>0</v>
      </c>
      <c r="K171" s="217" t="s">
        <v>19</v>
      </c>
      <c r="L171" s="47"/>
      <c r="M171" s="222" t="s">
        <v>19</v>
      </c>
      <c r="N171" s="223" t="s">
        <v>43</v>
      </c>
      <c r="O171" s="87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6" t="s">
        <v>354</v>
      </c>
      <c r="AT171" s="226" t="s">
        <v>206</v>
      </c>
      <c r="AU171" s="226" t="s">
        <v>81</v>
      </c>
      <c r="AY171" s="20" t="s">
        <v>204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20" t="s">
        <v>79</v>
      </c>
      <c r="BK171" s="227">
        <f>ROUND(I171*H171,2)</f>
        <v>0</v>
      </c>
      <c r="BL171" s="20" t="s">
        <v>354</v>
      </c>
      <c r="BM171" s="226" t="s">
        <v>6277</v>
      </c>
    </row>
    <row r="172" s="2" customFormat="1">
      <c r="A172" s="41"/>
      <c r="B172" s="42"/>
      <c r="C172" s="43"/>
      <c r="D172" s="228" t="s">
        <v>213</v>
      </c>
      <c r="E172" s="43"/>
      <c r="F172" s="229" t="s">
        <v>6276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213</v>
      </c>
      <c r="AU172" s="20" t="s">
        <v>81</v>
      </c>
    </row>
    <row r="173" s="2" customFormat="1" ht="21.75" customHeight="1">
      <c r="A173" s="41"/>
      <c r="B173" s="42"/>
      <c r="C173" s="215" t="s">
        <v>576</v>
      </c>
      <c r="D173" s="215" t="s">
        <v>206</v>
      </c>
      <c r="E173" s="216" t="s">
        <v>6278</v>
      </c>
      <c r="F173" s="217" t="s">
        <v>6279</v>
      </c>
      <c r="G173" s="218" t="s">
        <v>209</v>
      </c>
      <c r="H173" s="219">
        <v>150</v>
      </c>
      <c r="I173" s="220"/>
      <c r="J173" s="221">
        <f>ROUND(I173*H173,2)</f>
        <v>0</v>
      </c>
      <c r="K173" s="217" t="s">
        <v>19</v>
      </c>
      <c r="L173" s="47"/>
      <c r="M173" s="222" t="s">
        <v>19</v>
      </c>
      <c r="N173" s="223" t="s">
        <v>43</v>
      </c>
      <c r="O173" s="87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6" t="s">
        <v>354</v>
      </c>
      <c r="AT173" s="226" t="s">
        <v>206</v>
      </c>
      <c r="AU173" s="226" t="s">
        <v>81</v>
      </c>
      <c r="AY173" s="20" t="s">
        <v>204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20" t="s">
        <v>79</v>
      </c>
      <c r="BK173" s="227">
        <f>ROUND(I173*H173,2)</f>
        <v>0</v>
      </c>
      <c r="BL173" s="20" t="s">
        <v>354</v>
      </c>
      <c r="BM173" s="226" t="s">
        <v>6280</v>
      </c>
    </row>
    <row r="174" s="2" customFormat="1">
      <c r="A174" s="41"/>
      <c r="B174" s="42"/>
      <c r="C174" s="43"/>
      <c r="D174" s="228" t="s">
        <v>213</v>
      </c>
      <c r="E174" s="43"/>
      <c r="F174" s="229" t="s">
        <v>6279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213</v>
      </c>
      <c r="AU174" s="20" t="s">
        <v>81</v>
      </c>
    </row>
    <row r="175" s="2" customFormat="1" ht="24.15" customHeight="1">
      <c r="A175" s="41"/>
      <c r="B175" s="42"/>
      <c r="C175" s="215" t="s">
        <v>594</v>
      </c>
      <c r="D175" s="215" t="s">
        <v>206</v>
      </c>
      <c r="E175" s="216" t="s">
        <v>6281</v>
      </c>
      <c r="F175" s="217" t="s">
        <v>6282</v>
      </c>
      <c r="G175" s="218" t="s">
        <v>209</v>
      </c>
      <c r="H175" s="219">
        <v>80</v>
      </c>
      <c r="I175" s="220"/>
      <c r="J175" s="221">
        <f>ROUND(I175*H175,2)</f>
        <v>0</v>
      </c>
      <c r="K175" s="217" t="s">
        <v>19</v>
      </c>
      <c r="L175" s="47"/>
      <c r="M175" s="222" t="s">
        <v>19</v>
      </c>
      <c r="N175" s="223" t="s">
        <v>43</v>
      </c>
      <c r="O175" s="87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354</v>
      </c>
      <c r="AT175" s="226" t="s">
        <v>206</v>
      </c>
      <c r="AU175" s="226" t="s">
        <v>81</v>
      </c>
      <c r="AY175" s="20" t="s">
        <v>204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79</v>
      </c>
      <c r="BK175" s="227">
        <f>ROUND(I175*H175,2)</f>
        <v>0</v>
      </c>
      <c r="BL175" s="20" t="s">
        <v>354</v>
      </c>
      <c r="BM175" s="226" t="s">
        <v>6283</v>
      </c>
    </row>
    <row r="176" s="2" customFormat="1">
      <c r="A176" s="41"/>
      <c r="B176" s="42"/>
      <c r="C176" s="43"/>
      <c r="D176" s="228" t="s">
        <v>213</v>
      </c>
      <c r="E176" s="43"/>
      <c r="F176" s="229" t="s">
        <v>6282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213</v>
      </c>
      <c r="AU176" s="20" t="s">
        <v>81</v>
      </c>
    </row>
    <row r="177" s="2" customFormat="1" ht="24.15" customHeight="1">
      <c r="A177" s="41"/>
      <c r="B177" s="42"/>
      <c r="C177" s="215" t="s">
        <v>600</v>
      </c>
      <c r="D177" s="215" t="s">
        <v>206</v>
      </c>
      <c r="E177" s="216" t="s">
        <v>6284</v>
      </c>
      <c r="F177" s="217" t="s">
        <v>6285</v>
      </c>
      <c r="G177" s="218" t="s">
        <v>209</v>
      </c>
      <c r="H177" s="219">
        <v>5</v>
      </c>
      <c r="I177" s="220"/>
      <c r="J177" s="221">
        <f>ROUND(I177*H177,2)</f>
        <v>0</v>
      </c>
      <c r="K177" s="217" t="s">
        <v>19</v>
      </c>
      <c r="L177" s="47"/>
      <c r="M177" s="222" t="s">
        <v>19</v>
      </c>
      <c r="N177" s="223" t="s">
        <v>43</v>
      </c>
      <c r="O177" s="87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6" t="s">
        <v>354</v>
      </c>
      <c r="AT177" s="226" t="s">
        <v>206</v>
      </c>
      <c r="AU177" s="226" t="s">
        <v>81</v>
      </c>
      <c r="AY177" s="20" t="s">
        <v>204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20" t="s">
        <v>79</v>
      </c>
      <c r="BK177" s="227">
        <f>ROUND(I177*H177,2)</f>
        <v>0</v>
      </c>
      <c r="BL177" s="20" t="s">
        <v>354</v>
      </c>
      <c r="BM177" s="226" t="s">
        <v>6286</v>
      </c>
    </row>
    <row r="178" s="2" customFormat="1">
      <c r="A178" s="41"/>
      <c r="B178" s="42"/>
      <c r="C178" s="43"/>
      <c r="D178" s="228" t="s">
        <v>213</v>
      </c>
      <c r="E178" s="43"/>
      <c r="F178" s="229" t="s">
        <v>6285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213</v>
      </c>
      <c r="AU178" s="20" t="s">
        <v>81</v>
      </c>
    </row>
    <row r="179" s="2" customFormat="1" ht="16.5" customHeight="1">
      <c r="A179" s="41"/>
      <c r="B179" s="42"/>
      <c r="C179" s="215" t="s">
        <v>609</v>
      </c>
      <c r="D179" s="215" t="s">
        <v>206</v>
      </c>
      <c r="E179" s="216" t="s">
        <v>6287</v>
      </c>
      <c r="F179" s="217" t="s">
        <v>6288</v>
      </c>
      <c r="G179" s="218" t="s">
        <v>209</v>
      </c>
      <c r="H179" s="219">
        <v>1150</v>
      </c>
      <c r="I179" s="220"/>
      <c r="J179" s="221">
        <f>ROUND(I179*H179,2)</f>
        <v>0</v>
      </c>
      <c r="K179" s="217" t="s">
        <v>19</v>
      </c>
      <c r="L179" s="47"/>
      <c r="M179" s="222" t="s">
        <v>19</v>
      </c>
      <c r="N179" s="223" t="s">
        <v>43</v>
      </c>
      <c r="O179" s="87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6" t="s">
        <v>354</v>
      </c>
      <c r="AT179" s="226" t="s">
        <v>206</v>
      </c>
      <c r="AU179" s="226" t="s">
        <v>81</v>
      </c>
      <c r="AY179" s="20" t="s">
        <v>204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20" t="s">
        <v>79</v>
      </c>
      <c r="BK179" s="227">
        <f>ROUND(I179*H179,2)</f>
        <v>0</v>
      </c>
      <c r="BL179" s="20" t="s">
        <v>354</v>
      </c>
      <c r="BM179" s="226" t="s">
        <v>6289</v>
      </c>
    </row>
    <row r="180" s="2" customFormat="1">
      <c r="A180" s="41"/>
      <c r="B180" s="42"/>
      <c r="C180" s="43"/>
      <c r="D180" s="228" t="s">
        <v>213</v>
      </c>
      <c r="E180" s="43"/>
      <c r="F180" s="229" t="s">
        <v>6288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213</v>
      </c>
      <c r="AU180" s="20" t="s">
        <v>81</v>
      </c>
    </row>
    <row r="181" s="2" customFormat="1" ht="16.5" customHeight="1">
      <c r="A181" s="41"/>
      <c r="B181" s="42"/>
      <c r="C181" s="215" t="s">
        <v>615</v>
      </c>
      <c r="D181" s="215" t="s">
        <v>206</v>
      </c>
      <c r="E181" s="216" t="s">
        <v>6290</v>
      </c>
      <c r="F181" s="217" t="s">
        <v>6291</v>
      </c>
      <c r="G181" s="218" t="s">
        <v>209</v>
      </c>
      <c r="H181" s="219">
        <v>520</v>
      </c>
      <c r="I181" s="220"/>
      <c r="J181" s="221">
        <f>ROUND(I181*H181,2)</f>
        <v>0</v>
      </c>
      <c r="K181" s="217" t="s">
        <v>19</v>
      </c>
      <c r="L181" s="47"/>
      <c r="M181" s="222" t="s">
        <v>19</v>
      </c>
      <c r="N181" s="223" t="s">
        <v>43</v>
      </c>
      <c r="O181" s="87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354</v>
      </c>
      <c r="AT181" s="226" t="s">
        <v>206</v>
      </c>
      <c r="AU181" s="226" t="s">
        <v>81</v>
      </c>
      <c r="AY181" s="20" t="s">
        <v>204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79</v>
      </c>
      <c r="BK181" s="227">
        <f>ROUND(I181*H181,2)</f>
        <v>0</v>
      </c>
      <c r="BL181" s="20" t="s">
        <v>354</v>
      </c>
      <c r="BM181" s="226" t="s">
        <v>6292</v>
      </c>
    </row>
    <row r="182" s="2" customFormat="1">
      <c r="A182" s="41"/>
      <c r="B182" s="42"/>
      <c r="C182" s="43"/>
      <c r="D182" s="228" t="s">
        <v>213</v>
      </c>
      <c r="E182" s="43"/>
      <c r="F182" s="229" t="s">
        <v>6291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213</v>
      </c>
      <c r="AU182" s="20" t="s">
        <v>81</v>
      </c>
    </row>
    <row r="183" s="2" customFormat="1" ht="16.5" customHeight="1">
      <c r="A183" s="41"/>
      <c r="B183" s="42"/>
      <c r="C183" s="215" t="s">
        <v>629</v>
      </c>
      <c r="D183" s="215" t="s">
        <v>206</v>
      </c>
      <c r="E183" s="216" t="s">
        <v>6293</v>
      </c>
      <c r="F183" s="217" t="s">
        <v>6294</v>
      </c>
      <c r="G183" s="218" t="s">
        <v>209</v>
      </c>
      <c r="H183" s="219">
        <v>10</v>
      </c>
      <c r="I183" s="220"/>
      <c r="J183" s="221">
        <f>ROUND(I183*H183,2)</f>
        <v>0</v>
      </c>
      <c r="K183" s="217" t="s">
        <v>19</v>
      </c>
      <c r="L183" s="47"/>
      <c r="M183" s="222" t="s">
        <v>19</v>
      </c>
      <c r="N183" s="223" t="s">
        <v>43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6" t="s">
        <v>354</v>
      </c>
      <c r="AT183" s="226" t="s">
        <v>206</v>
      </c>
      <c r="AU183" s="226" t="s">
        <v>81</v>
      </c>
      <c r="AY183" s="20" t="s">
        <v>204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20" t="s">
        <v>79</v>
      </c>
      <c r="BK183" s="227">
        <f>ROUND(I183*H183,2)</f>
        <v>0</v>
      </c>
      <c r="BL183" s="20" t="s">
        <v>354</v>
      </c>
      <c r="BM183" s="226" t="s">
        <v>6295</v>
      </c>
    </row>
    <row r="184" s="2" customFormat="1">
      <c r="A184" s="41"/>
      <c r="B184" s="42"/>
      <c r="C184" s="43"/>
      <c r="D184" s="228" t="s">
        <v>213</v>
      </c>
      <c r="E184" s="43"/>
      <c r="F184" s="229" t="s">
        <v>6294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213</v>
      </c>
      <c r="AU184" s="20" t="s">
        <v>81</v>
      </c>
    </row>
    <row r="185" s="2" customFormat="1" ht="16.5" customHeight="1">
      <c r="A185" s="41"/>
      <c r="B185" s="42"/>
      <c r="C185" s="215" t="s">
        <v>643</v>
      </c>
      <c r="D185" s="215" t="s">
        <v>206</v>
      </c>
      <c r="E185" s="216" t="s">
        <v>6296</v>
      </c>
      <c r="F185" s="217" t="s">
        <v>6297</v>
      </c>
      <c r="G185" s="218" t="s">
        <v>209</v>
      </c>
      <c r="H185" s="219">
        <v>320</v>
      </c>
      <c r="I185" s="220"/>
      <c r="J185" s="221">
        <f>ROUND(I185*H185,2)</f>
        <v>0</v>
      </c>
      <c r="K185" s="217" t="s">
        <v>19</v>
      </c>
      <c r="L185" s="47"/>
      <c r="M185" s="222" t="s">
        <v>19</v>
      </c>
      <c r="N185" s="223" t="s">
        <v>43</v>
      </c>
      <c r="O185" s="87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6" t="s">
        <v>354</v>
      </c>
      <c r="AT185" s="226" t="s">
        <v>206</v>
      </c>
      <c r="AU185" s="226" t="s">
        <v>81</v>
      </c>
      <c r="AY185" s="20" t="s">
        <v>204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20" t="s">
        <v>79</v>
      </c>
      <c r="BK185" s="227">
        <f>ROUND(I185*H185,2)</f>
        <v>0</v>
      </c>
      <c r="BL185" s="20" t="s">
        <v>354</v>
      </c>
      <c r="BM185" s="226" t="s">
        <v>6298</v>
      </c>
    </row>
    <row r="186" s="2" customFormat="1">
      <c r="A186" s="41"/>
      <c r="B186" s="42"/>
      <c r="C186" s="43"/>
      <c r="D186" s="228" t="s">
        <v>213</v>
      </c>
      <c r="E186" s="43"/>
      <c r="F186" s="229" t="s">
        <v>6297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213</v>
      </c>
      <c r="AU186" s="20" t="s">
        <v>81</v>
      </c>
    </row>
    <row r="187" s="2" customFormat="1" ht="16.5" customHeight="1">
      <c r="A187" s="41"/>
      <c r="B187" s="42"/>
      <c r="C187" s="215" t="s">
        <v>649</v>
      </c>
      <c r="D187" s="215" t="s">
        <v>206</v>
      </c>
      <c r="E187" s="216" t="s">
        <v>6299</v>
      </c>
      <c r="F187" s="217" t="s">
        <v>6300</v>
      </c>
      <c r="G187" s="218" t="s">
        <v>209</v>
      </c>
      <c r="H187" s="219">
        <v>55</v>
      </c>
      <c r="I187" s="220"/>
      <c r="J187" s="221">
        <f>ROUND(I187*H187,2)</f>
        <v>0</v>
      </c>
      <c r="K187" s="217" t="s">
        <v>19</v>
      </c>
      <c r="L187" s="47"/>
      <c r="M187" s="222" t="s">
        <v>19</v>
      </c>
      <c r="N187" s="223" t="s">
        <v>43</v>
      </c>
      <c r="O187" s="87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6" t="s">
        <v>354</v>
      </c>
      <c r="AT187" s="226" t="s">
        <v>206</v>
      </c>
      <c r="AU187" s="226" t="s">
        <v>81</v>
      </c>
      <c r="AY187" s="20" t="s">
        <v>204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20" t="s">
        <v>79</v>
      </c>
      <c r="BK187" s="227">
        <f>ROUND(I187*H187,2)</f>
        <v>0</v>
      </c>
      <c r="BL187" s="20" t="s">
        <v>354</v>
      </c>
      <c r="BM187" s="226" t="s">
        <v>6301</v>
      </c>
    </row>
    <row r="188" s="2" customFormat="1">
      <c r="A188" s="41"/>
      <c r="B188" s="42"/>
      <c r="C188" s="43"/>
      <c r="D188" s="228" t="s">
        <v>213</v>
      </c>
      <c r="E188" s="43"/>
      <c r="F188" s="229" t="s">
        <v>6300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213</v>
      </c>
      <c r="AU188" s="20" t="s">
        <v>81</v>
      </c>
    </row>
    <row r="189" s="2" customFormat="1" ht="16.5" customHeight="1">
      <c r="A189" s="41"/>
      <c r="B189" s="42"/>
      <c r="C189" s="215" t="s">
        <v>656</v>
      </c>
      <c r="D189" s="215" t="s">
        <v>206</v>
      </c>
      <c r="E189" s="216" t="s">
        <v>6302</v>
      </c>
      <c r="F189" s="217" t="s">
        <v>6303</v>
      </c>
      <c r="G189" s="218" t="s">
        <v>209</v>
      </c>
      <c r="H189" s="219">
        <v>110</v>
      </c>
      <c r="I189" s="220"/>
      <c r="J189" s="221">
        <f>ROUND(I189*H189,2)</f>
        <v>0</v>
      </c>
      <c r="K189" s="217" t="s">
        <v>19</v>
      </c>
      <c r="L189" s="47"/>
      <c r="M189" s="222" t="s">
        <v>19</v>
      </c>
      <c r="N189" s="223" t="s">
        <v>43</v>
      </c>
      <c r="O189" s="87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6" t="s">
        <v>354</v>
      </c>
      <c r="AT189" s="226" t="s">
        <v>206</v>
      </c>
      <c r="AU189" s="226" t="s">
        <v>81</v>
      </c>
      <c r="AY189" s="20" t="s">
        <v>204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20" t="s">
        <v>79</v>
      </c>
      <c r="BK189" s="227">
        <f>ROUND(I189*H189,2)</f>
        <v>0</v>
      </c>
      <c r="BL189" s="20" t="s">
        <v>354</v>
      </c>
      <c r="BM189" s="226" t="s">
        <v>6304</v>
      </c>
    </row>
    <row r="190" s="2" customFormat="1">
      <c r="A190" s="41"/>
      <c r="B190" s="42"/>
      <c r="C190" s="43"/>
      <c r="D190" s="228" t="s">
        <v>213</v>
      </c>
      <c r="E190" s="43"/>
      <c r="F190" s="229" t="s">
        <v>6303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213</v>
      </c>
      <c r="AU190" s="20" t="s">
        <v>81</v>
      </c>
    </row>
    <row r="191" s="2" customFormat="1" ht="21.75" customHeight="1">
      <c r="A191" s="41"/>
      <c r="B191" s="42"/>
      <c r="C191" s="215" t="s">
        <v>663</v>
      </c>
      <c r="D191" s="215" t="s">
        <v>206</v>
      </c>
      <c r="E191" s="216" t="s">
        <v>6305</v>
      </c>
      <c r="F191" s="217" t="s">
        <v>6306</v>
      </c>
      <c r="G191" s="218" t="s">
        <v>209</v>
      </c>
      <c r="H191" s="219">
        <v>2850</v>
      </c>
      <c r="I191" s="220"/>
      <c r="J191" s="221">
        <f>ROUND(I191*H191,2)</f>
        <v>0</v>
      </c>
      <c r="K191" s="217" t="s">
        <v>19</v>
      </c>
      <c r="L191" s="47"/>
      <c r="M191" s="222" t="s">
        <v>19</v>
      </c>
      <c r="N191" s="223" t="s">
        <v>43</v>
      </c>
      <c r="O191" s="87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354</v>
      </c>
      <c r="AT191" s="226" t="s">
        <v>206</v>
      </c>
      <c r="AU191" s="226" t="s">
        <v>81</v>
      </c>
      <c r="AY191" s="20" t="s">
        <v>204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79</v>
      </c>
      <c r="BK191" s="227">
        <f>ROUND(I191*H191,2)</f>
        <v>0</v>
      </c>
      <c r="BL191" s="20" t="s">
        <v>354</v>
      </c>
      <c r="BM191" s="226" t="s">
        <v>6307</v>
      </c>
    </row>
    <row r="192" s="2" customFormat="1">
      <c r="A192" s="41"/>
      <c r="B192" s="42"/>
      <c r="C192" s="43"/>
      <c r="D192" s="228" t="s">
        <v>213</v>
      </c>
      <c r="E192" s="43"/>
      <c r="F192" s="229" t="s">
        <v>6306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213</v>
      </c>
      <c r="AU192" s="20" t="s">
        <v>81</v>
      </c>
    </row>
    <row r="193" s="2" customFormat="1" ht="21.75" customHeight="1">
      <c r="A193" s="41"/>
      <c r="B193" s="42"/>
      <c r="C193" s="215" t="s">
        <v>678</v>
      </c>
      <c r="D193" s="215" t="s">
        <v>206</v>
      </c>
      <c r="E193" s="216" t="s">
        <v>6308</v>
      </c>
      <c r="F193" s="217" t="s">
        <v>6309</v>
      </c>
      <c r="G193" s="218" t="s">
        <v>209</v>
      </c>
      <c r="H193" s="219">
        <v>820</v>
      </c>
      <c r="I193" s="220"/>
      <c r="J193" s="221">
        <f>ROUND(I193*H193,2)</f>
        <v>0</v>
      </c>
      <c r="K193" s="217" t="s">
        <v>19</v>
      </c>
      <c r="L193" s="47"/>
      <c r="M193" s="222" t="s">
        <v>19</v>
      </c>
      <c r="N193" s="223" t="s">
        <v>43</v>
      </c>
      <c r="O193" s="87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6" t="s">
        <v>354</v>
      </c>
      <c r="AT193" s="226" t="s">
        <v>206</v>
      </c>
      <c r="AU193" s="226" t="s">
        <v>81</v>
      </c>
      <c r="AY193" s="20" t="s">
        <v>204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20" t="s">
        <v>79</v>
      </c>
      <c r="BK193" s="227">
        <f>ROUND(I193*H193,2)</f>
        <v>0</v>
      </c>
      <c r="BL193" s="20" t="s">
        <v>354</v>
      </c>
      <c r="BM193" s="226" t="s">
        <v>6310</v>
      </c>
    </row>
    <row r="194" s="2" customFormat="1">
      <c r="A194" s="41"/>
      <c r="B194" s="42"/>
      <c r="C194" s="43"/>
      <c r="D194" s="228" t="s">
        <v>213</v>
      </c>
      <c r="E194" s="43"/>
      <c r="F194" s="229" t="s">
        <v>6309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213</v>
      </c>
      <c r="AU194" s="20" t="s">
        <v>81</v>
      </c>
    </row>
    <row r="195" s="2" customFormat="1" ht="21.75" customHeight="1">
      <c r="A195" s="41"/>
      <c r="B195" s="42"/>
      <c r="C195" s="215" t="s">
        <v>693</v>
      </c>
      <c r="D195" s="215" t="s">
        <v>206</v>
      </c>
      <c r="E195" s="216" t="s">
        <v>6311</v>
      </c>
      <c r="F195" s="217" t="s">
        <v>6312</v>
      </c>
      <c r="G195" s="218" t="s">
        <v>209</v>
      </c>
      <c r="H195" s="219">
        <v>10</v>
      </c>
      <c r="I195" s="220"/>
      <c r="J195" s="221">
        <f>ROUND(I195*H195,2)</f>
        <v>0</v>
      </c>
      <c r="K195" s="217" t="s">
        <v>19</v>
      </c>
      <c r="L195" s="47"/>
      <c r="M195" s="222" t="s">
        <v>19</v>
      </c>
      <c r="N195" s="223" t="s">
        <v>43</v>
      </c>
      <c r="O195" s="87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6" t="s">
        <v>354</v>
      </c>
      <c r="AT195" s="226" t="s">
        <v>206</v>
      </c>
      <c r="AU195" s="226" t="s">
        <v>81</v>
      </c>
      <c r="AY195" s="20" t="s">
        <v>204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20" t="s">
        <v>79</v>
      </c>
      <c r="BK195" s="227">
        <f>ROUND(I195*H195,2)</f>
        <v>0</v>
      </c>
      <c r="BL195" s="20" t="s">
        <v>354</v>
      </c>
      <c r="BM195" s="226" t="s">
        <v>6313</v>
      </c>
    </row>
    <row r="196" s="2" customFormat="1">
      <c r="A196" s="41"/>
      <c r="B196" s="42"/>
      <c r="C196" s="43"/>
      <c r="D196" s="228" t="s">
        <v>213</v>
      </c>
      <c r="E196" s="43"/>
      <c r="F196" s="229" t="s">
        <v>6312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213</v>
      </c>
      <c r="AU196" s="20" t="s">
        <v>81</v>
      </c>
    </row>
    <row r="197" s="2" customFormat="1" ht="24.15" customHeight="1">
      <c r="A197" s="41"/>
      <c r="B197" s="42"/>
      <c r="C197" s="215" t="s">
        <v>699</v>
      </c>
      <c r="D197" s="215" t="s">
        <v>206</v>
      </c>
      <c r="E197" s="216" t="s">
        <v>6314</v>
      </c>
      <c r="F197" s="217" t="s">
        <v>6315</v>
      </c>
      <c r="G197" s="218" t="s">
        <v>209</v>
      </c>
      <c r="H197" s="219">
        <v>840</v>
      </c>
      <c r="I197" s="220"/>
      <c r="J197" s="221">
        <f>ROUND(I197*H197,2)</f>
        <v>0</v>
      </c>
      <c r="K197" s="217" t="s">
        <v>19</v>
      </c>
      <c r="L197" s="47"/>
      <c r="M197" s="222" t="s">
        <v>19</v>
      </c>
      <c r="N197" s="223" t="s">
        <v>43</v>
      </c>
      <c r="O197" s="87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354</v>
      </c>
      <c r="AT197" s="226" t="s">
        <v>206</v>
      </c>
      <c r="AU197" s="226" t="s">
        <v>81</v>
      </c>
      <c r="AY197" s="20" t="s">
        <v>204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79</v>
      </c>
      <c r="BK197" s="227">
        <f>ROUND(I197*H197,2)</f>
        <v>0</v>
      </c>
      <c r="BL197" s="20" t="s">
        <v>354</v>
      </c>
      <c r="BM197" s="226" t="s">
        <v>6316</v>
      </c>
    </row>
    <row r="198" s="2" customFormat="1">
      <c r="A198" s="41"/>
      <c r="B198" s="42"/>
      <c r="C198" s="43"/>
      <c r="D198" s="228" t="s">
        <v>213</v>
      </c>
      <c r="E198" s="43"/>
      <c r="F198" s="229" t="s">
        <v>6315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213</v>
      </c>
      <c r="AU198" s="20" t="s">
        <v>81</v>
      </c>
    </row>
    <row r="199" s="2" customFormat="1" ht="16.5" customHeight="1">
      <c r="A199" s="41"/>
      <c r="B199" s="42"/>
      <c r="C199" s="215" t="s">
        <v>707</v>
      </c>
      <c r="D199" s="215" t="s">
        <v>206</v>
      </c>
      <c r="E199" s="216" t="s">
        <v>6317</v>
      </c>
      <c r="F199" s="217" t="s">
        <v>6318</v>
      </c>
      <c r="G199" s="218" t="s">
        <v>209</v>
      </c>
      <c r="H199" s="219">
        <v>50</v>
      </c>
      <c r="I199" s="220"/>
      <c r="J199" s="221">
        <f>ROUND(I199*H199,2)</f>
        <v>0</v>
      </c>
      <c r="K199" s="217" t="s">
        <v>19</v>
      </c>
      <c r="L199" s="47"/>
      <c r="M199" s="222" t="s">
        <v>19</v>
      </c>
      <c r="N199" s="223" t="s">
        <v>43</v>
      </c>
      <c r="O199" s="87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354</v>
      </c>
      <c r="AT199" s="226" t="s">
        <v>206</v>
      </c>
      <c r="AU199" s="226" t="s">
        <v>81</v>
      </c>
      <c r="AY199" s="20" t="s">
        <v>204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79</v>
      </c>
      <c r="BK199" s="227">
        <f>ROUND(I199*H199,2)</f>
        <v>0</v>
      </c>
      <c r="BL199" s="20" t="s">
        <v>354</v>
      </c>
      <c r="BM199" s="226" t="s">
        <v>6319</v>
      </c>
    </row>
    <row r="200" s="2" customFormat="1">
      <c r="A200" s="41"/>
      <c r="B200" s="42"/>
      <c r="C200" s="43"/>
      <c r="D200" s="228" t="s">
        <v>213</v>
      </c>
      <c r="E200" s="43"/>
      <c r="F200" s="229" t="s">
        <v>6318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213</v>
      </c>
      <c r="AU200" s="20" t="s">
        <v>81</v>
      </c>
    </row>
    <row r="201" s="2" customFormat="1" ht="16.5" customHeight="1">
      <c r="A201" s="41"/>
      <c r="B201" s="42"/>
      <c r="C201" s="215" t="s">
        <v>718</v>
      </c>
      <c r="D201" s="215" t="s">
        <v>206</v>
      </c>
      <c r="E201" s="216" t="s">
        <v>6320</v>
      </c>
      <c r="F201" s="217" t="s">
        <v>6321</v>
      </c>
      <c r="G201" s="218" t="s">
        <v>209</v>
      </c>
      <c r="H201" s="219">
        <v>50</v>
      </c>
      <c r="I201" s="220"/>
      <c r="J201" s="221">
        <f>ROUND(I201*H201,2)</f>
        <v>0</v>
      </c>
      <c r="K201" s="217" t="s">
        <v>19</v>
      </c>
      <c r="L201" s="47"/>
      <c r="M201" s="222" t="s">
        <v>19</v>
      </c>
      <c r="N201" s="223" t="s">
        <v>43</v>
      </c>
      <c r="O201" s="87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354</v>
      </c>
      <c r="AT201" s="226" t="s">
        <v>206</v>
      </c>
      <c r="AU201" s="226" t="s">
        <v>81</v>
      </c>
      <c r="AY201" s="20" t="s">
        <v>204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79</v>
      </c>
      <c r="BK201" s="227">
        <f>ROUND(I201*H201,2)</f>
        <v>0</v>
      </c>
      <c r="BL201" s="20" t="s">
        <v>354</v>
      </c>
      <c r="BM201" s="226" t="s">
        <v>6322</v>
      </c>
    </row>
    <row r="202" s="2" customFormat="1">
      <c r="A202" s="41"/>
      <c r="B202" s="42"/>
      <c r="C202" s="43"/>
      <c r="D202" s="228" t="s">
        <v>213</v>
      </c>
      <c r="E202" s="43"/>
      <c r="F202" s="229" t="s">
        <v>6321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213</v>
      </c>
      <c r="AU202" s="20" t="s">
        <v>81</v>
      </c>
    </row>
    <row r="203" s="2" customFormat="1" ht="16.5" customHeight="1">
      <c r="A203" s="41"/>
      <c r="B203" s="42"/>
      <c r="C203" s="215" t="s">
        <v>724</v>
      </c>
      <c r="D203" s="215" t="s">
        <v>206</v>
      </c>
      <c r="E203" s="216" t="s">
        <v>6323</v>
      </c>
      <c r="F203" s="217" t="s">
        <v>6324</v>
      </c>
      <c r="G203" s="218" t="s">
        <v>3434</v>
      </c>
      <c r="H203" s="219">
        <v>1</v>
      </c>
      <c r="I203" s="220"/>
      <c r="J203" s="221">
        <f>ROUND(I203*H203,2)</f>
        <v>0</v>
      </c>
      <c r="K203" s="217" t="s">
        <v>19</v>
      </c>
      <c r="L203" s="47"/>
      <c r="M203" s="222" t="s">
        <v>19</v>
      </c>
      <c r="N203" s="223" t="s">
        <v>43</v>
      </c>
      <c r="O203" s="87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6" t="s">
        <v>354</v>
      </c>
      <c r="AT203" s="226" t="s">
        <v>206</v>
      </c>
      <c r="AU203" s="226" t="s">
        <v>81</v>
      </c>
      <c r="AY203" s="20" t="s">
        <v>204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20" t="s">
        <v>79</v>
      </c>
      <c r="BK203" s="227">
        <f>ROUND(I203*H203,2)</f>
        <v>0</v>
      </c>
      <c r="BL203" s="20" t="s">
        <v>354</v>
      </c>
      <c r="BM203" s="226" t="s">
        <v>6325</v>
      </c>
    </row>
    <row r="204" s="2" customFormat="1">
      <c r="A204" s="41"/>
      <c r="B204" s="42"/>
      <c r="C204" s="43"/>
      <c r="D204" s="228" t="s">
        <v>213</v>
      </c>
      <c r="E204" s="43"/>
      <c r="F204" s="229" t="s">
        <v>6324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213</v>
      </c>
      <c r="AU204" s="20" t="s">
        <v>81</v>
      </c>
    </row>
    <row r="205" s="2" customFormat="1" ht="16.5" customHeight="1">
      <c r="A205" s="41"/>
      <c r="B205" s="42"/>
      <c r="C205" s="215" t="s">
        <v>732</v>
      </c>
      <c r="D205" s="215" t="s">
        <v>206</v>
      </c>
      <c r="E205" s="216" t="s">
        <v>6326</v>
      </c>
      <c r="F205" s="217" t="s">
        <v>6327</v>
      </c>
      <c r="G205" s="218" t="s">
        <v>3434</v>
      </c>
      <c r="H205" s="219">
        <v>1</v>
      </c>
      <c r="I205" s="220"/>
      <c r="J205" s="221">
        <f>ROUND(I205*H205,2)</f>
        <v>0</v>
      </c>
      <c r="K205" s="217" t="s">
        <v>19</v>
      </c>
      <c r="L205" s="47"/>
      <c r="M205" s="222" t="s">
        <v>19</v>
      </c>
      <c r="N205" s="223" t="s">
        <v>43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354</v>
      </c>
      <c r="AT205" s="226" t="s">
        <v>206</v>
      </c>
      <c r="AU205" s="226" t="s">
        <v>81</v>
      </c>
      <c r="AY205" s="20" t="s">
        <v>204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79</v>
      </c>
      <c r="BK205" s="227">
        <f>ROUND(I205*H205,2)</f>
        <v>0</v>
      </c>
      <c r="BL205" s="20" t="s">
        <v>354</v>
      </c>
      <c r="BM205" s="226" t="s">
        <v>6328</v>
      </c>
    </row>
    <row r="206" s="2" customFormat="1">
      <c r="A206" s="41"/>
      <c r="B206" s="42"/>
      <c r="C206" s="43"/>
      <c r="D206" s="228" t="s">
        <v>213</v>
      </c>
      <c r="E206" s="43"/>
      <c r="F206" s="229" t="s">
        <v>6327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213</v>
      </c>
      <c r="AU206" s="20" t="s">
        <v>81</v>
      </c>
    </row>
    <row r="207" s="2" customFormat="1" ht="16.5" customHeight="1">
      <c r="A207" s="41"/>
      <c r="B207" s="42"/>
      <c r="C207" s="215" t="s">
        <v>750</v>
      </c>
      <c r="D207" s="215" t="s">
        <v>206</v>
      </c>
      <c r="E207" s="216" t="s">
        <v>6329</v>
      </c>
      <c r="F207" s="217" t="s">
        <v>6330</v>
      </c>
      <c r="G207" s="218" t="s">
        <v>3434</v>
      </c>
      <c r="H207" s="219">
        <v>10</v>
      </c>
      <c r="I207" s="220"/>
      <c r="J207" s="221">
        <f>ROUND(I207*H207,2)</f>
        <v>0</v>
      </c>
      <c r="K207" s="217" t="s">
        <v>19</v>
      </c>
      <c r="L207" s="47"/>
      <c r="M207" s="222" t="s">
        <v>19</v>
      </c>
      <c r="N207" s="223" t="s">
        <v>43</v>
      </c>
      <c r="O207" s="87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354</v>
      </c>
      <c r="AT207" s="226" t="s">
        <v>206</v>
      </c>
      <c r="AU207" s="226" t="s">
        <v>81</v>
      </c>
      <c r="AY207" s="20" t="s">
        <v>204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79</v>
      </c>
      <c r="BK207" s="227">
        <f>ROUND(I207*H207,2)</f>
        <v>0</v>
      </c>
      <c r="BL207" s="20" t="s">
        <v>354</v>
      </c>
      <c r="BM207" s="226" t="s">
        <v>6331</v>
      </c>
    </row>
    <row r="208" s="2" customFormat="1">
      <c r="A208" s="41"/>
      <c r="B208" s="42"/>
      <c r="C208" s="43"/>
      <c r="D208" s="228" t="s">
        <v>213</v>
      </c>
      <c r="E208" s="43"/>
      <c r="F208" s="229" t="s">
        <v>6330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213</v>
      </c>
      <c r="AU208" s="20" t="s">
        <v>81</v>
      </c>
    </row>
    <row r="209" s="2" customFormat="1" ht="16.5" customHeight="1">
      <c r="A209" s="41"/>
      <c r="B209" s="42"/>
      <c r="C209" s="215" t="s">
        <v>769</v>
      </c>
      <c r="D209" s="215" t="s">
        <v>206</v>
      </c>
      <c r="E209" s="216" t="s">
        <v>6332</v>
      </c>
      <c r="F209" s="217" t="s">
        <v>6333</v>
      </c>
      <c r="G209" s="218" t="s">
        <v>3434</v>
      </c>
      <c r="H209" s="219">
        <v>1</v>
      </c>
      <c r="I209" s="220"/>
      <c r="J209" s="221">
        <f>ROUND(I209*H209,2)</f>
        <v>0</v>
      </c>
      <c r="K209" s="217" t="s">
        <v>19</v>
      </c>
      <c r="L209" s="47"/>
      <c r="M209" s="222" t="s">
        <v>19</v>
      </c>
      <c r="N209" s="223" t="s">
        <v>43</v>
      </c>
      <c r="O209" s="87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6" t="s">
        <v>354</v>
      </c>
      <c r="AT209" s="226" t="s">
        <v>206</v>
      </c>
      <c r="AU209" s="226" t="s">
        <v>81</v>
      </c>
      <c r="AY209" s="20" t="s">
        <v>204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20" t="s">
        <v>79</v>
      </c>
      <c r="BK209" s="227">
        <f>ROUND(I209*H209,2)</f>
        <v>0</v>
      </c>
      <c r="BL209" s="20" t="s">
        <v>354</v>
      </c>
      <c r="BM209" s="226" t="s">
        <v>6334</v>
      </c>
    </row>
    <row r="210" s="2" customFormat="1">
      <c r="A210" s="41"/>
      <c r="B210" s="42"/>
      <c r="C210" s="43"/>
      <c r="D210" s="228" t="s">
        <v>213</v>
      </c>
      <c r="E210" s="43"/>
      <c r="F210" s="229" t="s">
        <v>6333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213</v>
      </c>
      <c r="AU210" s="20" t="s">
        <v>81</v>
      </c>
    </row>
    <row r="211" s="2" customFormat="1" ht="16.5" customHeight="1">
      <c r="A211" s="41"/>
      <c r="B211" s="42"/>
      <c r="C211" s="215" t="s">
        <v>781</v>
      </c>
      <c r="D211" s="215" t="s">
        <v>206</v>
      </c>
      <c r="E211" s="216" t="s">
        <v>6335</v>
      </c>
      <c r="F211" s="217" t="s">
        <v>6336</v>
      </c>
      <c r="G211" s="218" t="s">
        <v>3434</v>
      </c>
      <c r="H211" s="219">
        <v>1</v>
      </c>
      <c r="I211" s="220"/>
      <c r="J211" s="221">
        <f>ROUND(I211*H211,2)</f>
        <v>0</v>
      </c>
      <c r="K211" s="217" t="s">
        <v>19</v>
      </c>
      <c r="L211" s="47"/>
      <c r="M211" s="222" t="s">
        <v>19</v>
      </c>
      <c r="N211" s="223" t="s">
        <v>43</v>
      </c>
      <c r="O211" s="87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354</v>
      </c>
      <c r="AT211" s="226" t="s">
        <v>206</v>
      </c>
      <c r="AU211" s="226" t="s">
        <v>81</v>
      </c>
      <c r="AY211" s="20" t="s">
        <v>204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79</v>
      </c>
      <c r="BK211" s="227">
        <f>ROUND(I211*H211,2)</f>
        <v>0</v>
      </c>
      <c r="BL211" s="20" t="s">
        <v>354</v>
      </c>
      <c r="BM211" s="226" t="s">
        <v>6337</v>
      </c>
    </row>
    <row r="212" s="2" customFormat="1">
      <c r="A212" s="41"/>
      <c r="B212" s="42"/>
      <c r="C212" s="43"/>
      <c r="D212" s="228" t="s">
        <v>213</v>
      </c>
      <c r="E212" s="43"/>
      <c r="F212" s="229" t="s">
        <v>6336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213</v>
      </c>
      <c r="AU212" s="20" t="s">
        <v>81</v>
      </c>
    </row>
    <row r="213" s="2" customFormat="1" ht="16.5" customHeight="1">
      <c r="A213" s="41"/>
      <c r="B213" s="42"/>
      <c r="C213" s="215" t="s">
        <v>790</v>
      </c>
      <c r="D213" s="215" t="s">
        <v>206</v>
      </c>
      <c r="E213" s="216" t="s">
        <v>6338</v>
      </c>
      <c r="F213" s="217" t="s">
        <v>6339</v>
      </c>
      <c r="G213" s="218" t="s">
        <v>3434</v>
      </c>
      <c r="H213" s="219">
        <v>1</v>
      </c>
      <c r="I213" s="220"/>
      <c r="J213" s="221">
        <f>ROUND(I213*H213,2)</f>
        <v>0</v>
      </c>
      <c r="K213" s="217" t="s">
        <v>19</v>
      </c>
      <c r="L213" s="47"/>
      <c r="M213" s="222" t="s">
        <v>19</v>
      </c>
      <c r="N213" s="223" t="s">
        <v>43</v>
      </c>
      <c r="O213" s="87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6" t="s">
        <v>354</v>
      </c>
      <c r="AT213" s="226" t="s">
        <v>206</v>
      </c>
      <c r="AU213" s="226" t="s">
        <v>81</v>
      </c>
      <c r="AY213" s="20" t="s">
        <v>204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20" t="s">
        <v>79</v>
      </c>
      <c r="BK213" s="227">
        <f>ROUND(I213*H213,2)</f>
        <v>0</v>
      </c>
      <c r="BL213" s="20" t="s">
        <v>354</v>
      </c>
      <c r="BM213" s="226" t="s">
        <v>6340</v>
      </c>
    </row>
    <row r="214" s="2" customFormat="1">
      <c r="A214" s="41"/>
      <c r="B214" s="42"/>
      <c r="C214" s="43"/>
      <c r="D214" s="228" t="s">
        <v>213</v>
      </c>
      <c r="E214" s="43"/>
      <c r="F214" s="229" t="s">
        <v>6339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213</v>
      </c>
      <c r="AU214" s="20" t="s">
        <v>81</v>
      </c>
    </row>
    <row r="215" s="2" customFormat="1" ht="21.75" customHeight="1">
      <c r="A215" s="41"/>
      <c r="B215" s="42"/>
      <c r="C215" s="215" t="s">
        <v>802</v>
      </c>
      <c r="D215" s="215" t="s">
        <v>206</v>
      </c>
      <c r="E215" s="216" t="s">
        <v>6341</v>
      </c>
      <c r="F215" s="217" t="s">
        <v>6342</v>
      </c>
      <c r="G215" s="218" t="s">
        <v>3434</v>
      </c>
      <c r="H215" s="219">
        <v>1</v>
      </c>
      <c r="I215" s="220"/>
      <c r="J215" s="221">
        <f>ROUND(I215*H215,2)</f>
        <v>0</v>
      </c>
      <c r="K215" s="217" t="s">
        <v>19</v>
      </c>
      <c r="L215" s="47"/>
      <c r="M215" s="222" t="s">
        <v>19</v>
      </c>
      <c r="N215" s="223" t="s">
        <v>43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354</v>
      </c>
      <c r="AT215" s="226" t="s">
        <v>206</v>
      </c>
      <c r="AU215" s="226" t="s">
        <v>81</v>
      </c>
      <c r="AY215" s="20" t="s">
        <v>204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79</v>
      </c>
      <c r="BK215" s="227">
        <f>ROUND(I215*H215,2)</f>
        <v>0</v>
      </c>
      <c r="BL215" s="20" t="s">
        <v>354</v>
      </c>
      <c r="BM215" s="226" t="s">
        <v>6343</v>
      </c>
    </row>
    <row r="216" s="2" customFormat="1">
      <c r="A216" s="41"/>
      <c r="B216" s="42"/>
      <c r="C216" s="43"/>
      <c r="D216" s="228" t="s">
        <v>213</v>
      </c>
      <c r="E216" s="43"/>
      <c r="F216" s="229" t="s">
        <v>6342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213</v>
      </c>
      <c r="AU216" s="20" t="s">
        <v>81</v>
      </c>
    </row>
    <row r="217" s="12" customFormat="1" ht="25.92" customHeight="1">
      <c r="A217" s="12"/>
      <c r="B217" s="199"/>
      <c r="C217" s="200"/>
      <c r="D217" s="201" t="s">
        <v>71</v>
      </c>
      <c r="E217" s="202" t="s">
        <v>5989</v>
      </c>
      <c r="F217" s="202" t="s">
        <v>6344</v>
      </c>
      <c r="G217" s="200"/>
      <c r="H217" s="200"/>
      <c r="I217" s="203"/>
      <c r="J217" s="204">
        <f>BK217</f>
        <v>0</v>
      </c>
      <c r="K217" s="200"/>
      <c r="L217" s="205"/>
      <c r="M217" s="206"/>
      <c r="N217" s="207"/>
      <c r="O217" s="207"/>
      <c r="P217" s="208">
        <f>SUM(P218:P267)</f>
        <v>0</v>
      </c>
      <c r="Q217" s="207"/>
      <c r="R217" s="208">
        <f>SUM(R218:R267)</f>
        <v>0</v>
      </c>
      <c r="S217" s="207"/>
      <c r="T217" s="209">
        <f>SUM(T218:T267)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0" t="s">
        <v>79</v>
      </c>
      <c r="AT217" s="211" t="s">
        <v>71</v>
      </c>
      <c r="AU217" s="211" t="s">
        <v>72</v>
      </c>
      <c r="AY217" s="210" t="s">
        <v>204</v>
      </c>
      <c r="BK217" s="212">
        <f>SUM(BK218:BK267)</f>
        <v>0</v>
      </c>
    </row>
    <row r="218" s="2" customFormat="1" ht="16.5" customHeight="1">
      <c r="A218" s="41"/>
      <c r="B218" s="42"/>
      <c r="C218" s="215" t="s">
        <v>812</v>
      </c>
      <c r="D218" s="215" t="s">
        <v>206</v>
      </c>
      <c r="E218" s="216" t="s">
        <v>6345</v>
      </c>
      <c r="F218" s="217" t="s">
        <v>6273</v>
      </c>
      <c r="G218" s="218" t="s">
        <v>209</v>
      </c>
      <c r="H218" s="219">
        <v>220</v>
      </c>
      <c r="I218" s="220"/>
      <c r="J218" s="221">
        <f>ROUND(I218*H218,2)</f>
        <v>0</v>
      </c>
      <c r="K218" s="217" t="s">
        <v>19</v>
      </c>
      <c r="L218" s="47"/>
      <c r="M218" s="222" t="s">
        <v>19</v>
      </c>
      <c r="N218" s="223" t="s">
        <v>43</v>
      </c>
      <c r="O218" s="87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354</v>
      </c>
      <c r="AT218" s="226" t="s">
        <v>206</v>
      </c>
      <c r="AU218" s="226" t="s">
        <v>79</v>
      </c>
      <c r="AY218" s="20" t="s">
        <v>204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79</v>
      </c>
      <c r="BK218" s="227">
        <f>ROUND(I218*H218,2)</f>
        <v>0</v>
      </c>
      <c r="BL218" s="20" t="s">
        <v>354</v>
      </c>
      <c r="BM218" s="226" t="s">
        <v>6346</v>
      </c>
    </row>
    <row r="219" s="2" customFormat="1">
      <c r="A219" s="41"/>
      <c r="B219" s="42"/>
      <c r="C219" s="43"/>
      <c r="D219" s="228" t="s">
        <v>213</v>
      </c>
      <c r="E219" s="43"/>
      <c r="F219" s="229" t="s">
        <v>6273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213</v>
      </c>
      <c r="AU219" s="20" t="s">
        <v>79</v>
      </c>
    </row>
    <row r="220" s="2" customFormat="1" ht="16.5" customHeight="1">
      <c r="A220" s="41"/>
      <c r="B220" s="42"/>
      <c r="C220" s="215" t="s">
        <v>873</v>
      </c>
      <c r="D220" s="215" t="s">
        <v>206</v>
      </c>
      <c r="E220" s="216" t="s">
        <v>6347</v>
      </c>
      <c r="F220" s="217" t="s">
        <v>6276</v>
      </c>
      <c r="G220" s="218" t="s">
        <v>209</v>
      </c>
      <c r="H220" s="219">
        <v>70</v>
      </c>
      <c r="I220" s="220"/>
      <c r="J220" s="221">
        <f>ROUND(I220*H220,2)</f>
        <v>0</v>
      </c>
      <c r="K220" s="217" t="s">
        <v>19</v>
      </c>
      <c r="L220" s="47"/>
      <c r="M220" s="222" t="s">
        <v>19</v>
      </c>
      <c r="N220" s="223" t="s">
        <v>43</v>
      </c>
      <c r="O220" s="87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354</v>
      </c>
      <c r="AT220" s="226" t="s">
        <v>206</v>
      </c>
      <c r="AU220" s="226" t="s">
        <v>79</v>
      </c>
      <c r="AY220" s="20" t="s">
        <v>204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79</v>
      </c>
      <c r="BK220" s="227">
        <f>ROUND(I220*H220,2)</f>
        <v>0</v>
      </c>
      <c r="BL220" s="20" t="s">
        <v>354</v>
      </c>
      <c r="BM220" s="226" t="s">
        <v>6348</v>
      </c>
    </row>
    <row r="221" s="2" customFormat="1">
      <c r="A221" s="41"/>
      <c r="B221" s="42"/>
      <c r="C221" s="43"/>
      <c r="D221" s="228" t="s">
        <v>213</v>
      </c>
      <c r="E221" s="43"/>
      <c r="F221" s="229" t="s">
        <v>6276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213</v>
      </c>
      <c r="AU221" s="20" t="s">
        <v>79</v>
      </c>
    </row>
    <row r="222" s="2" customFormat="1" ht="21.75" customHeight="1">
      <c r="A222" s="41"/>
      <c r="B222" s="42"/>
      <c r="C222" s="215" t="s">
        <v>895</v>
      </c>
      <c r="D222" s="215" t="s">
        <v>206</v>
      </c>
      <c r="E222" s="216" t="s">
        <v>6349</v>
      </c>
      <c r="F222" s="217" t="s">
        <v>6279</v>
      </c>
      <c r="G222" s="218" t="s">
        <v>209</v>
      </c>
      <c r="H222" s="219">
        <v>150</v>
      </c>
      <c r="I222" s="220"/>
      <c r="J222" s="221">
        <f>ROUND(I222*H222,2)</f>
        <v>0</v>
      </c>
      <c r="K222" s="217" t="s">
        <v>19</v>
      </c>
      <c r="L222" s="47"/>
      <c r="M222" s="222" t="s">
        <v>19</v>
      </c>
      <c r="N222" s="223" t="s">
        <v>43</v>
      </c>
      <c r="O222" s="87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354</v>
      </c>
      <c r="AT222" s="226" t="s">
        <v>206</v>
      </c>
      <c r="AU222" s="226" t="s">
        <v>79</v>
      </c>
      <c r="AY222" s="20" t="s">
        <v>204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79</v>
      </c>
      <c r="BK222" s="227">
        <f>ROUND(I222*H222,2)</f>
        <v>0</v>
      </c>
      <c r="BL222" s="20" t="s">
        <v>354</v>
      </c>
      <c r="BM222" s="226" t="s">
        <v>6350</v>
      </c>
    </row>
    <row r="223" s="2" customFormat="1">
      <c r="A223" s="41"/>
      <c r="B223" s="42"/>
      <c r="C223" s="43"/>
      <c r="D223" s="228" t="s">
        <v>213</v>
      </c>
      <c r="E223" s="43"/>
      <c r="F223" s="229" t="s">
        <v>6279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213</v>
      </c>
      <c r="AU223" s="20" t="s">
        <v>79</v>
      </c>
    </row>
    <row r="224" s="2" customFormat="1" ht="24.15" customHeight="1">
      <c r="A224" s="41"/>
      <c r="B224" s="42"/>
      <c r="C224" s="215" t="s">
        <v>903</v>
      </c>
      <c r="D224" s="215" t="s">
        <v>206</v>
      </c>
      <c r="E224" s="216" t="s">
        <v>6351</v>
      </c>
      <c r="F224" s="217" t="s">
        <v>6282</v>
      </c>
      <c r="G224" s="218" t="s">
        <v>209</v>
      </c>
      <c r="H224" s="219">
        <v>80</v>
      </c>
      <c r="I224" s="220"/>
      <c r="J224" s="221">
        <f>ROUND(I224*H224,2)</f>
        <v>0</v>
      </c>
      <c r="K224" s="217" t="s">
        <v>19</v>
      </c>
      <c r="L224" s="47"/>
      <c r="M224" s="222" t="s">
        <v>19</v>
      </c>
      <c r="N224" s="223" t="s">
        <v>43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354</v>
      </c>
      <c r="AT224" s="226" t="s">
        <v>206</v>
      </c>
      <c r="AU224" s="226" t="s">
        <v>79</v>
      </c>
      <c r="AY224" s="20" t="s">
        <v>204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79</v>
      </c>
      <c r="BK224" s="227">
        <f>ROUND(I224*H224,2)</f>
        <v>0</v>
      </c>
      <c r="BL224" s="20" t="s">
        <v>354</v>
      </c>
      <c r="BM224" s="226" t="s">
        <v>6352</v>
      </c>
    </row>
    <row r="225" s="2" customFormat="1">
      <c r="A225" s="41"/>
      <c r="B225" s="42"/>
      <c r="C225" s="43"/>
      <c r="D225" s="228" t="s">
        <v>213</v>
      </c>
      <c r="E225" s="43"/>
      <c r="F225" s="229" t="s">
        <v>6282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213</v>
      </c>
      <c r="AU225" s="20" t="s">
        <v>79</v>
      </c>
    </row>
    <row r="226" s="2" customFormat="1" ht="24.15" customHeight="1">
      <c r="A226" s="41"/>
      <c r="B226" s="42"/>
      <c r="C226" s="215" t="s">
        <v>1000</v>
      </c>
      <c r="D226" s="215" t="s">
        <v>206</v>
      </c>
      <c r="E226" s="216" t="s">
        <v>6353</v>
      </c>
      <c r="F226" s="217" t="s">
        <v>6285</v>
      </c>
      <c r="G226" s="218" t="s">
        <v>209</v>
      </c>
      <c r="H226" s="219">
        <v>5</v>
      </c>
      <c r="I226" s="220"/>
      <c r="J226" s="221">
        <f>ROUND(I226*H226,2)</f>
        <v>0</v>
      </c>
      <c r="K226" s="217" t="s">
        <v>19</v>
      </c>
      <c r="L226" s="47"/>
      <c r="M226" s="222" t="s">
        <v>19</v>
      </c>
      <c r="N226" s="223" t="s">
        <v>43</v>
      </c>
      <c r="O226" s="87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6" t="s">
        <v>354</v>
      </c>
      <c r="AT226" s="226" t="s">
        <v>206</v>
      </c>
      <c r="AU226" s="226" t="s">
        <v>79</v>
      </c>
      <c r="AY226" s="20" t="s">
        <v>204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20" t="s">
        <v>79</v>
      </c>
      <c r="BK226" s="227">
        <f>ROUND(I226*H226,2)</f>
        <v>0</v>
      </c>
      <c r="BL226" s="20" t="s">
        <v>354</v>
      </c>
      <c r="BM226" s="226" t="s">
        <v>6354</v>
      </c>
    </row>
    <row r="227" s="2" customFormat="1">
      <c r="A227" s="41"/>
      <c r="B227" s="42"/>
      <c r="C227" s="43"/>
      <c r="D227" s="228" t="s">
        <v>213</v>
      </c>
      <c r="E227" s="43"/>
      <c r="F227" s="229" t="s">
        <v>6285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213</v>
      </c>
      <c r="AU227" s="20" t="s">
        <v>79</v>
      </c>
    </row>
    <row r="228" s="2" customFormat="1" ht="16.5" customHeight="1">
      <c r="A228" s="41"/>
      <c r="B228" s="42"/>
      <c r="C228" s="215" t="s">
        <v>1006</v>
      </c>
      <c r="D228" s="215" t="s">
        <v>206</v>
      </c>
      <c r="E228" s="216" t="s">
        <v>6355</v>
      </c>
      <c r="F228" s="217" t="s">
        <v>6288</v>
      </c>
      <c r="G228" s="218" t="s">
        <v>209</v>
      </c>
      <c r="H228" s="219">
        <v>1150</v>
      </c>
      <c r="I228" s="220"/>
      <c r="J228" s="221">
        <f>ROUND(I228*H228,2)</f>
        <v>0</v>
      </c>
      <c r="K228" s="217" t="s">
        <v>19</v>
      </c>
      <c r="L228" s="47"/>
      <c r="M228" s="222" t="s">
        <v>19</v>
      </c>
      <c r="N228" s="223" t="s">
        <v>43</v>
      </c>
      <c r="O228" s="87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354</v>
      </c>
      <c r="AT228" s="226" t="s">
        <v>206</v>
      </c>
      <c r="AU228" s="226" t="s">
        <v>79</v>
      </c>
      <c r="AY228" s="20" t="s">
        <v>204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79</v>
      </c>
      <c r="BK228" s="227">
        <f>ROUND(I228*H228,2)</f>
        <v>0</v>
      </c>
      <c r="BL228" s="20" t="s">
        <v>354</v>
      </c>
      <c r="BM228" s="226" t="s">
        <v>6356</v>
      </c>
    </row>
    <row r="229" s="2" customFormat="1">
      <c r="A229" s="41"/>
      <c r="B229" s="42"/>
      <c r="C229" s="43"/>
      <c r="D229" s="228" t="s">
        <v>213</v>
      </c>
      <c r="E229" s="43"/>
      <c r="F229" s="229" t="s">
        <v>6288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213</v>
      </c>
      <c r="AU229" s="20" t="s">
        <v>79</v>
      </c>
    </row>
    <row r="230" s="2" customFormat="1" ht="16.5" customHeight="1">
      <c r="A230" s="41"/>
      <c r="B230" s="42"/>
      <c r="C230" s="215" t="s">
        <v>1013</v>
      </c>
      <c r="D230" s="215" t="s">
        <v>206</v>
      </c>
      <c r="E230" s="216" t="s">
        <v>6357</v>
      </c>
      <c r="F230" s="217" t="s">
        <v>6291</v>
      </c>
      <c r="G230" s="218" t="s">
        <v>209</v>
      </c>
      <c r="H230" s="219">
        <v>520</v>
      </c>
      <c r="I230" s="220"/>
      <c r="J230" s="221">
        <f>ROUND(I230*H230,2)</f>
        <v>0</v>
      </c>
      <c r="K230" s="217" t="s">
        <v>19</v>
      </c>
      <c r="L230" s="47"/>
      <c r="M230" s="222" t="s">
        <v>19</v>
      </c>
      <c r="N230" s="223" t="s">
        <v>43</v>
      </c>
      <c r="O230" s="87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354</v>
      </c>
      <c r="AT230" s="226" t="s">
        <v>206</v>
      </c>
      <c r="AU230" s="226" t="s">
        <v>79</v>
      </c>
      <c r="AY230" s="20" t="s">
        <v>204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79</v>
      </c>
      <c r="BK230" s="227">
        <f>ROUND(I230*H230,2)</f>
        <v>0</v>
      </c>
      <c r="BL230" s="20" t="s">
        <v>354</v>
      </c>
      <c r="BM230" s="226" t="s">
        <v>6358</v>
      </c>
    </row>
    <row r="231" s="2" customFormat="1">
      <c r="A231" s="41"/>
      <c r="B231" s="42"/>
      <c r="C231" s="43"/>
      <c r="D231" s="228" t="s">
        <v>213</v>
      </c>
      <c r="E231" s="43"/>
      <c r="F231" s="229" t="s">
        <v>6291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213</v>
      </c>
      <c r="AU231" s="20" t="s">
        <v>79</v>
      </c>
    </row>
    <row r="232" s="2" customFormat="1" ht="16.5" customHeight="1">
      <c r="A232" s="41"/>
      <c r="B232" s="42"/>
      <c r="C232" s="215" t="s">
        <v>1032</v>
      </c>
      <c r="D232" s="215" t="s">
        <v>206</v>
      </c>
      <c r="E232" s="216" t="s">
        <v>6359</v>
      </c>
      <c r="F232" s="217" t="s">
        <v>6294</v>
      </c>
      <c r="G232" s="218" t="s">
        <v>209</v>
      </c>
      <c r="H232" s="219">
        <v>10</v>
      </c>
      <c r="I232" s="220"/>
      <c r="J232" s="221">
        <f>ROUND(I232*H232,2)</f>
        <v>0</v>
      </c>
      <c r="K232" s="217" t="s">
        <v>19</v>
      </c>
      <c r="L232" s="47"/>
      <c r="M232" s="222" t="s">
        <v>19</v>
      </c>
      <c r="N232" s="223" t="s">
        <v>43</v>
      </c>
      <c r="O232" s="87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6" t="s">
        <v>354</v>
      </c>
      <c r="AT232" s="226" t="s">
        <v>206</v>
      </c>
      <c r="AU232" s="226" t="s">
        <v>79</v>
      </c>
      <c r="AY232" s="20" t="s">
        <v>204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20" t="s">
        <v>79</v>
      </c>
      <c r="BK232" s="227">
        <f>ROUND(I232*H232,2)</f>
        <v>0</v>
      </c>
      <c r="BL232" s="20" t="s">
        <v>354</v>
      </c>
      <c r="BM232" s="226" t="s">
        <v>6360</v>
      </c>
    </row>
    <row r="233" s="2" customFormat="1">
      <c r="A233" s="41"/>
      <c r="B233" s="42"/>
      <c r="C233" s="43"/>
      <c r="D233" s="228" t="s">
        <v>213</v>
      </c>
      <c r="E233" s="43"/>
      <c r="F233" s="229" t="s">
        <v>6294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213</v>
      </c>
      <c r="AU233" s="20" t="s">
        <v>79</v>
      </c>
    </row>
    <row r="234" s="2" customFormat="1" ht="16.5" customHeight="1">
      <c r="A234" s="41"/>
      <c r="B234" s="42"/>
      <c r="C234" s="215" t="s">
        <v>1041</v>
      </c>
      <c r="D234" s="215" t="s">
        <v>206</v>
      </c>
      <c r="E234" s="216" t="s">
        <v>6361</v>
      </c>
      <c r="F234" s="217" t="s">
        <v>6297</v>
      </c>
      <c r="G234" s="218" t="s">
        <v>209</v>
      </c>
      <c r="H234" s="219">
        <v>320</v>
      </c>
      <c r="I234" s="220"/>
      <c r="J234" s="221">
        <f>ROUND(I234*H234,2)</f>
        <v>0</v>
      </c>
      <c r="K234" s="217" t="s">
        <v>19</v>
      </c>
      <c r="L234" s="47"/>
      <c r="M234" s="222" t="s">
        <v>19</v>
      </c>
      <c r="N234" s="223" t="s">
        <v>43</v>
      </c>
      <c r="O234" s="87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354</v>
      </c>
      <c r="AT234" s="226" t="s">
        <v>206</v>
      </c>
      <c r="AU234" s="226" t="s">
        <v>79</v>
      </c>
      <c r="AY234" s="20" t="s">
        <v>204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79</v>
      </c>
      <c r="BK234" s="227">
        <f>ROUND(I234*H234,2)</f>
        <v>0</v>
      </c>
      <c r="BL234" s="20" t="s">
        <v>354</v>
      </c>
      <c r="BM234" s="226" t="s">
        <v>6362</v>
      </c>
    </row>
    <row r="235" s="2" customFormat="1">
      <c r="A235" s="41"/>
      <c r="B235" s="42"/>
      <c r="C235" s="43"/>
      <c r="D235" s="228" t="s">
        <v>213</v>
      </c>
      <c r="E235" s="43"/>
      <c r="F235" s="229" t="s">
        <v>6297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213</v>
      </c>
      <c r="AU235" s="20" t="s">
        <v>79</v>
      </c>
    </row>
    <row r="236" s="2" customFormat="1" ht="16.5" customHeight="1">
      <c r="A236" s="41"/>
      <c r="B236" s="42"/>
      <c r="C236" s="215" t="s">
        <v>1048</v>
      </c>
      <c r="D236" s="215" t="s">
        <v>206</v>
      </c>
      <c r="E236" s="216" t="s">
        <v>6363</v>
      </c>
      <c r="F236" s="217" t="s">
        <v>6300</v>
      </c>
      <c r="G236" s="218" t="s">
        <v>209</v>
      </c>
      <c r="H236" s="219">
        <v>55</v>
      </c>
      <c r="I236" s="220"/>
      <c r="J236" s="221">
        <f>ROUND(I236*H236,2)</f>
        <v>0</v>
      </c>
      <c r="K236" s="217" t="s">
        <v>19</v>
      </c>
      <c r="L236" s="47"/>
      <c r="M236" s="222" t="s">
        <v>19</v>
      </c>
      <c r="N236" s="223" t="s">
        <v>43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354</v>
      </c>
      <c r="AT236" s="226" t="s">
        <v>206</v>
      </c>
      <c r="AU236" s="226" t="s">
        <v>79</v>
      </c>
      <c r="AY236" s="20" t="s">
        <v>204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79</v>
      </c>
      <c r="BK236" s="227">
        <f>ROUND(I236*H236,2)</f>
        <v>0</v>
      </c>
      <c r="BL236" s="20" t="s">
        <v>354</v>
      </c>
      <c r="BM236" s="226" t="s">
        <v>6364</v>
      </c>
    </row>
    <row r="237" s="2" customFormat="1">
      <c r="A237" s="41"/>
      <c r="B237" s="42"/>
      <c r="C237" s="43"/>
      <c r="D237" s="228" t="s">
        <v>213</v>
      </c>
      <c r="E237" s="43"/>
      <c r="F237" s="229" t="s">
        <v>6300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213</v>
      </c>
      <c r="AU237" s="20" t="s">
        <v>79</v>
      </c>
    </row>
    <row r="238" s="2" customFormat="1" ht="16.5" customHeight="1">
      <c r="A238" s="41"/>
      <c r="B238" s="42"/>
      <c r="C238" s="215" t="s">
        <v>1055</v>
      </c>
      <c r="D238" s="215" t="s">
        <v>206</v>
      </c>
      <c r="E238" s="216" t="s">
        <v>6365</v>
      </c>
      <c r="F238" s="217" t="s">
        <v>6303</v>
      </c>
      <c r="G238" s="218" t="s">
        <v>209</v>
      </c>
      <c r="H238" s="219">
        <v>110</v>
      </c>
      <c r="I238" s="220"/>
      <c r="J238" s="221">
        <f>ROUND(I238*H238,2)</f>
        <v>0</v>
      </c>
      <c r="K238" s="217" t="s">
        <v>19</v>
      </c>
      <c r="L238" s="47"/>
      <c r="M238" s="222" t="s">
        <v>19</v>
      </c>
      <c r="N238" s="223" t="s">
        <v>43</v>
      </c>
      <c r="O238" s="87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354</v>
      </c>
      <c r="AT238" s="226" t="s">
        <v>206</v>
      </c>
      <c r="AU238" s="226" t="s">
        <v>79</v>
      </c>
      <c r="AY238" s="20" t="s">
        <v>204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79</v>
      </c>
      <c r="BK238" s="227">
        <f>ROUND(I238*H238,2)</f>
        <v>0</v>
      </c>
      <c r="BL238" s="20" t="s">
        <v>354</v>
      </c>
      <c r="BM238" s="226" t="s">
        <v>6366</v>
      </c>
    </row>
    <row r="239" s="2" customFormat="1">
      <c r="A239" s="41"/>
      <c r="B239" s="42"/>
      <c r="C239" s="43"/>
      <c r="D239" s="228" t="s">
        <v>213</v>
      </c>
      <c r="E239" s="43"/>
      <c r="F239" s="229" t="s">
        <v>6303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213</v>
      </c>
      <c r="AU239" s="20" t="s">
        <v>79</v>
      </c>
    </row>
    <row r="240" s="2" customFormat="1" ht="21.75" customHeight="1">
      <c r="A240" s="41"/>
      <c r="B240" s="42"/>
      <c r="C240" s="215" t="s">
        <v>1063</v>
      </c>
      <c r="D240" s="215" t="s">
        <v>206</v>
      </c>
      <c r="E240" s="216" t="s">
        <v>6367</v>
      </c>
      <c r="F240" s="217" t="s">
        <v>6306</v>
      </c>
      <c r="G240" s="218" t="s">
        <v>209</v>
      </c>
      <c r="H240" s="219">
        <v>2850</v>
      </c>
      <c r="I240" s="220"/>
      <c r="J240" s="221">
        <f>ROUND(I240*H240,2)</f>
        <v>0</v>
      </c>
      <c r="K240" s="217" t="s">
        <v>19</v>
      </c>
      <c r="L240" s="47"/>
      <c r="M240" s="222" t="s">
        <v>19</v>
      </c>
      <c r="N240" s="223" t="s">
        <v>43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354</v>
      </c>
      <c r="AT240" s="226" t="s">
        <v>206</v>
      </c>
      <c r="AU240" s="226" t="s">
        <v>79</v>
      </c>
      <c r="AY240" s="20" t="s">
        <v>204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79</v>
      </c>
      <c r="BK240" s="227">
        <f>ROUND(I240*H240,2)</f>
        <v>0</v>
      </c>
      <c r="BL240" s="20" t="s">
        <v>354</v>
      </c>
      <c r="BM240" s="226" t="s">
        <v>6368</v>
      </c>
    </row>
    <row r="241" s="2" customFormat="1">
      <c r="A241" s="41"/>
      <c r="B241" s="42"/>
      <c r="C241" s="43"/>
      <c r="D241" s="228" t="s">
        <v>213</v>
      </c>
      <c r="E241" s="43"/>
      <c r="F241" s="229" t="s">
        <v>6306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213</v>
      </c>
      <c r="AU241" s="20" t="s">
        <v>79</v>
      </c>
    </row>
    <row r="242" s="2" customFormat="1" ht="21.75" customHeight="1">
      <c r="A242" s="41"/>
      <c r="B242" s="42"/>
      <c r="C242" s="215" t="s">
        <v>1071</v>
      </c>
      <c r="D242" s="215" t="s">
        <v>206</v>
      </c>
      <c r="E242" s="216" t="s">
        <v>6369</v>
      </c>
      <c r="F242" s="217" t="s">
        <v>6309</v>
      </c>
      <c r="G242" s="218" t="s">
        <v>209</v>
      </c>
      <c r="H242" s="219">
        <v>820</v>
      </c>
      <c r="I242" s="220"/>
      <c r="J242" s="221">
        <f>ROUND(I242*H242,2)</f>
        <v>0</v>
      </c>
      <c r="K242" s="217" t="s">
        <v>19</v>
      </c>
      <c r="L242" s="47"/>
      <c r="M242" s="222" t="s">
        <v>19</v>
      </c>
      <c r="N242" s="223" t="s">
        <v>43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354</v>
      </c>
      <c r="AT242" s="226" t="s">
        <v>206</v>
      </c>
      <c r="AU242" s="226" t="s">
        <v>79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354</v>
      </c>
      <c r="BM242" s="226" t="s">
        <v>6370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6309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79</v>
      </c>
    </row>
    <row r="244" s="2" customFormat="1" ht="21.75" customHeight="1">
      <c r="A244" s="41"/>
      <c r="B244" s="42"/>
      <c r="C244" s="215" t="s">
        <v>1079</v>
      </c>
      <c r="D244" s="215" t="s">
        <v>206</v>
      </c>
      <c r="E244" s="216" t="s">
        <v>6371</v>
      </c>
      <c r="F244" s="217" t="s">
        <v>6312</v>
      </c>
      <c r="G244" s="218" t="s">
        <v>209</v>
      </c>
      <c r="H244" s="219">
        <v>10</v>
      </c>
      <c r="I244" s="220"/>
      <c r="J244" s="221">
        <f>ROUND(I244*H244,2)</f>
        <v>0</v>
      </c>
      <c r="K244" s="217" t="s">
        <v>19</v>
      </c>
      <c r="L244" s="47"/>
      <c r="M244" s="222" t="s">
        <v>19</v>
      </c>
      <c r="N244" s="223" t="s">
        <v>43</v>
      </c>
      <c r="O244" s="87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354</v>
      </c>
      <c r="AT244" s="226" t="s">
        <v>206</v>
      </c>
      <c r="AU244" s="226" t="s">
        <v>79</v>
      </c>
      <c r="AY244" s="20" t="s">
        <v>204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79</v>
      </c>
      <c r="BK244" s="227">
        <f>ROUND(I244*H244,2)</f>
        <v>0</v>
      </c>
      <c r="BL244" s="20" t="s">
        <v>354</v>
      </c>
      <c r="BM244" s="226" t="s">
        <v>6372</v>
      </c>
    </row>
    <row r="245" s="2" customFormat="1">
      <c r="A245" s="41"/>
      <c r="B245" s="42"/>
      <c r="C245" s="43"/>
      <c r="D245" s="228" t="s">
        <v>213</v>
      </c>
      <c r="E245" s="43"/>
      <c r="F245" s="229" t="s">
        <v>6312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213</v>
      </c>
      <c r="AU245" s="20" t="s">
        <v>79</v>
      </c>
    </row>
    <row r="246" s="2" customFormat="1" ht="24.15" customHeight="1">
      <c r="A246" s="41"/>
      <c r="B246" s="42"/>
      <c r="C246" s="215" t="s">
        <v>1089</v>
      </c>
      <c r="D246" s="215" t="s">
        <v>206</v>
      </c>
      <c r="E246" s="216" t="s">
        <v>6373</v>
      </c>
      <c r="F246" s="217" t="s">
        <v>6315</v>
      </c>
      <c r="G246" s="218" t="s">
        <v>209</v>
      </c>
      <c r="H246" s="219">
        <v>840</v>
      </c>
      <c r="I246" s="220"/>
      <c r="J246" s="221">
        <f>ROUND(I246*H246,2)</f>
        <v>0</v>
      </c>
      <c r="K246" s="217" t="s">
        <v>19</v>
      </c>
      <c r="L246" s="47"/>
      <c r="M246" s="222" t="s">
        <v>19</v>
      </c>
      <c r="N246" s="223" t="s">
        <v>43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354</v>
      </c>
      <c r="AT246" s="226" t="s">
        <v>206</v>
      </c>
      <c r="AU246" s="226" t="s">
        <v>79</v>
      </c>
      <c r="AY246" s="20" t="s">
        <v>204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79</v>
      </c>
      <c r="BK246" s="227">
        <f>ROUND(I246*H246,2)</f>
        <v>0</v>
      </c>
      <c r="BL246" s="20" t="s">
        <v>354</v>
      </c>
      <c r="BM246" s="226" t="s">
        <v>6374</v>
      </c>
    </row>
    <row r="247" s="2" customFormat="1">
      <c r="A247" s="41"/>
      <c r="B247" s="42"/>
      <c r="C247" s="43"/>
      <c r="D247" s="228" t="s">
        <v>213</v>
      </c>
      <c r="E247" s="43"/>
      <c r="F247" s="229" t="s">
        <v>6315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213</v>
      </c>
      <c r="AU247" s="20" t="s">
        <v>79</v>
      </c>
    </row>
    <row r="248" s="2" customFormat="1" ht="16.5" customHeight="1">
      <c r="A248" s="41"/>
      <c r="B248" s="42"/>
      <c r="C248" s="215" t="s">
        <v>1103</v>
      </c>
      <c r="D248" s="215" t="s">
        <v>206</v>
      </c>
      <c r="E248" s="216" t="s">
        <v>6375</v>
      </c>
      <c r="F248" s="217" t="s">
        <v>6318</v>
      </c>
      <c r="G248" s="218" t="s">
        <v>209</v>
      </c>
      <c r="H248" s="219">
        <v>50</v>
      </c>
      <c r="I248" s="220"/>
      <c r="J248" s="221">
        <f>ROUND(I248*H248,2)</f>
        <v>0</v>
      </c>
      <c r="K248" s="217" t="s">
        <v>19</v>
      </c>
      <c r="L248" s="47"/>
      <c r="M248" s="222" t="s">
        <v>19</v>
      </c>
      <c r="N248" s="223" t="s">
        <v>43</v>
      </c>
      <c r="O248" s="87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354</v>
      </c>
      <c r="AT248" s="226" t="s">
        <v>206</v>
      </c>
      <c r="AU248" s="226" t="s">
        <v>79</v>
      </c>
      <c r="AY248" s="20" t="s">
        <v>204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79</v>
      </c>
      <c r="BK248" s="227">
        <f>ROUND(I248*H248,2)</f>
        <v>0</v>
      </c>
      <c r="BL248" s="20" t="s">
        <v>354</v>
      </c>
      <c r="BM248" s="226" t="s">
        <v>6376</v>
      </c>
    </row>
    <row r="249" s="2" customFormat="1">
      <c r="A249" s="41"/>
      <c r="B249" s="42"/>
      <c r="C249" s="43"/>
      <c r="D249" s="228" t="s">
        <v>213</v>
      </c>
      <c r="E249" s="43"/>
      <c r="F249" s="229" t="s">
        <v>6318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213</v>
      </c>
      <c r="AU249" s="20" t="s">
        <v>79</v>
      </c>
    </row>
    <row r="250" s="2" customFormat="1" ht="16.5" customHeight="1">
      <c r="A250" s="41"/>
      <c r="B250" s="42"/>
      <c r="C250" s="215" t="s">
        <v>1109</v>
      </c>
      <c r="D250" s="215" t="s">
        <v>206</v>
      </c>
      <c r="E250" s="216" t="s">
        <v>6377</v>
      </c>
      <c r="F250" s="217" t="s">
        <v>6321</v>
      </c>
      <c r="G250" s="218" t="s">
        <v>209</v>
      </c>
      <c r="H250" s="219">
        <v>50</v>
      </c>
      <c r="I250" s="220"/>
      <c r="J250" s="221">
        <f>ROUND(I250*H250,2)</f>
        <v>0</v>
      </c>
      <c r="K250" s="217" t="s">
        <v>19</v>
      </c>
      <c r="L250" s="47"/>
      <c r="M250" s="222" t="s">
        <v>19</v>
      </c>
      <c r="N250" s="223" t="s">
        <v>43</v>
      </c>
      <c r="O250" s="87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6" t="s">
        <v>354</v>
      </c>
      <c r="AT250" s="226" t="s">
        <v>206</v>
      </c>
      <c r="AU250" s="226" t="s">
        <v>79</v>
      </c>
      <c r="AY250" s="20" t="s">
        <v>204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20" t="s">
        <v>79</v>
      </c>
      <c r="BK250" s="227">
        <f>ROUND(I250*H250,2)</f>
        <v>0</v>
      </c>
      <c r="BL250" s="20" t="s">
        <v>354</v>
      </c>
      <c r="BM250" s="226" t="s">
        <v>6378</v>
      </c>
    </row>
    <row r="251" s="2" customFormat="1">
      <c r="A251" s="41"/>
      <c r="B251" s="42"/>
      <c r="C251" s="43"/>
      <c r="D251" s="228" t="s">
        <v>213</v>
      </c>
      <c r="E251" s="43"/>
      <c r="F251" s="229" t="s">
        <v>6321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213</v>
      </c>
      <c r="AU251" s="20" t="s">
        <v>79</v>
      </c>
    </row>
    <row r="252" s="2" customFormat="1" ht="16.5" customHeight="1">
      <c r="A252" s="41"/>
      <c r="B252" s="42"/>
      <c r="C252" s="215" t="s">
        <v>1116</v>
      </c>
      <c r="D252" s="215" t="s">
        <v>206</v>
      </c>
      <c r="E252" s="216" t="s">
        <v>6379</v>
      </c>
      <c r="F252" s="217" t="s">
        <v>6324</v>
      </c>
      <c r="G252" s="218" t="s">
        <v>3434</v>
      </c>
      <c r="H252" s="219">
        <v>1</v>
      </c>
      <c r="I252" s="220"/>
      <c r="J252" s="221">
        <f>ROUND(I252*H252,2)</f>
        <v>0</v>
      </c>
      <c r="K252" s="217" t="s">
        <v>19</v>
      </c>
      <c r="L252" s="47"/>
      <c r="M252" s="222" t="s">
        <v>19</v>
      </c>
      <c r="N252" s="223" t="s">
        <v>43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354</v>
      </c>
      <c r="AT252" s="226" t="s">
        <v>206</v>
      </c>
      <c r="AU252" s="226" t="s">
        <v>79</v>
      </c>
      <c r="AY252" s="20" t="s">
        <v>204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79</v>
      </c>
      <c r="BK252" s="227">
        <f>ROUND(I252*H252,2)</f>
        <v>0</v>
      </c>
      <c r="BL252" s="20" t="s">
        <v>354</v>
      </c>
      <c r="BM252" s="226" t="s">
        <v>6380</v>
      </c>
    </row>
    <row r="253" s="2" customFormat="1">
      <c r="A253" s="41"/>
      <c r="B253" s="42"/>
      <c r="C253" s="43"/>
      <c r="D253" s="228" t="s">
        <v>213</v>
      </c>
      <c r="E253" s="43"/>
      <c r="F253" s="229" t="s">
        <v>6324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213</v>
      </c>
      <c r="AU253" s="20" t="s">
        <v>79</v>
      </c>
    </row>
    <row r="254" s="2" customFormat="1" ht="16.5" customHeight="1">
      <c r="A254" s="41"/>
      <c r="B254" s="42"/>
      <c r="C254" s="215" t="s">
        <v>1123</v>
      </c>
      <c r="D254" s="215" t="s">
        <v>206</v>
      </c>
      <c r="E254" s="216" t="s">
        <v>6381</v>
      </c>
      <c r="F254" s="217" t="s">
        <v>6327</v>
      </c>
      <c r="G254" s="218" t="s">
        <v>3434</v>
      </c>
      <c r="H254" s="219">
        <v>1</v>
      </c>
      <c r="I254" s="220"/>
      <c r="J254" s="221">
        <f>ROUND(I254*H254,2)</f>
        <v>0</v>
      </c>
      <c r="K254" s="217" t="s">
        <v>19</v>
      </c>
      <c r="L254" s="47"/>
      <c r="M254" s="222" t="s">
        <v>19</v>
      </c>
      <c r="N254" s="223" t="s">
        <v>43</v>
      </c>
      <c r="O254" s="87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354</v>
      </c>
      <c r="AT254" s="226" t="s">
        <v>206</v>
      </c>
      <c r="AU254" s="226" t="s">
        <v>79</v>
      </c>
      <c r="AY254" s="20" t="s">
        <v>204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79</v>
      </c>
      <c r="BK254" s="227">
        <f>ROUND(I254*H254,2)</f>
        <v>0</v>
      </c>
      <c r="BL254" s="20" t="s">
        <v>354</v>
      </c>
      <c r="BM254" s="226" t="s">
        <v>6382</v>
      </c>
    </row>
    <row r="255" s="2" customFormat="1">
      <c r="A255" s="41"/>
      <c r="B255" s="42"/>
      <c r="C255" s="43"/>
      <c r="D255" s="228" t="s">
        <v>213</v>
      </c>
      <c r="E255" s="43"/>
      <c r="F255" s="229" t="s">
        <v>6327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213</v>
      </c>
      <c r="AU255" s="20" t="s">
        <v>79</v>
      </c>
    </row>
    <row r="256" s="2" customFormat="1" ht="16.5" customHeight="1">
      <c r="A256" s="41"/>
      <c r="B256" s="42"/>
      <c r="C256" s="215" t="s">
        <v>1131</v>
      </c>
      <c r="D256" s="215" t="s">
        <v>206</v>
      </c>
      <c r="E256" s="216" t="s">
        <v>6383</v>
      </c>
      <c r="F256" s="217" t="s">
        <v>6384</v>
      </c>
      <c r="G256" s="218" t="s">
        <v>3434</v>
      </c>
      <c r="H256" s="219">
        <v>250</v>
      </c>
      <c r="I256" s="220"/>
      <c r="J256" s="221">
        <f>ROUND(I256*H256,2)</f>
        <v>0</v>
      </c>
      <c r="K256" s="217" t="s">
        <v>19</v>
      </c>
      <c r="L256" s="47"/>
      <c r="M256" s="222" t="s">
        <v>19</v>
      </c>
      <c r="N256" s="223" t="s">
        <v>43</v>
      </c>
      <c r="O256" s="87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354</v>
      </c>
      <c r="AT256" s="226" t="s">
        <v>206</v>
      </c>
      <c r="AU256" s="226" t="s">
        <v>79</v>
      </c>
      <c r="AY256" s="20" t="s">
        <v>204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79</v>
      </c>
      <c r="BK256" s="227">
        <f>ROUND(I256*H256,2)</f>
        <v>0</v>
      </c>
      <c r="BL256" s="20" t="s">
        <v>354</v>
      </c>
      <c r="BM256" s="226" t="s">
        <v>6385</v>
      </c>
    </row>
    <row r="257" s="2" customFormat="1">
      <c r="A257" s="41"/>
      <c r="B257" s="42"/>
      <c r="C257" s="43"/>
      <c r="D257" s="228" t="s">
        <v>213</v>
      </c>
      <c r="E257" s="43"/>
      <c r="F257" s="229" t="s">
        <v>6384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213</v>
      </c>
      <c r="AU257" s="20" t="s">
        <v>79</v>
      </c>
    </row>
    <row r="258" s="2" customFormat="1" ht="16.5" customHeight="1">
      <c r="A258" s="41"/>
      <c r="B258" s="42"/>
      <c r="C258" s="215" t="s">
        <v>1139</v>
      </c>
      <c r="D258" s="215" t="s">
        <v>206</v>
      </c>
      <c r="E258" s="216" t="s">
        <v>6386</v>
      </c>
      <c r="F258" s="217" t="s">
        <v>6387</v>
      </c>
      <c r="G258" s="218" t="s">
        <v>3434</v>
      </c>
      <c r="H258" s="219">
        <v>6</v>
      </c>
      <c r="I258" s="220"/>
      <c r="J258" s="221">
        <f>ROUND(I258*H258,2)</f>
        <v>0</v>
      </c>
      <c r="K258" s="217" t="s">
        <v>19</v>
      </c>
      <c r="L258" s="47"/>
      <c r="M258" s="222" t="s">
        <v>19</v>
      </c>
      <c r="N258" s="223" t="s">
        <v>43</v>
      </c>
      <c r="O258" s="87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354</v>
      </c>
      <c r="AT258" s="226" t="s">
        <v>206</v>
      </c>
      <c r="AU258" s="226" t="s">
        <v>79</v>
      </c>
      <c r="AY258" s="20" t="s">
        <v>204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79</v>
      </c>
      <c r="BK258" s="227">
        <f>ROUND(I258*H258,2)</f>
        <v>0</v>
      </c>
      <c r="BL258" s="20" t="s">
        <v>354</v>
      </c>
      <c r="BM258" s="226" t="s">
        <v>6388</v>
      </c>
    </row>
    <row r="259" s="2" customFormat="1">
      <c r="A259" s="41"/>
      <c r="B259" s="42"/>
      <c r="C259" s="43"/>
      <c r="D259" s="228" t="s">
        <v>213</v>
      </c>
      <c r="E259" s="43"/>
      <c r="F259" s="229" t="s">
        <v>6387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213</v>
      </c>
      <c r="AU259" s="20" t="s">
        <v>79</v>
      </c>
    </row>
    <row r="260" s="2" customFormat="1" ht="16.5" customHeight="1">
      <c r="A260" s="41"/>
      <c r="B260" s="42"/>
      <c r="C260" s="215" t="s">
        <v>1145</v>
      </c>
      <c r="D260" s="215" t="s">
        <v>206</v>
      </c>
      <c r="E260" s="216" t="s">
        <v>6389</v>
      </c>
      <c r="F260" s="217" t="s">
        <v>6390</v>
      </c>
      <c r="G260" s="218" t="s">
        <v>3434</v>
      </c>
      <c r="H260" s="219">
        <v>1</v>
      </c>
      <c r="I260" s="220"/>
      <c r="J260" s="221">
        <f>ROUND(I260*H260,2)</f>
        <v>0</v>
      </c>
      <c r="K260" s="217" t="s">
        <v>19</v>
      </c>
      <c r="L260" s="47"/>
      <c r="M260" s="222" t="s">
        <v>19</v>
      </c>
      <c r="N260" s="223" t="s">
        <v>43</v>
      </c>
      <c r="O260" s="87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354</v>
      </c>
      <c r="AT260" s="226" t="s">
        <v>206</v>
      </c>
      <c r="AU260" s="226" t="s">
        <v>79</v>
      </c>
      <c r="AY260" s="20" t="s">
        <v>204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79</v>
      </c>
      <c r="BK260" s="227">
        <f>ROUND(I260*H260,2)</f>
        <v>0</v>
      </c>
      <c r="BL260" s="20" t="s">
        <v>354</v>
      </c>
      <c r="BM260" s="226" t="s">
        <v>6391</v>
      </c>
    </row>
    <row r="261" s="2" customFormat="1">
      <c r="A261" s="41"/>
      <c r="B261" s="42"/>
      <c r="C261" s="43"/>
      <c r="D261" s="228" t="s">
        <v>213</v>
      </c>
      <c r="E261" s="43"/>
      <c r="F261" s="229" t="s">
        <v>6390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213</v>
      </c>
      <c r="AU261" s="20" t="s">
        <v>79</v>
      </c>
    </row>
    <row r="262" s="2" customFormat="1" ht="16.5" customHeight="1">
      <c r="A262" s="41"/>
      <c r="B262" s="42"/>
      <c r="C262" s="215" t="s">
        <v>1150</v>
      </c>
      <c r="D262" s="215" t="s">
        <v>206</v>
      </c>
      <c r="E262" s="216" t="s">
        <v>6392</v>
      </c>
      <c r="F262" s="217" t="s">
        <v>6393</v>
      </c>
      <c r="G262" s="218" t="s">
        <v>3434</v>
      </c>
      <c r="H262" s="219">
        <v>144</v>
      </c>
      <c r="I262" s="220"/>
      <c r="J262" s="221">
        <f>ROUND(I262*H262,2)</f>
        <v>0</v>
      </c>
      <c r="K262" s="217" t="s">
        <v>19</v>
      </c>
      <c r="L262" s="47"/>
      <c r="M262" s="222" t="s">
        <v>19</v>
      </c>
      <c r="N262" s="223" t="s">
        <v>43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354</v>
      </c>
      <c r="AT262" s="226" t="s">
        <v>206</v>
      </c>
      <c r="AU262" s="226" t="s">
        <v>79</v>
      </c>
      <c r="AY262" s="20" t="s">
        <v>204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79</v>
      </c>
      <c r="BK262" s="227">
        <f>ROUND(I262*H262,2)</f>
        <v>0</v>
      </c>
      <c r="BL262" s="20" t="s">
        <v>354</v>
      </c>
      <c r="BM262" s="226" t="s">
        <v>6394</v>
      </c>
    </row>
    <row r="263" s="2" customFormat="1">
      <c r="A263" s="41"/>
      <c r="B263" s="42"/>
      <c r="C263" s="43"/>
      <c r="D263" s="228" t="s">
        <v>213</v>
      </c>
      <c r="E263" s="43"/>
      <c r="F263" s="229" t="s">
        <v>6393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213</v>
      </c>
      <c r="AU263" s="20" t="s">
        <v>79</v>
      </c>
    </row>
    <row r="264" s="2" customFormat="1" ht="16.5" customHeight="1">
      <c r="A264" s="41"/>
      <c r="B264" s="42"/>
      <c r="C264" s="215" t="s">
        <v>1156</v>
      </c>
      <c r="D264" s="215" t="s">
        <v>206</v>
      </c>
      <c r="E264" s="216" t="s">
        <v>6395</v>
      </c>
      <c r="F264" s="217" t="s">
        <v>6330</v>
      </c>
      <c r="G264" s="218" t="s">
        <v>3434</v>
      </c>
      <c r="H264" s="219">
        <v>10</v>
      </c>
      <c r="I264" s="220"/>
      <c r="J264" s="221">
        <f>ROUND(I264*H264,2)</f>
        <v>0</v>
      </c>
      <c r="K264" s="217" t="s">
        <v>19</v>
      </c>
      <c r="L264" s="47"/>
      <c r="M264" s="222" t="s">
        <v>19</v>
      </c>
      <c r="N264" s="223" t="s">
        <v>43</v>
      </c>
      <c r="O264" s="87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354</v>
      </c>
      <c r="AT264" s="226" t="s">
        <v>206</v>
      </c>
      <c r="AU264" s="226" t="s">
        <v>79</v>
      </c>
      <c r="AY264" s="20" t="s">
        <v>204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79</v>
      </c>
      <c r="BK264" s="227">
        <f>ROUND(I264*H264,2)</f>
        <v>0</v>
      </c>
      <c r="BL264" s="20" t="s">
        <v>354</v>
      </c>
      <c r="BM264" s="226" t="s">
        <v>6396</v>
      </c>
    </row>
    <row r="265" s="2" customFormat="1">
      <c r="A265" s="41"/>
      <c r="B265" s="42"/>
      <c r="C265" s="43"/>
      <c r="D265" s="228" t="s">
        <v>213</v>
      </c>
      <c r="E265" s="43"/>
      <c r="F265" s="229" t="s">
        <v>6330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213</v>
      </c>
      <c r="AU265" s="20" t="s">
        <v>79</v>
      </c>
    </row>
    <row r="266" s="2" customFormat="1" ht="16.5" customHeight="1">
      <c r="A266" s="41"/>
      <c r="B266" s="42"/>
      <c r="C266" s="215" t="s">
        <v>1161</v>
      </c>
      <c r="D266" s="215" t="s">
        <v>206</v>
      </c>
      <c r="E266" s="216" t="s">
        <v>6397</v>
      </c>
      <c r="F266" s="217" t="s">
        <v>6398</v>
      </c>
      <c r="G266" s="218" t="s">
        <v>5418</v>
      </c>
      <c r="H266" s="219">
        <v>50</v>
      </c>
      <c r="I266" s="220"/>
      <c r="J266" s="221">
        <f>ROUND(I266*H266,2)</f>
        <v>0</v>
      </c>
      <c r="K266" s="217" t="s">
        <v>19</v>
      </c>
      <c r="L266" s="47"/>
      <c r="M266" s="222" t="s">
        <v>19</v>
      </c>
      <c r="N266" s="223" t="s">
        <v>43</v>
      </c>
      <c r="O266" s="87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354</v>
      </c>
      <c r="AT266" s="226" t="s">
        <v>206</v>
      </c>
      <c r="AU266" s="226" t="s">
        <v>79</v>
      </c>
      <c r="AY266" s="20" t="s">
        <v>204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79</v>
      </c>
      <c r="BK266" s="227">
        <f>ROUND(I266*H266,2)</f>
        <v>0</v>
      </c>
      <c r="BL266" s="20" t="s">
        <v>354</v>
      </c>
      <c r="BM266" s="226" t="s">
        <v>6399</v>
      </c>
    </row>
    <row r="267" s="2" customFormat="1">
      <c r="A267" s="41"/>
      <c r="B267" s="42"/>
      <c r="C267" s="43"/>
      <c r="D267" s="228" t="s">
        <v>213</v>
      </c>
      <c r="E267" s="43"/>
      <c r="F267" s="229" t="s">
        <v>6398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213</v>
      </c>
      <c r="AU267" s="20" t="s">
        <v>79</v>
      </c>
    </row>
    <row r="268" s="12" customFormat="1" ht="25.92" customHeight="1">
      <c r="A268" s="12"/>
      <c r="B268" s="199"/>
      <c r="C268" s="200"/>
      <c r="D268" s="201" t="s">
        <v>71</v>
      </c>
      <c r="E268" s="202" t="s">
        <v>6005</v>
      </c>
      <c r="F268" s="202" t="s">
        <v>6400</v>
      </c>
      <c r="G268" s="200"/>
      <c r="H268" s="200"/>
      <c r="I268" s="203"/>
      <c r="J268" s="204">
        <f>BK268</f>
        <v>0</v>
      </c>
      <c r="K268" s="200"/>
      <c r="L268" s="205"/>
      <c r="M268" s="206"/>
      <c r="N268" s="207"/>
      <c r="O268" s="207"/>
      <c r="P268" s="208">
        <f>SUM(P269:P284)</f>
        <v>0</v>
      </c>
      <c r="Q268" s="207"/>
      <c r="R268" s="208">
        <f>SUM(R269:R284)</f>
        <v>0</v>
      </c>
      <c r="S268" s="207"/>
      <c r="T268" s="209">
        <f>SUM(T269:T284)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0" t="s">
        <v>79</v>
      </c>
      <c r="AT268" s="211" t="s">
        <v>71</v>
      </c>
      <c r="AU268" s="211" t="s">
        <v>72</v>
      </c>
      <c r="AY268" s="210" t="s">
        <v>204</v>
      </c>
      <c r="BK268" s="212">
        <f>SUM(BK269:BK284)</f>
        <v>0</v>
      </c>
    </row>
    <row r="269" s="2" customFormat="1" ht="16.5" customHeight="1">
      <c r="A269" s="41"/>
      <c r="B269" s="42"/>
      <c r="C269" s="215" t="s">
        <v>1166</v>
      </c>
      <c r="D269" s="215" t="s">
        <v>206</v>
      </c>
      <c r="E269" s="216" t="s">
        <v>6401</v>
      </c>
      <c r="F269" s="217" t="s">
        <v>6402</v>
      </c>
      <c r="G269" s="218" t="s">
        <v>5418</v>
      </c>
      <c r="H269" s="219">
        <v>60</v>
      </c>
      <c r="I269" s="220"/>
      <c r="J269" s="221">
        <f>ROUND(I269*H269,2)</f>
        <v>0</v>
      </c>
      <c r="K269" s="217" t="s">
        <v>19</v>
      </c>
      <c r="L269" s="47"/>
      <c r="M269" s="222" t="s">
        <v>19</v>
      </c>
      <c r="N269" s="223" t="s">
        <v>43</v>
      </c>
      <c r="O269" s="87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6" t="s">
        <v>354</v>
      </c>
      <c r="AT269" s="226" t="s">
        <v>206</v>
      </c>
      <c r="AU269" s="226" t="s">
        <v>79</v>
      </c>
      <c r="AY269" s="20" t="s">
        <v>204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20" t="s">
        <v>79</v>
      </c>
      <c r="BK269" s="227">
        <f>ROUND(I269*H269,2)</f>
        <v>0</v>
      </c>
      <c r="BL269" s="20" t="s">
        <v>354</v>
      </c>
      <c r="BM269" s="226" t="s">
        <v>6403</v>
      </c>
    </row>
    <row r="270" s="2" customFormat="1">
      <c r="A270" s="41"/>
      <c r="B270" s="42"/>
      <c r="C270" s="43"/>
      <c r="D270" s="228" t="s">
        <v>213</v>
      </c>
      <c r="E270" s="43"/>
      <c r="F270" s="229" t="s">
        <v>6402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213</v>
      </c>
      <c r="AU270" s="20" t="s">
        <v>79</v>
      </c>
    </row>
    <row r="271" s="2" customFormat="1" ht="16.5" customHeight="1">
      <c r="A271" s="41"/>
      <c r="B271" s="42"/>
      <c r="C271" s="215" t="s">
        <v>1171</v>
      </c>
      <c r="D271" s="215" t="s">
        <v>206</v>
      </c>
      <c r="E271" s="216" t="s">
        <v>6404</v>
      </c>
      <c r="F271" s="217" t="s">
        <v>6405</v>
      </c>
      <c r="G271" s="218" t="s">
        <v>3434</v>
      </c>
      <c r="H271" s="219">
        <v>144</v>
      </c>
      <c r="I271" s="220"/>
      <c r="J271" s="221">
        <f>ROUND(I271*H271,2)</f>
        <v>0</v>
      </c>
      <c r="K271" s="217" t="s">
        <v>19</v>
      </c>
      <c r="L271" s="47"/>
      <c r="M271" s="222" t="s">
        <v>19</v>
      </c>
      <c r="N271" s="223" t="s">
        <v>43</v>
      </c>
      <c r="O271" s="87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354</v>
      </c>
      <c r="AT271" s="226" t="s">
        <v>206</v>
      </c>
      <c r="AU271" s="226" t="s">
        <v>79</v>
      </c>
      <c r="AY271" s="20" t="s">
        <v>204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79</v>
      </c>
      <c r="BK271" s="227">
        <f>ROUND(I271*H271,2)</f>
        <v>0</v>
      </c>
      <c r="BL271" s="20" t="s">
        <v>354</v>
      </c>
      <c r="BM271" s="226" t="s">
        <v>6406</v>
      </c>
    </row>
    <row r="272" s="2" customFormat="1">
      <c r="A272" s="41"/>
      <c r="B272" s="42"/>
      <c r="C272" s="43"/>
      <c r="D272" s="228" t="s">
        <v>213</v>
      </c>
      <c r="E272" s="43"/>
      <c r="F272" s="229" t="s">
        <v>6405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213</v>
      </c>
      <c r="AU272" s="20" t="s">
        <v>79</v>
      </c>
    </row>
    <row r="273" s="2" customFormat="1" ht="21.75" customHeight="1">
      <c r="A273" s="41"/>
      <c r="B273" s="42"/>
      <c r="C273" s="215" t="s">
        <v>1175</v>
      </c>
      <c r="D273" s="215" t="s">
        <v>206</v>
      </c>
      <c r="E273" s="216" t="s">
        <v>6407</v>
      </c>
      <c r="F273" s="217" t="s">
        <v>6408</v>
      </c>
      <c r="G273" s="218" t="s">
        <v>5418</v>
      </c>
      <c r="H273" s="219">
        <v>30</v>
      </c>
      <c r="I273" s="220"/>
      <c r="J273" s="221">
        <f>ROUND(I273*H273,2)</f>
        <v>0</v>
      </c>
      <c r="K273" s="217" t="s">
        <v>19</v>
      </c>
      <c r="L273" s="47"/>
      <c r="M273" s="222" t="s">
        <v>19</v>
      </c>
      <c r="N273" s="223" t="s">
        <v>43</v>
      </c>
      <c r="O273" s="87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6" t="s">
        <v>354</v>
      </c>
      <c r="AT273" s="226" t="s">
        <v>206</v>
      </c>
      <c r="AU273" s="226" t="s">
        <v>79</v>
      </c>
      <c r="AY273" s="20" t="s">
        <v>204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20" t="s">
        <v>79</v>
      </c>
      <c r="BK273" s="227">
        <f>ROUND(I273*H273,2)</f>
        <v>0</v>
      </c>
      <c r="BL273" s="20" t="s">
        <v>354</v>
      </c>
      <c r="BM273" s="226" t="s">
        <v>6409</v>
      </c>
    </row>
    <row r="274" s="2" customFormat="1">
      <c r="A274" s="41"/>
      <c r="B274" s="42"/>
      <c r="C274" s="43"/>
      <c r="D274" s="228" t="s">
        <v>213</v>
      </c>
      <c r="E274" s="43"/>
      <c r="F274" s="229" t="s">
        <v>6408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213</v>
      </c>
      <c r="AU274" s="20" t="s">
        <v>79</v>
      </c>
    </row>
    <row r="275" s="2" customFormat="1" ht="16.5" customHeight="1">
      <c r="A275" s="41"/>
      <c r="B275" s="42"/>
      <c r="C275" s="215" t="s">
        <v>1180</v>
      </c>
      <c r="D275" s="215" t="s">
        <v>206</v>
      </c>
      <c r="E275" s="216" t="s">
        <v>6410</v>
      </c>
      <c r="F275" s="217" t="s">
        <v>6411</v>
      </c>
      <c r="G275" s="218" t="s">
        <v>5418</v>
      </c>
      <c r="H275" s="219">
        <v>5</v>
      </c>
      <c r="I275" s="220"/>
      <c r="J275" s="221">
        <f>ROUND(I275*H275,2)</f>
        <v>0</v>
      </c>
      <c r="K275" s="217" t="s">
        <v>19</v>
      </c>
      <c r="L275" s="47"/>
      <c r="M275" s="222" t="s">
        <v>19</v>
      </c>
      <c r="N275" s="223" t="s">
        <v>43</v>
      </c>
      <c r="O275" s="87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354</v>
      </c>
      <c r="AT275" s="226" t="s">
        <v>206</v>
      </c>
      <c r="AU275" s="226" t="s">
        <v>79</v>
      </c>
      <c r="AY275" s="20" t="s">
        <v>204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79</v>
      </c>
      <c r="BK275" s="227">
        <f>ROUND(I275*H275,2)</f>
        <v>0</v>
      </c>
      <c r="BL275" s="20" t="s">
        <v>354</v>
      </c>
      <c r="BM275" s="226" t="s">
        <v>6412</v>
      </c>
    </row>
    <row r="276" s="2" customFormat="1">
      <c r="A276" s="41"/>
      <c r="B276" s="42"/>
      <c r="C276" s="43"/>
      <c r="D276" s="228" t="s">
        <v>213</v>
      </c>
      <c r="E276" s="43"/>
      <c r="F276" s="229" t="s">
        <v>6411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213</v>
      </c>
      <c r="AU276" s="20" t="s">
        <v>79</v>
      </c>
    </row>
    <row r="277" s="2" customFormat="1" ht="21.75" customHeight="1">
      <c r="A277" s="41"/>
      <c r="B277" s="42"/>
      <c r="C277" s="215" t="s">
        <v>1185</v>
      </c>
      <c r="D277" s="215" t="s">
        <v>206</v>
      </c>
      <c r="E277" s="216" t="s">
        <v>6413</v>
      </c>
      <c r="F277" s="217" t="s">
        <v>6414</v>
      </c>
      <c r="G277" s="218" t="s">
        <v>3434</v>
      </c>
      <c r="H277" s="219">
        <v>1</v>
      </c>
      <c r="I277" s="220"/>
      <c r="J277" s="221">
        <f>ROUND(I277*H277,2)</f>
        <v>0</v>
      </c>
      <c r="K277" s="217" t="s">
        <v>19</v>
      </c>
      <c r="L277" s="47"/>
      <c r="M277" s="222" t="s">
        <v>19</v>
      </c>
      <c r="N277" s="223" t="s">
        <v>43</v>
      </c>
      <c r="O277" s="87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354</v>
      </c>
      <c r="AT277" s="226" t="s">
        <v>206</v>
      </c>
      <c r="AU277" s="226" t="s">
        <v>79</v>
      </c>
      <c r="AY277" s="20" t="s">
        <v>204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79</v>
      </c>
      <c r="BK277" s="227">
        <f>ROUND(I277*H277,2)</f>
        <v>0</v>
      </c>
      <c r="BL277" s="20" t="s">
        <v>354</v>
      </c>
      <c r="BM277" s="226" t="s">
        <v>6415</v>
      </c>
    </row>
    <row r="278" s="2" customFormat="1">
      <c r="A278" s="41"/>
      <c r="B278" s="42"/>
      <c r="C278" s="43"/>
      <c r="D278" s="228" t="s">
        <v>213</v>
      </c>
      <c r="E278" s="43"/>
      <c r="F278" s="229" t="s">
        <v>6414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213</v>
      </c>
      <c r="AU278" s="20" t="s">
        <v>79</v>
      </c>
    </row>
    <row r="279" s="2" customFormat="1" ht="16.5" customHeight="1">
      <c r="A279" s="41"/>
      <c r="B279" s="42"/>
      <c r="C279" s="215" t="s">
        <v>1189</v>
      </c>
      <c r="D279" s="215" t="s">
        <v>206</v>
      </c>
      <c r="E279" s="216" t="s">
        <v>6416</v>
      </c>
      <c r="F279" s="217" t="s">
        <v>6417</v>
      </c>
      <c r="G279" s="218" t="s">
        <v>3434</v>
      </c>
      <c r="H279" s="219">
        <v>1</v>
      </c>
      <c r="I279" s="220"/>
      <c r="J279" s="221">
        <f>ROUND(I279*H279,2)</f>
        <v>0</v>
      </c>
      <c r="K279" s="217" t="s">
        <v>19</v>
      </c>
      <c r="L279" s="47"/>
      <c r="M279" s="222" t="s">
        <v>19</v>
      </c>
      <c r="N279" s="223" t="s">
        <v>43</v>
      </c>
      <c r="O279" s="87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6" t="s">
        <v>354</v>
      </c>
      <c r="AT279" s="226" t="s">
        <v>206</v>
      </c>
      <c r="AU279" s="226" t="s">
        <v>79</v>
      </c>
      <c r="AY279" s="20" t="s">
        <v>204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20" t="s">
        <v>79</v>
      </c>
      <c r="BK279" s="227">
        <f>ROUND(I279*H279,2)</f>
        <v>0</v>
      </c>
      <c r="BL279" s="20" t="s">
        <v>354</v>
      </c>
      <c r="BM279" s="226" t="s">
        <v>6418</v>
      </c>
    </row>
    <row r="280" s="2" customFormat="1">
      <c r="A280" s="41"/>
      <c r="B280" s="42"/>
      <c r="C280" s="43"/>
      <c r="D280" s="228" t="s">
        <v>213</v>
      </c>
      <c r="E280" s="43"/>
      <c r="F280" s="229" t="s">
        <v>6417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213</v>
      </c>
      <c r="AU280" s="20" t="s">
        <v>79</v>
      </c>
    </row>
    <row r="281" s="2" customFormat="1" ht="16.5" customHeight="1">
      <c r="A281" s="41"/>
      <c r="B281" s="42"/>
      <c r="C281" s="215" t="s">
        <v>1200</v>
      </c>
      <c r="D281" s="215" t="s">
        <v>206</v>
      </c>
      <c r="E281" s="216" t="s">
        <v>6419</v>
      </c>
      <c r="F281" s="217" t="s">
        <v>6420</v>
      </c>
      <c r="G281" s="218" t="s">
        <v>3434</v>
      </c>
      <c r="H281" s="219">
        <v>1</v>
      </c>
      <c r="I281" s="220"/>
      <c r="J281" s="221">
        <f>ROUND(I281*H281,2)</f>
        <v>0</v>
      </c>
      <c r="K281" s="217" t="s">
        <v>19</v>
      </c>
      <c r="L281" s="47"/>
      <c r="M281" s="222" t="s">
        <v>19</v>
      </c>
      <c r="N281" s="223" t="s">
        <v>43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354</v>
      </c>
      <c r="AT281" s="226" t="s">
        <v>206</v>
      </c>
      <c r="AU281" s="226" t="s">
        <v>79</v>
      </c>
      <c r="AY281" s="20" t="s">
        <v>204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79</v>
      </c>
      <c r="BK281" s="227">
        <f>ROUND(I281*H281,2)</f>
        <v>0</v>
      </c>
      <c r="BL281" s="20" t="s">
        <v>354</v>
      </c>
      <c r="BM281" s="226" t="s">
        <v>6421</v>
      </c>
    </row>
    <row r="282" s="2" customFormat="1">
      <c r="A282" s="41"/>
      <c r="B282" s="42"/>
      <c r="C282" s="43"/>
      <c r="D282" s="228" t="s">
        <v>213</v>
      </c>
      <c r="E282" s="43"/>
      <c r="F282" s="229" t="s">
        <v>6420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213</v>
      </c>
      <c r="AU282" s="20" t="s">
        <v>79</v>
      </c>
    </row>
    <row r="283" s="2" customFormat="1" ht="16.5" customHeight="1">
      <c r="A283" s="41"/>
      <c r="B283" s="42"/>
      <c r="C283" s="215" t="s">
        <v>1208</v>
      </c>
      <c r="D283" s="215" t="s">
        <v>206</v>
      </c>
      <c r="E283" s="216" t="s">
        <v>6422</v>
      </c>
      <c r="F283" s="217" t="s">
        <v>6423</v>
      </c>
      <c r="G283" s="218" t="s">
        <v>6424</v>
      </c>
      <c r="H283" s="219">
        <v>1</v>
      </c>
      <c r="I283" s="220"/>
      <c r="J283" s="221">
        <f>ROUND(I283*H283,2)</f>
        <v>0</v>
      </c>
      <c r="K283" s="217" t="s">
        <v>19</v>
      </c>
      <c r="L283" s="47"/>
      <c r="M283" s="222" t="s">
        <v>19</v>
      </c>
      <c r="N283" s="223" t="s">
        <v>43</v>
      </c>
      <c r="O283" s="87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354</v>
      </c>
      <c r="AT283" s="226" t="s">
        <v>206</v>
      </c>
      <c r="AU283" s="226" t="s">
        <v>79</v>
      </c>
      <c r="AY283" s="20" t="s">
        <v>204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79</v>
      </c>
      <c r="BK283" s="227">
        <f>ROUND(I283*H283,2)</f>
        <v>0</v>
      </c>
      <c r="BL283" s="20" t="s">
        <v>354</v>
      </c>
      <c r="BM283" s="226" t="s">
        <v>6425</v>
      </c>
    </row>
    <row r="284" s="2" customFormat="1">
      <c r="A284" s="41"/>
      <c r="B284" s="42"/>
      <c r="C284" s="43"/>
      <c r="D284" s="228" t="s">
        <v>213</v>
      </c>
      <c r="E284" s="43"/>
      <c r="F284" s="229" t="s">
        <v>6423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213</v>
      </c>
      <c r="AU284" s="20" t="s">
        <v>79</v>
      </c>
    </row>
    <row r="285" s="12" customFormat="1" ht="25.92" customHeight="1">
      <c r="A285" s="12"/>
      <c r="B285" s="199"/>
      <c r="C285" s="200"/>
      <c r="D285" s="201" t="s">
        <v>71</v>
      </c>
      <c r="E285" s="202" t="s">
        <v>202</v>
      </c>
      <c r="F285" s="202" t="s">
        <v>203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P286+P291</f>
        <v>0</v>
      </c>
      <c r="Q285" s="207"/>
      <c r="R285" s="208">
        <f>R286+R291</f>
        <v>0.0024599999999999999</v>
      </c>
      <c r="S285" s="207"/>
      <c r="T285" s="209">
        <f>T286+T291</f>
        <v>0.034000000000000002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79</v>
      </c>
      <c r="AT285" s="211" t="s">
        <v>71</v>
      </c>
      <c r="AU285" s="211" t="s">
        <v>72</v>
      </c>
      <c r="AY285" s="210" t="s">
        <v>204</v>
      </c>
      <c r="BK285" s="212">
        <f>BK286+BK291</f>
        <v>0</v>
      </c>
    </row>
    <row r="286" s="12" customFormat="1" ht="22.8" customHeight="1">
      <c r="A286" s="12"/>
      <c r="B286" s="199"/>
      <c r="C286" s="200"/>
      <c r="D286" s="201" t="s">
        <v>71</v>
      </c>
      <c r="E286" s="213" t="s">
        <v>302</v>
      </c>
      <c r="F286" s="213" t="s">
        <v>2269</v>
      </c>
      <c r="G286" s="200"/>
      <c r="H286" s="200"/>
      <c r="I286" s="203"/>
      <c r="J286" s="214">
        <f>BK286</f>
        <v>0</v>
      </c>
      <c r="K286" s="200"/>
      <c r="L286" s="205"/>
      <c r="M286" s="206"/>
      <c r="N286" s="207"/>
      <c r="O286" s="207"/>
      <c r="P286" s="208">
        <f>SUM(P287:P290)</f>
        <v>0</v>
      </c>
      <c r="Q286" s="207"/>
      <c r="R286" s="208">
        <f>SUM(R287:R290)</f>
        <v>0.0024599999999999999</v>
      </c>
      <c r="S286" s="207"/>
      <c r="T286" s="209">
        <f>SUM(T287:T290)</f>
        <v>0.034000000000000002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10" t="s">
        <v>79</v>
      </c>
      <c r="AT286" s="211" t="s">
        <v>71</v>
      </c>
      <c r="AU286" s="211" t="s">
        <v>79</v>
      </c>
      <c r="AY286" s="210" t="s">
        <v>204</v>
      </c>
      <c r="BK286" s="212">
        <f>SUM(BK287:BK290)</f>
        <v>0</v>
      </c>
    </row>
    <row r="287" s="2" customFormat="1" ht="24.15" customHeight="1">
      <c r="A287" s="41"/>
      <c r="B287" s="42"/>
      <c r="C287" s="215" t="s">
        <v>1219</v>
      </c>
      <c r="D287" s="215" t="s">
        <v>206</v>
      </c>
      <c r="E287" s="216" t="s">
        <v>6426</v>
      </c>
      <c r="F287" s="217" t="s">
        <v>6427</v>
      </c>
      <c r="G287" s="218" t="s">
        <v>209</v>
      </c>
      <c r="H287" s="219">
        <v>2</v>
      </c>
      <c r="I287" s="220"/>
      <c r="J287" s="221">
        <f>ROUND(I287*H287,2)</f>
        <v>0</v>
      </c>
      <c r="K287" s="217" t="s">
        <v>210</v>
      </c>
      <c r="L287" s="47"/>
      <c r="M287" s="222" t="s">
        <v>19</v>
      </c>
      <c r="N287" s="223" t="s">
        <v>43</v>
      </c>
      <c r="O287" s="87"/>
      <c r="P287" s="224">
        <f>O287*H287</f>
        <v>0</v>
      </c>
      <c r="Q287" s="224">
        <v>0.00123</v>
      </c>
      <c r="R287" s="224">
        <f>Q287*H287</f>
        <v>0.0024599999999999999</v>
      </c>
      <c r="S287" s="224">
        <v>0.017000000000000001</v>
      </c>
      <c r="T287" s="225">
        <f>S287*H287</f>
        <v>0.034000000000000002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211</v>
      </c>
      <c r="AT287" s="226" t="s">
        <v>206</v>
      </c>
      <c r="AU287" s="226" t="s">
        <v>81</v>
      </c>
      <c r="AY287" s="20" t="s">
        <v>204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79</v>
      </c>
      <c r="BK287" s="227">
        <f>ROUND(I287*H287,2)</f>
        <v>0</v>
      </c>
      <c r="BL287" s="20" t="s">
        <v>211</v>
      </c>
      <c r="BM287" s="226" t="s">
        <v>6428</v>
      </c>
    </row>
    <row r="288" s="2" customFormat="1">
      <c r="A288" s="41"/>
      <c r="B288" s="42"/>
      <c r="C288" s="43"/>
      <c r="D288" s="228" t="s">
        <v>213</v>
      </c>
      <c r="E288" s="43"/>
      <c r="F288" s="229" t="s">
        <v>6429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213</v>
      </c>
      <c r="AU288" s="20" t="s">
        <v>81</v>
      </c>
    </row>
    <row r="289" s="2" customFormat="1">
      <c r="A289" s="41"/>
      <c r="B289" s="42"/>
      <c r="C289" s="43"/>
      <c r="D289" s="233" t="s">
        <v>215</v>
      </c>
      <c r="E289" s="43"/>
      <c r="F289" s="234" t="s">
        <v>6430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215</v>
      </c>
      <c r="AU289" s="20" t="s">
        <v>81</v>
      </c>
    </row>
    <row r="290" s="13" customFormat="1">
      <c r="A290" s="13"/>
      <c r="B290" s="235"/>
      <c r="C290" s="236"/>
      <c r="D290" s="228" t="s">
        <v>217</v>
      </c>
      <c r="E290" s="237" t="s">
        <v>19</v>
      </c>
      <c r="F290" s="238" t="s">
        <v>6431</v>
      </c>
      <c r="G290" s="236"/>
      <c r="H290" s="239">
        <v>2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217</v>
      </c>
      <c r="AU290" s="245" t="s">
        <v>81</v>
      </c>
      <c r="AV290" s="13" t="s">
        <v>81</v>
      </c>
      <c r="AW290" s="13" t="s">
        <v>33</v>
      </c>
      <c r="AX290" s="13" t="s">
        <v>79</v>
      </c>
      <c r="AY290" s="245" t="s">
        <v>204</v>
      </c>
    </row>
    <row r="291" s="12" customFormat="1" ht="22.8" customHeight="1">
      <c r="A291" s="12"/>
      <c r="B291" s="199"/>
      <c r="C291" s="200"/>
      <c r="D291" s="201" t="s">
        <v>71</v>
      </c>
      <c r="E291" s="213" t="s">
        <v>2398</v>
      </c>
      <c r="F291" s="213" t="s">
        <v>2399</v>
      </c>
      <c r="G291" s="200"/>
      <c r="H291" s="200"/>
      <c r="I291" s="203"/>
      <c r="J291" s="214">
        <f>BK291</f>
        <v>0</v>
      </c>
      <c r="K291" s="200"/>
      <c r="L291" s="205"/>
      <c r="M291" s="206"/>
      <c r="N291" s="207"/>
      <c r="O291" s="207"/>
      <c r="P291" s="208">
        <f>SUM(P292:P304)</f>
        <v>0</v>
      </c>
      <c r="Q291" s="207"/>
      <c r="R291" s="208">
        <f>SUM(R292:R304)</f>
        <v>0</v>
      </c>
      <c r="S291" s="207"/>
      <c r="T291" s="209">
        <f>SUM(T292:T304)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10" t="s">
        <v>79</v>
      </c>
      <c r="AT291" s="211" t="s">
        <v>71</v>
      </c>
      <c r="AU291" s="211" t="s">
        <v>79</v>
      </c>
      <c r="AY291" s="210" t="s">
        <v>204</v>
      </c>
      <c r="BK291" s="212">
        <f>SUM(BK292:BK304)</f>
        <v>0</v>
      </c>
    </row>
    <row r="292" s="2" customFormat="1" ht="33" customHeight="1">
      <c r="A292" s="41"/>
      <c r="B292" s="42"/>
      <c r="C292" s="215" t="s">
        <v>1224</v>
      </c>
      <c r="D292" s="215" t="s">
        <v>206</v>
      </c>
      <c r="E292" s="216" t="s">
        <v>6432</v>
      </c>
      <c r="F292" s="217" t="s">
        <v>6433</v>
      </c>
      <c r="G292" s="218" t="s">
        <v>311</v>
      </c>
      <c r="H292" s="219">
        <v>0.034000000000000002</v>
      </c>
      <c r="I292" s="220"/>
      <c r="J292" s="221">
        <f>ROUND(I292*H292,2)</f>
        <v>0</v>
      </c>
      <c r="K292" s="217" t="s">
        <v>210</v>
      </c>
      <c r="L292" s="47"/>
      <c r="M292" s="222" t="s">
        <v>19</v>
      </c>
      <c r="N292" s="223" t="s">
        <v>43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211</v>
      </c>
      <c r="AT292" s="226" t="s">
        <v>206</v>
      </c>
      <c r="AU292" s="226" t="s">
        <v>81</v>
      </c>
      <c r="AY292" s="20" t="s">
        <v>204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79</v>
      </c>
      <c r="BK292" s="227">
        <f>ROUND(I292*H292,2)</f>
        <v>0</v>
      </c>
      <c r="BL292" s="20" t="s">
        <v>211</v>
      </c>
      <c r="BM292" s="226" t="s">
        <v>6434</v>
      </c>
    </row>
    <row r="293" s="2" customFormat="1">
      <c r="A293" s="41"/>
      <c r="B293" s="42"/>
      <c r="C293" s="43"/>
      <c r="D293" s="228" t="s">
        <v>213</v>
      </c>
      <c r="E293" s="43"/>
      <c r="F293" s="229" t="s">
        <v>6435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213</v>
      </c>
      <c r="AU293" s="20" t="s">
        <v>81</v>
      </c>
    </row>
    <row r="294" s="2" customFormat="1">
      <c r="A294" s="41"/>
      <c r="B294" s="42"/>
      <c r="C294" s="43"/>
      <c r="D294" s="233" t="s">
        <v>215</v>
      </c>
      <c r="E294" s="43"/>
      <c r="F294" s="234" t="s">
        <v>6436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215</v>
      </c>
      <c r="AU294" s="20" t="s">
        <v>81</v>
      </c>
    </row>
    <row r="295" s="2" customFormat="1" ht="24.15" customHeight="1">
      <c r="A295" s="41"/>
      <c r="B295" s="42"/>
      <c r="C295" s="215" t="s">
        <v>1235</v>
      </c>
      <c r="D295" s="215" t="s">
        <v>206</v>
      </c>
      <c r="E295" s="216" t="s">
        <v>6437</v>
      </c>
      <c r="F295" s="217" t="s">
        <v>6438</v>
      </c>
      <c r="G295" s="218" t="s">
        <v>311</v>
      </c>
      <c r="H295" s="219">
        <v>0.034000000000000002</v>
      </c>
      <c r="I295" s="220"/>
      <c r="J295" s="221">
        <f>ROUND(I295*H295,2)</f>
        <v>0</v>
      </c>
      <c r="K295" s="217" t="s">
        <v>210</v>
      </c>
      <c r="L295" s="47"/>
      <c r="M295" s="222" t="s">
        <v>19</v>
      </c>
      <c r="N295" s="223" t="s">
        <v>43</v>
      </c>
      <c r="O295" s="87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211</v>
      </c>
      <c r="AT295" s="226" t="s">
        <v>206</v>
      </c>
      <c r="AU295" s="226" t="s">
        <v>81</v>
      </c>
      <c r="AY295" s="20" t="s">
        <v>204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79</v>
      </c>
      <c r="BK295" s="227">
        <f>ROUND(I295*H295,2)</f>
        <v>0</v>
      </c>
      <c r="BL295" s="20" t="s">
        <v>211</v>
      </c>
      <c r="BM295" s="226" t="s">
        <v>6439</v>
      </c>
    </row>
    <row r="296" s="2" customFormat="1">
      <c r="A296" s="41"/>
      <c r="B296" s="42"/>
      <c r="C296" s="43"/>
      <c r="D296" s="228" t="s">
        <v>213</v>
      </c>
      <c r="E296" s="43"/>
      <c r="F296" s="229" t="s">
        <v>6440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213</v>
      </c>
      <c r="AU296" s="20" t="s">
        <v>81</v>
      </c>
    </row>
    <row r="297" s="2" customFormat="1">
      <c r="A297" s="41"/>
      <c r="B297" s="42"/>
      <c r="C297" s="43"/>
      <c r="D297" s="233" t="s">
        <v>215</v>
      </c>
      <c r="E297" s="43"/>
      <c r="F297" s="234" t="s">
        <v>6441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215</v>
      </c>
      <c r="AU297" s="20" t="s">
        <v>81</v>
      </c>
    </row>
    <row r="298" s="2" customFormat="1" ht="33" customHeight="1">
      <c r="A298" s="41"/>
      <c r="B298" s="42"/>
      <c r="C298" s="215" t="s">
        <v>1241</v>
      </c>
      <c r="D298" s="215" t="s">
        <v>206</v>
      </c>
      <c r="E298" s="216" t="s">
        <v>6442</v>
      </c>
      <c r="F298" s="217" t="s">
        <v>6443</v>
      </c>
      <c r="G298" s="218" t="s">
        <v>311</v>
      </c>
      <c r="H298" s="219">
        <v>0.17000000000000001</v>
      </c>
      <c r="I298" s="220"/>
      <c r="J298" s="221">
        <f>ROUND(I298*H298,2)</f>
        <v>0</v>
      </c>
      <c r="K298" s="217" t="s">
        <v>210</v>
      </c>
      <c r="L298" s="47"/>
      <c r="M298" s="222" t="s">
        <v>19</v>
      </c>
      <c r="N298" s="223" t="s">
        <v>43</v>
      </c>
      <c r="O298" s="87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211</v>
      </c>
      <c r="AT298" s="226" t="s">
        <v>206</v>
      </c>
      <c r="AU298" s="226" t="s">
        <v>81</v>
      </c>
      <c r="AY298" s="20" t="s">
        <v>204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79</v>
      </c>
      <c r="BK298" s="227">
        <f>ROUND(I298*H298,2)</f>
        <v>0</v>
      </c>
      <c r="BL298" s="20" t="s">
        <v>211</v>
      </c>
      <c r="BM298" s="226" t="s">
        <v>6444</v>
      </c>
    </row>
    <row r="299" s="2" customFormat="1">
      <c r="A299" s="41"/>
      <c r="B299" s="42"/>
      <c r="C299" s="43"/>
      <c r="D299" s="228" t="s">
        <v>213</v>
      </c>
      <c r="E299" s="43"/>
      <c r="F299" s="229" t="s">
        <v>6445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213</v>
      </c>
      <c r="AU299" s="20" t="s">
        <v>81</v>
      </c>
    </row>
    <row r="300" s="2" customFormat="1">
      <c r="A300" s="41"/>
      <c r="B300" s="42"/>
      <c r="C300" s="43"/>
      <c r="D300" s="233" t="s">
        <v>215</v>
      </c>
      <c r="E300" s="43"/>
      <c r="F300" s="234" t="s">
        <v>6446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215</v>
      </c>
      <c r="AU300" s="20" t="s">
        <v>81</v>
      </c>
    </row>
    <row r="301" s="13" customFormat="1">
      <c r="A301" s="13"/>
      <c r="B301" s="235"/>
      <c r="C301" s="236"/>
      <c r="D301" s="228" t="s">
        <v>217</v>
      </c>
      <c r="E301" s="236"/>
      <c r="F301" s="238" t="s">
        <v>6447</v>
      </c>
      <c r="G301" s="236"/>
      <c r="H301" s="239">
        <v>0.17000000000000001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217</v>
      </c>
      <c r="AU301" s="245" t="s">
        <v>81</v>
      </c>
      <c r="AV301" s="13" t="s">
        <v>81</v>
      </c>
      <c r="AW301" s="13" t="s">
        <v>4</v>
      </c>
      <c r="AX301" s="13" t="s">
        <v>79</v>
      </c>
      <c r="AY301" s="245" t="s">
        <v>204</v>
      </c>
    </row>
    <row r="302" s="2" customFormat="1" ht="37.8" customHeight="1">
      <c r="A302" s="41"/>
      <c r="B302" s="42"/>
      <c r="C302" s="215" t="s">
        <v>1246</v>
      </c>
      <c r="D302" s="215" t="s">
        <v>206</v>
      </c>
      <c r="E302" s="216" t="s">
        <v>6448</v>
      </c>
      <c r="F302" s="217" t="s">
        <v>6449</v>
      </c>
      <c r="G302" s="218" t="s">
        <v>311</v>
      </c>
      <c r="H302" s="219">
        <v>0.034000000000000002</v>
      </c>
      <c r="I302" s="220"/>
      <c r="J302" s="221">
        <f>ROUND(I302*H302,2)</f>
        <v>0</v>
      </c>
      <c r="K302" s="217" t="s">
        <v>210</v>
      </c>
      <c r="L302" s="47"/>
      <c r="M302" s="222" t="s">
        <v>19</v>
      </c>
      <c r="N302" s="223" t="s">
        <v>43</v>
      </c>
      <c r="O302" s="87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211</v>
      </c>
      <c r="AT302" s="226" t="s">
        <v>206</v>
      </c>
      <c r="AU302" s="226" t="s">
        <v>81</v>
      </c>
      <c r="AY302" s="20" t="s">
        <v>204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79</v>
      </c>
      <c r="BK302" s="227">
        <f>ROUND(I302*H302,2)</f>
        <v>0</v>
      </c>
      <c r="BL302" s="20" t="s">
        <v>211</v>
      </c>
      <c r="BM302" s="226" t="s">
        <v>6450</v>
      </c>
    </row>
    <row r="303" s="2" customFormat="1">
      <c r="A303" s="41"/>
      <c r="B303" s="42"/>
      <c r="C303" s="43"/>
      <c r="D303" s="228" t="s">
        <v>213</v>
      </c>
      <c r="E303" s="43"/>
      <c r="F303" s="229" t="s">
        <v>6451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213</v>
      </c>
      <c r="AU303" s="20" t="s">
        <v>81</v>
      </c>
    </row>
    <row r="304" s="2" customFormat="1">
      <c r="A304" s="41"/>
      <c r="B304" s="42"/>
      <c r="C304" s="43"/>
      <c r="D304" s="233" t="s">
        <v>215</v>
      </c>
      <c r="E304" s="43"/>
      <c r="F304" s="234" t="s">
        <v>6452</v>
      </c>
      <c r="G304" s="43"/>
      <c r="H304" s="43"/>
      <c r="I304" s="230"/>
      <c r="J304" s="43"/>
      <c r="K304" s="43"/>
      <c r="L304" s="47"/>
      <c r="M304" s="290"/>
      <c r="N304" s="291"/>
      <c r="O304" s="292"/>
      <c r="P304" s="292"/>
      <c r="Q304" s="292"/>
      <c r="R304" s="292"/>
      <c r="S304" s="292"/>
      <c r="T304" s="293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215</v>
      </c>
      <c r="AU304" s="20" t="s">
        <v>81</v>
      </c>
    </row>
    <row r="305" s="2" customFormat="1" ht="6.96" customHeight="1">
      <c r="A305" s="41"/>
      <c r="B305" s="62"/>
      <c r="C305" s="63"/>
      <c r="D305" s="63"/>
      <c r="E305" s="63"/>
      <c r="F305" s="63"/>
      <c r="G305" s="63"/>
      <c r="H305" s="63"/>
      <c r="I305" s="63"/>
      <c r="J305" s="63"/>
      <c r="K305" s="63"/>
      <c r="L305" s="47"/>
      <c r="M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</row>
  </sheetData>
  <sheetProtection sheet="1" autoFilter="0" formatColumns="0" formatRows="0" objects="1" scenarios="1" spinCount="100000" saltValue="i76O6Nqf85itZk3txjN+5e7eqWAUe2avF/g0nVlvqNUi6HKNF7gJ1Ur/f7m/AWwr92AWqX2a/QPYmhMy0UBzeA==" hashValue="b87Ue30TCDa8aJocYZA+D3m1Bstn/d2l8AWtFNv8HnrWNEqXWZK8ZiZrWd208uF4CVjUlbknbCNVq4zBiZz9jQ==" algorithmName="SHA-512" password="CC2A"/>
  <autoFilter ref="C94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289" r:id="rId1" display="https://podminky.urs.cz/item/CS_URS_2021_02/977151118"/>
    <hyperlink ref="F294" r:id="rId2" display="https://podminky.urs.cz/item/CS_URS_2021_02/997013113"/>
    <hyperlink ref="F297" r:id="rId3" display="https://podminky.urs.cz/item/CS_URS_2021_02/997013501"/>
    <hyperlink ref="F300" r:id="rId4" display="https://podminky.urs.cz/item/CS_URS_2021_02/997013511"/>
    <hyperlink ref="F304" r:id="rId5" display="https://podminky.urs.cz/item/CS_URS_2021_02/99701386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6453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ROUND(J99,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ROUND((SUM(BE99:BE511)),  2)</f>
        <v>0</v>
      </c>
      <c r="G35" s="41"/>
      <c r="H35" s="41"/>
      <c r="I35" s="160">
        <v>0.20999999999999999</v>
      </c>
      <c r="J35" s="159">
        <f>ROUND(((SUM(BE99:BE511))*I35),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ROUND((SUM(BF99:BF511)),  2)</f>
        <v>0</v>
      </c>
      <c r="G36" s="41"/>
      <c r="H36" s="41"/>
      <c r="I36" s="160">
        <v>0.14999999999999999</v>
      </c>
      <c r="J36" s="159">
        <f>ROUND(((SUM(BF99:BF511))*I36),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ROUND((SUM(BG99:BG511)),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ROUND((SUM(BH99:BH511)),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ROUND((SUM(BI99:BI511)),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21-SO093-01.6a - ZTI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J99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160</v>
      </c>
      <c r="E64" s="180"/>
      <c r="F64" s="180"/>
      <c r="G64" s="180"/>
      <c r="H64" s="180"/>
      <c r="I64" s="180"/>
      <c r="J64" s="181">
        <f>J100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161</v>
      </c>
      <c r="E65" s="185"/>
      <c r="F65" s="185"/>
      <c r="G65" s="185"/>
      <c r="H65" s="185"/>
      <c r="I65" s="185"/>
      <c r="J65" s="186">
        <f>J101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6454</v>
      </c>
      <c r="E66" s="185"/>
      <c r="F66" s="185"/>
      <c r="G66" s="185"/>
      <c r="H66" s="185"/>
      <c r="I66" s="185"/>
      <c r="J66" s="186">
        <f>J118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7"/>
      <c r="C67" s="178"/>
      <c r="D67" s="179" t="s">
        <v>169</v>
      </c>
      <c r="E67" s="180"/>
      <c r="F67" s="180"/>
      <c r="G67" s="180"/>
      <c r="H67" s="180"/>
      <c r="I67" s="180"/>
      <c r="J67" s="181">
        <f>J125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3"/>
      <c r="C68" s="128"/>
      <c r="D68" s="184" t="s">
        <v>172</v>
      </c>
      <c r="E68" s="185"/>
      <c r="F68" s="185"/>
      <c r="G68" s="185"/>
      <c r="H68" s="185"/>
      <c r="I68" s="185"/>
      <c r="J68" s="186">
        <f>J126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6455</v>
      </c>
      <c r="E69" s="185"/>
      <c r="F69" s="185"/>
      <c r="G69" s="185"/>
      <c r="H69" s="185"/>
      <c r="I69" s="185"/>
      <c r="J69" s="186">
        <f>J148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8"/>
      <c r="D70" s="184" t="s">
        <v>6456</v>
      </c>
      <c r="E70" s="185"/>
      <c r="F70" s="185"/>
      <c r="G70" s="185"/>
      <c r="H70" s="185"/>
      <c r="I70" s="185"/>
      <c r="J70" s="186">
        <f>J228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6457</v>
      </c>
      <c r="E71" s="185"/>
      <c r="F71" s="185"/>
      <c r="G71" s="185"/>
      <c r="H71" s="185"/>
      <c r="I71" s="185"/>
      <c r="J71" s="186">
        <f>J334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6458</v>
      </c>
      <c r="E72" s="185"/>
      <c r="F72" s="185"/>
      <c r="G72" s="185"/>
      <c r="H72" s="185"/>
      <c r="I72" s="185"/>
      <c r="J72" s="186">
        <f>J338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6459</v>
      </c>
      <c r="E73" s="185"/>
      <c r="F73" s="185"/>
      <c r="G73" s="185"/>
      <c r="H73" s="185"/>
      <c r="I73" s="185"/>
      <c r="J73" s="186">
        <f>J415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4967</v>
      </c>
      <c r="E74" s="185"/>
      <c r="F74" s="185"/>
      <c r="G74" s="185"/>
      <c r="H74" s="185"/>
      <c r="I74" s="185"/>
      <c r="J74" s="186">
        <f>J430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4969</v>
      </c>
      <c r="E75" s="185"/>
      <c r="F75" s="185"/>
      <c r="G75" s="185"/>
      <c r="H75" s="185"/>
      <c r="I75" s="185"/>
      <c r="J75" s="186">
        <f>J488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4971</v>
      </c>
      <c r="E76" s="185"/>
      <c r="F76" s="185"/>
      <c r="G76" s="185"/>
      <c r="H76" s="185"/>
      <c r="I76" s="185"/>
      <c r="J76" s="186">
        <f>J492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7"/>
      <c r="C77" s="178"/>
      <c r="D77" s="179" t="s">
        <v>4973</v>
      </c>
      <c r="E77" s="180"/>
      <c r="F77" s="180"/>
      <c r="G77" s="180"/>
      <c r="H77" s="180"/>
      <c r="I77" s="180"/>
      <c r="J77" s="181">
        <f>J505</f>
        <v>0</v>
      </c>
      <c r="K77" s="178"/>
      <c r="L77" s="182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3" s="2" customFormat="1" ht="6.96" customHeight="1">
      <c r="A83" s="41"/>
      <c r="B83" s="64"/>
      <c r="C83" s="65"/>
      <c r="D83" s="65"/>
      <c r="E83" s="65"/>
      <c r="F83" s="65"/>
      <c r="G83" s="65"/>
      <c r="H83" s="65"/>
      <c r="I83" s="65"/>
      <c r="J83" s="65"/>
      <c r="K83" s="65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24.96" customHeight="1">
      <c r="A84" s="41"/>
      <c r="B84" s="42"/>
      <c r="C84" s="26" t="s">
        <v>189</v>
      </c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16</v>
      </c>
      <c r="D86" s="43"/>
      <c r="E86" s="43"/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6.5" customHeight="1">
      <c r="A87" s="41"/>
      <c r="B87" s="42"/>
      <c r="C87" s="43"/>
      <c r="D87" s="43"/>
      <c r="E87" s="172" t="str">
        <f>E7</f>
        <v>Mateřská a základní škola Šámalova - REVIZE 02</v>
      </c>
      <c r="F87" s="35"/>
      <c r="G87" s="35"/>
      <c r="H87" s="35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" customFormat="1" ht="12" customHeight="1">
      <c r="B88" s="24"/>
      <c r="C88" s="35" t="s">
        <v>151</v>
      </c>
      <c r="D88" s="25"/>
      <c r="E88" s="25"/>
      <c r="F88" s="25"/>
      <c r="G88" s="25"/>
      <c r="H88" s="25"/>
      <c r="I88" s="25"/>
      <c r="J88" s="25"/>
      <c r="K88" s="25"/>
      <c r="L88" s="23"/>
    </row>
    <row r="89" s="2" customFormat="1" ht="16.5" customHeight="1">
      <c r="A89" s="41"/>
      <c r="B89" s="42"/>
      <c r="C89" s="43"/>
      <c r="D89" s="43"/>
      <c r="E89" s="172" t="s">
        <v>152</v>
      </c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5" t="s">
        <v>153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E11</f>
        <v>21-SO093-01.6a - ZTI</v>
      </c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5" t="s">
        <v>21</v>
      </c>
      <c r="D93" s="43"/>
      <c r="E93" s="43"/>
      <c r="F93" s="30" t="str">
        <f>F14</f>
        <v>Šámalova, Brno-Židenice</v>
      </c>
      <c r="G93" s="43"/>
      <c r="H93" s="43"/>
      <c r="I93" s="35" t="s">
        <v>23</v>
      </c>
      <c r="J93" s="75" t="str">
        <f>IF(J14="","",J14)</f>
        <v>3. 6. 2022</v>
      </c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5" t="s">
        <v>25</v>
      </c>
      <c r="D95" s="43"/>
      <c r="E95" s="43"/>
      <c r="F95" s="30" t="str">
        <f>E17</f>
        <v>Statutární město Brno</v>
      </c>
      <c r="G95" s="43"/>
      <c r="H95" s="43"/>
      <c r="I95" s="35" t="s">
        <v>31</v>
      </c>
      <c r="J95" s="39" t="str">
        <f>E23</f>
        <v>IS-ARCH s.r.o.</v>
      </c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5" t="s">
        <v>29</v>
      </c>
      <c r="D96" s="43"/>
      <c r="E96" s="43"/>
      <c r="F96" s="30" t="str">
        <f>IF(E20="","",E20)</f>
        <v>Vyplň údaj</v>
      </c>
      <c r="G96" s="43"/>
      <c r="H96" s="43"/>
      <c r="I96" s="35" t="s">
        <v>34</v>
      </c>
      <c r="J96" s="39" t="str">
        <f>E26</f>
        <v xml:space="preserve"> </v>
      </c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88"/>
      <c r="B98" s="189"/>
      <c r="C98" s="190" t="s">
        <v>190</v>
      </c>
      <c r="D98" s="191" t="s">
        <v>57</v>
      </c>
      <c r="E98" s="191" t="s">
        <v>53</v>
      </c>
      <c r="F98" s="191" t="s">
        <v>54</v>
      </c>
      <c r="G98" s="191" t="s">
        <v>191</v>
      </c>
      <c r="H98" s="191" t="s">
        <v>192</v>
      </c>
      <c r="I98" s="191" t="s">
        <v>193</v>
      </c>
      <c r="J98" s="191" t="s">
        <v>158</v>
      </c>
      <c r="K98" s="192" t="s">
        <v>194</v>
      </c>
      <c r="L98" s="193"/>
      <c r="M98" s="95" t="s">
        <v>19</v>
      </c>
      <c r="N98" s="96" t="s">
        <v>42</v>
      </c>
      <c r="O98" s="96" t="s">
        <v>195</v>
      </c>
      <c r="P98" s="96" t="s">
        <v>196</v>
      </c>
      <c r="Q98" s="96" t="s">
        <v>197</v>
      </c>
      <c r="R98" s="96" t="s">
        <v>198</v>
      </c>
      <c r="S98" s="96" t="s">
        <v>199</v>
      </c>
      <c r="T98" s="97" t="s">
        <v>200</v>
      </c>
      <c r="U98" s="188"/>
      <c r="V98" s="188"/>
      <c r="W98" s="188"/>
      <c r="X98" s="188"/>
      <c r="Y98" s="188"/>
      <c r="Z98" s="188"/>
      <c r="AA98" s="188"/>
      <c r="AB98" s="188"/>
      <c r="AC98" s="188"/>
      <c r="AD98" s="188"/>
      <c r="AE98" s="188"/>
    </row>
    <row r="99" s="2" customFormat="1" ht="22.8" customHeight="1">
      <c r="A99" s="41"/>
      <c r="B99" s="42"/>
      <c r="C99" s="102" t="s">
        <v>201</v>
      </c>
      <c r="D99" s="43"/>
      <c r="E99" s="43"/>
      <c r="F99" s="43"/>
      <c r="G99" s="43"/>
      <c r="H99" s="43"/>
      <c r="I99" s="43"/>
      <c r="J99" s="194">
        <f>BK99</f>
        <v>0</v>
      </c>
      <c r="K99" s="43"/>
      <c r="L99" s="47"/>
      <c r="M99" s="98"/>
      <c r="N99" s="195"/>
      <c r="O99" s="99"/>
      <c r="P99" s="196">
        <f>P100+P125+P505</f>
        <v>0</v>
      </c>
      <c r="Q99" s="99"/>
      <c r="R99" s="196">
        <f>R100+R125+R505</f>
        <v>94.418895396400004</v>
      </c>
      <c r="S99" s="99"/>
      <c r="T99" s="197">
        <f>T100+T125+T505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71</v>
      </c>
      <c r="AU99" s="20" t="s">
        <v>159</v>
      </c>
      <c r="BK99" s="198">
        <f>BK100+BK125+BK505</f>
        <v>0</v>
      </c>
    </row>
    <row r="100" s="12" customFormat="1" ht="25.92" customHeight="1">
      <c r="A100" s="12"/>
      <c r="B100" s="199"/>
      <c r="C100" s="200"/>
      <c r="D100" s="201" t="s">
        <v>71</v>
      </c>
      <c r="E100" s="202" t="s">
        <v>202</v>
      </c>
      <c r="F100" s="202" t="s">
        <v>203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P101+P118</f>
        <v>0</v>
      </c>
      <c r="Q100" s="207"/>
      <c r="R100" s="208">
        <f>R101+R118</f>
        <v>87.802550300000007</v>
      </c>
      <c r="S100" s="207"/>
      <c r="T100" s="209">
        <f>T101+T118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79</v>
      </c>
      <c r="AT100" s="211" t="s">
        <v>71</v>
      </c>
      <c r="AU100" s="211" t="s">
        <v>72</v>
      </c>
      <c r="AY100" s="210" t="s">
        <v>204</v>
      </c>
      <c r="BK100" s="212">
        <f>BK101+BK118</f>
        <v>0</v>
      </c>
    </row>
    <row r="101" s="12" customFormat="1" ht="22.8" customHeight="1">
      <c r="A101" s="12"/>
      <c r="B101" s="199"/>
      <c r="C101" s="200"/>
      <c r="D101" s="201" t="s">
        <v>71</v>
      </c>
      <c r="E101" s="213" t="s">
        <v>79</v>
      </c>
      <c r="F101" s="213" t="s">
        <v>205</v>
      </c>
      <c r="G101" s="200"/>
      <c r="H101" s="200"/>
      <c r="I101" s="203"/>
      <c r="J101" s="214">
        <f>BK101</f>
        <v>0</v>
      </c>
      <c r="K101" s="200"/>
      <c r="L101" s="205"/>
      <c r="M101" s="206"/>
      <c r="N101" s="207"/>
      <c r="O101" s="207"/>
      <c r="P101" s="208">
        <f>SUM(P102:P117)</f>
        <v>0</v>
      </c>
      <c r="Q101" s="207"/>
      <c r="R101" s="208">
        <f>SUM(R102:R117)</f>
        <v>87.798470000000009</v>
      </c>
      <c r="S101" s="207"/>
      <c r="T101" s="209">
        <f>SUM(T102:T117)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79</v>
      </c>
      <c r="AT101" s="211" t="s">
        <v>71</v>
      </c>
      <c r="AU101" s="211" t="s">
        <v>79</v>
      </c>
      <c r="AY101" s="210" t="s">
        <v>204</v>
      </c>
      <c r="BK101" s="212">
        <f>SUM(BK102:BK117)</f>
        <v>0</v>
      </c>
    </row>
    <row r="102" s="2" customFormat="1" ht="33" customHeight="1">
      <c r="A102" s="41"/>
      <c r="B102" s="42"/>
      <c r="C102" s="215" t="s">
        <v>79</v>
      </c>
      <c r="D102" s="215" t="s">
        <v>206</v>
      </c>
      <c r="E102" s="216" t="s">
        <v>6460</v>
      </c>
      <c r="F102" s="217" t="s">
        <v>6461</v>
      </c>
      <c r="G102" s="218" t="s">
        <v>230</v>
      </c>
      <c r="H102" s="219">
        <v>42</v>
      </c>
      <c r="I102" s="220"/>
      <c r="J102" s="221">
        <f>ROUND(I102*H102,2)</f>
        <v>0</v>
      </c>
      <c r="K102" s="217" t="s">
        <v>210</v>
      </c>
      <c r="L102" s="47"/>
      <c r="M102" s="222" t="s">
        <v>19</v>
      </c>
      <c r="N102" s="223" t="s">
        <v>43</v>
      </c>
      <c r="O102" s="87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211</v>
      </c>
      <c r="AT102" s="226" t="s">
        <v>206</v>
      </c>
      <c r="AU102" s="226" t="s">
        <v>81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211</v>
      </c>
      <c r="BM102" s="226" t="s">
        <v>6462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6463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81</v>
      </c>
    </row>
    <row r="104" s="2" customFormat="1">
      <c r="A104" s="41"/>
      <c r="B104" s="42"/>
      <c r="C104" s="43"/>
      <c r="D104" s="233" t="s">
        <v>215</v>
      </c>
      <c r="E104" s="43"/>
      <c r="F104" s="234" t="s">
        <v>6464</v>
      </c>
      <c r="G104" s="43"/>
      <c r="H104" s="43"/>
      <c r="I104" s="230"/>
      <c r="J104" s="43"/>
      <c r="K104" s="43"/>
      <c r="L104" s="47"/>
      <c r="M104" s="231"/>
      <c r="N104" s="23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215</v>
      </c>
      <c r="AU104" s="20" t="s">
        <v>81</v>
      </c>
    </row>
    <row r="105" s="2" customFormat="1" ht="37.8" customHeight="1">
      <c r="A105" s="41"/>
      <c r="B105" s="42"/>
      <c r="C105" s="215" t="s">
        <v>81</v>
      </c>
      <c r="D105" s="215" t="s">
        <v>206</v>
      </c>
      <c r="E105" s="216" t="s">
        <v>6465</v>
      </c>
      <c r="F105" s="217" t="s">
        <v>6466</v>
      </c>
      <c r="G105" s="218" t="s">
        <v>230</v>
      </c>
      <c r="H105" s="219">
        <v>42</v>
      </c>
      <c r="I105" s="220"/>
      <c r="J105" s="221">
        <f>ROUND(I105*H105,2)</f>
        <v>0</v>
      </c>
      <c r="K105" s="217" t="s">
        <v>210</v>
      </c>
      <c r="L105" s="47"/>
      <c r="M105" s="222" t="s">
        <v>19</v>
      </c>
      <c r="N105" s="223" t="s">
        <v>43</v>
      </c>
      <c r="O105" s="87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6" t="s">
        <v>211</v>
      </c>
      <c r="AT105" s="226" t="s">
        <v>206</v>
      </c>
      <c r="AU105" s="226" t="s">
        <v>81</v>
      </c>
      <c r="AY105" s="20" t="s">
        <v>204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20" t="s">
        <v>79</v>
      </c>
      <c r="BK105" s="227">
        <f>ROUND(I105*H105,2)</f>
        <v>0</v>
      </c>
      <c r="BL105" s="20" t="s">
        <v>211</v>
      </c>
      <c r="BM105" s="226" t="s">
        <v>6467</v>
      </c>
    </row>
    <row r="106" s="2" customFormat="1">
      <c r="A106" s="41"/>
      <c r="B106" s="42"/>
      <c r="C106" s="43"/>
      <c r="D106" s="228" t="s">
        <v>213</v>
      </c>
      <c r="E106" s="43"/>
      <c r="F106" s="229" t="s">
        <v>6468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213</v>
      </c>
      <c r="AU106" s="20" t="s">
        <v>81</v>
      </c>
    </row>
    <row r="107" s="2" customFormat="1">
      <c r="A107" s="41"/>
      <c r="B107" s="42"/>
      <c r="C107" s="43"/>
      <c r="D107" s="233" t="s">
        <v>215</v>
      </c>
      <c r="E107" s="43"/>
      <c r="F107" s="234" t="s">
        <v>6469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215</v>
      </c>
      <c r="AU107" s="20" t="s">
        <v>81</v>
      </c>
    </row>
    <row r="108" s="2" customFormat="1" ht="24.15" customHeight="1">
      <c r="A108" s="41"/>
      <c r="B108" s="42"/>
      <c r="C108" s="215" t="s">
        <v>227</v>
      </c>
      <c r="D108" s="215" t="s">
        <v>206</v>
      </c>
      <c r="E108" s="216" t="s">
        <v>6470</v>
      </c>
      <c r="F108" s="217" t="s">
        <v>6471</v>
      </c>
      <c r="G108" s="218" t="s">
        <v>230</v>
      </c>
      <c r="H108" s="219">
        <v>31</v>
      </c>
      <c r="I108" s="220"/>
      <c r="J108" s="221">
        <f>ROUND(I108*H108,2)</f>
        <v>0</v>
      </c>
      <c r="K108" s="217" t="s">
        <v>210</v>
      </c>
      <c r="L108" s="47"/>
      <c r="M108" s="222" t="s">
        <v>19</v>
      </c>
      <c r="N108" s="223" t="s">
        <v>43</v>
      </c>
      <c r="O108" s="87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211</v>
      </c>
      <c r="AT108" s="226" t="s">
        <v>206</v>
      </c>
      <c r="AU108" s="226" t="s">
        <v>81</v>
      </c>
      <c r="AY108" s="20" t="s">
        <v>204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79</v>
      </c>
      <c r="BK108" s="227">
        <f>ROUND(I108*H108,2)</f>
        <v>0</v>
      </c>
      <c r="BL108" s="20" t="s">
        <v>211</v>
      </c>
      <c r="BM108" s="226" t="s">
        <v>6472</v>
      </c>
    </row>
    <row r="109" s="2" customFormat="1">
      <c r="A109" s="41"/>
      <c r="B109" s="42"/>
      <c r="C109" s="43"/>
      <c r="D109" s="228" t="s">
        <v>213</v>
      </c>
      <c r="E109" s="43"/>
      <c r="F109" s="229" t="s">
        <v>6473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213</v>
      </c>
      <c r="AU109" s="20" t="s">
        <v>81</v>
      </c>
    </row>
    <row r="110" s="2" customFormat="1">
      <c r="A110" s="41"/>
      <c r="B110" s="42"/>
      <c r="C110" s="43"/>
      <c r="D110" s="233" t="s">
        <v>215</v>
      </c>
      <c r="E110" s="43"/>
      <c r="F110" s="234" t="s">
        <v>6474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215</v>
      </c>
      <c r="AU110" s="20" t="s">
        <v>81</v>
      </c>
    </row>
    <row r="111" s="2" customFormat="1" ht="16.5" customHeight="1">
      <c r="A111" s="41"/>
      <c r="B111" s="42"/>
      <c r="C111" s="278" t="s">
        <v>211</v>
      </c>
      <c r="D111" s="278" t="s">
        <v>303</v>
      </c>
      <c r="E111" s="279" t="s">
        <v>6475</v>
      </c>
      <c r="F111" s="280" t="s">
        <v>6476</v>
      </c>
      <c r="G111" s="281" t="s">
        <v>311</v>
      </c>
      <c r="H111" s="282">
        <v>67</v>
      </c>
      <c r="I111" s="283"/>
      <c r="J111" s="284">
        <f>ROUND(I111*H111,2)</f>
        <v>0</v>
      </c>
      <c r="K111" s="280" t="s">
        <v>210</v>
      </c>
      <c r="L111" s="285"/>
      <c r="M111" s="286" t="s">
        <v>19</v>
      </c>
      <c r="N111" s="287" t="s">
        <v>43</v>
      </c>
      <c r="O111" s="87"/>
      <c r="P111" s="224">
        <f>O111*H111</f>
        <v>0</v>
      </c>
      <c r="Q111" s="224">
        <v>1</v>
      </c>
      <c r="R111" s="224">
        <f>Q111*H111</f>
        <v>67</v>
      </c>
      <c r="S111" s="224">
        <v>0</v>
      </c>
      <c r="T111" s="22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6" t="s">
        <v>294</v>
      </c>
      <c r="AT111" s="226" t="s">
        <v>303</v>
      </c>
      <c r="AU111" s="226" t="s">
        <v>81</v>
      </c>
      <c r="AY111" s="20" t="s">
        <v>204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20" t="s">
        <v>79</v>
      </c>
      <c r="BK111" s="227">
        <f>ROUND(I111*H111,2)</f>
        <v>0</v>
      </c>
      <c r="BL111" s="20" t="s">
        <v>211</v>
      </c>
      <c r="BM111" s="226" t="s">
        <v>6477</v>
      </c>
    </row>
    <row r="112" s="2" customFormat="1">
      <c r="A112" s="41"/>
      <c r="B112" s="42"/>
      <c r="C112" s="43"/>
      <c r="D112" s="228" t="s">
        <v>213</v>
      </c>
      <c r="E112" s="43"/>
      <c r="F112" s="229" t="s">
        <v>6476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213</v>
      </c>
      <c r="AU112" s="20" t="s">
        <v>81</v>
      </c>
    </row>
    <row r="113" s="2" customFormat="1" ht="16.5" customHeight="1">
      <c r="A113" s="41"/>
      <c r="B113" s="42"/>
      <c r="C113" s="215" t="s">
        <v>270</v>
      </c>
      <c r="D113" s="215" t="s">
        <v>206</v>
      </c>
      <c r="E113" s="216" t="s">
        <v>6478</v>
      </c>
      <c r="F113" s="217" t="s">
        <v>6479</v>
      </c>
      <c r="G113" s="218" t="s">
        <v>230</v>
      </c>
      <c r="H113" s="219">
        <v>11</v>
      </c>
      <c r="I113" s="220"/>
      <c r="J113" s="221">
        <f>ROUND(I113*H113,2)</f>
        <v>0</v>
      </c>
      <c r="K113" s="217" t="s">
        <v>210</v>
      </c>
      <c r="L113" s="47"/>
      <c r="M113" s="222" t="s">
        <v>19</v>
      </c>
      <c r="N113" s="223" t="s">
        <v>43</v>
      </c>
      <c r="O113" s="87"/>
      <c r="P113" s="224">
        <f>O113*H113</f>
        <v>0</v>
      </c>
      <c r="Q113" s="224">
        <v>1.8907700000000001</v>
      </c>
      <c r="R113" s="224">
        <f>Q113*H113</f>
        <v>20.798470000000002</v>
      </c>
      <c r="S113" s="224">
        <v>0</v>
      </c>
      <c r="T113" s="22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6" t="s">
        <v>211</v>
      </c>
      <c r="AT113" s="226" t="s">
        <v>206</v>
      </c>
      <c r="AU113" s="226" t="s">
        <v>81</v>
      </c>
      <c r="AY113" s="20" t="s">
        <v>204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20" t="s">
        <v>79</v>
      </c>
      <c r="BK113" s="227">
        <f>ROUND(I113*H113,2)</f>
        <v>0</v>
      </c>
      <c r="BL113" s="20" t="s">
        <v>211</v>
      </c>
      <c r="BM113" s="226" t="s">
        <v>6480</v>
      </c>
    </row>
    <row r="114" s="2" customFormat="1">
      <c r="A114" s="41"/>
      <c r="B114" s="42"/>
      <c r="C114" s="43"/>
      <c r="D114" s="228" t="s">
        <v>213</v>
      </c>
      <c r="E114" s="43"/>
      <c r="F114" s="229" t="s">
        <v>6481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213</v>
      </c>
      <c r="AU114" s="20" t="s">
        <v>81</v>
      </c>
    </row>
    <row r="115" s="2" customFormat="1">
      <c r="A115" s="41"/>
      <c r="B115" s="42"/>
      <c r="C115" s="43"/>
      <c r="D115" s="233" t="s">
        <v>215</v>
      </c>
      <c r="E115" s="43"/>
      <c r="F115" s="234" t="s">
        <v>6482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215</v>
      </c>
      <c r="AU115" s="20" t="s">
        <v>81</v>
      </c>
    </row>
    <row r="116" s="2" customFormat="1" ht="16.5" customHeight="1">
      <c r="A116" s="41"/>
      <c r="B116" s="42"/>
      <c r="C116" s="278" t="s">
        <v>277</v>
      </c>
      <c r="D116" s="278" t="s">
        <v>303</v>
      </c>
      <c r="E116" s="279" t="s">
        <v>6483</v>
      </c>
      <c r="F116" s="280" t="s">
        <v>6484</v>
      </c>
      <c r="G116" s="281" t="s">
        <v>311</v>
      </c>
      <c r="H116" s="282">
        <v>67</v>
      </c>
      <c r="I116" s="283"/>
      <c r="J116" s="284">
        <f>ROUND(I116*H116,2)</f>
        <v>0</v>
      </c>
      <c r="K116" s="280" t="s">
        <v>19</v>
      </c>
      <c r="L116" s="285"/>
      <c r="M116" s="286" t="s">
        <v>19</v>
      </c>
      <c r="N116" s="287" t="s">
        <v>43</v>
      </c>
      <c r="O116" s="87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6" t="s">
        <v>294</v>
      </c>
      <c r="AT116" s="226" t="s">
        <v>303</v>
      </c>
      <c r="AU116" s="226" t="s">
        <v>81</v>
      </c>
      <c r="AY116" s="20" t="s">
        <v>204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20" t="s">
        <v>79</v>
      </c>
      <c r="BK116" s="227">
        <f>ROUND(I116*H116,2)</f>
        <v>0</v>
      </c>
      <c r="BL116" s="20" t="s">
        <v>211</v>
      </c>
      <c r="BM116" s="226" t="s">
        <v>6485</v>
      </c>
    </row>
    <row r="117" s="2" customFormat="1">
      <c r="A117" s="41"/>
      <c r="B117" s="42"/>
      <c r="C117" s="43"/>
      <c r="D117" s="228" t="s">
        <v>213</v>
      </c>
      <c r="E117" s="43"/>
      <c r="F117" s="229" t="s">
        <v>6484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213</v>
      </c>
      <c r="AU117" s="20" t="s">
        <v>81</v>
      </c>
    </row>
    <row r="118" s="12" customFormat="1" ht="22.8" customHeight="1">
      <c r="A118" s="12"/>
      <c r="B118" s="199"/>
      <c r="C118" s="200"/>
      <c r="D118" s="201" t="s">
        <v>71</v>
      </c>
      <c r="E118" s="213" t="s">
        <v>294</v>
      </c>
      <c r="F118" s="213" t="s">
        <v>6486</v>
      </c>
      <c r="G118" s="200"/>
      <c r="H118" s="200"/>
      <c r="I118" s="203"/>
      <c r="J118" s="214">
        <f>BK118</f>
        <v>0</v>
      </c>
      <c r="K118" s="200"/>
      <c r="L118" s="205"/>
      <c r="M118" s="206"/>
      <c r="N118" s="207"/>
      <c r="O118" s="207"/>
      <c r="P118" s="208">
        <f>SUM(P119:P124)</f>
        <v>0</v>
      </c>
      <c r="Q118" s="207"/>
      <c r="R118" s="208">
        <f>SUM(R119:R124)</f>
        <v>0.0040803000000000002</v>
      </c>
      <c r="S118" s="207"/>
      <c r="T118" s="209">
        <f>SUM(T119:T124)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0" t="s">
        <v>79</v>
      </c>
      <c r="AT118" s="211" t="s">
        <v>71</v>
      </c>
      <c r="AU118" s="211" t="s">
        <v>79</v>
      </c>
      <c r="AY118" s="210" t="s">
        <v>204</v>
      </c>
      <c r="BK118" s="212">
        <f>SUM(BK119:BK124)</f>
        <v>0</v>
      </c>
    </row>
    <row r="119" s="2" customFormat="1" ht="24.15" customHeight="1">
      <c r="A119" s="41"/>
      <c r="B119" s="42"/>
      <c r="C119" s="215" t="s">
        <v>287</v>
      </c>
      <c r="D119" s="215" t="s">
        <v>206</v>
      </c>
      <c r="E119" s="216" t="s">
        <v>6487</v>
      </c>
      <c r="F119" s="217" t="s">
        <v>6488</v>
      </c>
      <c r="G119" s="218" t="s">
        <v>209</v>
      </c>
      <c r="H119" s="219">
        <v>6</v>
      </c>
      <c r="I119" s="220"/>
      <c r="J119" s="221">
        <f>ROUND(I119*H119,2)</f>
        <v>0</v>
      </c>
      <c r="K119" s="217" t="s">
        <v>210</v>
      </c>
      <c r="L119" s="47"/>
      <c r="M119" s="222" t="s">
        <v>19</v>
      </c>
      <c r="N119" s="223" t="s">
        <v>43</v>
      </c>
      <c r="O119" s="87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6" t="s">
        <v>211</v>
      </c>
      <c r="AT119" s="226" t="s">
        <v>206</v>
      </c>
      <c r="AU119" s="226" t="s">
        <v>81</v>
      </c>
      <c r="AY119" s="20" t="s">
        <v>204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20" t="s">
        <v>79</v>
      </c>
      <c r="BK119" s="227">
        <f>ROUND(I119*H119,2)</f>
        <v>0</v>
      </c>
      <c r="BL119" s="20" t="s">
        <v>211</v>
      </c>
      <c r="BM119" s="226" t="s">
        <v>6489</v>
      </c>
    </row>
    <row r="120" s="2" customFormat="1">
      <c r="A120" s="41"/>
      <c r="B120" s="42"/>
      <c r="C120" s="43"/>
      <c r="D120" s="228" t="s">
        <v>213</v>
      </c>
      <c r="E120" s="43"/>
      <c r="F120" s="229" t="s">
        <v>6490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213</v>
      </c>
      <c r="AU120" s="20" t="s">
        <v>81</v>
      </c>
    </row>
    <row r="121" s="2" customFormat="1">
      <c r="A121" s="41"/>
      <c r="B121" s="42"/>
      <c r="C121" s="43"/>
      <c r="D121" s="233" t="s">
        <v>215</v>
      </c>
      <c r="E121" s="43"/>
      <c r="F121" s="234" t="s">
        <v>6491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215</v>
      </c>
      <c r="AU121" s="20" t="s">
        <v>81</v>
      </c>
    </row>
    <row r="122" s="2" customFormat="1" ht="24.15" customHeight="1">
      <c r="A122" s="41"/>
      <c r="B122" s="42"/>
      <c r="C122" s="278" t="s">
        <v>294</v>
      </c>
      <c r="D122" s="278" t="s">
        <v>303</v>
      </c>
      <c r="E122" s="279" t="s">
        <v>6492</v>
      </c>
      <c r="F122" s="280" t="s">
        <v>6493</v>
      </c>
      <c r="G122" s="281" t="s">
        <v>209</v>
      </c>
      <c r="H122" s="282">
        <v>6.0899999999999999</v>
      </c>
      <c r="I122" s="283"/>
      <c r="J122" s="284">
        <f>ROUND(I122*H122,2)</f>
        <v>0</v>
      </c>
      <c r="K122" s="280" t="s">
        <v>210</v>
      </c>
      <c r="L122" s="285"/>
      <c r="M122" s="286" t="s">
        <v>19</v>
      </c>
      <c r="N122" s="287" t="s">
        <v>43</v>
      </c>
      <c r="O122" s="87"/>
      <c r="P122" s="224">
        <f>O122*H122</f>
        <v>0</v>
      </c>
      <c r="Q122" s="224">
        <v>0.00067000000000000002</v>
      </c>
      <c r="R122" s="224">
        <f>Q122*H122</f>
        <v>0.0040803000000000002</v>
      </c>
      <c r="S122" s="224">
        <v>0</v>
      </c>
      <c r="T122" s="22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6" t="s">
        <v>294</v>
      </c>
      <c r="AT122" s="226" t="s">
        <v>303</v>
      </c>
      <c r="AU122" s="226" t="s">
        <v>81</v>
      </c>
      <c r="AY122" s="20" t="s">
        <v>204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20" t="s">
        <v>79</v>
      </c>
      <c r="BK122" s="227">
        <f>ROUND(I122*H122,2)</f>
        <v>0</v>
      </c>
      <c r="BL122" s="20" t="s">
        <v>211</v>
      </c>
      <c r="BM122" s="226" t="s">
        <v>6494</v>
      </c>
    </row>
    <row r="123" s="2" customFormat="1">
      <c r="A123" s="41"/>
      <c r="B123" s="42"/>
      <c r="C123" s="43"/>
      <c r="D123" s="228" t="s">
        <v>213</v>
      </c>
      <c r="E123" s="43"/>
      <c r="F123" s="229" t="s">
        <v>6493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213</v>
      </c>
      <c r="AU123" s="20" t="s">
        <v>81</v>
      </c>
    </row>
    <row r="124" s="13" customFormat="1">
      <c r="A124" s="13"/>
      <c r="B124" s="235"/>
      <c r="C124" s="236"/>
      <c r="D124" s="228" t="s">
        <v>217</v>
      </c>
      <c r="E124" s="236"/>
      <c r="F124" s="238" t="s">
        <v>6495</v>
      </c>
      <c r="G124" s="236"/>
      <c r="H124" s="239">
        <v>6.0899999999999999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217</v>
      </c>
      <c r="AU124" s="245" t="s">
        <v>81</v>
      </c>
      <c r="AV124" s="13" t="s">
        <v>81</v>
      </c>
      <c r="AW124" s="13" t="s">
        <v>4</v>
      </c>
      <c r="AX124" s="13" t="s">
        <v>79</v>
      </c>
      <c r="AY124" s="245" t="s">
        <v>204</v>
      </c>
    </row>
    <row r="125" s="12" customFormat="1" ht="25.92" customHeight="1">
      <c r="A125" s="12"/>
      <c r="B125" s="199"/>
      <c r="C125" s="200"/>
      <c r="D125" s="201" t="s">
        <v>71</v>
      </c>
      <c r="E125" s="202" t="s">
        <v>2433</v>
      </c>
      <c r="F125" s="202" t="s">
        <v>2434</v>
      </c>
      <c r="G125" s="200"/>
      <c r="H125" s="200"/>
      <c r="I125" s="203"/>
      <c r="J125" s="204">
        <f>BK125</f>
        <v>0</v>
      </c>
      <c r="K125" s="200"/>
      <c r="L125" s="205"/>
      <c r="M125" s="206"/>
      <c r="N125" s="207"/>
      <c r="O125" s="207"/>
      <c r="P125" s="208">
        <f>P126+P148+P228+P334+P338+P415+P430+P488+P492</f>
        <v>0</v>
      </c>
      <c r="Q125" s="207"/>
      <c r="R125" s="208">
        <f>R126+R148+R228+R334+R338+R415+R430+R488+R492</f>
        <v>6.6163450963999999</v>
      </c>
      <c r="S125" s="207"/>
      <c r="T125" s="209">
        <f>T126+T148+T228+T334+T338+T415+T430+T488+T492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0" t="s">
        <v>81</v>
      </c>
      <c r="AT125" s="211" t="s">
        <v>71</v>
      </c>
      <c r="AU125" s="211" t="s">
        <v>72</v>
      </c>
      <c r="AY125" s="210" t="s">
        <v>204</v>
      </c>
      <c r="BK125" s="212">
        <f>BK126+BK148+BK228+BK334+BK338+BK415+BK430+BK488+BK492</f>
        <v>0</v>
      </c>
    </row>
    <row r="126" s="12" customFormat="1" ht="22.8" customHeight="1">
      <c r="A126" s="12"/>
      <c r="B126" s="199"/>
      <c r="C126" s="200"/>
      <c r="D126" s="201" t="s">
        <v>71</v>
      </c>
      <c r="E126" s="213" t="s">
        <v>2715</v>
      </c>
      <c r="F126" s="213" t="s">
        <v>2716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SUM(P127:P147)</f>
        <v>0</v>
      </c>
      <c r="Q126" s="207"/>
      <c r="R126" s="208">
        <f>SUM(R127:R147)</f>
        <v>0.10510000000000001</v>
      </c>
      <c r="S126" s="207"/>
      <c r="T126" s="209">
        <f>SUM(T127:T147)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81</v>
      </c>
      <c r="AT126" s="211" t="s">
        <v>71</v>
      </c>
      <c r="AU126" s="211" t="s">
        <v>79</v>
      </c>
      <c r="AY126" s="210" t="s">
        <v>204</v>
      </c>
      <c r="BK126" s="212">
        <f>SUM(BK127:BK147)</f>
        <v>0</v>
      </c>
    </row>
    <row r="127" s="2" customFormat="1" ht="16.5" customHeight="1">
      <c r="A127" s="41"/>
      <c r="B127" s="42"/>
      <c r="C127" s="278" t="s">
        <v>302</v>
      </c>
      <c r="D127" s="278" t="s">
        <v>303</v>
      </c>
      <c r="E127" s="279" t="s">
        <v>6496</v>
      </c>
      <c r="F127" s="280" t="s">
        <v>6497</v>
      </c>
      <c r="G127" s="281" t="s">
        <v>209</v>
      </c>
      <c r="H127" s="282">
        <v>70</v>
      </c>
      <c r="I127" s="283"/>
      <c r="J127" s="284">
        <f>ROUND(I127*H127,2)</f>
        <v>0</v>
      </c>
      <c r="K127" s="280" t="s">
        <v>6498</v>
      </c>
      <c r="L127" s="285"/>
      <c r="M127" s="286" t="s">
        <v>19</v>
      </c>
      <c r="N127" s="287" t="s">
        <v>43</v>
      </c>
      <c r="O127" s="87"/>
      <c r="P127" s="224">
        <f>O127*H127</f>
        <v>0</v>
      </c>
      <c r="Q127" s="224">
        <v>6.9999999999999994E-05</v>
      </c>
      <c r="R127" s="224">
        <f>Q127*H127</f>
        <v>0.0048999999999999998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519</v>
      </c>
      <c r="AT127" s="226" t="s">
        <v>303</v>
      </c>
      <c r="AU127" s="226" t="s">
        <v>81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354</v>
      </c>
      <c r="BM127" s="226" t="s">
        <v>6499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6500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81</v>
      </c>
    </row>
    <row r="129" s="2" customFormat="1" ht="16.5" customHeight="1">
      <c r="A129" s="41"/>
      <c r="B129" s="42"/>
      <c r="C129" s="278" t="s">
        <v>308</v>
      </c>
      <c r="D129" s="278" t="s">
        <v>303</v>
      </c>
      <c r="E129" s="279" t="s">
        <v>6501</v>
      </c>
      <c r="F129" s="280" t="s">
        <v>6502</v>
      </c>
      <c r="G129" s="281" t="s">
        <v>209</v>
      </c>
      <c r="H129" s="282">
        <v>120</v>
      </c>
      <c r="I129" s="283"/>
      <c r="J129" s="284">
        <f>ROUND(I129*H129,2)</f>
        <v>0</v>
      </c>
      <c r="K129" s="280" t="s">
        <v>6498</v>
      </c>
      <c r="L129" s="285"/>
      <c r="M129" s="286" t="s">
        <v>19</v>
      </c>
      <c r="N129" s="287" t="s">
        <v>43</v>
      </c>
      <c r="O129" s="87"/>
      <c r="P129" s="224">
        <f>O129*H129</f>
        <v>0</v>
      </c>
      <c r="Q129" s="224">
        <v>8.0000000000000007E-05</v>
      </c>
      <c r="R129" s="224">
        <f>Q129*H129</f>
        <v>0.0096000000000000009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519</v>
      </c>
      <c r="AT129" s="226" t="s">
        <v>303</v>
      </c>
      <c r="AU129" s="226" t="s">
        <v>81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354</v>
      </c>
      <c r="BM129" s="226" t="s">
        <v>6503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6504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81</v>
      </c>
    </row>
    <row r="131" s="2" customFormat="1" ht="24.15" customHeight="1">
      <c r="A131" s="41"/>
      <c r="B131" s="42"/>
      <c r="C131" s="278" t="s">
        <v>314</v>
      </c>
      <c r="D131" s="278" t="s">
        <v>303</v>
      </c>
      <c r="E131" s="279" t="s">
        <v>6505</v>
      </c>
      <c r="F131" s="280" t="s">
        <v>6506</v>
      </c>
      <c r="G131" s="281" t="s">
        <v>209</v>
      </c>
      <c r="H131" s="282">
        <v>110</v>
      </c>
      <c r="I131" s="283"/>
      <c r="J131" s="284">
        <f>ROUND(I131*H131,2)</f>
        <v>0</v>
      </c>
      <c r="K131" s="280" t="s">
        <v>210</v>
      </c>
      <c r="L131" s="285"/>
      <c r="M131" s="286" t="s">
        <v>19</v>
      </c>
      <c r="N131" s="287" t="s">
        <v>43</v>
      </c>
      <c r="O131" s="87"/>
      <c r="P131" s="224">
        <f>O131*H131</f>
        <v>0</v>
      </c>
      <c r="Q131" s="224">
        <v>0.00011</v>
      </c>
      <c r="R131" s="224">
        <f>Q131*H131</f>
        <v>0.0121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519</v>
      </c>
      <c r="AT131" s="226" t="s">
        <v>303</v>
      </c>
      <c r="AU131" s="226" t="s">
        <v>81</v>
      </c>
      <c r="AY131" s="20" t="s">
        <v>204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79</v>
      </c>
      <c r="BK131" s="227">
        <f>ROUND(I131*H131,2)</f>
        <v>0</v>
      </c>
      <c r="BL131" s="20" t="s">
        <v>354</v>
      </c>
      <c r="BM131" s="226" t="s">
        <v>6507</v>
      </c>
    </row>
    <row r="132" s="2" customFormat="1">
      <c r="A132" s="41"/>
      <c r="B132" s="42"/>
      <c r="C132" s="43"/>
      <c r="D132" s="228" t="s">
        <v>213</v>
      </c>
      <c r="E132" s="43"/>
      <c r="F132" s="229" t="s">
        <v>6506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213</v>
      </c>
      <c r="AU132" s="20" t="s">
        <v>81</v>
      </c>
    </row>
    <row r="133" s="2" customFormat="1" ht="16.5" customHeight="1">
      <c r="A133" s="41"/>
      <c r="B133" s="42"/>
      <c r="C133" s="278" t="s">
        <v>320</v>
      </c>
      <c r="D133" s="278" t="s">
        <v>303</v>
      </c>
      <c r="E133" s="279" t="s">
        <v>6508</v>
      </c>
      <c r="F133" s="280" t="s">
        <v>6509</v>
      </c>
      <c r="G133" s="281" t="s">
        <v>209</v>
      </c>
      <c r="H133" s="282">
        <v>190</v>
      </c>
      <c r="I133" s="283"/>
      <c r="J133" s="284">
        <f>ROUND(I133*H133,2)</f>
        <v>0</v>
      </c>
      <c r="K133" s="280" t="s">
        <v>6498</v>
      </c>
      <c r="L133" s="285"/>
      <c r="M133" s="286" t="s">
        <v>19</v>
      </c>
      <c r="N133" s="287" t="s">
        <v>43</v>
      </c>
      <c r="O133" s="87"/>
      <c r="P133" s="224">
        <f>O133*H133</f>
        <v>0</v>
      </c>
      <c r="Q133" s="224">
        <v>0.00016000000000000001</v>
      </c>
      <c r="R133" s="224">
        <f>Q133*H133</f>
        <v>0.030400000000000003</v>
      </c>
      <c r="S133" s="224">
        <v>0</v>
      </c>
      <c r="T133" s="22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6" t="s">
        <v>519</v>
      </c>
      <c r="AT133" s="226" t="s">
        <v>303</v>
      </c>
      <c r="AU133" s="226" t="s">
        <v>81</v>
      </c>
      <c r="AY133" s="20" t="s">
        <v>204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20" t="s">
        <v>79</v>
      </c>
      <c r="BK133" s="227">
        <f>ROUND(I133*H133,2)</f>
        <v>0</v>
      </c>
      <c r="BL133" s="20" t="s">
        <v>354</v>
      </c>
      <c r="BM133" s="226" t="s">
        <v>6510</v>
      </c>
    </row>
    <row r="134" s="2" customFormat="1">
      <c r="A134" s="41"/>
      <c r="B134" s="42"/>
      <c r="C134" s="43"/>
      <c r="D134" s="228" t="s">
        <v>213</v>
      </c>
      <c r="E134" s="43"/>
      <c r="F134" s="229" t="s">
        <v>6511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213</v>
      </c>
      <c r="AU134" s="20" t="s">
        <v>81</v>
      </c>
    </row>
    <row r="135" s="2" customFormat="1" ht="24.15" customHeight="1">
      <c r="A135" s="41"/>
      <c r="B135" s="42"/>
      <c r="C135" s="278" t="s">
        <v>328</v>
      </c>
      <c r="D135" s="278" t="s">
        <v>303</v>
      </c>
      <c r="E135" s="279" t="s">
        <v>6512</v>
      </c>
      <c r="F135" s="280" t="s">
        <v>6513</v>
      </c>
      <c r="G135" s="281" t="s">
        <v>209</v>
      </c>
      <c r="H135" s="282">
        <v>20</v>
      </c>
      <c r="I135" s="283"/>
      <c r="J135" s="284">
        <f>ROUND(I135*H135,2)</f>
        <v>0</v>
      </c>
      <c r="K135" s="280" t="s">
        <v>210</v>
      </c>
      <c r="L135" s="285"/>
      <c r="M135" s="286" t="s">
        <v>19</v>
      </c>
      <c r="N135" s="287" t="s">
        <v>43</v>
      </c>
      <c r="O135" s="87"/>
      <c r="P135" s="224">
        <f>O135*H135</f>
        <v>0</v>
      </c>
      <c r="Q135" s="224">
        <v>0.00025999999999999998</v>
      </c>
      <c r="R135" s="224">
        <f>Q135*H135</f>
        <v>0.0051999999999999998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519</v>
      </c>
      <c r="AT135" s="226" t="s">
        <v>303</v>
      </c>
      <c r="AU135" s="226" t="s">
        <v>81</v>
      </c>
      <c r="AY135" s="20" t="s">
        <v>204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79</v>
      </c>
      <c r="BK135" s="227">
        <f>ROUND(I135*H135,2)</f>
        <v>0</v>
      </c>
      <c r="BL135" s="20" t="s">
        <v>354</v>
      </c>
      <c r="BM135" s="226" t="s">
        <v>6514</v>
      </c>
    </row>
    <row r="136" s="2" customFormat="1">
      <c r="A136" s="41"/>
      <c r="B136" s="42"/>
      <c r="C136" s="43"/>
      <c r="D136" s="228" t="s">
        <v>213</v>
      </c>
      <c r="E136" s="43"/>
      <c r="F136" s="229" t="s">
        <v>6513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213</v>
      </c>
      <c r="AU136" s="20" t="s">
        <v>81</v>
      </c>
    </row>
    <row r="137" s="2" customFormat="1" ht="24.15" customHeight="1">
      <c r="A137" s="41"/>
      <c r="B137" s="42"/>
      <c r="C137" s="278" t="s">
        <v>335</v>
      </c>
      <c r="D137" s="278" t="s">
        <v>303</v>
      </c>
      <c r="E137" s="279" t="s">
        <v>6515</v>
      </c>
      <c r="F137" s="280" t="s">
        <v>6516</v>
      </c>
      <c r="G137" s="281" t="s">
        <v>209</v>
      </c>
      <c r="H137" s="282">
        <v>40</v>
      </c>
      <c r="I137" s="283"/>
      <c r="J137" s="284">
        <f>ROUND(I137*H137,2)</f>
        <v>0</v>
      </c>
      <c r="K137" s="280" t="s">
        <v>210</v>
      </c>
      <c r="L137" s="285"/>
      <c r="M137" s="286" t="s">
        <v>19</v>
      </c>
      <c r="N137" s="287" t="s">
        <v>43</v>
      </c>
      <c r="O137" s="87"/>
      <c r="P137" s="224">
        <f>O137*H137</f>
        <v>0</v>
      </c>
      <c r="Q137" s="224">
        <v>0.0010100000000000001</v>
      </c>
      <c r="R137" s="224">
        <f>Q137*H137</f>
        <v>0.040400000000000005</v>
      </c>
      <c r="S137" s="224">
        <v>0</v>
      </c>
      <c r="T137" s="22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6" t="s">
        <v>519</v>
      </c>
      <c r="AT137" s="226" t="s">
        <v>303</v>
      </c>
      <c r="AU137" s="226" t="s">
        <v>81</v>
      </c>
      <c r="AY137" s="20" t="s">
        <v>204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20" t="s">
        <v>79</v>
      </c>
      <c r="BK137" s="227">
        <f>ROUND(I137*H137,2)</f>
        <v>0</v>
      </c>
      <c r="BL137" s="20" t="s">
        <v>354</v>
      </c>
      <c r="BM137" s="226" t="s">
        <v>6517</v>
      </c>
    </row>
    <row r="138" s="2" customFormat="1">
      <c r="A138" s="41"/>
      <c r="B138" s="42"/>
      <c r="C138" s="43"/>
      <c r="D138" s="228" t="s">
        <v>213</v>
      </c>
      <c r="E138" s="43"/>
      <c r="F138" s="229" t="s">
        <v>6516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213</v>
      </c>
      <c r="AU138" s="20" t="s">
        <v>81</v>
      </c>
    </row>
    <row r="139" s="2" customFormat="1" ht="33" customHeight="1">
      <c r="A139" s="41"/>
      <c r="B139" s="42"/>
      <c r="C139" s="215" t="s">
        <v>8</v>
      </c>
      <c r="D139" s="215" t="s">
        <v>206</v>
      </c>
      <c r="E139" s="216" t="s">
        <v>6518</v>
      </c>
      <c r="F139" s="217" t="s">
        <v>6519</v>
      </c>
      <c r="G139" s="218" t="s">
        <v>209</v>
      </c>
      <c r="H139" s="219">
        <v>300</v>
      </c>
      <c r="I139" s="220"/>
      <c r="J139" s="221">
        <f>ROUND(I139*H139,2)</f>
        <v>0</v>
      </c>
      <c r="K139" s="217" t="s">
        <v>210</v>
      </c>
      <c r="L139" s="47"/>
      <c r="M139" s="222" t="s">
        <v>19</v>
      </c>
      <c r="N139" s="223" t="s">
        <v>43</v>
      </c>
      <c r="O139" s="87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354</v>
      </c>
      <c r="AT139" s="226" t="s">
        <v>206</v>
      </c>
      <c r="AU139" s="226" t="s">
        <v>81</v>
      </c>
      <c r="AY139" s="20" t="s">
        <v>204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79</v>
      </c>
      <c r="BK139" s="227">
        <f>ROUND(I139*H139,2)</f>
        <v>0</v>
      </c>
      <c r="BL139" s="20" t="s">
        <v>354</v>
      </c>
      <c r="BM139" s="226" t="s">
        <v>6520</v>
      </c>
    </row>
    <row r="140" s="2" customFormat="1">
      <c r="A140" s="41"/>
      <c r="B140" s="42"/>
      <c r="C140" s="43"/>
      <c r="D140" s="228" t="s">
        <v>213</v>
      </c>
      <c r="E140" s="43"/>
      <c r="F140" s="229" t="s">
        <v>6521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213</v>
      </c>
      <c r="AU140" s="20" t="s">
        <v>81</v>
      </c>
    </row>
    <row r="141" s="2" customFormat="1">
      <c r="A141" s="41"/>
      <c r="B141" s="42"/>
      <c r="C141" s="43"/>
      <c r="D141" s="233" t="s">
        <v>215</v>
      </c>
      <c r="E141" s="43"/>
      <c r="F141" s="234" t="s">
        <v>6522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215</v>
      </c>
      <c r="AU141" s="20" t="s">
        <v>81</v>
      </c>
    </row>
    <row r="142" s="2" customFormat="1" ht="33" customHeight="1">
      <c r="A142" s="41"/>
      <c r="B142" s="42"/>
      <c r="C142" s="215" t="s">
        <v>354</v>
      </c>
      <c r="D142" s="215" t="s">
        <v>206</v>
      </c>
      <c r="E142" s="216" t="s">
        <v>6523</v>
      </c>
      <c r="F142" s="217" t="s">
        <v>6524</v>
      </c>
      <c r="G142" s="218" t="s">
        <v>209</v>
      </c>
      <c r="H142" s="219">
        <v>250</v>
      </c>
      <c r="I142" s="220"/>
      <c r="J142" s="221">
        <f>ROUND(I142*H142,2)</f>
        <v>0</v>
      </c>
      <c r="K142" s="217" t="s">
        <v>210</v>
      </c>
      <c r="L142" s="47"/>
      <c r="M142" s="222" t="s">
        <v>19</v>
      </c>
      <c r="N142" s="223" t="s">
        <v>43</v>
      </c>
      <c r="O142" s="87"/>
      <c r="P142" s="224">
        <f>O142*H142</f>
        <v>0</v>
      </c>
      <c r="Q142" s="224">
        <v>1.0000000000000001E-05</v>
      </c>
      <c r="R142" s="224">
        <f>Q142*H142</f>
        <v>0.0025000000000000001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354</v>
      </c>
      <c r="AT142" s="226" t="s">
        <v>206</v>
      </c>
      <c r="AU142" s="226" t="s">
        <v>81</v>
      </c>
      <c r="AY142" s="20" t="s">
        <v>204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79</v>
      </c>
      <c r="BK142" s="227">
        <f>ROUND(I142*H142,2)</f>
        <v>0</v>
      </c>
      <c r="BL142" s="20" t="s">
        <v>354</v>
      </c>
      <c r="BM142" s="226" t="s">
        <v>6525</v>
      </c>
    </row>
    <row r="143" s="2" customFormat="1">
      <c r="A143" s="41"/>
      <c r="B143" s="42"/>
      <c r="C143" s="43"/>
      <c r="D143" s="228" t="s">
        <v>213</v>
      </c>
      <c r="E143" s="43"/>
      <c r="F143" s="229" t="s">
        <v>6526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213</v>
      </c>
      <c r="AU143" s="20" t="s">
        <v>81</v>
      </c>
    </row>
    <row r="144" s="2" customFormat="1">
      <c r="A144" s="41"/>
      <c r="B144" s="42"/>
      <c r="C144" s="43"/>
      <c r="D144" s="233" t="s">
        <v>215</v>
      </c>
      <c r="E144" s="43"/>
      <c r="F144" s="234" t="s">
        <v>6527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215</v>
      </c>
      <c r="AU144" s="20" t="s">
        <v>81</v>
      </c>
    </row>
    <row r="145" s="2" customFormat="1" ht="24.15" customHeight="1">
      <c r="A145" s="41"/>
      <c r="B145" s="42"/>
      <c r="C145" s="215" t="s">
        <v>361</v>
      </c>
      <c r="D145" s="215" t="s">
        <v>206</v>
      </c>
      <c r="E145" s="216" t="s">
        <v>2992</v>
      </c>
      <c r="F145" s="217" t="s">
        <v>2993</v>
      </c>
      <c r="G145" s="218" t="s">
        <v>311</v>
      </c>
      <c r="H145" s="219">
        <v>0.105</v>
      </c>
      <c r="I145" s="220"/>
      <c r="J145" s="221">
        <f>ROUND(I145*H145,2)</f>
        <v>0</v>
      </c>
      <c r="K145" s="217" t="s">
        <v>210</v>
      </c>
      <c r="L145" s="47"/>
      <c r="M145" s="222" t="s">
        <v>19</v>
      </c>
      <c r="N145" s="223" t="s">
        <v>43</v>
      </c>
      <c r="O145" s="87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354</v>
      </c>
      <c r="AT145" s="226" t="s">
        <v>206</v>
      </c>
      <c r="AU145" s="226" t="s">
        <v>81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354</v>
      </c>
      <c r="BM145" s="226" t="s">
        <v>6528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2995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81</v>
      </c>
    </row>
    <row r="147" s="2" customFormat="1">
      <c r="A147" s="41"/>
      <c r="B147" s="42"/>
      <c r="C147" s="43"/>
      <c r="D147" s="233" t="s">
        <v>215</v>
      </c>
      <c r="E147" s="43"/>
      <c r="F147" s="234" t="s">
        <v>2996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215</v>
      </c>
      <c r="AU147" s="20" t="s">
        <v>81</v>
      </c>
    </row>
    <row r="148" s="12" customFormat="1" ht="22.8" customHeight="1">
      <c r="A148" s="12"/>
      <c r="B148" s="199"/>
      <c r="C148" s="200"/>
      <c r="D148" s="201" t="s">
        <v>71</v>
      </c>
      <c r="E148" s="213" t="s">
        <v>6529</v>
      </c>
      <c r="F148" s="213" t="s">
        <v>6530</v>
      </c>
      <c r="G148" s="200"/>
      <c r="H148" s="200"/>
      <c r="I148" s="203"/>
      <c r="J148" s="214">
        <f>BK148</f>
        <v>0</v>
      </c>
      <c r="K148" s="200"/>
      <c r="L148" s="205"/>
      <c r="M148" s="206"/>
      <c r="N148" s="207"/>
      <c r="O148" s="207"/>
      <c r="P148" s="208">
        <f>SUM(P149:P227)</f>
        <v>0</v>
      </c>
      <c r="Q148" s="207"/>
      <c r="R148" s="208">
        <f>SUM(R149:R227)</f>
        <v>1.9494200000000004</v>
      </c>
      <c r="S148" s="207"/>
      <c r="T148" s="209">
        <f>SUM(T149:T227)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0" t="s">
        <v>81</v>
      </c>
      <c r="AT148" s="211" t="s">
        <v>71</v>
      </c>
      <c r="AU148" s="211" t="s">
        <v>79</v>
      </c>
      <c r="AY148" s="210" t="s">
        <v>204</v>
      </c>
      <c r="BK148" s="212">
        <f>SUM(BK149:BK227)</f>
        <v>0</v>
      </c>
    </row>
    <row r="149" s="2" customFormat="1" ht="21.75" customHeight="1">
      <c r="A149" s="41"/>
      <c r="B149" s="42"/>
      <c r="C149" s="215" t="s">
        <v>368</v>
      </c>
      <c r="D149" s="215" t="s">
        <v>206</v>
      </c>
      <c r="E149" s="216" t="s">
        <v>6531</v>
      </c>
      <c r="F149" s="217" t="s">
        <v>6532</v>
      </c>
      <c r="G149" s="218" t="s">
        <v>209</v>
      </c>
      <c r="H149" s="219">
        <v>16</v>
      </c>
      <c r="I149" s="220"/>
      <c r="J149" s="221">
        <f>ROUND(I149*H149,2)</f>
        <v>0</v>
      </c>
      <c r="K149" s="217" t="s">
        <v>210</v>
      </c>
      <c r="L149" s="47"/>
      <c r="M149" s="222" t="s">
        <v>19</v>
      </c>
      <c r="N149" s="223" t="s">
        <v>43</v>
      </c>
      <c r="O149" s="87"/>
      <c r="P149" s="224">
        <f>O149*H149</f>
        <v>0</v>
      </c>
      <c r="Q149" s="224">
        <v>0.0030799999999999998</v>
      </c>
      <c r="R149" s="224">
        <f>Q149*H149</f>
        <v>0.049279999999999997</v>
      </c>
      <c r="S149" s="224">
        <v>0</v>
      </c>
      <c r="T149" s="22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6" t="s">
        <v>354</v>
      </c>
      <c r="AT149" s="226" t="s">
        <v>206</v>
      </c>
      <c r="AU149" s="226" t="s">
        <v>81</v>
      </c>
      <c r="AY149" s="20" t="s">
        <v>204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20" t="s">
        <v>79</v>
      </c>
      <c r="BK149" s="227">
        <f>ROUND(I149*H149,2)</f>
        <v>0</v>
      </c>
      <c r="BL149" s="20" t="s">
        <v>354</v>
      </c>
      <c r="BM149" s="226" t="s">
        <v>6533</v>
      </c>
    </row>
    <row r="150" s="2" customFormat="1">
      <c r="A150" s="41"/>
      <c r="B150" s="42"/>
      <c r="C150" s="43"/>
      <c r="D150" s="228" t="s">
        <v>213</v>
      </c>
      <c r="E150" s="43"/>
      <c r="F150" s="229" t="s">
        <v>6534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213</v>
      </c>
      <c r="AU150" s="20" t="s">
        <v>81</v>
      </c>
    </row>
    <row r="151" s="2" customFormat="1">
      <c r="A151" s="41"/>
      <c r="B151" s="42"/>
      <c r="C151" s="43"/>
      <c r="D151" s="233" t="s">
        <v>215</v>
      </c>
      <c r="E151" s="43"/>
      <c r="F151" s="234" t="s">
        <v>6535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215</v>
      </c>
      <c r="AU151" s="20" t="s">
        <v>81</v>
      </c>
    </row>
    <row r="152" s="2" customFormat="1" ht="21.75" customHeight="1">
      <c r="A152" s="41"/>
      <c r="B152" s="42"/>
      <c r="C152" s="215" t="s">
        <v>416</v>
      </c>
      <c r="D152" s="215" t="s">
        <v>206</v>
      </c>
      <c r="E152" s="216" t="s">
        <v>6536</v>
      </c>
      <c r="F152" s="217" t="s">
        <v>6537</v>
      </c>
      <c r="G152" s="218" t="s">
        <v>209</v>
      </c>
      <c r="H152" s="219">
        <v>100</v>
      </c>
      <c r="I152" s="220"/>
      <c r="J152" s="221">
        <f>ROUND(I152*H152,2)</f>
        <v>0</v>
      </c>
      <c r="K152" s="217" t="s">
        <v>210</v>
      </c>
      <c r="L152" s="47"/>
      <c r="M152" s="222" t="s">
        <v>19</v>
      </c>
      <c r="N152" s="223" t="s">
        <v>43</v>
      </c>
      <c r="O152" s="87"/>
      <c r="P152" s="224">
        <f>O152*H152</f>
        <v>0</v>
      </c>
      <c r="Q152" s="224">
        <v>0.00142</v>
      </c>
      <c r="R152" s="224">
        <f>Q152*H152</f>
        <v>0.14200000000000002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354</v>
      </c>
      <c r="AT152" s="226" t="s">
        <v>206</v>
      </c>
      <c r="AU152" s="226" t="s">
        <v>81</v>
      </c>
      <c r="AY152" s="20" t="s">
        <v>204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79</v>
      </c>
      <c r="BK152" s="227">
        <f>ROUND(I152*H152,2)</f>
        <v>0</v>
      </c>
      <c r="BL152" s="20" t="s">
        <v>354</v>
      </c>
      <c r="BM152" s="226" t="s">
        <v>6538</v>
      </c>
    </row>
    <row r="153" s="2" customFormat="1">
      <c r="A153" s="41"/>
      <c r="B153" s="42"/>
      <c r="C153" s="43"/>
      <c r="D153" s="228" t="s">
        <v>213</v>
      </c>
      <c r="E153" s="43"/>
      <c r="F153" s="229" t="s">
        <v>6539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213</v>
      </c>
      <c r="AU153" s="20" t="s">
        <v>81</v>
      </c>
    </row>
    <row r="154" s="2" customFormat="1">
      <c r="A154" s="41"/>
      <c r="B154" s="42"/>
      <c r="C154" s="43"/>
      <c r="D154" s="233" t="s">
        <v>215</v>
      </c>
      <c r="E154" s="43"/>
      <c r="F154" s="234" t="s">
        <v>6540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215</v>
      </c>
      <c r="AU154" s="20" t="s">
        <v>81</v>
      </c>
    </row>
    <row r="155" s="2" customFormat="1" ht="21.75" customHeight="1">
      <c r="A155" s="41"/>
      <c r="B155" s="42"/>
      <c r="C155" s="215" t="s">
        <v>421</v>
      </c>
      <c r="D155" s="215" t="s">
        <v>206</v>
      </c>
      <c r="E155" s="216" t="s">
        <v>6541</v>
      </c>
      <c r="F155" s="217" t="s">
        <v>6542</v>
      </c>
      <c r="G155" s="218" t="s">
        <v>209</v>
      </c>
      <c r="H155" s="219">
        <v>90</v>
      </c>
      <c r="I155" s="220"/>
      <c r="J155" s="221">
        <f>ROUND(I155*H155,2)</f>
        <v>0</v>
      </c>
      <c r="K155" s="217" t="s">
        <v>210</v>
      </c>
      <c r="L155" s="47"/>
      <c r="M155" s="222" t="s">
        <v>19</v>
      </c>
      <c r="N155" s="223" t="s">
        <v>43</v>
      </c>
      <c r="O155" s="87"/>
      <c r="P155" s="224">
        <f>O155*H155</f>
        <v>0</v>
      </c>
      <c r="Q155" s="224">
        <v>0.0074400000000000004</v>
      </c>
      <c r="R155" s="224">
        <f>Q155*H155</f>
        <v>0.66960000000000008</v>
      </c>
      <c r="S155" s="224">
        <v>0</v>
      </c>
      <c r="T155" s="22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6" t="s">
        <v>354</v>
      </c>
      <c r="AT155" s="226" t="s">
        <v>206</v>
      </c>
      <c r="AU155" s="226" t="s">
        <v>81</v>
      </c>
      <c r="AY155" s="20" t="s">
        <v>204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20" t="s">
        <v>79</v>
      </c>
      <c r="BK155" s="227">
        <f>ROUND(I155*H155,2)</f>
        <v>0</v>
      </c>
      <c r="BL155" s="20" t="s">
        <v>354</v>
      </c>
      <c r="BM155" s="226" t="s">
        <v>6543</v>
      </c>
    </row>
    <row r="156" s="2" customFormat="1">
      <c r="A156" s="41"/>
      <c r="B156" s="42"/>
      <c r="C156" s="43"/>
      <c r="D156" s="228" t="s">
        <v>213</v>
      </c>
      <c r="E156" s="43"/>
      <c r="F156" s="229" t="s">
        <v>6544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213</v>
      </c>
      <c r="AU156" s="20" t="s">
        <v>81</v>
      </c>
    </row>
    <row r="157" s="2" customFormat="1">
      <c r="A157" s="41"/>
      <c r="B157" s="42"/>
      <c r="C157" s="43"/>
      <c r="D157" s="233" t="s">
        <v>215</v>
      </c>
      <c r="E157" s="43"/>
      <c r="F157" s="234" t="s">
        <v>6545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215</v>
      </c>
      <c r="AU157" s="20" t="s">
        <v>81</v>
      </c>
    </row>
    <row r="158" s="2" customFormat="1" ht="21.75" customHeight="1">
      <c r="A158" s="41"/>
      <c r="B158" s="42"/>
      <c r="C158" s="215" t="s">
        <v>7</v>
      </c>
      <c r="D158" s="215" t="s">
        <v>206</v>
      </c>
      <c r="E158" s="216" t="s">
        <v>6546</v>
      </c>
      <c r="F158" s="217" t="s">
        <v>6547</v>
      </c>
      <c r="G158" s="218" t="s">
        <v>209</v>
      </c>
      <c r="H158" s="219">
        <v>20</v>
      </c>
      <c r="I158" s="220"/>
      <c r="J158" s="221">
        <f>ROUND(I158*H158,2)</f>
        <v>0</v>
      </c>
      <c r="K158" s="217" t="s">
        <v>210</v>
      </c>
      <c r="L158" s="47"/>
      <c r="M158" s="222" t="s">
        <v>19</v>
      </c>
      <c r="N158" s="223" t="s">
        <v>43</v>
      </c>
      <c r="O158" s="87"/>
      <c r="P158" s="224">
        <f>O158*H158</f>
        <v>0</v>
      </c>
      <c r="Q158" s="224">
        <v>0.012319999999999999</v>
      </c>
      <c r="R158" s="224">
        <f>Q158*H158</f>
        <v>0.24639999999999998</v>
      </c>
      <c r="S158" s="224">
        <v>0</v>
      </c>
      <c r="T158" s="22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6" t="s">
        <v>354</v>
      </c>
      <c r="AT158" s="226" t="s">
        <v>206</v>
      </c>
      <c r="AU158" s="226" t="s">
        <v>81</v>
      </c>
      <c r="AY158" s="20" t="s">
        <v>204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20" t="s">
        <v>79</v>
      </c>
      <c r="BK158" s="227">
        <f>ROUND(I158*H158,2)</f>
        <v>0</v>
      </c>
      <c r="BL158" s="20" t="s">
        <v>354</v>
      </c>
      <c r="BM158" s="226" t="s">
        <v>6548</v>
      </c>
    </row>
    <row r="159" s="2" customFormat="1">
      <c r="A159" s="41"/>
      <c r="B159" s="42"/>
      <c r="C159" s="43"/>
      <c r="D159" s="228" t="s">
        <v>213</v>
      </c>
      <c r="E159" s="43"/>
      <c r="F159" s="229" t="s">
        <v>6549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213</v>
      </c>
      <c r="AU159" s="20" t="s">
        <v>81</v>
      </c>
    </row>
    <row r="160" s="2" customFormat="1">
      <c r="A160" s="41"/>
      <c r="B160" s="42"/>
      <c r="C160" s="43"/>
      <c r="D160" s="233" t="s">
        <v>215</v>
      </c>
      <c r="E160" s="43"/>
      <c r="F160" s="234" t="s">
        <v>6550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215</v>
      </c>
      <c r="AU160" s="20" t="s">
        <v>81</v>
      </c>
    </row>
    <row r="161" s="2" customFormat="1" ht="16.5" customHeight="1">
      <c r="A161" s="41"/>
      <c r="B161" s="42"/>
      <c r="C161" s="215" t="s">
        <v>444</v>
      </c>
      <c r="D161" s="215" t="s">
        <v>206</v>
      </c>
      <c r="E161" s="216" t="s">
        <v>6551</v>
      </c>
      <c r="F161" s="217" t="s">
        <v>6552</v>
      </c>
      <c r="G161" s="218" t="s">
        <v>209</v>
      </c>
      <c r="H161" s="219">
        <v>30</v>
      </c>
      <c r="I161" s="220"/>
      <c r="J161" s="221">
        <f>ROUND(I161*H161,2)</f>
        <v>0</v>
      </c>
      <c r="K161" s="217" t="s">
        <v>210</v>
      </c>
      <c r="L161" s="47"/>
      <c r="M161" s="222" t="s">
        <v>19</v>
      </c>
      <c r="N161" s="223" t="s">
        <v>43</v>
      </c>
      <c r="O161" s="87"/>
      <c r="P161" s="224">
        <f>O161*H161</f>
        <v>0</v>
      </c>
      <c r="Q161" s="224">
        <v>0.00059000000000000003</v>
      </c>
      <c r="R161" s="224">
        <f>Q161*H161</f>
        <v>0.0177</v>
      </c>
      <c r="S161" s="224">
        <v>0</v>
      </c>
      <c r="T161" s="22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354</v>
      </c>
      <c r="AT161" s="226" t="s">
        <v>206</v>
      </c>
      <c r="AU161" s="226" t="s">
        <v>81</v>
      </c>
      <c r="AY161" s="20" t="s">
        <v>204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79</v>
      </c>
      <c r="BK161" s="227">
        <f>ROUND(I161*H161,2)</f>
        <v>0</v>
      </c>
      <c r="BL161" s="20" t="s">
        <v>354</v>
      </c>
      <c r="BM161" s="226" t="s">
        <v>6553</v>
      </c>
    </row>
    <row r="162" s="2" customFormat="1">
      <c r="A162" s="41"/>
      <c r="B162" s="42"/>
      <c r="C162" s="43"/>
      <c r="D162" s="228" t="s">
        <v>213</v>
      </c>
      <c r="E162" s="43"/>
      <c r="F162" s="229" t="s">
        <v>6554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213</v>
      </c>
      <c r="AU162" s="20" t="s">
        <v>81</v>
      </c>
    </row>
    <row r="163" s="2" customFormat="1">
      <c r="A163" s="41"/>
      <c r="B163" s="42"/>
      <c r="C163" s="43"/>
      <c r="D163" s="233" t="s">
        <v>215</v>
      </c>
      <c r="E163" s="43"/>
      <c r="F163" s="234" t="s">
        <v>6555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215</v>
      </c>
      <c r="AU163" s="20" t="s">
        <v>81</v>
      </c>
    </row>
    <row r="164" s="2" customFormat="1" ht="16.5" customHeight="1">
      <c r="A164" s="41"/>
      <c r="B164" s="42"/>
      <c r="C164" s="215" t="s">
        <v>451</v>
      </c>
      <c r="D164" s="215" t="s">
        <v>206</v>
      </c>
      <c r="E164" s="216" t="s">
        <v>6556</v>
      </c>
      <c r="F164" s="217" t="s">
        <v>6557</v>
      </c>
      <c r="G164" s="218" t="s">
        <v>209</v>
      </c>
      <c r="H164" s="219">
        <v>110</v>
      </c>
      <c r="I164" s="220"/>
      <c r="J164" s="221">
        <f>ROUND(I164*H164,2)</f>
        <v>0</v>
      </c>
      <c r="K164" s="217" t="s">
        <v>210</v>
      </c>
      <c r="L164" s="47"/>
      <c r="M164" s="222" t="s">
        <v>19</v>
      </c>
      <c r="N164" s="223" t="s">
        <v>43</v>
      </c>
      <c r="O164" s="87"/>
      <c r="P164" s="224">
        <f>O164*H164</f>
        <v>0</v>
      </c>
      <c r="Q164" s="224">
        <v>0.0020100000000000001</v>
      </c>
      <c r="R164" s="224">
        <f>Q164*H164</f>
        <v>0.22110000000000002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354</v>
      </c>
      <c r="AT164" s="226" t="s">
        <v>206</v>
      </c>
      <c r="AU164" s="226" t="s">
        <v>81</v>
      </c>
      <c r="AY164" s="20" t="s">
        <v>204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79</v>
      </c>
      <c r="BK164" s="227">
        <f>ROUND(I164*H164,2)</f>
        <v>0</v>
      </c>
      <c r="BL164" s="20" t="s">
        <v>354</v>
      </c>
      <c r="BM164" s="226" t="s">
        <v>6558</v>
      </c>
    </row>
    <row r="165" s="2" customFormat="1">
      <c r="A165" s="41"/>
      <c r="B165" s="42"/>
      <c r="C165" s="43"/>
      <c r="D165" s="228" t="s">
        <v>213</v>
      </c>
      <c r="E165" s="43"/>
      <c r="F165" s="229" t="s">
        <v>6559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213</v>
      </c>
      <c r="AU165" s="20" t="s">
        <v>81</v>
      </c>
    </row>
    <row r="166" s="2" customFormat="1">
      <c r="A166" s="41"/>
      <c r="B166" s="42"/>
      <c r="C166" s="43"/>
      <c r="D166" s="233" t="s">
        <v>215</v>
      </c>
      <c r="E166" s="43"/>
      <c r="F166" s="234" t="s">
        <v>6560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215</v>
      </c>
      <c r="AU166" s="20" t="s">
        <v>81</v>
      </c>
    </row>
    <row r="167" s="2" customFormat="1" ht="16.5" customHeight="1">
      <c r="A167" s="41"/>
      <c r="B167" s="42"/>
      <c r="C167" s="215" t="s">
        <v>460</v>
      </c>
      <c r="D167" s="215" t="s">
        <v>206</v>
      </c>
      <c r="E167" s="216" t="s">
        <v>6561</v>
      </c>
      <c r="F167" s="217" t="s">
        <v>6562</v>
      </c>
      <c r="G167" s="218" t="s">
        <v>209</v>
      </c>
      <c r="H167" s="219">
        <v>20</v>
      </c>
      <c r="I167" s="220"/>
      <c r="J167" s="221">
        <f>ROUND(I167*H167,2)</f>
        <v>0</v>
      </c>
      <c r="K167" s="217" t="s">
        <v>210</v>
      </c>
      <c r="L167" s="47"/>
      <c r="M167" s="222" t="s">
        <v>19</v>
      </c>
      <c r="N167" s="223" t="s">
        <v>43</v>
      </c>
      <c r="O167" s="87"/>
      <c r="P167" s="224">
        <f>O167*H167</f>
        <v>0</v>
      </c>
      <c r="Q167" s="224">
        <v>0.0014499999999999999</v>
      </c>
      <c r="R167" s="224">
        <f>Q167*H167</f>
        <v>0.028999999999999998</v>
      </c>
      <c r="S167" s="224">
        <v>0</v>
      </c>
      <c r="T167" s="22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6" t="s">
        <v>354</v>
      </c>
      <c r="AT167" s="226" t="s">
        <v>206</v>
      </c>
      <c r="AU167" s="226" t="s">
        <v>81</v>
      </c>
      <c r="AY167" s="20" t="s">
        <v>204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20" t="s">
        <v>79</v>
      </c>
      <c r="BK167" s="227">
        <f>ROUND(I167*H167,2)</f>
        <v>0</v>
      </c>
      <c r="BL167" s="20" t="s">
        <v>354</v>
      </c>
      <c r="BM167" s="226" t="s">
        <v>6563</v>
      </c>
    </row>
    <row r="168" s="2" customFormat="1">
      <c r="A168" s="41"/>
      <c r="B168" s="42"/>
      <c r="C168" s="43"/>
      <c r="D168" s="228" t="s">
        <v>213</v>
      </c>
      <c r="E168" s="43"/>
      <c r="F168" s="229" t="s">
        <v>6564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213</v>
      </c>
      <c r="AU168" s="20" t="s">
        <v>81</v>
      </c>
    </row>
    <row r="169" s="2" customFormat="1">
      <c r="A169" s="41"/>
      <c r="B169" s="42"/>
      <c r="C169" s="43"/>
      <c r="D169" s="233" t="s">
        <v>215</v>
      </c>
      <c r="E169" s="43"/>
      <c r="F169" s="234" t="s">
        <v>6565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215</v>
      </c>
      <c r="AU169" s="20" t="s">
        <v>81</v>
      </c>
    </row>
    <row r="170" s="2" customFormat="1" ht="16.5" customHeight="1">
      <c r="A170" s="41"/>
      <c r="B170" s="42"/>
      <c r="C170" s="215" t="s">
        <v>468</v>
      </c>
      <c r="D170" s="215" t="s">
        <v>206</v>
      </c>
      <c r="E170" s="216" t="s">
        <v>6566</v>
      </c>
      <c r="F170" s="217" t="s">
        <v>6567</v>
      </c>
      <c r="G170" s="218" t="s">
        <v>209</v>
      </c>
      <c r="H170" s="219">
        <v>70</v>
      </c>
      <c r="I170" s="220"/>
      <c r="J170" s="221">
        <f>ROUND(I170*H170,2)</f>
        <v>0</v>
      </c>
      <c r="K170" s="217" t="s">
        <v>210</v>
      </c>
      <c r="L170" s="47"/>
      <c r="M170" s="222" t="s">
        <v>19</v>
      </c>
      <c r="N170" s="223" t="s">
        <v>43</v>
      </c>
      <c r="O170" s="87"/>
      <c r="P170" s="224">
        <f>O170*H170</f>
        <v>0</v>
      </c>
      <c r="Q170" s="224">
        <v>0.00040999999999999999</v>
      </c>
      <c r="R170" s="224">
        <f>Q170*H170</f>
        <v>0.0287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354</v>
      </c>
      <c r="AT170" s="226" t="s">
        <v>206</v>
      </c>
      <c r="AU170" s="226" t="s">
        <v>81</v>
      </c>
      <c r="AY170" s="20" t="s">
        <v>204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79</v>
      </c>
      <c r="BK170" s="227">
        <f>ROUND(I170*H170,2)</f>
        <v>0</v>
      </c>
      <c r="BL170" s="20" t="s">
        <v>354</v>
      </c>
      <c r="BM170" s="226" t="s">
        <v>6568</v>
      </c>
    </row>
    <row r="171" s="2" customFormat="1">
      <c r="A171" s="41"/>
      <c r="B171" s="42"/>
      <c r="C171" s="43"/>
      <c r="D171" s="228" t="s">
        <v>213</v>
      </c>
      <c r="E171" s="43"/>
      <c r="F171" s="229" t="s">
        <v>6569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213</v>
      </c>
      <c r="AU171" s="20" t="s">
        <v>81</v>
      </c>
    </row>
    <row r="172" s="2" customFormat="1">
      <c r="A172" s="41"/>
      <c r="B172" s="42"/>
      <c r="C172" s="43"/>
      <c r="D172" s="233" t="s">
        <v>215</v>
      </c>
      <c r="E172" s="43"/>
      <c r="F172" s="234" t="s">
        <v>6570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215</v>
      </c>
      <c r="AU172" s="20" t="s">
        <v>81</v>
      </c>
    </row>
    <row r="173" s="2" customFormat="1" ht="16.5" customHeight="1">
      <c r="A173" s="41"/>
      <c r="B173" s="42"/>
      <c r="C173" s="215" t="s">
        <v>477</v>
      </c>
      <c r="D173" s="215" t="s">
        <v>206</v>
      </c>
      <c r="E173" s="216" t="s">
        <v>6571</v>
      </c>
      <c r="F173" s="217" t="s">
        <v>6572</v>
      </c>
      <c r="G173" s="218" t="s">
        <v>209</v>
      </c>
      <c r="H173" s="219">
        <v>120</v>
      </c>
      <c r="I173" s="220"/>
      <c r="J173" s="221">
        <f>ROUND(I173*H173,2)</f>
        <v>0</v>
      </c>
      <c r="K173" s="217" t="s">
        <v>210</v>
      </c>
      <c r="L173" s="47"/>
      <c r="M173" s="222" t="s">
        <v>19</v>
      </c>
      <c r="N173" s="223" t="s">
        <v>43</v>
      </c>
      <c r="O173" s="87"/>
      <c r="P173" s="224">
        <f>O173*H173</f>
        <v>0</v>
      </c>
      <c r="Q173" s="224">
        <v>0.00048000000000000001</v>
      </c>
      <c r="R173" s="224">
        <f>Q173*H173</f>
        <v>0.057599999999999998</v>
      </c>
      <c r="S173" s="224">
        <v>0</v>
      </c>
      <c r="T173" s="22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6" t="s">
        <v>354</v>
      </c>
      <c r="AT173" s="226" t="s">
        <v>206</v>
      </c>
      <c r="AU173" s="226" t="s">
        <v>81</v>
      </c>
      <c r="AY173" s="20" t="s">
        <v>204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20" t="s">
        <v>79</v>
      </c>
      <c r="BK173" s="227">
        <f>ROUND(I173*H173,2)</f>
        <v>0</v>
      </c>
      <c r="BL173" s="20" t="s">
        <v>354</v>
      </c>
      <c r="BM173" s="226" t="s">
        <v>6573</v>
      </c>
    </row>
    <row r="174" s="2" customFormat="1">
      <c r="A174" s="41"/>
      <c r="B174" s="42"/>
      <c r="C174" s="43"/>
      <c r="D174" s="228" t="s">
        <v>213</v>
      </c>
      <c r="E174" s="43"/>
      <c r="F174" s="229" t="s">
        <v>6574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213</v>
      </c>
      <c r="AU174" s="20" t="s">
        <v>81</v>
      </c>
    </row>
    <row r="175" s="2" customFormat="1">
      <c r="A175" s="41"/>
      <c r="B175" s="42"/>
      <c r="C175" s="43"/>
      <c r="D175" s="233" t="s">
        <v>215</v>
      </c>
      <c r="E175" s="43"/>
      <c r="F175" s="234" t="s">
        <v>6575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215</v>
      </c>
      <c r="AU175" s="20" t="s">
        <v>81</v>
      </c>
    </row>
    <row r="176" s="2" customFormat="1" ht="16.5" customHeight="1">
      <c r="A176" s="41"/>
      <c r="B176" s="42"/>
      <c r="C176" s="215" t="s">
        <v>488</v>
      </c>
      <c r="D176" s="215" t="s">
        <v>206</v>
      </c>
      <c r="E176" s="216" t="s">
        <v>6576</v>
      </c>
      <c r="F176" s="217" t="s">
        <v>6577</v>
      </c>
      <c r="G176" s="218" t="s">
        <v>209</v>
      </c>
      <c r="H176" s="219">
        <v>80</v>
      </c>
      <c r="I176" s="220"/>
      <c r="J176" s="221">
        <f>ROUND(I176*H176,2)</f>
        <v>0</v>
      </c>
      <c r="K176" s="217" t="s">
        <v>210</v>
      </c>
      <c r="L176" s="47"/>
      <c r="M176" s="222" t="s">
        <v>19</v>
      </c>
      <c r="N176" s="223" t="s">
        <v>43</v>
      </c>
      <c r="O176" s="87"/>
      <c r="P176" s="224">
        <f>O176*H176</f>
        <v>0</v>
      </c>
      <c r="Q176" s="224">
        <v>0.00071000000000000002</v>
      </c>
      <c r="R176" s="224">
        <f>Q176*H176</f>
        <v>0.056800000000000003</v>
      </c>
      <c r="S176" s="224">
        <v>0</v>
      </c>
      <c r="T176" s="22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6" t="s">
        <v>354</v>
      </c>
      <c r="AT176" s="226" t="s">
        <v>206</v>
      </c>
      <c r="AU176" s="226" t="s">
        <v>81</v>
      </c>
      <c r="AY176" s="20" t="s">
        <v>204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20" t="s">
        <v>79</v>
      </c>
      <c r="BK176" s="227">
        <f>ROUND(I176*H176,2)</f>
        <v>0</v>
      </c>
      <c r="BL176" s="20" t="s">
        <v>354</v>
      </c>
      <c r="BM176" s="226" t="s">
        <v>6578</v>
      </c>
    </row>
    <row r="177" s="2" customFormat="1">
      <c r="A177" s="41"/>
      <c r="B177" s="42"/>
      <c r="C177" s="43"/>
      <c r="D177" s="228" t="s">
        <v>213</v>
      </c>
      <c r="E177" s="43"/>
      <c r="F177" s="229" t="s">
        <v>6579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213</v>
      </c>
      <c r="AU177" s="20" t="s">
        <v>81</v>
      </c>
    </row>
    <row r="178" s="2" customFormat="1">
      <c r="A178" s="41"/>
      <c r="B178" s="42"/>
      <c r="C178" s="43"/>
      <c r="D178" s="233" t="s">
        <v>215</v>
      </c>
      <c r="E178" s="43"/>
      <c r="F178" s="234" t="s">
        <v>6580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215</v>
      </c>
      <c r="AU178" s="20" t="s">
        <v>81</v>
      </c>
    </row>
    <row r="179" s="2" customFormat="1" ht="16.5" customHeight="1">
      <c r="A179" s="41"/>
      <c r="B179" s="42"/>
      <c r="C179" s="215" t="s">
        <v>494</v>
      </c>
      <c r="D179" s="215" t="s">
        <v>206</v>
      </c>
      <c r="E179" s="216" t="s">
        <v>6581</v>
      </c>
      <c r="F179" s="217" t="s">
        <v>6582</v>
      </c>
      <c r="G179" s="218" t="s">
        <v>209</v>
      </c>
      <c r="H179" s="219">
        <v>80</v>
      </c>
      <c r="I179" s="220"/>
      <c r="J179" s="221">
        <f>ROUND(I179*H179,2)</f>
        <v>0</v>
      </c>
      <c r="K179" s="217" t="s">
        <v>210</v>
      </c>
      <c r="L179" s="47"/>
      <c r="M179" s="222" t="s">
        <v>19</v>
      </c>
      <c r="N179" s="223" t="s">
        <v>43</v>
      </c>
      <c r="O179" s="87"/>
      <c r="P179" s="224">
        <f>O179*H179</f>
        <v>0</v>
      </c>
      <c r="Q179" s="224">
        <v>0.0022399999999999998</v>
      </c>
      <c r="R179" s="224">
        <f>Q179*H179</f>
        <v>0.17919999999999997</v>
      </c>
      <c r="S179" s="224">
        <v>0</v>
      </c>
      <c r="T179" s="22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6" t="s">
        <v>354</v>
      </c>
      <c r="AT179" s="226" t="s">
        <v>206</v>
      </c>
      <c r="AU179" s="226" t="s">
        <v>81</v>
      </c>
      <c r="AY179" s="20" t="s">
        <v>204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20" t="s">
        <v>79</v>
      </c>
      <c r="BK179" s="227">
        <f>ROUND(I179*H179,2)</f>
        <v>0</v>
      </c>
      <c r="BL179" s="20" t="s">
        <v>354</v>
      </c>
      <c r="BM179" s="226" t="s">
        <v>6583</v>
      </c>
    </row>
    <row r="180" s="2" customFormat="1">
      <c r="A180" s="41"/>
      <c r="B180" s="42"/>
      <c r="C180" s="43"/>
      <c r="D180" s="228" t="s">
        <v>213</v>
      </c>
      <c r="E180" s="43"/>
      <c r="F180" s="229" t="s">
        <v>6584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213</v>
      </c>
      <c r="AU180" s="20" t="s">
        <v>81</v>
      </c>
    </row>
    <row r="181" s="2" customFormat="1">
      <c r="A181" s="41"/>
      <c r="B181" s="42"/>
      <c r="C181" s="43"/>
      <c r="D181" s="233" t="s">
        <v>215</v>
      </c>
      <c r="E181" s="43"/>
      <c r="F181" s="234" t="s">
        <v>6585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215</v>
      </c>
      <c r="AU181" s="20" t="s">
        <v>81</v>
      </c>
    </row>
    <row r="182" s="2" customFormat="1" ht="24.15" customHeight="1">
      <c r="A182" s="41"/>
      <c r="B182" s="42"/>
      <c r="C182" s="215" t="s">
        <v>500</v>
      </c>
      <c r="D182" s="215" t="s">
        <v>206</v>
      </c>
      <c r="E182" s="216" t="s">
        <v>6586</v>
      </c>
      <c r="F182" s="217" t="s">
        <v>6587</v>
      </c>
      <c r="G182" s="218" t="s">
        <v>209</v>
      </c>
      <c r="H182" s="219">
        <v>40</v>
      </c>
      <c r="I182" s="220"/>
      <c r="J182" s="221">
        <f>ROUND(I182*H182,2)</f>
        <v>0</v>
      </c>
      <c r="K182" s="217" t="s">
        <v>210</v>
      </c>
      <c r="L182" s="47"/>
      <c r="M182" s="222" t="s">
        <v>19</v>
      </c>
      <c r="N182" s="223" t="s">
        <v>43</v>
      </c>
      <c r="O182" s="87"/>
      <c r="P182" s="224">
        <f>O182*H182</f>
        <v>0</v>
      </c>
      <c r="Q182" s="224">
        <v>0.0056600000000000001</v>
      </c>
      <c r="R182" s="224">
        <f>Q182*H182</f>
        <v>0.22639999999999999</v>
      </c>
      <c r="S182" s="224">
        <v>0</v>
      </c>
      <c r="T182" s="22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6" t="s">
        <v>354</v>
      </c>
      <c r="AT182" s="226" t="s">
        <v>206</v>
      </c>
      <c r="AU182" s="226" t="s">
        <v>81</v>
      </c>
      <c r="AY182" s="20" t="s">
        <v>204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20" t="s">
        <v>79</v>
      </c>
      <c r="BK182" s="227">
        <f>ROUND(I182*H182,2)</f>
        <v>0</v>
      </c>
      <c r="BL182" s="20" t="s">
        <v>354</v>
      </c>
      <c r="BM182" s="226" t="s">
        <v>6588</v>
      </c>
    </row>
    <row r="183" s="2" customFormat="1">
      <c r="A183" s="41"/>
      <c r="B183" s="42"/>
      <c r="C183" s="43"/>
      <c r="D183" s="228" t="s">
        <v>213</v>
      </c>
      <c r="E183" s="43"/>
      <c r="F183" s="229" t="s">
        <v>6589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213</v>
      </c>
      <c r="AU183" s="20" t="s">
        <v>81</v>
      </c>
    </row>
    <row r="184" s="2" customFormat="1">
      <c r="A184" s="41"/>
      <c r="B184" s="42"/>
      <c r="C184" s="43"/>
      <c r="D184" s="233" t="s">
        <v>215</v>
      </c>
      <c r="E184" s="43"/>
      <c r="F184" s="234" t="s">
        <v>6590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215</v>
      </c>
      <c r="AU184" s="20" t="s">
        <v>81</v>
      </c>
    </row>
    <row r="185" s="2" customFormat="1" ht="16.5" customHeight="1">
      <c r="A185" s="41"/>
      <c r="B185" s="42"/>
      <c r="C185" s="215" t="s">
        <v>506</v>
      </c>
      <c r="D185" s="215" t="s">
        <v>206</v>
      </c>
      <c r="E185" s="216" t="s">
        <v>6591</v>
      </c>
      <c r="F185" s="217" t="s">
        <v>6592</v>
      </c>
      <c r="G185" s="218" t="s">
        <v>1035</v>
      </c>
      <c r="H185" s="219">
        <v>46</v>
      </c>
      <c r="I185" s="220"/>
      <c r="J185" s="221">
        <f>ROUND(I185*H185,2)</f>
        <v>0</v>
      </c>
      <c r="K185" s="217" t="s">
        <v>210</v>
      </c>
      <c r="L185" s="47"/>
      <c r="M185" s="222" t="s">
        <v>19</v>
      </c>
      <c r="N185" s="223" t="s">
        <v>43</v>
      </c>
      <c r="O185" s="87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6" t="s">
        <v>354</v>
      </c>
      <c r="AT185" s="226" t="s">
        <v>206</v>
      </c>
      <c r="AU185" s="226" t="s">
        <v>81</v>
      </c>
      <c r="AY185" s="20" t="s">
        <v>204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20" t="s">
        <v>79</v>
      </c>
      <c r="BK185" s="227">
        <f>ROUND(I185*H185,2)</f>
        <v>0</v>
      </c>
      <c r="BL185" s="20" t="s">
        <v>354</v>
      </c>
      <c r="BM185" s="226" t="s">
        <v>6593</v>
      </c>
    </row>
    <row r="186" s="2" customFormat="1">
      <c r="A186" s="41"/>
      <c r="B186" s="42"/>
      <c r="C186" s="43"/>
      <c r="D186" s="228" t="s">
        <v>213</v>
      </c>
      <c r="E186" s="43"/>
      <c r="F186" s="229" t="s">
        <v>6594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213</v>
      </c>
      <c r="AU186" s="20" t="s">
        <v>81</v>
      </c>
    </row>
    <row r="187" s="2" customFormat="1">
      <c r="A187" s="41"/>
      <c r="B187" s="42"/>
      <c r="C187" s="43"/>
      <c r="D187" s="233" t="s">
        <v>215</v>
      </c>
      <c r="E187" s="43"/>
      <c r="F187" s="234" t="s">
        <v>6595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215</v>
      </c>
      <c r="AU187" s="20" t="s">
        <v>81</v>
      </c>
    </row>
    <row r="188" s="2" customFormat="1" ht="16.5" customHeight="1">
      <c r="A188" s="41"/>
      <c r="B188" s="42"/>
      <c r="C188" s="215" t="s">
        <v>510</v>
      </c>
      <c r="D188" s="215" t="s">
        <v>206</v>
      </c>
      <c r="E188" s="216" t="s">
        <v>6596</v>
      </c>
      <c r="F188" s="217" t="s">
        <v>6597</v>
      </c>
      <c r="G188" s="218" t="s">
        <v>1035</v>
      </c>
      <c r="H188" s="219">
        <v>31</v>
      </c>
      <c r="I188" s="220"/>
      <c r="J188" s="221">
        <f>ROUND(I188*H188,2)</f>
        <v>0</v>
      </c>
      <c r="K188" s="217" t="s">
        <v>210</v>
      </c>
      <c r="L188" s="47"/>
      <c r="M188" s="222" t="s">
        <v>19</v>
      </c>
      <c r="N188" s="223" t="s">
        <v>43</v>
      </c>
      <c r="O188" s="87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6" t="s">
        <v>354</v>
      </c>
      <c r="AT188" s="226" t="s">
        <v>206</v>
      </c>
      <c r="AU188" s="226" t="s">
        <v>81</v>
      </c>
      <c r="AY188" s="20" t="s">
        <v>204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20" t="s">
        <v>79</v>
      </c>
      <c r="BK188" s="227">
        <f>ROUND(I188*H188,2)</f>
        <v>0</v>
      </c>
      <c r="BL188" s="20" t="s">
        <v>354</v>
      </c>
      <c r="BM188" s="226" t="s">
        <v>6598</v>
      </c>
    </row>
    <row r="189" s="2" customFormat="1">
      <c r="A189" s="41"/>
      <c r="B189" s="42"/>
      <c r="C189" s="43"/>
      <c r="D189" s="228" t="s">
        <v>213</v>
      </c>
      <c r="E189" s="43"/>
      <c r="F189" s="229" t="s">
        <v>6599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213</v>
      </c>
      <c r="AU189" s="20" t="s">
        <v>81</v>
      </c>
    </row>
    <row r="190" s="2" customFormat="1">
      <c r="A190" s="41"/>
      <c r="B190" s="42"/>
      <c r="C190" s="43"/>
      <c r="D190" s="233" t="s">
        <v>215</v>
      </c>
      <c r="E190" s="43"/>
      <c r="F190" s="234" t="s">
        <v>6600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215</v>
      </c>
      <c r="AU190" s="20" t="s">
        <v>81</v>
      </c>
    </row>
    <row r="191" s="2" customFormat="1" ht="16.5" customHeight="1">
      <c r="A191" s="41"/>
      <c r="B191" s="42"/>
      <c r="C191" s="215" t="s">
        <v>519</v>
      </c>
      <c r="D191" s="215" t="s">
        <v>206</v>
      </c>
      <c r="E191" s="216" t="s">
        <v>6601</v>
      </c>
      <c r="F191" s="217" t="s">
        <v>6602</v>
      </c>
      <c r="G191" s="218" t="s">
        <v>1035</v>
      </c>
      <c r="H191" s="219">
        <v>1</v>
      </c>
      <c r="I191" s="220"/>
      <c r="J191" s="221">
        <f>ROUND(I191*H191,2)</f>
        <v>0</v>
      </c>
      <c r="K191" s="217" t="s">
        <v>210</v>
      </c>
      <c r="L191" s="47"/>
      <c r="M191" s="222" t="s">
        <v>19</v>
      </c>
      <c r="N191" s="223" t="s">
        <v>43</v>
      </c>
      <c r="O191" s="87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354</v>
      </c>
      <c r="AT191" s="226" t="s">
        <v>206</v>
      </c>
      <c r="AU191" s="226" t="s">
        <v>81</v>
      </c>
      <c r="AY191" s="20" t="s">
        <v>204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79</v>
      </c>
      <c r="BK191" s="227">
        <f>ROUND(I191*H191,2)</f>
        <v>0</v>
      </c>
      <c r="BL191" s="20" t="s">
        <v>354</v>
      </c>
      <c r="BM191" s="226" t="s">
        <v>6603</v>
      </c>
    </row>
    <row r="192" s="2" customFormat="1">
      <c r="A192" s="41"/>
      <c r="B192" s="42"/>
      <c r="C192" s="43"/>
      <c r="D192" s="228" t="s">
        <v>213</v>
      </c>
      <c r="E192" s="43"/>
      <c r="F192" s="229" t="s">
        <v>6604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213</v>
      </c>
      <c r="AU192" s="20" t="s">
        <v>81</v>
      </c>
    </row>
    <row r="193" s="2" customFormat="1">
      <c r="A193" s="41"/>
      <c r="B193" s="42"/>
      <c r="C193" s="43"/>
      <c r="D193" s="233" t="s">
        <v>215</v>
      </c>
      <c r="E193" s="43"/>
      <c r="F193" s="234" t="s">
        <v>6605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215</v>
      </c>
      <c r="AU193" s="20" t="s">
        <v>81</v>
      </c>
    </row>
    <row r="194" s="2" customFormat="1" ht="21.75" customHeight="1">
      <c r="A194" s="41"/>
      <c r="B194" s="42"/>
      <c r="C194" s="215" t="s">
        <v>526</v>
      </c>
      <c r="D194" s="215" t="s">
        <v>206</v>
      </c>
      <c r="E194" s="216" t="s">
        <v>6606</v>
      </c>
      <c r="F194" s="217" t="s">
        <v>6607</v>
      </c>
      <c r="G194" s="218" t="s">
        <v>1035</v>
      </c>
      <c r="H194" s="219">
        <v>33</v>
      </c>
      <c r="I194" s="220"/>
      <c r="J194" s="221">
        <f>ROUND(I194*H194,2)</f>
        <v>0</v>
      </c>
      <c r="K194" s="217" t="s">
        <v>210</v>
      </c>
      <c r="L194" s="47"/>
      <c r="M194" s="222" t="s">
        <v>19</v>
      </c>
      <c r="N194" s="223" t="s">
        <v>43</v>
      </c>
      <c r="O194" s="87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354</v>
      </c>
      <c r="AT194" s="226" t="s">
        <v>206</v>
      </c>
      <c r="AU194" s="226" t="s">
        <v>81</v>
      </c>
      <c r="AY194" s="20" t="s">
        <v>204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79</v>
      </c>
      <c r="BK194" s="227">
        <f>ROUND(I194*H194,2)</f>
        <v>0</v>
      </c>
      <c r="BL194" s="20" t="s">
        <v>354</v>
      </c>
      <c r="BM194" s="226" t="s">
        <v>6608</v>
      </c>
    </row>
    <row r="195" s="2" customFormat="1">
      <c r="A195" s="41"/>
      <c r="B195" s="42"/>
      <c r="C195" s="43"/>
      <c r="D195" s="228" t="s">
        <v>213</v>
      </c>
      <c r="E195" s="43"/>
      <c r="F195" s="229" t="s">
        <v>6609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213</v>
      </c>
      <c r="AU195" s="20" t="s">
        <v>81</v>
      </c>
    </row>
    <row r="196" s="2" customFormat="1">
      <c r="A196" s="41"/>
      <c r="B196" s="42"/>
      <c r="C196" s="43"/>
      <c r="D196" s="233" t="s">
        <v>215</v>
      </c>
      <c r="E196" s="43"/>
      <c r="F196" s="234" t="s">
        <v>6610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215</v>
      </c>
      <c r="AU196" s="20" t="s">
        <v>81</v>
      </c>
    </row>
    <row r="197" s="2" customFormat="1" ht="24.15" customHeight="1">
      <c r="A197" s="41"/>
      <c r="B197" s="42"/>
      <c r="C197" s="215" t="s">
        <v>533</v>
      </c>
      <c r="D197" s="215" t="s">
        <v>206</v>
      </c>
      <c r="E197" s="216" t="s">
        <v>6611</v>
      </c>
      <c r="F197" s="217" t="s">
        <v>6612</v>
      </c>
      <c r="G197" s="218" t="s">
        <v>1035</v>
      </c>
      <c r="H197" s="219">
        <v>6</v>
      </c>
      <c r="I197" s="220"/>
      <c r="J197" s="221">
        <f>ROUND(I197*H197,2)</f>
        <v>0</v>
      </c>
      <c r="K197" s="217" t="s">
        <v>210</v>
      </c>
      <c r="L197" s="47"/>
      <c r="M197" s="222" t="s">
        <v>19</v>
      </c>
      <c r="N197" s="223" t="s">
        <v>43</v>
      </c>
      <c r="O197" s="87"/>
      <c r="P197" s="224">
        <f>O197*H197</f>
        <v>0</v>
      </c>
      <c r="Q197" s="224">
        <v>0.00148</v>
      </c>
      <c r="R197" s="224">
        <f>Q197*H197</f>
        <v>0.008879999999999999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354</v>
      </c>
      <c r="AT197" s="226" t="s">
        <v>206</v>
      </c>
      <c r="AU197" s="226" t="s">
        <v>81</v>
      </c>
      <c r="AY197" s="20" t="s">
        <v>204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79</v>
      </c>
      <c r="BK197" s="227">
        <f>ROUND(I197*H197,2)</f>
        <v>0</v>
      </c>
      <c r="BL197" s="20" t="s">
        <v>354</v>
      </c>
      <c r="BM197" s="226" t="s">
        <v>6613</v>
      </c>
    </row>
    <row r="198" s="2" customFormat="1">
      <c r="A198" s="41"/>
      <c r="B198" s="42"/>
      <c r="C198" s="43"/>
      <c r="D198" s="228" t="s">
        <v>213</v>
      </c>
      <c r="E198" s="43"/>
      <c r="F198" s="229" t="s">
        <v>6614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213</v>
      </c>
      <c r="AU198" s="20" t="s">
        <v>81</v>
      </c>
    </row>
    <row r="199" s="2" customFormat="1">
      <c r="A199" s="41"/>
      <c r="B199" s="42"/>
      <c r="C199" s="43"/>
      <c r="D199" s="233" t="s">
        <v>215</v>
      </c>
      <c r="E199" s="43"/>
      <c r="F199" s="234" t="s">
        <v>6615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215</v>
      </c>
      <c r="AU199" s="20" t="s">
        <v>81</v>
      </c>
    </row>
    <row r="200" s="2" customFormat="1" ht="24.15" customHeight="1">
      <c r="A200" s="41"/>
      <c r="B200" s="42"/>
      <c r="C200" s="215" t="s">
        <v>549</v>
      </c>
      <c r="D200" s="215" t="s">
        <v>206</v>
      </c>
      <c r="E200" s="216" t="s">
        <v>6616</v>
      </c>
      <c r="F200" s="217" t="s">
        <v>6617</v>
      </c>
      <c r="G200" s="218" t="s">
        <v>1035</v>
      </c>
      <c r="H200" s="219">
        <v>13</v>
      </c>
      <c r="I200" s="220"/>
      <c r="J200" s="221">
        <f>ROUND(I200*H200,2)</f>
        <v>0</v>
      </c>
      <c r="K200" s="217" t="s">
        <v>19</v>
      </c>
      <c r="L200" s="47"/>
      <c r="M200" s="222" t="s">
        <v>19</v>
      </c>
      <c r="N200" s="223" t="s">
        <v>43</v>
      </c>
      <c r="O200" s="87"/>
      <c r="P200" s="224">
        <f>O200*H200</f>
        <v>0</v>
      </c>
      <c r="Q200" s="224">
        <v>6.0000000000000002E-05</v>
      </c>
      <c r="R200" s="224">
        <f>Q200*H200</f>
        <v>0.00077999999999999999</v>
      </c>
      <c r="S200" s="224">
        <v>0</v>
      </c>
      <c r="T200" s="22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354</v>
      </c>
      <c r="AT200" s="226" t="s">
        <v>206</v>
      </c>
      <c r="AU200" s="226" t="s">
        <v>81</v>
      </c>
      <c r="AY200" s="20" t="s">
        <v>204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79</v>
      </c>
      <c r="BK200" s="227">
        <f>ROUND(I200*H200,2)</f>
        <v>0</v>
      </c>
      <c r="BL200" s="20" t="s">
        <v>354</v>
      </c>
      <c r="BM200" s="226" t="s">
        <v>6618</v>
      </c>
    </row>
    <row r="201" s="2" customFormat="1">
      <c r="A201" s="41"/>
      <c r="B201" s="42"/>
      <c r="C201" s="43"/>
      <c r="D201" s="228" t="s">
        <v>213</v>
      </c>
      <c r="E201" s="43"/>
      <c r="F201" s="229" t="s">
        <v>6619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213</v>
      </c>
      <c r="AU201" s="20" t="s">
        <v>81</v>
      </c>
    </row>
    <row r="202" s="2" customFormat="1" ht="21.75" customHeight="1">
      <c r="A202" s="41"/>
      <c r="B202" s="42"/>
      <c r="C202" s="215" t="s">
        <v>567</v>
      </c>
      <c r="D202" s="215" t="s">
        <v>206</v>
      </c>
      <c r="E202" s="216" t="s">
        <v>6620</v>
      </c>
      <c r="F202" s="217" t="s">
        <v>6621</v>
      </c>
      <c r="G202" s="218" t="s">
        <v>1035</v>
      </c>
      <c r="H202" s="219">
        <v>9</v>
      </c>
      <c r="I202" s="220"/>
      <c r="J202" s="221">
        <f>ROUND(I202*H202,2)</f>
        <v>0</v>
      </c>
      <c r="K202" s="217" t="s">
        <v>19</v>
      </c>
      <c r="L202" s="47"/>
      <c r="M202" s="222" t="s">
        <v>19</v>
      </c>
      <c r="N202" s="223" t="s">
        <v>43</v>
      </c>
      <c r="O202" s="87"/>
      <c r="P202" s="224">
        <f>O202*H202</f>
        <v>0</v>
      </c>
      <c r="Q202" s="224">
        <v>0.00034000000000000002</v>
      </c>
      <c r="R202" s="224">
        <f>Q202*H202</f>
        <v>0.0030600000000000002</v>
      </c>
      <c r="S202" s="224">
        <v>0</v>
      </c>
      <c r="T202" s="22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6" t="s">
        <v>354</v>
      </c>
      <c r="AT202" s="226" t="s">
        <v>206</v>
      </c>
      <c r="AU202" s="226" t="s">
        <v>81</v>
      </c>
      <c r="AY202" s="20" t="s">
        <v>204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20" t="s">
        <v>79</v>
      </c>
      <c r="BK202" s="227">
        <f>ROUND(I202*H202,2)</f>
        <v>0</v>
      </c>
      <c r="BL202" s="20" t="s">
        <v>354</v>
      </c>
      <c r="BM202" s="226" t="s">
        <v>6622</v>
      </c>
    </row>
    <row r="203" s="2" customFormat="1">
      <c r="A203" s="41"/>
      <c r="B203" s="42"/>
      <c r="C203" s="43"/>
      <c r="D203" s="228" t="s">
        <v>213</v>
      </c>
      <c r="E203" s="43"/>
      <c r="F203" s="229" t="s">
        <v>6619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213</v>
      </c>
      <c r="AU203" s="20" t="s">
        <v>81</v>
      </c>
    </row>
    <row r="204" s="2" customFormat="1" ht="24.15" customHeight="1">
      <c r="A204" s="41"/>
      <c r="B204" s="42"/>
      <c r="C204" s="215" t="s">
        <v>576</v>
      </c>
      <c r="D204" s="215" t="s">
        <v>206</v>
      </c>
      <c r="E204" s="216" t="s">
        <v>6623</v>
      </c>
      <c r="F204" s="217" t="s">
        <v>6624</v>
      </c>
      <c r="G204" s="218" t="s">
        <v>1035</v>
      </c>
      <c r="H204" s="219">
        <v>3</v>
      </c>
      <c r="I204" s="220"/>
      <c r="J204" s="221">
        <f>ROUND(I204*H204,2)</f>
        <v>0</v>
      </c>
      <c r="K204" s="217" t="s">
        <v>210</v>
      </c>
      <c r="L204" s="47"/>
      <c r="M204" s="222" t="s">
        <v>19</v>
      </c>
      <c r="N204" s="223" t="s">
        <v>43</v>
      </c>
      <c r="O204" s="87"/>
      <c r="P204" s="224">
        <f>O204*H204</f>
        <v>0</v>
      </c>
      <c r="Q204" s="224">
        <v>0.00296</v>
      </c>
      <c r="R204" s="224">
        <f>Q204*H204</f>
        <v>0.008879999999999999</v>
      </c>
      <c r="S204" s="224">
        <v>0</v>
      </c>
      <c r="T204" s="22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6" t="s">
        <v>354</v>
      </c>
      <c r="AT204" s="226" t="s">
        <v>206</v>
      </c>
      <c r="AU204" s="226" t="s">
        <v>81</v>
      </c>
      <c r="AY204" s="20" t="s">
        <v>204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20" t="s">
        <v>79</v>
      </c>
      <c r="BK204" s="227">
        <f>ROUND(I204*H204,2)</f>
        <v>0</v>
      </c>
      <c r="BL204" s="20" t="s">
        <v>354</v>
      </c>
      <c r="BM204" s="226" t="s">
        <v>6625</v>
      </c>
    </row>
    <row r="205" s="2" customFormat="1">
      <c r="A205" s="41"/>
      <c r="B205" s="42"/>
      <c r="C205" s="43"/>
      <c r="D205" s="228" t="s">
        <v>213</v>
      </c>
      <c r="E205" s="43"/>
      <c r="F205" s="229" t="s">
        <v>6626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213</v>
      </c>
      <c r="AU205" s="20" t="s">
        <v>81</v>
      </c>
    </row>
    <row r="206" s="2" customFormat="1">
      <c r="A206" s="41"/>
      <c r="B206" s="42"/>
      <c r="C206" s="43"/>
      <c r="D206" s="233" t="s">
        <v>215</v>
      </c>
      <c r="E206" s="43"/>
      <c r="F206" s="234" t="s">
        <v>6627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215</v>
      </c>
      <c r="AU206" s="20" t="s">
        <v>81</v>
      </c>
    </row>
    <row r="207" s="2" customFormat="1" ht="16.5" customHeight="1">
      <c r="A207" s="41"/>
      <c r="B207" s="42"/>
      <c r="C207" s="215" t="s">
        <v>594</v>
      </c>
      <c r="D207" s="215" t="s">
        <v>206</v>
      </c>
      <c r="E207" s="216" t="s">
        <v>6628</v>
      </c>
      <c r="F207" s="217" t="s">
        <v>6629</v>
      </c>
      <c r="G207" s="218" t="s">
        <v>1035</v>
      </c>
      <c r="H207" s="219">
        <v>5</v>
      </c>
      <c r="I207" s="220"/>
      <c r="J207" s="221">
        <f>ROUND(I207*H207,2)</f>
        <v>0</v>
      </c>
      <c r="K207" s="217" t="s">
        <v>210</v>
      </c>
      <c r="L207" s="47"/>
      <c r="M207" s="222" t="s">
        <v>19</v>
      </c>
      <c r="N207" s="223" t="s">
        <v>43</v>
      </c>
      <c r="O207" s="87"/>
      <c r="P207" s="224">
        <f>O207*H207</f>
        <v>0</v>
      </c>
      <c r="Q207" s="224">
        <v>0.00029</v>
      </c>
      <c r="R207" s="224">
        <f>Q207*H207</f>
        <v>0.0014499999999999999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354</v>
      </c>
      <c r="AT207" s="226" t="s">
        <v>206</v>
      </c>
      <c r="AU207" s="226" t="s">
        <v>81</v>
      </c>
      <c r="AY207" s="20" t="s">
        <v>204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79</v>
      </c>
      <c r="BK207" s="227">
        <f>ROUND(I207*H207,2)</f>
        <v>0</v>
      </c>
      <c r="BL207" s="20" t="s">
        <v>354</v>
      </c>
      <c r="BM207" s="226" t="s">
        <v>6630</v>
      </c>
    </row>
    <row r="208" s="2" customFormat="1">
      <c r="A208" s="41"/>
      <c r="B208" s="42"/>
      <c r="C208" s="43"/>
      <c r="D208" s="228" t="s">
        <v>213</v>
      </c>
      <c r="E208" s="43"/>
      <c r="F208" s="229" t="s">
        <v>6631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213</v>
      </c>
      <c r="AU208" s="20" t="s">
        <v>81</v>
      </c>
    </row>
    <row r="209" s="2" customFormat="1">
      <c r="A209" s="41"/>
      <c r="B209" s="42"/>
      <c r="C209" s="43"/>
      <c r="D209" s="233" t="s">
        <v>215</v>
      </c>
      <c r="E209" s="43"/>
      <c r="F209" s="234" t="s">
        <v>6632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215</v>
      </c>
      <c r="AU209" s="20" t="s">
        <v>81</v>
      </c>
    </row>
    <row r="210" s="2" customFormat="1" ht="24.15" customHeight="1">
      <c r="A210" s="41"/>
      <c r="B210" s="42"/>
      <c r="C210" s="215" t="s">
        <v>600</v>
      </c>
      <c r="D210" s="215" t="s">
        <v>206</v>
      </c>
      <c r="E210" s="216" t="s">
        <v>6633</v>
      </c>
      <c r="F210" s="217" t="s">
        <v>6634</v>
      </c>
      <c r="G210" s="218" t="s">
        <v>1035</v>
      </c>
      <c r="H210" s="219">
        <v>8</v>
      </c>
      <c r="I210" s="220"/>
      <c r="J210" s="221">
        <f>ROUND(I210*H210,2)</f>
        <v>0</v>
      </c>
      <c r="K210" s="217" t="s">
        <v>210</v>
      </c>
      <c r="L210" s="47"/>
      <c r="M210" s="222" t="s">
        <v>19</v>
      </c>
      <c r="N210" s="223" t="s">
        <v>43</v>
      </c>
      <c r="O210" s="87"/>
      <c r="P210" s="224">
        <f>O210*H210</f>
        <v>0</v>
      </c>
      <c r="Q210" s="224">
        <v>0.00017000000000000001</v>
      </c>
      <c r="R210" s="224">
        <f>Q210*H210</f>
        <v>0.0013600000000000001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354</v>
      </c>
      <c r="AT210" s="226" t="s">
        <v>206</v>
      </c>
      <c r="AU210" s="226" t="s">
        <v>81</v>
      </c>
      <c r="AY210" s="20" t="s">
        <v>204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79</v>
      </c>
      <c r="BK210" s="227">
        <f>ROUND(I210*H210,2)</f>
        <v>0</v>
      </c>
      <c r="BL210" s="20" t="s">
        <v>354</v>
      </c>
      <c r="BM210" s="226" t="s">
        <v>6635</v>
      </c>
    </row>
    <row r="211" s="2" customFormat="1">
      <c r="A211" s="41"/>
      <c r="B211" s="42"/>
      <c r="C211" s="43"/>
      <c r="D211" s="228" t="s">
        <v>213</v>
      </c>
      <c r="E211" s="43"/>
      <c r="F211" s="229" t="s">
        <v>6636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213</v>
      </c>
      <c r="AU211" s="20" t="s">
        <v>81</v>
      </c>
    </row>
    <row r="212" s="2" customFormat="1">
      <c r="A212" s="41"/>
      <c r="B212" s="42"/>
      <c r="C212" s="43"/>
      <c r="D212" s="233" t="s">
        <v>215</v>
      </c>
      <c r="E212" s="43"/>
      <c r="F212" s="234" t="s">
        <v>6637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215</v>
      </c>
      <c r="AU212" s="20" t="s">
        <v>81</v>
      </c>
    </row>
    <row r="213" s="2" customFormat="1" ht="21.75" customHeight="1">
      <c r="A213" s="41"/>
      <c r="B213" s="42"/>
      <c r="C213" s="215" t="s">
        <v>609</v>
      </c>
      <c r="D213" s="215" t="s">
        <v>206</v>
      </c>
      <c r="E213" s="216" t="s">
        <v>6638</v>
      </c>
      <c r="F213" s="217" t="s">
        <v>6639</v>
      </c>
      <c r="G213" s="218" t="s">
        <v>1035</v>
      </c>
      <c r="H213" s="219">
        <v>6</v>
      </c>
      <c r="I213" s="220"/>
      <c r="J213" s="221">
        <f>ROUND(I213*H213,2)</f>
        <v>0</v>
      </c>
      <c r="K213" s="217" t="s">
        <v>210</v>
      </c>
      <c r="L213" s="47"/>
      <c r="M213" s="222" t="s">
        <v>19</v>
      </c>
      <c r="N213" s="223" t="s">
        <v>43</v>
      </c>
      <c r="O213" s="87"/>
      <c r="P213" s="224">
        <f>O213*H213</f>
        <v>0</v>
      </c>
      <c r="Q213" s="224">
        <v>8.0000000000000007E-05</v>
      </c>
      <c r="R213" s="224">
        <f>Q213*H213</f>
        <v>0.00048000000000000007</v>
      </c>
      <c r="S213" s="224">
        <v>0</v>
      </c>
      <c r="T213" s="22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6" t="s">
        <v>354</v>
      </c>
      <c r="AT213" s="226" t="s">
        <v>206</v>
      </c>
      <c r="AU213" s="226" t="s">
        <v>81</v>
      </c>
      <c r="AY213" s="20" t="s">
        <v>204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20" t="s">
        <v>79</v>
      </c>
      <c r="BK213" s="227">
        <f>ROUND(I213*H213,2)</f>
        <v>0</v>
      </c>
      <c r="BL213" s="20" t="s">
        <v>354</v>
      </c>
      <c r="BM213" s="226" t="s">
        <v>6640</v>
      </c>
    </row>
    <row r="214" s="2" customFormat="1">
      <c r="A214" s="41"/>
      <c r="B214" s="42"/>
      <c r="C214" s="43"/>
      <c r="D214" s="228" t="s">
        <v>213</v>
      </c>
      <c r="E214" s="43"/>
      <c r="F214" s="229" t="s">
        <v>6641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213</v>
      </c>
      <c r="AU214" s="20" t="s">
        <v>81</v>
      </c>
    </row>
    <row r="215" s="2" customFormat="1">
      <c r="A215" s="41"/>
      <c r="B215" s="42"/>
      <c r="C215" s="43"/>
      <c r="D215" s="233" t="s">
        <v>215</v>
      </c>
      <c r="E215" s="43"/>
      <c r="F215" s="234" t="s">
        <v>6642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215</v>
      </c>
      <c r="AU215" s="20" t="s">
        <v>81</v>
      </c>
    </row>
    <row r="216" s="2" customFormat="1" ht="21.75" customHeight="1">
      <c r="A216" s="41"/>
      <c r="B216" s="42"/>
      <c r="C216" s="215" t="s">
        <v>615</v>
      </c>
      <c r="D216" s="215" t="s">
        <v>206</v>
      </c>
      <c r="E216" s="216" t="s">
        <v>6643</v>
      </c>
      <c r="F216" s="217" t="s">
        <v>6644</v>
      </c>
      <c r="G216" s="218" t="s">
        <v>1035</v>
      </c>
      <c r="H216" s="219">
        <v>5</v>
      </c>
      <c r="I216" s="220"/>
      <c r="J216" s="221">
        <f>ROUND(I216*H216,2)</f>
        <v>0</v>
      </c>
      <c r="K216" s="217" t="s">
        <v>210</v>
      </c>
      <c r="L216" s="47"/>
      <c r="M216" s="222" t="s">
        <v>19</v>
      </c>
      <c r="N216" s="223" t="s">
        <v>43</v>
      </c>
      <c r="O216" s="87"/>
      <c r="P216" s="224">
        <f>O216*H216</f>
        <v>0</v>
      </c>
      <c r="Q216" s="224">
        <v>0.00014999999999999999</v>
      </c>
      <c r="R216" s="224">
        <f>Q216*H216</f>
        <v>0.00074999999999999991</v>
      </c>
      <c r="S216" s="224">
        <v>0</v>
      </c>
      <c r="T216" s="22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6" t="s">
        <v>354</v>
      </c>
      <c r="AT216" s="226" t="s">
        <v>206</v>
      </c>
      <c r="AU216" s="226" t="s">
        <v>81</v>
      </c>
      <c r="AY216" s="20" t="s">
        <v>204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20" t="s">
        <v>79</v>
      </c>
      <c r="BK216" s="227">
        <f>ROUND(I216*H216,2)</f>
        <v>0</v>
      </c>
      <c r="BL216" s="20" t="s">
        <v>354</v>
      </c>
      <c r="BM216" s="226" t="s">
        <v>6645</v>
      </c>
    </row>
    <row r="217" s="2" customFormat="1">
      <c r="A217" s="41"/>
      <c r="B217" s="42"/>
      <c r="C217" s="43"/>
      <c r="D217" s="228" t="s">
        <v>213</v>
      </c>
      <c r="E217" s="43"/>
      <c r="F217" s="229" t="s">
        <v>6646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213</v>
      </c>
      <c r="AU217" s="20" t="s">
        <v>81</v>
      </c>
    </row>
    <row r="218" s="2" customFormat="1">
      <c r="A218" s="41"/>
      <c r="B218" s="42"/>
      <c r="C218" s="43"/>
      <c r="D218" s="233" t="s">
        <v>215</v>
      </c>
      <c r="E218" s="43"/>
      <c r="F218" s="234" t="s">
        <v>6647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215</v>
      </c>
      <c r="AU218" s="20" t="s">
        <v>81</v>
      </c>
    </row>
    <row r="219" s="2" customFormat="1" ht="21.75" customHeight="1">
      <c r="A219" s="41"/>
      <c r="B219" s="42"/>
      <c r="C219" s="215" t="s">
        <v>629</v>
      </c>
      <c r="D219" s="215" t="s">
        <v>206</v>
      </c>
      <c r="E219" s="216" t="s">
        <v>6648</v>
      </c>
      <c r="F219" s="217" t="s">
        <v>6649</v>
      </c>
      <c r="G219" s="218" t="s">
        <v>209</v>
      </c>
      <c r="H219" s="219">
        <v>700</v>
      </c>
      <c r="I219" s="220"/>
      <c r="J219" s="221">
        <f>ROUND(I219*H219,2)</f>
        <v>0</v>
      </c>
      <c r="K219" s="217" t="s">
        <v>210</v>
      </c>
      <c r="L219" s="47"/>
      <c r="M219" s="222" t="s">
        <v>19</v>
      </c>
      <c r="N219" s="223" t="s">
        <v>43</v>
      </c>
      <c r="O219" s="87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354</v>
      </c>
      <c r="AT219" s="226" t="s">
        <v>206</v>
      </c>
      <c r="AU219" s="226" t="s">
        <v>81</v>
      </c>
      <c r="AY219" s="20" t="s">
        <v>204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79</v>
      </c>
      <c r="BK219" s="227">
        <f>ROUND(I219*H219,2)</f>
        <v>0</v>
      </c>
      <c r="BL219" s="20" t="s">
        <v>354</v>
      </c>
      <c r="BM219" s="226" t="s">
        <v>6650</v>
      </c>
    </row>
    <row r="220" s="2" customFormat="1">
      <c r="A220" s="41"/>
      <c r="B220" s="42"/>
      <c r="C220" s="43"/>
      <c r="D220" s="228" t="s">
        <v>213</v>
      </c>
      <c r="E220" s="43"/>
      <c r="F220" s="229" t="s">
        <v>6651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213</v>
      </c>
      <c r="AU220" s="20" t="s">
        <v>81</v>
      </c>
    </row>
    <row r="221" s="2" customFormat="1">
      <c r="A221" s="41"/>
      <c r="B221" s="42"/>
      <c r="C221" s="43"/>
      <c r="D221" s="233" t="s">
        <v>215</v>
      </c>
      <c r="E221" s="43"/>
      <c r="F221" s="234" t="s">
        <v>6652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215</v>
      </c>
      <c r="AU221" s="20" t="s">
        <v>81</v>
      </c>
    </row>
    <row r="222" s="2" customFormat="1" ht="24.15" customHeight="1">
      <c r="A222" s="41"/>
      <c r="B222" s="42"/>
      <c r="C222" s="215" t="s">
        <v>643</v>
      </c>
      <c r="D222" s="215" t="s">
        <v>206</v>
      </c>
      <c r="E222" s="216" t="s">
        <v>6653</v>
      </c>
      <c r="F222" s="217" t="s">
        <v>6654</v>
      </c>
      <c r="G222" s="218" t="s">
        <v>209</v>
      </c>
      <c r="H222" s="219">
        <v>76</v>
      </c>
      <c r="I222" s="220"/>
      <c r="J222" s="221">
        <f>ROUND(I222*H222,2)</f>
        <v>0</v>
      </c>
      <c r="K222" s="217" t="s">
        <v>210</v>
      </c>
      <c r="L222" s="47"/>
      <c r="M222" s="222" t="s">
        <v>19</v>
      </c>
      <c r="N222" s="223" t="s">
        <v>43</v>
      </c>
      <c r="O222" s="87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354</v>
      </c>
      <c r="AT222" s="226" t="s">
        <v>206</v>
      </c>
      <c r="AU222" s="226" t="s">
        <v>81</v>
      </c>
      <c r="AY222" s="20" t="s">
        <v>204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79</v>
      </c>
      <c r="BK222" s="227">
        <f>ROUND(I222*H222,2)</f>
        <v>0</v>
      </c>
      <c r="BL222" s="20" t="s">
        <v>354</v>
      </c>
      <c r="BM222" s="226" t="s">
        <v>6655</v>
      </c>
    </row>
    <row r="223" s="2" customFormat="1">
      <c r="A223" s="41"/>
      <c r="B223" s="42"/>
      <c r="C223" s="43"/>
      <c r="D223" s="228" t="s">
        <v>213</v>
      </c>
      <c r="E223" s="43"/>
      <c r="F223" s="229" t="s">
        <v>6656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213</v>
      </c>
      <c r="AU223" s="20" t="s">
        <v>81</v>
      </c>
    </row>
    <row r="224" s="2" customFormat="1">
      <c r="A224" s="41"/>
      <c r="B224" s="42"/>
      <c r="C224" s="43"/>
      <c r="D224" s="233" t="s">
        <v>215</v>
      </c>
      <c r="E224" s="43"/>
      <c r="F224" s="234" t="s">
        <v>6657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215</v>
      </c>
      <c r="AU224" s="20" t="s">
        <v>81</v>
      </c>
    </row>
    <row r="225" s="2" customFormat="1" ht="24.15" customHeight="1">
      <c r="A225" s="41"/>
      <c r="B225" s="42"/>
      <c r="C225" s="215" t="s">
        <v>649</v>
      </c>
      <c r="D225" s="215" t="s">
        <v>206</v>
      </c>
      <c r="E225" s="216" t="s">
        <v>6658</v>
      </c>
      <c r="F225" s="217" t="s">
        <v>6659</v>
      </c>
      <c r="G225" s="218" t="s">
        <v>311</v>
      </c>
      <c r="H225" s="219">
        <v>1.9490000000000001</v>
      </c>
      <c r="I225" s="220"/>
      <c r="J225" s="221">
        <f>ROUND(I225*H225,2)</f>
        <v>0</v>
      </c>
      <c r="K225" s="217" t="s">
        <v>210</v>
      </c>
      <c r="L225" s="47"/>
      <c r="M225" s="222" t="s">
        <v>19</v>
      </c>
      <c r="N225" s="223" t="s">
        <v>43</v>
      </c>
      <c r="O225" s="87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6" t="s">
        <v>354</v>
      </c>
      <c r="AT225" s="226" t="s">
        <v>206</v>
      </c>
      <c r="AU225" s="226" t="s">
        <v>81</v>
      </c>
      <c r="AY225" s="20" t="s">
        <v>204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20" t="s">
        <v>79</v>
      </c>
      <c r="BK225" s="227">
        <f>ROUND(I225*H225,2)</f>
        <v>0</v>
      </c>
      <c r="BL225" s="20" t="s">
        <v>354</v>
      </c>
      <c r="BM225" s="226" t="s">
        <v>6660</v>
      </c>
    </row>
    <row r="226" s="2" customFormat="1">
      <c r="A226" s="41"/>
      <c r="B226" s="42"/>
      <c r="C226" s="43"/>
      <c r="D226" s="228" t="s">
        <v>213</v>
      </c>
      <c r="E226" s="43"/>
      <c r="F226" s="229" t="s">
        <v>6661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213</v>
      </c>
      <c r="AU226" s="20" t="s">
        <v>81</v>
      </c>
    </row>
    <row r="227" s="2" customFormat="1">
      <c r="A227" s="41"/>
      <c r="B227" s="42"/>
      <c r="C227" s="43"/>
      <c r="D227" s="233" t="s">
        <v>215</v>
      </c>
      <c r="E227" s="43"/>
      <c r="F227" s="234" t="s">
        <v>6662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215</v>
      </c>
      <c r="AU227" s="20" t="s">
        <v>81</v>
      </c>
    </row>
    <row r="228" s="12" customFormat="1" ht="22.8" customHeight="1">
      <c r="A228" s="12"/>
      <c r="B228" s="199"/>
      <c r="C228" s="200"/>
      <c r="D228" s="201" t="s">
        <v>71</v>
      </c>
      <c r="E228" s="213" t="s">
        <v>6663</v>
      </c>
      <c r="F228" s="213" t="s">
        <v>6664</v>
      </c>
      <c r="G228" s="200"/>
      <c r="H228" s="200"/>
      <c r="I228" s="203"/>
      <c r="J228" s="214">
        <f>BK228</f>
        <v>0</v>
      </c>
      <c r="K228" s="200"/>
      <c r="L228" s="205"/>
      <c r="M228" s="206"/>
      <c r="N228" s="207"/>
      <c r="O228" s="207"/>
      <c r="P228" s="208">
        <f>SUM(P229:P333)</f>
        <v>0</v>
      </c>
      <c r="Q228" s="207"/>
      <c r="R228" s="208">
        <f>SUM(R229:R333)</f>
        <v>2.4456096184999994</v>
      </c>
      <c r="S228" s="207"/>
      <c r="T228" s="209">
        <f>SUM(T229:T333)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0" t="s">
        <v>81</v>
      </c>
      <c r="AT228" s="211" t="s">
        <v>71</v>
      </c>
      <c r="AU228" s="211" t="s">
        <v>79</v>
      </c>
      <c r="AY228" s="210" t="s">
        <v>204</v>
      </c>
      <c r="BK228" s="212">
        <f>SUM(BK229:BK333)</f>
        <v>0</v>
      </c>
    </row>
    <row r="229" s="2" customFormat="1" ht="24.15" customHeight="1">
      <c r="A229" s="41"/>
      <c r="B229" s="42"/>
      <c r="C229" s="215" t="s">
        <v>656</v>
      </c>
      <c r="D229" s="215" t="s">
        <v>206</v>
      </c>
      <c r="E229" s="216" t="s">
        <v>6665</v>
      </c>
      <c r="F229" s="217" t="s">
        <v>6666</v>
      </c>
      <c r="G229" s="218" t="s">
        <v>209</v>
      </c>
      <c r="H229" s="219">
        <v>10</v>
      </c>
      <c r="I229" s="220"/>
      <c r="J229" s="221">
        <f>ROUND(I229*H229,2)</f>
        <v>0</v>
      </c>
      <c r="K229" s="217" t="s">
        <v>210</v>
      </c>
      <c r="L229" s="47"/>
      <c r="M229" s="222" t="s">
        <v>19</v>
      </c>
      <c r="N229" s="223" t="s">
        <v>43</v>
      </c>
      <c r="O229" s="87"/>
      <c r="P229" s="224">
        <f>O229*H229</f>
        <v>0</v>
      </c>
      <c r="Q229" s="224">
        <v>0.0030899999999999999</v>
      </c>
      <c r="R229" s="224">
        <f>Q229*H229</f>
        <v>0.030899999999999997</v>
      </c>
      <c r="S229" s="224">
        <v>0</v>
      </c>
      <c r="T229" s="22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6" t="s">
        <v>354</v>
      </c>
      <c r="AT229" s="226" t="s">
        <v>206</v>
      </c>
      <c r="AU229" s="226" t="s">
        <v>81</v>
      </c>
      <c r="AY229" s="20" t="s">
        <v>204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20" t="s">
        <v>79</v>
      </c>
      <c r="BK229" s="227">
        <f>ROUND(I229*H229,2)</f>
        <v>0</v>
      </c>
      <c r="BL229" s="20" t="s">
        <v>354</v>
      </c>
      <c r="BM229" s="226" t="s">
        <v>6667</v>
      </c>
    </row>
    <row r="230" s="2" customFormat="1">
      <c r="A230" s="41"/>
      <c r="B230" s="42"/>
      <c r="C230" s="43"/>
      <c r="D230" s="228" t="s">
        <v>213</v>
      </c>
      <c r="E230" s="43"/>
      <c r="F230" s="229" t="s">
        <v>6668</v>
      </c>
      <c r="G230" s="43"/>
      <c r="H230" s="43"/>
      <c r="I230" s="230"/>
      <c r="J230" s="43"/>
      <c r="K230" s="43"/>
      <c r="L230" s="47"/>
      <c r="M230" s="231"/>
      <c r="N230" s="23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213</v>
      </c>
      <c r="AU230" s="20" t="s">
        <v>81</v>
      </c>
    </row>
    <row r="231" s="2" customFormat="1">
      <c r="A231" s="41"/>
      <c r="B231" s="42"/>
      <c r="C231" s="43"/>
      <c r="D231" s="233" t="s">
        <v>215</v>
      </c>
      <c r="E231" s="43"/>
      <c r="F231" s="234" t="s">
        <v>6669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215</v>
      </c>
      <c r="AU231" s="20" t="s">
        <v>81</v>
      </c>
    </row>
    <row r="232" s="2" customFormat="1" ht="24.15" customHeight="1">
      <c r="A232" s="41"/>
      <c r="B232" s="42"/>
      <c r="C232" s="215" t="s">
        <v>663</v>
      </c>
      <c r="D232" s="215" t="s">
        <v>206</v>
      </c>
      <c r="E232" s="216" t="s">
        <v>6670</v>
      </c>
      <c r="F232" s="217" t="s">
        <v>6671</v>
      </c>
      <c r="G232" s="218" t="s">
        <v>209</v>
      </c>
      <c r="H232" s="219">
        <v>8</v>
      </c>
      <c r="I232" s="220"/>
      <c r="J232" s="221">
        <f>ROUND(I232*H232,2)</f>
        <v>0</v>
      </c>
      <c r="K232" s="217" t="s">
        <v>210</v>
      </c>
      <c r="L232" s="47"/>
      <c r="M232" s="222" t="s">
        <v>19</v>
      </c>
      <c r="N232" s="223" t="s">
        <v>43</v>
      </c>
      <c r="O232" s="87"/>
      <c r="P232" s="224">
        <f>O232*H232</f>
        <v>0</v>
      </c>
      <c r="Q232" s="224">
        <v>0.0045100000000000001</v>
      </c>
      <c r="R232" s="224">
        <f>Q232*H232</f>
        <v>0.036080000000000001</v>
      </c>
      <c r="S232" s="224">
        <v>0</v>
      </c>
      <c r="T232" s="22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6" t="s">
        <v>354</v>
      </c>
      <c r="AT232" s="226" t="s">
        <v>206</v>
      </c>
      <c r="AU232" s="226" t="s">
        <v>81</v>
      </c>
      <c r="AY232" s="20" t="s">
        <v>204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20" t="s">
        <v>79</v>
      </c>
      <c r="BK232" s="227">
        <f>ROUND(I232*H232,2)</f>
        <v>0</v>
      </c>
      <c r="BL232" s="20" t="s">
        <v>354</v>
      </c>
      <c r="BM232" s="226" t="s">
        <v>6672</v>
      </c>
    </row>
    <row r="233" s="2" customFormat="1">
      <c r="A233" s="41"/>
      <c r="B233" s="42"/>
      <c r="C233" s="43"/>
      <c r="D233" s="228" t="s">
        <v>213</v>
      </c>
      <c r="E233" s="43"/>
      <c r="F233" s="229" t="s">
        <v>6673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213</v>
      </c>
      <c r="AU233" s="20" t="s">
        <v>81</v>
      </c>
    </row>
    <row r="234" s="2" customFormat="1">
      <c r="A234" s="41"/>
      <c r="B234" s="42"/>
      <c r="C234" s="43"/>
      <c r="D234" s="233" t="s">
        <v>215</v>
      </c>
      <c r="E234" s="43"/>
      <c r="F234" s="234" t="s">
        <v>6674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215</v>
      </c>
      <c r="AU234" s="20" t="s">
        <v>81</v>
      </c>
    </row>
    <row r="235" s="2" customFormat="1" ht="24.15" customHeight="1">
      <c r="A235" s="41"/>
      <c r="B235" s="42"/>
      <c r="C235" s="215" t="s">
        <v>678</v>
      </c>
      <c r="D235" s="215" t="s">
        <v>206</v>
      </c>
      <c r="E235" s="216" t="s">
        <v>6675</v>
      </c>
      <c r="F235" s="217" t="s">
        <v>6676</v>
      </c>
      <c r="G235" s="218" t="s">
        <v>209</v>
      </c>
      <c r="H235" s="219">
        <v>35</v>
      </c>
      <c r="I235" s="220"/>
      <c r="J235" s="221">
        <f>ROUND(I235*H235,2)</f>
        <v>0</v>
      </c>
      <c r="K235" s="217" t="s">
        <v>210</v>
      </c>
      <c r="L235" s="47"/>
      <c r="M235" s="222" t="s">
        <v>19</v>
      </c>
      <c r="N235" s="223" t="s">
        <v>43</v>
      </c>
      <c r="O235" s="87"/>
      <c r="P235" s="224">
        <f>O235*H235</f>
        <v>0</v>
      </c>
      <c r="Q235" s="224">
        <v>0.0051799999999999997</v>
      </c>
      <c r="R235" s="224">
        <f>Q235*H235</f>
        <v>0.18129999999999999</v>
      </c>
      <c r="S235" s="224">
        <v>0</v>
      </c>
      <c r="T235" s="22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6" t="s">
        <v>354</v>
      </c>
      <c r="AT235" s="226" t="s">
        <v>206</v>
      </c>
      <c r="AU235" s="226" t="s">
        <v>81</v>
      </c>
      <c r="AY235" s="20" t="s">
        <v>204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20" t="s">
        <v>79</v>
      </c>
      <c r="BK235" s="227">
        <f>ROUND(I235*H235,2)</f>
        <v>0</v>
      </c>
      <c r="BL235" s="20" t="s">
        <v>354</v>
      </c>
      <c r="BM235" s="226" t="s">
        <v>6677</v>
      </c>
    </row>
    <row r="236" s="2" customFormat="1">
      <c r="A236" s="41"/>
      <c r="B236" s="42"/>
      <c r="C236" s="43"/>
      <c r="D236" s="228" t="s">
        <v>213</v>
      </c>
      <c r="E236" s="43"/>
      <c r="F236" s="229" t="s">
        <v>6678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213</v>
      </c>
      <c r="AU236" s="20" t="s">
        <v>81</v>
      </c>
    </row>
    <row r="237" s="2" customFormat="1">
      <c r="A237" s="41"/>
      <c r="B237" s="42"/>
      <c r="C237" s="43"/>
      <c r="D237" s="233" t="s">
        <v>215</v>
      </c>
      <c r="E237" s="43"/>
      <c r="F237" s="234" t="s">
        <v>6679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215</v>
      </c>
      <c r="AU237" s="20" t="s">
        <v>81</v>
      </c>
    </row>
    <row r="238" s="2" customFormat="1" ht="33" customHeight="1">
      <c r="A238" s="41"/>
      <c r="B238" s="42"/>
      <c r="C238" s="215" t="s">
        <v>693</v>
      </c>
      <c r="D238" s="215" t="s">
        <v>206</v>
      </c>
      <c r="E238" s="216" t="s">
        <v>6680</v>
      </c>
      <c r="F238" s="217" t="s">
        <v>6681</v>
      </c>
      <c r="G238" s="218" t="s">
        <v>209</v>
      </c>
      <c r="H238" s="219">
        <v>550</v>
      </c>
      <c r="I238" s="220"/>
      <c r="J238" s="221">
        <f>ROUND(I238*H238,2)</f>
        <v>0</v>
      </c>
      <c r="K238" s="217" t="s">
        <v>19</v>
      </c>
      <c r="L238" s="47"/>
      <c r="M238" s="222" t="s">
        <v>19</v>
      </c>
      <c r="N238" s="223" t="s">
        <v>43</v>
      </c>
      <c r="O238" s="87"/>
      <c r="P238" s="224">
        <f>O238*H238</f>
        <v>0</v>
      </c>
      <c r="Q238" s="224">
        <v>0.00084000000000000003</v>
      </c>
      <c r="R238" s="224">
        <f>Q238*H238</f>
        <v>0.46200000000000002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354</v>
      </c>
      <c r="AT238" s="226" t="s">
        <v>206</v>
      </c>
      <c r="AU238" s="226" t="s">
        <v>81</v>
      </c>
      <c r="AY238" s="20" t="s">
        <v>204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79</v>
      </c>
      <c r="BK238" s="227">
        <f>ROUND(I238*H238,2)</f>
        <v>0</v>
      </c>
      <c r="BL238" s="20" t="s">
        <v>354</v>
      </c>
      <c r="BM238" s="226" t="s">
        <v>6682</v>
      </c>
    </row>
    <row r="239" s="2" customFormat="1">
      <c r="A239" s="41"/>
      <c r="B239" s="42"/>
      <c r="C239" s="43"/>
      <c r="D239" s="228" t="s">
        <v>213</v>
      </c>
      <c r="E239" s="43"/>
      <c r="F239" s="229" t="s">
        <v>6681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213</v>
      </c>
      <c r="AU239" s="20" t="s">
        <v>81</v>
      </c>
    </row>
    <row r="240" s="2" customFormat="1" ht="33" customHeight="1">
      <c r="A240" s="41"/>
      <c r="B240" s="42"/>
      <c r="C240" s="215" t="s">
        <v>699</v>
      </c>
      <c r="D240" s="215" t="s">
        <v>206</v>
      </c>
      <c r="E240" s="216" t="s">
        <v>6683</v>
      </c>
      <c r="F240" s="217" t="s">
        <v>6684</v>
      </c>
      <c r="G240" s="218" t="s">
        <v>209</v>
      </c>
      <c r="H240" s="219">
        <v>250</v>
      </c>
      <c r="I240" s="220"/>
      <c r="J240" s="221">
        <f>ROUND(I240*H240,2)</f>
        <v>0</v>
      </c>
      <c r="K240" s="217" t="s">
        <v>19</v>
      </c>
      <c r="L240" s="47"/>
      <c r="M240" s="222" t="s">
        <v>19</v>
      </c>
      <c r="N240" s="223" t="s">
        <v>43</v>
      </c>
      <c r="O240" s="87"/>
      <c r="P240" s="224">
        <f>O240*H240</f>
        <v>0</v>
      </c>
      <c r="Q240" s="224">
        <v>0.00116</v>
      </c>
      <c r="R240" s="224">
        <f>Q240*H240</f>
        <v>0.28999999999999998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354</v>
      </c>
      <c r="AT240" s="226" t="s">
        <v>206</v>
      </c>
      <c r="AU240" s="226" t="s">
        <v>81</v>
      </c>
      <c r="AY240" s="20" t="s">
        <v>204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79</v>
      </c>
      <c r="BK240" s="227">
        <f>ROUND(I240*H240,2)</f>
        <v>0</v>
      </c>
      <c r="BL240" s="20" t="s">
        <v>354</v>
      </c>
      <c r="BM240" s="226" t="s">
        <v>6685</v>
      </c>
    </row>
    <row r="241" s="2" customFormat="1">
      <c r="A241" s="41"/>
      <c r="B241" s="42"/>
      <c r="C241" s="43"/>
      <c r="D241" s="228" t="s">
        <v>213</v>
      </c>
      <c r="E241" s="43"/>
      <c r="F241" s="229" t="s">
        <v>6684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213</v>
      </c>
      <c r="AU241" s="20" t="s">
        <v>81</v>
      </c>
    </row>
    <row r="242" s="2" customFormat="1" ht="33" customHeight="1">
      <c r="A242" s="41"/>
      <c r="B242" s="42"/>
      <c r="C242" s="215" t="s">
        <v>707</v>
      </c>
      <c r="D242" s="215" t="s">
        <v>206</v>
      </c>
      <c r="E242" s="216" t="s">
        <v>6686</v>
      </c>
      <c r="F242" s="217" t="s">
        <v>6687</v>
      </c>
      <c r="G242" s="218" t="s">
        <v>209</v>
      </c>
      <c r="H242" s="219">
        <v>120</v>
      </c>
      <c r="I242" s="220"/>
      <c r="J242" s="221">
        <f>ROUND(I242*H242,2)</f>
        <v>0</v>
      </c>
      <c r="K242" s="217" t="s">
        <v>19</v>
      </c>
      <c r="L242" s="47"/>
      <c r="M242" s="222" t="s">
        <v>19</v>
      </c>
      <c r="N242" s="223" t="s">
        <v>43</v>
      </c>
      <c r="O242" s="87"/>
      <c r="P242" s="224">
        <f>O242*H242</f>
        <v>0</v>
      </c>
      <c r="Q242" s="224">
        <v>0.0014400000000000001</v>
      </c>
      <c r="R242" s="224">
        <f>Q242*H242</f>
        <v>0.17280000000000001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354</v>
      </c>
      <c r="AT242" s="226" t="s">
        <v>206</v>
      </c>
      <c r="AU242" s="226" t="s">
        <v>81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354</v>
      </c>
      <c r="BM242" s="226" t="s">
        <v>6688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6687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81</v>
      </c>
    </row>
    <row r="244" s="2" customFormat="1" ht="33" customHeight="1">
      <c r="A244" s="41"/>
      <c r="B244" s="42"/>
      <c r="C244" s="215" t="s">
        <v>718</v>
      </c>
      <c r="D244" s="215" t="s">
        <v>206</v>
      </c>
      <c r="E244" s="216" t="s">
        <v>6689</v>
      </c>
      <c r="F244" s="217" t="s">
        <v>6690</v>
      </c>
      <c r="G244" s="218" t="s">
        <v>209</v>
      </c>
      <c r="H244" s="219">
        <v>30</v>
      </c>
      <c r="I244" s="220"/>
      <c r="J244" s="221">
        <f>ROUND(I244*H244,2)</f>
        <v>0</v>
      </c>
      <c r="K244" s="217" t="s">
        <v>19</v>
      </c>
      <c r="L244" s="47"/>
      <c r="M244" s="222" t="s">
        <v>19</v>
      </c>
      <c r="N244" s="223" t="s">
        <v>43</v>
      </c>
      <c r="O244" s="87"/>
      <c r="P244" s="224">
        <f>O244*H244</f>
        <v>0</v>
      </c>
      <c r="Q244" s="224">
        <v>0.00281</v>
      </c>
      <c r="R244" s="224">
        <f>Q244*H244</f>
        <v>0.0843</v>
      </c>
      <c r="S244" s="224">
        <v>0</v>
      </c>
      <c r="T244" s="22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354</v>
      </c>
      <c r="AT244" s="226" t="s">
        <v>206</v>
      </c>
      <c r="AU244" s="226" t="s">
        <v>81</v>
      </c>
      <c r="AY244" s="20" t="s">
        <v>204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79</v>
      </c>
      <c r="BK244" s="227">
        <f>ROUND(I244*H244,2)</f>
        <v>0</v>
      </c>
      <c r="BL244" s="20" t="s">
        <v>354</v>
      </c>
      <c r="BM244" s="226" t="s">
        <v>6691</v>
      </c>
    </row>
    <row r="245" s="2" customFormat="1">
      <c r="A245" s="41"/>
      <c r="B245" s="42"/>
      <c r="C245" s="43"/>
      <c r="D245" s="228" t="s">
        <v>213</v>
      </c>
      <c r="E245" s="43"/>
      <c r="F245" s="229" t="s">
        <v>6690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213</v>
      </c>
      <c r="AU245" s="20" t="s">
        <v>81</v>
      </c>
    </row>
    <row r="246" s="2" customFormat="1" ht="33" customHeight="1">
      <c r="A246" s="41"/>
      <c r="B246" s="42"/>
      <c r="C246" s="215" t="s">
        <v>724</v>
      </c>
      <c r="D246" s="215" t="s">
        <v>206</v>
      </c>
      <c r="E246" s="216" t="s">
        <v>6692</v>
      </c>
      <c r="F246" s="217" t="s">
        <v>6693</v>
      </c>
      <c r="G246" s="218" t="s">
        <v>209</v>
      </c>
      <c r="H246" s="219">
        <v>135</v>
      </c>
      <c r="I246" s="220"/>
      <c r="J246" s="221">
        <f>ROUND(I246*H246,2)</f>
        <v>0</v>
      </c>
      <c r="K246" s="217" t="s">
        <v>19</v>
      </c>
      <c r="L246" s="47"/>
      <c r="M246" s="222" t="s">
        <v>19</v>
      </c>
      <c r="N246" s="223" t="s">
        <v>43</v>
      </c>
      <c r="O246" s="87"/>
      <c r="P246" s="224">
        <f>O246*H246</f>
        <v>0</v>
      </c>
      <c r="Q246" s="224">
        <v>0.00362</v>
      </c>
      <c r="R246" s="224">
        <f>Q246*H246</f>
        <v>0.48869999999999997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354</v>
      </c>
      <c r="AT246" s="226" t="s">
        <v>206</v>
      </c>
      <c r="AU246" s="226" t="s">
        <v>81</v>
      </c>
      <c r="AY246" s="20" t="s">
        <v>204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79</v>
      </c>
      <c r="BK246" s="227">
        <f>ROUND(I246*H246,2)</f>
        <v>0</v>
      </c>
      <c r="BL246" s="20" t="s">
        <v>354</v>
      </c>
      <c r="BM246" s="226" t="s">
        <v>6694</v>
      </c>
    </row>
    <row r="247" s="2" customFormat="1">
      <c r="A247" s="41"/>
      <c r="B247" s="42"/>
      <c r="C247" s="43"/>
      <c r="D247" s="228" t="s">
        <v>213</v>
      </c>
      <c r="E247" s="43"/>
      <c r="F247" s="229" t="s">
        <v>6693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213</v>
      </c>
      <c r="AU247" s="20" t="s">
        <v>81</v>
      </c>
    </row>
    <row r="248" s="2" customFormat="1" ht="37.8" customHeight="1">
      <c r="A248" s="41"/>
      <c r="B248" s="42"/>
      <c r="C248" s="215" t="s">
        <v>732</v>
      </c>
      <c r="D248" s="215" t="s">
        <v>206</v>
      </c>
      <c r="E248" s="216" t="s">
        <v>6695</v>
      </c>
      <c r="F248" s="217" t="s">
        <v>6696</v>
      </c>
      <c r="G248" s="218" t="s">
        <v>209</v>
      </c>
      <c r="H248" s="219">
        <v>550</v>
      </c>
      <c r="I248" s="220"/>
      <c r="J248" s="221">
        <f>ROUND(I248*H248,2)</f>
        <v>0</v>
      </c>
      <c r="K248" s="217" t="s">
        <v>210</v>
      </c>
      <c r="L248" s="47"/>
      <c r="M248" s="222" t="s">
        <v>19</v>
      </c>
      <c r="N248" s="223" t="s">
        <v>43</v>
      </c>
      <c r="O248" s="87"/>
      <c r="P248" s="224">
        <f>O248*H248</f>
        <v>0</v>
      </c>
      <c r="Q248" s="224">
        <v>0.00012</v>
      </c>
      <c r="R248" s="224">
        <f>Q248*H248</f>
        <v>0.066000000000000003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354</v>
      </c>
      <c r="AT248" s="226" t="s">
        <v>206</v>
      </c>
      <c r="AU248" s="226" t="s">
        <v>81</v>
      </c>
      <c r="AY248" s="20" t="s">
        <v>204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79</v>
      </c>
      <c r="BK248" s="227">
        <f>ROUND(I248*H248,2)</f>
        <v>0</v>
      </c>
      <c r="BL248" s="20" t="s">
        <v>354</v>
      </c>
      <c r="BM248" s="226" t="s">
        <v>6697</v>
      </c>
    </row>
    <row r="249" s="2" customFormat="1">
      <c r="A249" s="41"/>
      <c r="B249" s="42"/>
      <c r="C249" s="43"/>
      <c r="D249" s="228" t="s">
        <v>213</v>
      </c>
      <c r="E249" s="43"/>
      <c r="F249" s="229" t="s">
        <v>6698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213</v>
      </c>
      <c r="AU249" s="20" t="s">
        <v>81</v>
      </c>
    </row>
    <row r="250" s="2" customFormat="1">
      <c r="A250" s="41"/>
      <c r="B250" s="42"/>
      <c r="C250" s="43"/>
      <c r="D250" s="233" t="s">
        <v>215</v>
      </c>
      <c r="E250" s="43"/>
      <c r="F250" s="234" t="s">
        <v>6699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215</v>
      </c>
      <c r="AU250" s="20" t="s">
        <v>81</v>
      </c>
    </row>
    <row r="251" s="2" customFormat="1" ht="37.8" customHeight="1">
      <c r="A251" s="41"/>
      <c r="B251" s="42"/>
      <c r="C251" s="215" t="s">
        <v>750</v>
      </c>
      <c r="D251" s="215" t="s">
        <v>206</v>
      </c>
      <c r="E251" s="216" t="s">
        <v>6700</v>
      </c>
      <c r="F251" s="217" t="s">
        <v>6701</v>
      </c>
      <c r="G251" s="218" t="s">
        <v>209</v>
      </c>
      <c r="H251" s="219">
        <v>418</v>
      </c>
      <c r="I251" s="220"/>
      <c r="J251" s="221">
        <f>ROUND(I251*H251,2)</f>
        <v>0</v>
      </c>
      <c r="K251" s="217" t="s">
        <v>210</v>
      </c>
      <c r="L251" s="47"/>
      <c r="M251" s="222" t="s">
        <v>19</v>
      </c>
      <c r="N251" s="223" t="s">
        <v>43</v>
      </c>
      <c r="O251" s="87"/>
      <c r="P251" s="224">
        <f>O251*H251</f>
        <v>0</v>
      </c>
      <c r="Q251" s="224">
        <v>0.00024000000000000001</v>
      </c>
      <c r="R251" s="224">
        <f>Q251*H251</f>
        <v>0.10032000000000001</v>
      </c>
      <c r="S251" s="224">
        <v>0</v>
      </c>
      <c r="T251" s="22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354</v>
      </c>
      <c r="AT251" s="226" t="s">
        <v>206</v>
      </c>
      <c r="AU251" s="226" t="s">
        <v>81</v>
      </c>
      <c r="AY251" s="20" t="s">
        <v>204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79</v>
      </c>
      <c r="BK251" s="227">
        <f>ROUND(I251*H251,2)</f>
        <v>0</v>
      </c>
      <c r="BL251" s="20" t="s">
        <v>354</v>
      </c>
      <c r="BM251" s="226" t="s">
        <v>6702</v>
      </c>
    </row>
    <row r="252" s="2" customFormat="1">
      <c r="A252" s="41"/>
      <c r="B252" s="42"/>
      <c r="C252" s="43"/>
      <c r="D252" s="228" t="s">
        <v>213</v>
      </c>
      <c r="E252" s="43"/>
      <c r="F252" s="229" t="s">
        <v>6703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213</v>
      </c>
      <c r="AU252" s="20" t="s">
        <v>81</v>
      </c>
    </row>
    <row r="253" s="2" customFormat="1">
      <c r="A253" s="41"/>
      <c r="B253" s="42"/>
      <c r="C253" s="43"/>
      <c r="D253" s="233" t="s">
        <v>215</v>
      </c>
      <c r="E253" s="43"/>
      <c r="F253" s="234" t="s">
        <v>6704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215</v>
      </c>
      <c r="AU253" s="20" t="s">
        <v>81</v>
      </c>
    </row>
    <row r="254" s="2" customFormat="1" ht="37.8" customHeight="1">
      <c r="A254" s="41"/>
      <c r="B254" s="42"/>
      <c r="C254" s="215" t="s">
        <v>769</v>
      </c>
      <c r="D254" s="215" t="s">
        <v>206</v>
      </c>
      <c r="E254" s="216" t="s">
        <v>6705</v>
      </c>
      <c r="F254" s="217" t="s">
        <v>6706</v>
      </c>
      <c r="G254" s="218" t="s">
        <v>209</v>
      </c>
      <c r="H254" s="219">
        <v>170</v>
      </c>
      <c r="I254" s="220"/>
      <c r="J254" s="221">
        <f>ROUND(I254*H254,2)</f>
        <v>0</v>
      </c>
      <c r="K254" s="217" t="s">
        <v>210</v>
      </c>
      <c r="L254" s="47"/>
      <c r="M254" s="222" t="s">
        <v>19</v>
      </c>
      <c r="N254" s="223" t="s">
        <v>43</v>
      </c>
      <c r="O254" s="87"/>
      <c r="P254" s="224">
        <f>O254*H254</f>
        <v>0</v>
      </c>
      <c r="Q254" s="224">
        <v>0.00027</v>
      </c>
      <c r="R254" s="224">
        <f>Q254*H254</f>
        <v>0.045900000000000003</v>
      </c>
      <c r="S254" s="224">
        <v>0</v>
      </c>
      <c r="T254" s="22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354</v>
      </c>
      <c r="AT254" s="226" t="s">
        <v>206</v>
      </c>
      <c r="AU254" s="226" t="s">
        <v>81</v>
      </c>
      <c r="AY254" s="20" t="s">
        <v>204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79</v>
      </c>
      <c r="BK254" s="227">
        <f>ROUND(I254*H254,2)</f>
        <v>0</v>
      </c>
      <c r="BL254" s="20" t="s">
        <v>354</v>
      </c>
      <c r="BM254" s="226" t="s">
        <v>6707</v>
      </c>
    </row>
    <row r="255" s="2" customFormat="1">
      <c r="A255" s="41"/>
      <c r="B255" s="42"/>
      <c r="C255" s="43"/>
      <c r="D255" s="228" t="s">
        <v>213</v>
      </c>
      <c r="E255" s="43"/>
      <c r="F255" s="229" t="s">
        <v>6708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213</v>
      </c>
      <c r="AU255" s="20" t="s">
        <v>81</v>
      </c>
    </row>
    <row r="256" s="2" customFormat="1">
      <c r="A256" s="41"/>
      <c r="B256" s="42"/>
      <c r="C256" s="43"/>
      <c r="D256" s="233" t="s">
        <v>215</v>
      </c>
      <c r="E256" s="43"/>
      <c r="F256" s="234" t="s">
        <v>6709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215</v>
      </c>
      <c r="AU256" s="20" t="s">
        <v>81</v>
      </c>
    </row>
    <row r="257" s="2" customFormat="1" ht="16.5" customHeight="1">
      <c r="A257" s="41"/>
      <c r="B257" s="42"/>
      <c r="C257" s="215" t="s">
        <v>781</v>
      </c>
      <c r="D257" s="215" t="s">
        <v>206</v>
      </c>
      <c r="E257" s="216" t="s">
        <v>6710</v>
      </c>
      <c r="F257" s="217" t="s">
        <v>6711</v>
      </c>
      <c r="G257" s="218" t="s">
        <v>1035</v>
      </c>
      <c r="H257" s="219">
        <v>33</v>
      </c>
      <c r="I257" s="220"/>
      <c r="J257" s="221">
        <f>ROUND(I257*H257,2)</f>
        <v>0</v>
      </c>
      <c r="K257" s="217" t="s">
        <v>210</v>
      </c>
      <c r="L257" s="47"/>
      <c r="M257" s="222" t="s">
        <v>19</v>
      </c>
      <c r="N257" s="223" t="s">
        <v>43</v>
      </c>
      <c r="O257" s="87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6" t="s">
        <v>354</v>
      </c>
      <c r="AT257" s="226" t="s">
        <v>206</v>
      </c>
      <c r="AU257" s="226" t="s">
        <v>81</v>
      </c>
      <c r="AY257" s="20" t="s">
        <v>204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20" t="s">
        <v>79</v>
      </c>
      <c r="BK257" s="227">
        <f>ROUND(I257*H257,2)</f>
        <v>0</v>
      </c>
      <c r="BL257" s="20" t="s">
        <v>354</v>
      </c>
      <c r="BM257" s="226" t="s">
        <v>6712</v>
      </c>
    </row>
    <row r="258" s="2" customFormat="1">
      <c r="A258" s="41"/>
      <c r="B258" s="42"/>
      <c r="C258" s="43"/>
      <c r="D258" s="228" t="s">
        <v>213</v>
      </c>
      <c r="E258" s="43"/>
      <c r="F258" s="229" t="s">
        <v>6713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213</v>
      </c>
      <c r="AU258" s="20" t="s">
        <v>81</v>
      </c>
    </row>
    <row r="259" s="2" customFormat="1">
      <c r="A259" s="41"/>
      <c r="B259" s="42"/>
      <c r="C259" s="43"/>
      <c r="D259" s="233" t="s">
        <v>215</v>
      </c>
      <c r="E259" s="43"/>
      <c r="F259" s="234" t="s">
        <v>6714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215</v>
      </c>
      <c r="AU259" s="20" t="s">
        <v>81</v>
      </c>
    </row>
    <row r="260" s="2" customFormat="1" ht="21.75" customHeight="1">
      <c r="A260" s="41"/>
      <c r="B260" s="42"/>
      <c r="C260" s="215" t="s">
        <v>790</v>
      </c>
      <c r="D260" s="215" t="s">
        <v>206</v>
      </c>
      <c r="E260" s="216" t="s">
        <v>6715</v>
      </c>
      <c r="F260" s="217" t="s">
        <v>6716</v>
      </c>
      <c r="G260" s="218" t="s">
        <v>1035</v>
      </c>
      <c r="H260" s="219">
        <v>155</v>
      </c>
      <c r="I260" s="220"/>
      <c r="J260" s="221">
        <f>ROUND(I260*H260,2)</f>
        <v>0</v>
      </c>
      <c r="K260" s="217" t="s">
        <v>210</v>
      </c>
      <c r="L260" s="47"/>
      <c r="M260" s="222" t="s">
        <v>19</v>
      </c>
      <c r="N260" s="223" t="s">
        <v>43</v>
      </c>
      <c r="O260" s="87"/>
      <c r="P260" s="224">
        <f>O260*H260</f>
        <v>0</v>
      </c>
      <c r="Q260" s="224">
        <v>0.00012999999999999999</v>
      </c>
      <c r="R260" s="224">
        <f>Q260*H260</f>
        <v>0.020149999999999998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354</v>
      </c>
      <c r="AT260" s="226" t="s">
        <v>206</v>
      </c>
      <c r="AU260" s="226" t="s">
        <v>81</v>
      </c>
      <c r="AY260" s="20" t="s">
        <v>204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79</v>
      </c>
      <c r="BK260" s="227">
        <f>ROUND(I260*H260,2)</f>
        <v>0</v>
      </c>
      <c r="BL260" s="20" t="s">
        <v>354</v>
      </c>
      <c r="BM260" s="226" t="s">
        <v>6717</v>
      </c>
    </row>
    <row r="261" s="2" customFormat="1">
      <c r="A261" s="41"/>
      <c r="B261" s="42"/>
      <c r="C261" s="43"/>
      <c r="D261" s="228" t="s">
        <v>213</v>
      </c>
      <c r="E261" s="43"/>
      <c r="F261" s="229" t="s">
        <v>6718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213</v>
      </c>
      <c r="AU261" s="20" t="s">
        <v>81</v>
      </c>
    </row>
    <row r="262" s="2" customFormat="1">
      <c r="A262" s="41"/>
      <c r="B262" s="42"/>
      <c r="C262" s="43"/>
      <c r="D262" s="233" t="s">
        <v>215</v>
      </c>
      <c r="E262" s="43"/>
      <c r="F262" s="234" t="s">
        <v>6719</v>
      </c>
      <c r="G262" s="43"/>
      <c r="H262" s="43"/>
      <c r="I262" s="230"/>
      <c r="J262" s="43"/>
      <c r="K262" s="43"/>
      <c r="L262" s="47"/>
      <c r="M262" s="231"/>
      <c r="N262" s="23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215</v>
      </c>
      <c r="AU262" s="20" t="s">
        <v>81</v>
      </c>
    </row>
    <row r="263" s="2" customFormat="1" ht="16.5" customHeight="1">
      <c r="A263" s="41"/>
      <c r="B263" s="42"/>
      <c r="C263" s="215" t="s">
        <v>802</v>
      </c>
      <c r="D263" s="215" t="s">
        <v>206</v>
      </c>
      <c r="E263" s="216" t="s">
        <v>6720</v>
      </c>
      <c r="F263" s="217" t="s">
        <v>6721</v>
      </c>
      <c r="G263" s="218" t="s">
        <v>6722</v>
      </c>
      <c r="H263" s="219">
        <v>10</v>
      </c>
      <c r="I263" s="220"/>
      <c r="J263" s="221">
        <f>ROUND(I263*H263,2)</f>
        <v>0</v>
      </c>
      <c r="K263" s="217" t="s">
        <v>210</v>
      </c>
      <c r="L263" s="47"/>
      <c r="M263" s="222" t="s">
        <v>19</v>
      </c>
      <c r="N263" s="223" t="s">
        <v>43</v>
      </c>
      <c r="O263" s="87"/>
      <c r="P263" s="224">
        <f>O263*H263</f>
        <v>0</v>
      </c>
      <c r="Q263" s="224">
        <v>0.00025000000000000001</v>
      </c>
      <c r="R263" s="224">
        <f>Q263*H263</f>
        <v>0.0025000000000000001</v>
      </c>
      <c r="S263" s="224">
        <v>0</v>
      </c>
      <c r="T263" s="22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6" t="s">
        <v>354</v>
      </c>
      <c r="AT263" s="226" t="s">
        <v>206</v>
      </c>
      <c r="AU263" s="226" t="s">
        <v>81</v>
      </c>
      <c r="AY263" s="20" t="s">
        <v>204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20" t="s">
        <v>79</v>
      </c>
      <c r="BK263" s="227">
        <f>ROUND(I263*H263,2)</f>
        <v>0</v>
      </c>
      <c r="BL263" s="20" t="s">
        <v>354</v>
      </c>
      <c r="BM263" s="226" t="s">
        <v>6723</v>
      </c>
    </row>
    <row r="264" s="2" customFormat="1">
      <c r="A264" s="41"/>
      <c r="B264" s="42"/>
      <c r="C264" s="43"/>
      <c r="D264" s="228" t="s">
        <v>213</v>
      </c>
      <c r="E264" s="43"/>
      <c r="F264" s="229" t="s">
        <v>6724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213</v>
      </c>
      <c r="AU264" s="20" t="s">
        <v>81</v>
      </c>
    </row>
    <row r="265" s="2" customFormat="1">
      <c r="A265" s="41"/>
      <c r="B265" s="42"/>
      <c r="C265" s="43"/>
      <c r="D265" s="233" t="s">
        <v>215</v>
      </c>
      <c r="E265" s="43"/>
      <c r="F265" s="234" t="s">
        <v>6725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215</v>
      </c>
      <c r="AU265" s="20" t="s">
        <v>81</v>
      </c>
    </row>
    <row r="266" s="2" customFormat="1" ht="16.5" customHeight="1">
      <c r="A266" s="41"/>
      <c r="B266" s="42"/>
      <c r="C266" s="215" t="s">
        <v>812</v>
      </c>
      <c r="D266" s="215" t="s">
        <v>206</v>
      </c>
      <c r="E266" s="216" t="s">
        <v>6726</v>
      </c>
      <c r="F266" s="217" t="s">
        <v>6727</v>
      </c>
      <c r="G266" s="218" t="s">
        <v>5026</v>
      </c>
      <c r="H266" s="219">
        <v>155</v>
      </c>
      <c r="I266" s="220"/>
      <c r="J266" s="221">
        <f>ROUND(I266*H266,2)</f>
        <v>0</v>
      </c>
      <c r="K266" s="217" t="s">
        <v>19</v>
      </c>
      <c r="L266" s="47"/>
      <c r="M266" s="222" t="s">
        <v>19</v>
      </c>
      <c r="N266" s="223" t="s">
        <v>43</v>
      </c>
      <c r="O266" s="87"/>
      <c r="P266" s="224">
        <f>O266*H266</f>
        <v>0</v>
      </c>
      <c r="Q266" s="224">
        <v>0.00056999999999999998</v>
      </c>
      <c r="R266" s="224">
        <f>Q266*H266</f>
        <v>0.088349999999999998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354</v>
      </c>
      <c r="AT266" s="226" t="s">
        <v>206</v>
      </c>
      <c r="AU266" s="226" t="s">
        <v>81</v>
      </c>
      <c r="AY266" s="20" t="s">
        <v>204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79</v>
      </c>
      <c r="BK266" s="227">
        <f>ROUND(I266*H266,2)</f>
        <v>0</v>
      </c>
      <c r="BL266" s="20" t="s">
        <v>354</v>
      </c>
      <c r="BM266" s="226" t="s">
        <v>6728</v>
      </c>
    </row>
    <row r="267" s="2" customFormat="1">
      <c r="A267" s="41"/>
      <c r="B267" s="42"/>
      <c r="C267" s="43"/>
      <c r="D267" s="228" t="s">
        <v>213</v>
      </c>
      <c r="E267" s="43"/>
      <c r="F267" s="229" t="s">
        <v>6729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213</v>
      </c>
      <c r="AU267" s="20" t="s">
        <v>81</v>
      </c>
    </row>
    <row r="268" s="2" customFormat="1" ht="24.15" customHeight="1">
      <c r="A268" s="41"/>
      <c r="B268" s="42"/>
      <c r="C268" s="215" t="s">
        <v>873</v>
      </c>
      <c r="D268" s="215" t="s">
        <v>206</v>
      </c>
      <c r="E268" s="216" t="s">
        <v>6730</v>
      </c>
      <c r="F268" s="217" t="s">
        <v>6731</v>
      </c>
      <c r="G268" s="218" t="s">
        <v>1035</v>
      </c>
      <c r="H268" s="219">
        <v>2</v>
      </c>
      <c r="I268" s="220"/>
      <c r="J268" s="221">
        <f>ROUND(I268*H268,2)</f>
        <v>0</v>
      </c>
      <c r="K268" s="217" t="s">
        <v>210</v>
      </c>
      <c r="L268" s="47"/>
      <c r="M268" s="222" t="s">
        <v>19</v>
      </c>
      <c r="N268" s="223" t="s">
        <v>43</v>
      </c>
      <c r="O268" s="87"/>
      <c r="P268" s="224">
        <f>O268*H268</f>
        <v>0</v>
      </c>
      <c r="Q268" s="224">
        <v>0.00022000000000000001</v>
      </c>
      <c r="R268" s="224">
        <f>Q268*H268</f>
        <v>0.00044000000000000002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354</v>
      </c>
      <c r="AT268" s="226" t="s">
        <v>206</v>
      </c>
      <c r="AU268" s="226" t="s">
        <v>81</v>
      </c>
      <c r="AY268" s="20" t="s">
        <v>204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79</v>
      </c>
      <c r="BK268" s="227">
        <f>ROUND(I268*H268,2)</f>
        <v>0</v>
      </c>
      <c r="BL268" s="20" t="s">
        <v>354</v>
      </c>
      <c r="BM268" s="226" t="s">
        <v>6732</v>
      </c>
    </row>
    <row r="269" s="2" customFormat="1">
      <c r="A269" s="41"/>
      <c r="B269" s="42"/>
      <c r="C269" s="43"/>
      <c r="D269" s="228" t="s">
        <v>213</v>
      </c>
      <c r="E269" s="43"/>
      <c r="F269" s="229" t="s">
        <v>6733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213</v>
      </c>
      <c r="AU269" s="20" t="s">
        <v>81</v>
      </c>
    </row>
    <row r="270" s="2" customFormat="1">
      <c r="A270" s="41"/>
      <c r="B270" s="42"/>
      <c r="C270" s="43"/>
      <c r="D270" s="233" t="s">
        <v>215</v>
      </c>
      <c r="E270" s="43"/>
      <c r="F270" s="234" t="s">
        <v>6734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215</v>
      </c>
      <c r="AU270" s="20" t="s">
        <v>81</v>
      </c>
    </row>
    <row r="271" s="2" customFormat="1" ht="16.5" customHeight="1">
      <c r="A271" s="41"/>
      <c r="B271" s="42"/>
      <c r="C271" s="215" t="s">
        <v>895</v>
      </c>
      <c r="D271" s="215" t="s">
        <v>206</v>
      </c>
      <c r="E271" s="216" t="s">
        <v>6735</v>
      </c>
      <c r="F271" s="217" t="s">
        <v>6736</v>
      </c>
      <c r="G271" s="218" t="s">
        <v>1035</v>
      </c>
      <c r="H271" s="219">
        <v>2</v>
      </c>
      <c r="I271" s="220"/>
      <c r="J271" s="221">
        <f>ROUND(I271*H271,2)</f>
        <v>0</v>
      </c>
      <c r="K271" s="217" t="s">
        <v>210</v>
      </c>
      <c r="L271" s="47"/>
      <c r="M271" s="222" t="s">
        <v>19</v>
      </c>
      <c r="N271" s="223" t="s">
        <v>43</v>
      </c>
      <c r="O271" s="87"/>
      <c r="P271" s="224">
        <f>O271*H271</f>
        <v>0</v>
      </c>
      <c r="Q271" s="224">
        <v>5.0000000000000002E-05</v>
      </c>
      <c r="R271" s="224">
        <f>Q271*H271</f>
        <v>0.00010000000000000001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354</v>
      </c>
      <c r="AT271" s="226" t="s">
        <v>206</v>
      </c>
      <c r="AU271" s="226" t="s">
        <v>81</v>
      </c>
      <c r="AY271" s="20" t="s">
        <v>204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79</v>
      </c>
      <c r="BK271" s="227">
        <f>ROUND(I271*H271,2)</f>
        <v>0</v>
      </c>
      <c r="BL271" s="20" t="s">
        <v>354</v>
      </c>
      <c r="BM271" s="226" t="s">
        <v>6737</v>
      </c>
    </row>
    <row r="272" s="2" customFormat="1">
      <c r="A272" s="41"/>
      <c r="B272" s="42"/>
      <c r="C272" s="43"/>
      <c r="D272" s="228" t="s">
        <v>213</v>
      </c>
      <c r="E272" s="43"/>
      <c r="F272" s="229" t="s">
        <v>6738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213</v>
      </c>
      <c r="AU272" s="20" t="s">
        <v>81</v>
      </c>
    </row>
    <row r="273" s="2" customFormat="1">
      <c r="A273" s="41"/>
      <c r="B273" s="42"/>
      <c r="C273" s="43"/>
      <c r="D273" s="233" t="s">
        <v>215</v>
      </c>
      <c r="E273" s="43"/>
      <c r="F273" s="234" t="s">
        <v>6739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215</v>
      </c>
      <c r="AU273" s="20" t="s">
        <v>81</v>
      </c>
    </row>
    <row r="274" s="2" customFormat="1" ht="24.15" customHeight="1">
      <c r="A274" s="41"/>
      <c r="B274" s="42"/>
      <c r="C274" s="215" t="s">
        <v>903</v>
      </c>
      <c r="D274" s="215" t="s">
        <v>206</v>
      </c>
      <c r="E274" s="216" t="s">
        <v>6740</v>
      </c>
      <c r="F274" s="217" t="s">
        <v>6741</v>
      </c>
      <c r="G274" s="218" t="s">
        <v>1035</v>
      </c>
      <c r="H274" s="219">
        <v>1</v>
      </c>
      <c r="I274" s="220"/>
      <c r="J274" s="221">
        <f>ROUND(I274*H274,2)</f>
        <v>0</v>
      </c>
      <c r="K274" s="217" t="s">
        <v>210</v>
      </c>
      <c r="L274" s="47"/>
      <c r="M274" s="222" t="s">
        <v>19</v>
      </c>
      <c r="N274" s="223" t="s">
        <v>43</v>
      </c>
      <c r="O274" s="87"/>
      <c r="P274" s="224">
        <f>O274*H274</f>
        <v>0</v>
      </c>
      <c r="Q274" s="224">
        <v>0.00022000000000000001</v>
      </c>
      <c r="R274" s="224">
        <f>Q274*H274</f>
        <v>0.00022000000000000001</v>
      </c>
      <c r="S274" s="224">
        <v>0</v>
      </c>
      <c r="T274" s="22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354</v>
      </c>
      <c r="AT274" s="226" t="s">
        <v>206</v>
      </c>
      <c r="AU274" s="226" t="s">
        <v>81</v>
      </c>
      <c r="AY274" s="20" t="s">
        <v>204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79</v>
      </c>
      <c r="BK274" s="227">
        <f>ROUND(I274*H274,2)</f>
        <v>0</v>
      </c>
      <c r="BL274" s="20" t="s">
        <v>354</v>
      </c>
      <c r="BM274" s="226" t="s">
        <v>6742</v>
      </c>
    </row>
    <row r="275" s="2" customFormat="1">
      <c r="A275" s="41"/>
      <c r="B275" s="42"/>
      <c r="C275" s="43"/>
      <c r="D275" s="228" t="s">
        <v>213</v>
      </c>
      <c r="E275" s="43"/>
      <c r="F275" s="229" t="s">
        <v>6743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213</v>
      </c>
      <c r="AU275" s="20" t="s">
        <v>81</v>
      </c>
    </row>
    <row r="276" s="2" customFormat="1">
      <c r="A276" s="41"/>
      <c r="B276" s="42"/>
      <c r="C276" s="43"/>
      <c r="D276" s="233" t="s">
        <v>215</v>
      </c>
      <c r="E276" s="43"/>
      <c r="F276" s="234" t="s">
        <v>6744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215</v>
      </c>
      <c r="AU276" s="20" t="s">
        <v>81</v>
      </c>
    </row>
    <row r="277" s="2" customFormat="1" ht="24.15" customHeight="1">
      <c r="A277" s="41"/>
      <c r="B277" s="42"/>
      <c r="C277" s="215" t="s">
        <v>1000</v>
      </c>
      <c r="D277" s="215" t="s">
        <v>206</v>
      </c>
      <c r="E277" s="216" t="s">
        <v>6745</v>
      </c>
      <c r="F277" s="217" t="s">
        <v>6741</v>
      </c>
      <c r="G277" s="218" t="s">
        <v>1035</v>
      </c>
      <c r="H277" s="219">
        <v>1</v>
      </c>
      <c r="I277" s="220"/>
      <c r="J277" s="221">
        <f>ROUND(I277*H277,2)</f>
        <v>0</v>
      </c>
      <c r="K277" s="217" t="s">
        <v>210</v>
      </c>
      <c r="L277" s="47"/>
      <c r="M277" s="222" t="s">
        <v>19</v>
      </c>
      <c r="N277" s="223" t="s">
        <v>43</v>
      </c>
      <c r="O277" s="87"/>
      <c r="P277" s="224">
        <f>O277*H277</f>
        <v>0</v>
      </c>
      <c r="Q277" s="224">
        <v>1.9570000000000001E-05</v>
      </c>
      <c r="R277" s="224">
        <f>Q277*H277</f>
        <v>1.9570000000000001E-05</v>
      </c>
      <c r="S277" s="224">
        <v>0</v>
      </c>
      <c r="T277" s="22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354</v>
      </c>
      <c r="AT277" s="226" t="s">
        <v>206</v>
      </c>
      <c r="AU277" s="226" t="s">
        <v>81</v>
      </c>
      <c r="AY277" s="20" t="s">
        <v>204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79</v>
      </c>
      <c r="BK277" s="227">
        <f>ROUND(I277*H277,2)</f>
        <v>0</v>
      </c>
      <c r="BL277" s="20" t="s">
        <v>354</v>
      </c>
      <c r="BM277" s="226" t="s">
        <v>6746</v>
      </c>
    </row>
    <row r="278" s="2" customFormat="1">
      <c r="A278" s="41"/>
      <c r="B278" s="42"/>
      <c r="C278" s="43"/>
      <c r="D278" s="228" t="s">
        <v>213</v>
      </c>
      <c r="E278" s="43"/>
      <c r="F278" s="229" t="s">
        <v>6743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213</v>
      </c>
      <c r="AU278" s="20" t="s">
        <v>81</v>
      </c>
    </row>
    <row r="279" s="2" customFormat="1">
      <c r="A279" s="41"/>
      <c r="B279" s="42"/>
      <c r="C279" s="43"/>
      <c r="D279" s="233" t="s">
        <v>215</v>
      </c>
      <c r="E279" s="43"/>
      <c r="F279" s="234" t="s">
        <v>6747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215</v>
      </c>
      <c r="AU279" s="20" t="s">
        <v>81</v>
      </c>
    </row>
    <row r="280" s="2" customFormat="1" ht="24.15" customHeight="1">
      <c r="A280" s="41"/>
      <c r="B280" s="42"/>
      <c r="C280" s="215" t="s">
        <v>1006</v>
      </c>
      <c r="D280" s="215" t="s">
        <v>206</v>
      </c>
      <c r="E280" s="216" t="s">
        <v>6748</v>
      </c>
      <c r="F280" s="217" t="s">
        <v>6749</v>
      </c>
      <c r="G280" s="218" t="s">
        <v>1035</v>
      </c>
      <c r="H280" s="219">
        <v>1</v>
      </c>
      <c r="I280" s="220"/>
      <c r="J280" s="221">
        <f>ROUND(I280*H280,2)</f>
        <v>0</v>
      </c>
      <c r="K280" s="217" t="s">
        <v>210</v>
      </c>
      <c r="L280" s="47"/>
      <c r="M280" s="222" t="s">
        <v>19</v>
      </c>
      <c r="N280" s="223" t="s">
        <v>43</v>
      </c>
      <c r="O280" s="87"/>
      <c r="P280" s="224">
        <f>O280*H280</f>
        <v>0</v>
      </c>
      <c r="Q280" s="224">
        <v>0.00051999999999999995</v>
      </c>
      <c r="R280" s="224">
        <f>Q280*H280</f>
        <v>0.00051999999999999995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354</v>
      </c>
      <c r="AT280" s="226" t="s">
        <v>206</v>
      </c>
      <c r="AU280" s="226" t="s">
        <v>81</v>
      </c>
      <c r="AY280" s="20" t="s">
        <v>204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79</v>
      </c>
      <c r="BK280" s="227">
        <f>ROUND(I280*H280,2)</f>
        <v>0</v>
      </c>
      <c r="BL280" s="20" t="s">
        <v>354</v>
      </c>
      <c r="BM280" s="226" t="s">
        <v>6750</v>
      </c>
    </row>
    <row r="281" s="2" customFormat="1">
      <c r="A281" s="41"/>
      <c r="B281" s="42"/>
      <c r="C281" s="43"/>
      <c r="D281" s="228" t="s">
        <v>213</v>
      </c>
      <c r="E281" s="43"/>
      <c r="F281" s="229" t="s">
        <v>6751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213</v>
      </c>
      <c r="AU281" s="20" t="s">
        <v>81</v>
      </c>
    </row>
    <row r="282" s="2" customFormat="1">
      <c r="A282" s="41"/>
      <c r="B282" s="42"/>
      <c r="C282" s="43"/>
      <c r="D282" s="233" t="s">
        <v>215</v>
      </c>
      <c r="E282" s="43"/>
      <c r="F282" s="234" t="s">
        <v>6752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215</v>
      </c>
      <c r="AU282" s="20" t="s">
        <v>81</v>
      </c>
    </row>
    <row r="283" s="2" customFormat="1" ht="24.15" customHeight="1">
      <c r="A283" s="41"/>
      <c r="B283" s="42"/>
      <c r="C283" s="215" t="s">
        <v>1013</v>
      </c>
      <c r="D283" s="215" t="s">
        <v>206</v>
      </c>
      <c r="E283" s="216" t="s">
        <v>6753</v>
      </c>
      <c r="F283" s="217" t="s">
        <v>6754</v>
      </c>
      <c r="G283" s="218" t="s">
        <v>1035</v>
      </c>
      <c r="H283" s="219">
        <v>1</v>
      </c>
      <c r="I283" s="220"/>
      <c r="J283" s="221">
        <f>ROUND(I283*H283,2)</f>
        <v>0</v>
      </c>
      <c r="K283" s="217" t="s">
        <v>210</v>
      </c>
      <c r="L283" s="47"/>
      <c r="M283" s="222" t="s">
        <v>19</v>
      </c>
      <c r="N283" s="223" t="s">
        <v>43</v>
      </c>
      <c r="O283" s="87"/>
      <c r="P283" s="224">
        <f>O283*H283</f>
        <v>0</v>
      </c>
      <c r="Q283" s="224">
        <v>2.00485E-05</v>
      </c>
      <c r="R283" s="224">
        <f>Q283*H283</f>
        <v>2.00485E-05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354</v>
      </c>
      <c r="AT283" s="226" t="s">
        <v>206</v>
      </c>
      <c r="AU283" s="226" t="s">
        <v>81</v>
      </c>
      <c r="AY283" s="20" t="s">
        <v>204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79</v>
      </c>
      <c r="BK283" s="227">
        <f>ROUND(I283*H283,2)</f>
        <v>0</v>
      </c>
      <c r="BL283" s="20" t="s">
        <v>354</v>
      </c>
      <c r="BM283" s="226" t="s">
        <v>6755</v>
      </c>
    </row>
    <row r="284" s="2" customFormat="1">
      <c r="A284" s="41"/>
      <c r="B284" s="42"/>
      <c r="C284" s="43"/>
      <c r="D284" s="228" t="s">
        <v>213</v>
      </c>
      <c r="E284" s="43"/>
      <c r="F284" s="229" t="s">
        <v>6756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213</v>
      </c>
      <c r="AU284" s="20" t="s">
        <v>81</v>
      </c>
    </row>
    <row r="285" s="2" customFormat="1">
      <c r="A285" s="41"/>
      <c r="B285" s="42"/>
      <c r="C285" s="43"/>
      <c r="D285" s="233" t="s">
        <v>215</v>
      </c>
      <c r="E285" s="43"/>
      <c r="F285" s="234" t="s">
        <v>6757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215</v>
      </c>
      <c r="AU285" s="20" t="s">
        <v>81</v>
      </c>
    </row>
    <row r="286" s="2" customFormat="1" ht="24.15" customHeight="1">
      <c r="A286" s="41"/>
      <c r="B286" s="42"/>
      <c r="C286" s="215" t="s">
        <v>1032</v>
      </c>
      <c r="D286" s="215" t="s">
        <v>206</v>
      </c>
      <c r="E286" s="216" t="s">
        <v>6758</v>
      </c>
      <c r="F286" s="217" t="s">
        <v>6759</v>
      </c>
      <c r="G286" s="218" t="s">
        <v>1035</v>
      </c>
      <c r="H286" s="219">
        <v>1</v>
      </c>
      <c r="I286" s="220"/>
      <c r="J286" s="221">
        <f>ROUND(I286*H286,2)</f>
        <v>0</v>
      </c>
      <c r="K286" s="217" t="s">
        <v>210</v>
      </c>
      <c r="L286" s="47"/>
      <c r="M286" s="222" t="s">
        <v>19</v>
      </c>
      <c r="N286" s="223" t="s">
        <v>43</v>
      </c>
      <c r="O286" s="87"/>
      <c r="P286" s="224">
        <f>O286*H286</f>
        <v>0</v>
      </c>
      <c r="Q286" s="224">
        <v>0.00347</v>
      </c>
      <c r="R286" s="224">
        <f>Q286*H286</f>
        <v>0.00347</v>
      </c>
      <c r="S286" s="224">
        <v>0</v>
      </c>
      <c r="T286" s="22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6" t="s">
        <v>354</v>
      </c>
      <c r="AT286" s="226" t="s">
        <v>206</v>
      </c>
      <c r="AU286" s="226" t="s">
        <v>81</v>
      </c>
      <c r="AY286" s="20" t="s">
        <v>204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20" t="s">
        <v>79</v>
      </c>
      <c r="BK286" s="227">
        <f>ROUND(I286*H286,2)</f>
        <v>0</v>
      </c>
      <c r="BL286" s="20" t="s">
        <v>354</v>
      </c>
      <c r="BM286" s="226" t="s">
        <v>6760</v>
      </c>
    </row>
    <row r="287" s="2" customFormat="1">
      <c r="A287" s="41"/>
      <c r="B287" s="42"/>
      <c r="C287" s="43"/>
      <c r="D287" s="228" t="s">
        <v>213</v>
      </c>
      <c r="E287" s="43"/>
      <c r="F287" s="229" t="s">
        <v>6761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213</v>
      </c>
      <c r="AU287" s="20" t="s">
        <v>81</v>
      </c>
    </row>
    <row r="288" s="2" customFormat="1">
      <c r="A288" s="41"/>
      <c r="B288" s="42"/>
      <c r="C288" s="43"/>
      <c r="D288" s="233" t="s">
        <v>215</v>
      </c>
      <c r="E288" s="43"/>
      <c r="F288" s="234" t="s">
        <v>6762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215</v>
      </c>
      <c r="AU288" s="20" t="s">
        <v>81</v>
      </c>
    </row>
    <row r="289" s="2" customFormat="1" ht="24.15" customHeight="1">
      <c r="A289" s="41"/>
      <c r="B289" s="42"/>
      <c r="C289" s="215" t="s">
        <v>1041</v>
      </c>
      <c r="D289" s="215" t="s">
        <v>206</v>
      </c>
      <c r="E289" s="216" t="s">
        <v>6763</v>
      </c>
      <c r="F289" s="217" t="s">
        <v>6764</v>
      </c>
      <c r="G289" s="218" t="s">
        <v>1035</v>
      </c>
      <c r="H289" s="219">
        <v>1</v>
      </c>
      <c r="I289" s="220"/>
      <c r="J289" s="221">
        <f>ROUND(I289*H289,2)</f>
        <v>0</v>
      </c>
      <c r="K289" s="217" t="s">
        <v>210</v>
      </c>
      <c r="L289" s="47"/>
      <c r="M289" s="222" t="s">
        <v>19</v>
      </c>
      <c r="N289" s="223" t="s">
        <v>43</v>
      </c>
      <c r="O289" s="87"/>
      <c r="P289" s="224">
        <f>O289*H289</f>
        <v>0</v>
      </c>
      <c r="Q289" s="224">
        <v>0.00012</v>
      </c>
      <c r="R289" s="224">
        <f>Q289*H289</f>
        <v>0.00012</v>
      </c>
      <c r="S289" s="224">
        <v>0</v>
      </c>
      <c r="T289" s="22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6" t="s">
        <v>354</v>
      </c>
      <c r="AT289" s="226" t="s">
        <v>206</v>
      </c>
      <c r="AU289" s="226" t="s">
        <v>81</v>
      </c>
      <c r="AY289" s="20" t="s">
        <v>204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20" t="s">
        <v>79</v>
      </c>
      <c r="BK289" s="227">
        <f>ROUND(I289*H289,2)</f>
        <v>0</v>
      </c>
      <c r="BL289" s="20" t="s">
        <v>354</v>
      </c>
      <c r="BM289" s="226" t="s">
        <v>6765</v>
      </c>
    </row>
    <row r="290" s="2" customFormat="1">
      <c r="A290" s="41"/>
      <c r="B290" s="42"/>
      <c r="C290" s="43"/>
      <c r="D290" s="228" t="s">
        <v>213</v>
      </c>
      <c r="E290" s="43"/>
      <c r="F290" s="229" t="s">
        <v>6766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213</v>
      </c>
      <c r="AU290" s="20" t="s">
        <v>81</v>
      </c>
    </row>
    <row r="291" s="2" customFormat="1">
      <c r="A291" s="41"/>
      <c r="B291" s="42"/>
      <c r="C291" s="43"/>
      <c r="D291" s="233" t="s">
        <v>215</v>
      </c>
      <c r="E291" s="43"/>
      <c r="F291" s="234" t="s">
        <v>6767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215</v>
      </c>
      <c r="AU291" s="20" t="s">
        <v>81</v>
      </c>
    </row>
    <row r="292" s="2" customFormat="1" ht="21.75" customHeight="1">
      <c r="A292" s="41"/>
      <c r="B292" s="42"/>
      <c r="C292" s="215" t="s">
        <v>1048</v>
      </c>
      <c r="D292" s="215" t="s">
        <v>206</v>
      </c>
      <c r="E292" s="216" t="s">
        <v>6768</v>
      </c>
      <c r="F292" s="217" t="s">
        <v>6769</v>
      </c>
      <c r="G292" s="218" t="s">
        <v>1035</v>
      </c>
      <c r="H292" s="219">
        <v>7</v>
      </c>
      <c r="I292" s="220"/>
      <c r="J292" s="221">
        <f>ROUND(I292*H292,2)</f>
        <v>0</v>
      </c>
      <c r="K292" s="217" t="s">
        <v>210</v>
      </c>
      <c r="L292" s="47"/>
      <c r="M292" s="222" t="s">
        <v>19</v>
      </c>
      <c r="N292" s="223" t="s">
        <v>43</v>
      </c>
      <c r="O292" s="87"/>
      <c r="P292" s="224">
        <f>O292*H292</f>
        <v>0</v>
      </c>
      <c r="Q292" s="224">
        <v>0.00021000000000000001</v>
      </c>
      <c r="R292" s="224">
        <f>Q292*H292</f>
        <v>0.00147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354</v>
      </c>
      <c r="AT292" s="226" t="s">
        <v>206</v>
      </c>
      <c r="AU292" s="226" t="s">
        <v>81</v>
      </c>
      <c r="AY292" s="20" t="s">
        <v>204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79</v>
      </c>
      <c r="BK292" s="227">
        <f>ROUND(I292*H292,2)</f>
        <v>0</v>
      </c>
      <c r="BL292" s="20" t="s">
        <v>354</v>
      </c>
      <c r="BM292" s="226" t="s">
        <v>6770</v>
      </c>
    </row>
    <row r="293" s="2" customFormat="1">
      <c r="A293" s="41"/>
      <c r="B293" s="42"/>
      <c r="C293" s="43"/>
      <c r="D293" s="228" t="s">
        <v>213</v>
      </c>
      <c r="E293" s="43"/>
      <c r="F293" s="229" t="s">
        <v>6771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213</v>
      </c>
      <c r="AU293" s="20" t="s">
        <v>81</v>
      </c>
    </row>
    <row r="294" s="2" customFormat="1">
      <c r="A294" s="41"/>
      <c r="B294" s="42"/>
      <c r="C294" s="43"/>
      <c r="D294" s="233" t="s">
        <v>215</v>
      </c>
      <c r="E294" s="43"/>
      <c r="F294" s="234" t="s">
        <v>6772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215</v>
      </c>
      <c r="AU294" s="20" t="s">
        <v>81</v>
      </c>
    </row>
    <row r="295" s="2" customFormat="1" ht="21.75" customHeight="1">
      <c r="A295" s="41"/>
      <c r="B295" s="42"/>
      <c r="C295" s="215" t="s">
        <v>1055</v>
      </c>
      <c r="D295" s="215" t="s">
        <v>206</v>
      </c>
      <c r="E295" s="216" t="s">
        <v>6773</v>
      </c>
      <c r="F295" s="217" t="s">
        <v>6774</v>
      </c>
      <c r="G295" s="218" t="s">
        <v>1035</v>
      </c>
      <c r="H295" s="219">
        <v>16</v>
      </c>
      <c r="I295" s="220"/>
      <c r="J295" s="221">
        <f>ROUND(I295*H295,2)</f>
        <v>0</v>
      </c>
      <c r="K295" s="217" t="s">
        <v>210</v>
      </c>
      <c r="L295" s="47"/>
      <c r="M295" s="222" t="s">
        <v>19</v>
      </c>
      <c r="N295" s="223" t="s">
        <v>43</v>
      </c>
      <c r="O295" s="87"/>
      <c r="P295" s="224">
        <f>O295*H295</f>
        <v>0</v>
      </c>
      <c r="Q295" s="224">
        <v>0.00034000000000000002</v>
      </c>
      <c r="R295" s="224">
        <f>Q295*H295</f>
        <v>0.0054400000000000004</v>
      </c>
      <c r="S295" s="224">
        <v>0</v>
      </c>
      <c r="T295" s="22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354</v>
      </c>
      <c r="AT295" s="226" t="s">
        <v>206</v>
      </c>
      <c r="AU295" s="226" t="s">
        <v>81</v>
      </c>
      <c r="AY295" s="20" t="s">
        <v>204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79</v>
      </c>
      <c r="BK295" s="227">
        <f>ROUND(I295*H295,2)</f>
        <v>0</v>
      </c>
      <c r="BL295" s="20" t="s">
        <v>354</v>
      </c>
      <c r="BM295" s="226" t="s">
        <v>6775</v>
      </c>
    </row>
    <row r="296" s="2" customFormat="1">
      <c r="A296" s="41"/>
      <c r="B296" s="42"/>
      <c r="C296" s="43"/>
      <c r="D296" s="228" t="s">
        <v>213</v>
      </c>
      <c r="E296" s="43"/>
      <c r="F296" s="229" t="s">
        <v>6776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213</v>
      </c>
      <c r="AU296" s="20" t="s">
        <v>81</v>
      </c>
    </row>
    <row r="297" s="2" customFormat="1">
      <c r="A297" s="41"/>
      <c r="B297" s="42"/>
      <c r="C297" s="43"/>
      <c r="D297" s="233" t="s">
        <v>215</v>
      </c>
      <c r="E297" s="43"/>
      <c r="F297" s="234" t="s">
        <v>6777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215</v>
      </c>
      <c r="AU297" s="20" t="s">
        <v>81</v>
      </c>
    </row>
    <row r="298" s="2" customFormat="1" ht="21.75" customHeight="1">
      <c r="A298" s="41"/>
      <c r="B298" s="42"/>
      <c r="C298" s="215" t="s">
        <v>1063</v>
      </c>
      <c r="D298" s="215" t="s">
        <v>206</v>
      </c>
      <c r="E298" s="216" t="s">
        <v>6778</v>
      </c>
      <c r="F298" s="217" t="s">
        <v>6779</v>
      </c>
      <c r="G298" s="218" t="s">
        <v>1035</v>
      </c>
      <c r="H298" s="219">
        <v>7</v>
      </c>
      <c r="I298" s="220"/>
      <c r="J298" s="221">
        <f>ROUND(I298*H298,2)</f>
        <v>0</v>
      </c>
      <c r="K298" s="217" t="s">
        <v>210</v>
      </c>
      <c r="L298" s="47"/>
      <c r="M298" s="222" t="s">
        <v>19</v>
      </c>
      <c r="N298" s="223" t="s">
        <v>43</v>
      </c>
      <c r="O298" s="87"/>
      <c r="P298" s="224">
        <f>O298*H298</f>
        <v>0</v>
      </c>
      <c r="Q298" s="224">
        <v>0.00050000000000000001</v>
      </c>
      <c r="R298" s="224">
        <f>Q298*H298</f>
        <v>0.0035000000000000001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354</v>
      </c>
      <c r="AT298" s="226" t="s">
        <v>206</v>
      </c>
      <c r="AU298" s="226" t="s">
        <v>81</v>
      </c>
      <c r="AY298" s="20" t="s">
        <v>204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79</v>
      </c>
      <c r="BK298" s="227">
        <f>ROUND(I298*H298,2)</f>
        <v>0</v>
      </c>
      <c r="BL298" s="20" t="s">
        <v>354</v>
      </c>
      <c r="BM298" s="226" t="s">
        <v>6780</v>
      </c>
    </row>
    <row r="299" s="2" customFormat="1">
      <c r="A299" s="41"/>
      <c r="B299" s="42"/>
      <c r="C299" s="43"/>
      <c r="D299" s="228" t="s">
        <v>213</v>
      </c>
      <c r="E299" s="43"/>
      <c r="F299" s="229" t="s">
        <v>6781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213</v>
      </c>
      <c r="AU299" s="20" t="s">
        <v>81</v>
      </c>
    </row>
    <row r="300" s="2" customFormat="1">
      <c r="A300" s="41"/>
      <c r="B300" s="42"/>
      <c r="C300" s="43"/>
      <c r="D300" s="233" t="s">
        <v>215</v>
      </c>
      <c r="E300" s="43"/>
      <c r="F300" s="234" t="s">
        <v>6782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215</v>
      </c>
      <c r="AU300" s="20" t="s">
        <v>81</v>
      </c>
    </row>
    <row r="301" s="2" customFormat="1" ht="21.75" customHeight="1">
      <c r="A301" s="41"/>
      <c r="B301" s="42"/>
      <c r="C301" s="215" t="s">
        <v>1071</v>
      </c>
      <c r="D301" s="215" t="s">
        <v>206</v>
      </c>
      <c r="E301" s="216" t="s">
        <v>6783</v>
      </c>
      <c r="F301" s="217" t="s">
        <v>6784</v>
      </c>
      <c r="G301" s="218" t="s">
        <v>1035</v>
      </c>
      <c r="H301" s="219">
        <v>5</v>
      </c>
      <c r="I301" s="220"/>
      <c r="J301" s="221">
        <f>ROUND(I301*H301,2)</f>
        <v>0</v>
      </c>
      <c r="K301" s="217" t="s">
        <v>210</v>
      </c>
      <c r="L301" s="47"/>
      <c r="M301" s="222" t="s">
        <v>19</v>
      </c>
      <c r="N301" s="223" t="s">
        <v>43</v>
      </c>
      <c r="O301" s="87"/>
      <c r="P301" s="224">
        <f>O301*H301</f>
        <v>0</v>
      </c>
      <c r="Q301" s="224">
        <v>0.00107</v>
      </c>
      <c r="R301" s="224">
        <f>Q301*H301</f>
        <v>0.0053499999999999997</v>
      </c>
      <c r="S301" s="224">
        <v>0</v>
      </c>
      <c r="T301" s="225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6" t="s">
        <v>354</v>
      </c>
      <c r="AT301" s="226" t="s">
        <v>206</v>
      </c>
      <c r="AU301" s="226" t="s">
        <v>81</v>
      </c>
      <c r="AY301" s="20" t="s">
        <v>204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20" t="s">
        <v>79</v>
      </c>
      <c r="BK301" s="227">
        <f>ROUND(I301*H301,2)</f>
        <v>0</v>
      </c>
      <c r="BL301" s="20" t="s">
        <v>354</v>
      </c>
      <c r="BM301" s="226" t="s">
        <v>6785</v>
      </c>
    </row>
    <row r="302" s="2" customFormat="1">
      <c r="A302" s="41"/>
      <c r="B302" s="42"/>
      <c r="C302" s="43"/>
      <c r="D302" s="228" t="s">
        <v>213</v>
      </c>
      <c r="E302" s="43"/>
      <c r="F302" s="229" t="s">
        <v>6786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213</v>
      </c>
      <c r="AU302" s="20" t="s">
        <v>81</v>
      </c>
    </row>
    <row r="303" s="2" customFormat="1">
      <c r="A303" s="41"/>
      <c r="B303" s="42"/>
      <c r="C303" s="43"/>
      <c r="D303" s="233" t="s">
        <v>215</v>
      </c>
      <c r="E303" s="43"/>
      <c r="F303" s="234" t="s">
        <v>6787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215</v>
      </c>
      <c r="AU303" s="20" t="s">
        <v>81</v>
      </c>
    </row>
    <row r="304" s="2" customFormat="1" ht="24.15" customHeight="1">
      <c r="A304" s="41"/>
      <c r="B304" s="42"/>
      <c r="C304" s="215" t="s">
        <v>1079</v>
      </c>
      <c r="D304" s="215" t="s">
        <v>206</v>
      </c>
      <c r="E304" s="216" t="s">
        <v>6788</v>
      </c>
      <c r="F304" s="217" t="s">
        <v>6789</v>
      </c>
      <c r="G304" s="218" t="s">
        <v>1035</v>
      </c>
      <c r="H304" s="219">
        <v>2</v>
      </c>
      <c r="I304" s="220"/>
      <c r="J304" s="221">
        <f>ROUND(I304*H304,2)</f>
        <v>0</v>
      </c>
      <c r="K304" s="217" t="s">
        <v>210</v>
      </c>
      <c r="L304" s="47"/>
      <c r="M304" s="222" t="s">
        <v>19</v>
      </c>
      <c r="N304" s="223" t="s">
        <v>43</v>
      </c>
      <c r="O304" s="87"/>
      <c r="P304" s="224">
        <f>O304*H304</f>
        <v>0</v>
      </c>
      <c r="Q304" s="224">
        <v>0.00027</v>
      </c>
      <c r="R304" s="224">
        <f>Q304*H304</f>
        <v>0.00054000000000000001</v>
      </c>
      <c r="S304" s="224">
        <v>0</v>
      </c>
      <c r="T304" s="22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6" t="s">
        <v>354</v>
      </c>
      <c r="AT304" s="226" t="s">
        <v>206</v>
      </c>
      <c r="AU304" s="226" t="s">
        <v>81</v>
      </c>
      <c r="AY304" s="20" t="s">
        <v>204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20" t="s">
        <v>79</v>
      </c>
      <c r="BK304" s="227">
        <f>ROUND(I304*H304,2)</f>
        <v>0</v>
      </c>
      <c r="BL304" s="20" t="s">
        <v>354</v>
      </c>
      <c r="BM304" s="226" t="s">
        <v>6790</v>
      </c>
    </row>
    <row r="305" s="2" customFormat="1">
      <c r="A305" s="41"/>
      <c r="B305" s="42"/>
      <c r="C305" s="43"/>
      <c r="D305" s="228" t="s">
        <v>213</v>
      </c>
      <c r="E305" s="43"/>
      <c r="F305" s="229" t="s">
        <v>6791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213</v>
      </c>
      <c r="AU305" s="20" t="s">
        <v>81</v>
      </c>
    </row>
    <row r="306" s="2" customFormat="1">
      <c r="A306" s="41"/>
      <c r="B306" s="42"/>
      <c r="C306" s="43"/>
      <c r="D306" s="233" t="s">
        <v>215</v>
      </c>
      <c r="E306" s="43"/>
      <c r="F306" s="234" t="s">
        <v>6792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215</v>
      </c>
      <c r="AU306" s="20" t="s">
        <v>81</v>
      </c>
    </row>
    <row r="307" s="2" customFormat="1" ht="24.15" customHeight="1">
      <c r="A307" s="41"/>
      <c r="B307" s="42"/>
      <c r="C307" s="215" t="s">
        <v>1089</v>
      </c>
      <c r="D307" s="215" t="s">
        <v>206</v>
      </c>
      <c r="E307" s="216" t="s">
        <v>6793</v>
      </c>
      <c r="F307" s="217" t="s">
        <v>6794</v>
      </c>
      <c r="G307" s="218" t="s">
        <v>1035</v>
      </c>
      <c r="H307" s="219">
        <v>2</v>
      </c>
      <c r="I307" s="220"/>
      <c r="J307" s="221">
        <f>ROUND(I307*H307,2)</f>
        <v>0</v>
      </c>
      <c r="K307" s="217" t="s">
        <v>210</v>
      </c>
      <c r="L307" s="47"/>
      <c r="M307" s="222" t="s">
        <v>19</v>
      </c>
      <c r="N307" s="223" t="s">
        <v>43</v>
      </c>
      <c r="O307" s="87"/>
      <c r="P307" s="224">
        <f>O307*H307</f>
        <v>0</v>
      </c>
      <c r="Q307" s="224">
        <v>0.00040000000000000002</v>
      </c>
      <c r="R307" s="224">
        <f>Q307*H307</f>
        <v>0.00080000000000000004</v>
      </c>
      <c r="S307" s="224">
        <v>0</v>
      </c>
      <c r="T307" s="225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6" t="s">
        <v>354</v>
      </c>
      <c r="AT307" s="226" t="s">
        <v>206</v>
      </c>
      <c r="AU307" s="226" t="s">
        <v>81</v>
      </c>
      <c r="AY307" s="20" t="s">
        <v>204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20" t="s">
        <v>79</v>
      </c>
      <c r="BK307" s="227">
        <f>ROUND(I307*H307,2)</f>
        <v>0</v>
      </c>
      <c r="BL307" s="20" t="s">
        <v>354</v>
      </c>
      <c r="BM307" s="226" t="s">
        <v>6795</v>
      </c>
    </row>
    <row r="308" s="2" customFormat="1">
      <c r="A308" s="41"/>
      <c r="B308" s="42"/>
      <c r="C308" s="43"/>
      <c r="D308" s="228" t="s">
        <v>213</v>
      </c>
      <c r="E308" s="43"/>
      <c r="F308" s="229" t="s">
        <v>6796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213</v>
      </c>
      <c r="AU308" s="20" t="s">
        <v>81</v>
      </c>
    </row>
    <row r="309" s="2" customFormat="1">
      <c r="A309" s="41"/>
      <c r="B309" s="42"/>
      <c r="C309" s="43"/>
      <c r="D309" s="233" t="s">
        <v>215</v>
      </c>
      <c r="E309" s="43"/>
      <c r="F309" s="234" t="s">
        <v>6797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215</v>
      </c>
      <c r="AU309" s="20" t="s">
        <v>81</v>
      </c>
    </row>
    <row r="310" s="2" customFormat="1" ht="24.15" customHeight="1">
      <c r="A310" s="41"/>
      <c r="B310" s="42"/>
      <c r="C310" s="215" t="s">
        <v>1103</v>
      </c>
      <c r="D310" s="215" t="s">
        <v>206</v>
      </c>
      <c r="E310" s="216" t="s">
        <v>6798</v>
      </c>
      <c r="F310" s="217" t="s">
        <v>6799</v>
      </c>
      <c r="G310" s="218" t="s">
        <v>1035</v>
      </c>
      <c r="H310" s="219">
        <v>2</v>
      </c>
      <c r="I310" s="220"/>
      <c r="J310" s="221">
        <f>ROUND(I310*H310,2)</f>
        <v>0</v>
      </c>
      <c r="K310" s="217" t="s">
        <v>210</v>
      </c>
      <c r="L310" s="47"/>
      <c r="M310" s="222" t="s">
        <v>19</v>
      </c>
      <c r="N310" s="223" t="s">
        <v>43</v>
      </c>
      <c r="O310" s="87"/>
      <c r="P310" s="224">
        <f>O310*H310</f>
        <v>0</v>
      </c>
      <c r="Q310" s="224">
        <v>0.00056999999999999998</v>
      </c>
      <c r="R310" s="224">
        <f>Q310*H310</f>
        <v>0.00114</v>
      </c>
      <c r="S310" s="224">
        <v>0</v>
      </c>
      <c r="T310" s="22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6" t="s">
        <v>354</v>
      </c>
      <c r="AT310" s="226" t="s">
        <v>206</v>
      </c>
      <c r="AU310" s="226" t="s">
        <v>81</v>
      </c>
      <c r="AY310" s="20" t="s">
        <v>204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20" t="s">
        <v>79</v>
      </c>
      <c r="BK310" s="227">
        <f>ROUND(I310*H310,2)</f>
        <v>0</v>
      </c>
      <c r="BL310" s="20" t="s">
        <v>354</v>
      </c>
      <c r="BM310" s="226" t="s">
        <v>6800</v>
      </c>
    </row>
    <row r="311" s="2" customFormat="1">
      <c r="A311" s="41"/>
      <c r="B311" s="42"/>
      <c r="C311" s="43"/>
      <c r="D311" s="228" t="s">
        <v>213</v>
      </c>
      <c r="E311" s="43"/>
      <c r="F311" s="229" t="s">
        <v>6801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213</v>
      </c>
      <c r="AU311" s="20" t="s">
        <v>81</v>
      </c>
    </row>
    <row r="312" s="2" customFormat="1">
      <c r="A312" s="41"/>
      <c r="B312" s="42"/>
      <c r="C312" s="43"/>
      <c r="D312" s="233" t="s">
        <v>215</v>
      </c>
      <c r="E312" s="43"/>
      <c r="F312" s="234" t="s">
        <v>6802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215</v>
      </c>
      <c r="AU312" s="20" t="s">
        <v>81</v>
      </c>
    </row>
    <row r="313" s="2" customFormat="1" ht="24.15" customHeight="1">
      <c r="A313" s="41"/>
      <c r="B313" s="42"/>
      <c r="C313" s="215" t="s">
        <v>1109</v>
      </c>
      <c r="D313" s="215" t="s">
        <v>206</v>
      </c>
      <c r="E313" s="216" t="s">
        <v>6803</v>
      </c>
      <c r="F313" s="217" t="s">
        <v>6804</v>
      </c>
      <c r="G313" s="218" t="s">
        <v>1035</v>
      </c>
      <c r="H313" s="219">
        <v>3</v>
      </c>
      <c r="I313" s="220"/>
      <c r="J313" s="221">
        <f>ROUND(I313*H313,2)</f>
        <v>0</v>
      </c>
      <c r="K313" s="217" t="s">
        <v>210</v>
      </c>
      <c r="L313" s="47"/>
      <c r="M313" s="222" t="s">
        <v>19</v>
      </c>
      <c r="N313" s="223" t="s">
        <v>43</v>
      </c>
      <c r="O313" s="87"/>
      <c r="P313" s="224">
        <f>O313*H313</f>
        <v>0</v>
      </c>
      <c r="Q313" s="224">
        <v>0.0011999999999999999</v>
      </c>
      <c r="R313" s="224">
        <f>Q313*H313</f>
        <v>0.0035999999999999999</v>
      </c>
      <c r="S313" s="224">
        <v>0</v>
      </c>
      <c r="T313" s="22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6" t="s">
        <v>354</v>
      </c>
      <c r="AT313" s="226" t="s">
        <v>206</v>
      </c>
      <c r="AU313" s="226" t="s">
        <v>81</v>
      </c>
      <c r="AY313" s="20" t="s">
        <v>204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20" t="s">
        <v>79</v>
      </c>
      <c r="BK313" s="227">
        <f>ROUND(I313*H313,2)</f>
        <v>0</v>
      </c>
      <c r="BL313" s="20" t="s">
        <v>354</v>
      </c>
      <c r="BM313" s="226" t="s">
        <v>6805</v>
      </c>
    </row>
    <row r="314" s="2" customFormat="1">
      <c r="A314" s="41"/>
      <c r="B314" s="42"/>
      <c r="C314" s="43"/>
      <c r="D314" s="228" t="s">
        <v>213</v>
      </c>
      <c r="E314" s="43"/>
      <c r="F314" s="229" t="s">
        <v>6806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213</v>
      </c>
      <c r="AU314" s="20" t="s">
        <v>81</v>
      </c>
    </row>
    <row r="315" s="2" customFormat="1">
      <c r="A315" s="41"/>
      <c r="B315" s="42"/>
      <c r="C315" s="43"/>
      <c r="D315" s="233" t="s">
        <v>215</v>
      </c>
      <c r="E315" s="43"/>
      <c r="F315" s="234" t="s">
        <v>6807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215</v>
      </c>
      <c r="AU315" s="20" t="s">
        <v>81</v>
      </c>
    </row>
    <row r="316" s="2" customFormat="1" ht="21.75" customHeight="1">
      <c r="A316" s="41"/>
      <c r="B316" s="42"/>
      <c r="C316" s="215" t="s">
        <v>1116</v>
      </c>
      <c r="D316" s="215" t="s">
        <v>206</v>
      </c>
      <c r="E316" s="216" t="s">
        <v>6808</v>
      </c>
      <c r="F316" s="217" t="s">
        <v>6809</v>
      </c>
      <c r="G316" s="218" t="s">
        <v>1035</v>
      </c>
      <c r="H316" s="219">
        <v>1</v>
      </c>
      <c r="I316" s="220"/>
      <c r="J316" s="221">
        <f>ROUND(I316*H316,2)</f>
        <v>0</v>
      </c>
      <c r="K316" s="217" t="s">
        <v>210</v>
      </c>
      <c r="L316" s="47"/>
      <c r="M316" s="222" t="s">
        <v>19</v>
      </c>
      <c r="N316" s="223" t="s">
        <v>43</v>
      </c>
      <c r="O316" s="87"/>
      <c r="P316" s="224">
        <f>O316*H316</f>
        <v>0</v>
      </c>
      <c r="Q316" s="224">
        <v>0.00031</v>
      </c>
      <c r="R316" s="224">
        <f>Q316*H316</f>
        <v>0.00031</v>
      </c>
      <c r="S316" s="224">
        <v>0</v>
      </c>
      <c r="T316" s="22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6" t="s">
        <v>354</v>
      </c>
      <c r="AT316" s="226" t="s">
        <v>206</v>
      </c>
      <c r="AU316" s="226" t="s">
        <v>81</v>
      </c>
      <c r="AY316" s="20" t="s">
        <v>204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20" t="s">
        <v>79</v>
      </c>
      <c r="BK316" s="227">
        <f>ROUND(I316*H316,2)</f>
        <v>0</v>
      </c>
      <c r="BL316" s="20" t="s">
        <v>354</v>
      </c>
      <c r="BM316" s="226" t="s">
        <v>6810</v>
      </c>
    </row>
    <row r="317" s="2" customFormat="1">
      <c r="A317" s="41"/>
      <c r="B317" s="42"/>
      <c r="C317" s="43"/>
      <c r="D317" s="228" t="s">
        <v>213</v>
      </c>
      <c r="E317" s="43"/>
      <c r="F317" s="229" t="s">
        <v>6811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213</v>
      </c>
      <c r="AU317" s="20" t="s">
        <v>81</v>
      </c>
    </row>
    <row r="318" s="2" customFormat="1">
      <c r="A318" s="41"/>
      <c r="B318" s="42"/>
      <c r="C318" s="43"/>
      <c r="D318" s="233" t="s">
        <v>215</v>
      </c>
      <c r="E318" s="43"/>
      <c r="F318" s="234" t="s">
        <v>6812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215</v>
      </c>
      <c r="AU318" s="20" t="s">
        <v>81</v>
      </c>
    </row>
    <row r="319" s="2" customFormat="1" ht="24.15" customHeight="1">
      <c r="A319" s="41"/>
      <c r="B319" s="42"/>
      <c r="C319" s="215" t="s">
        <v>1123</v>
      </c>
      <c r="D319" s="215" t="s">
        <v>206</v>
      </c>
      <c r="E319" s="216" t="s">
        <v>6813</v>
      </c>
      <c r="F319" s="217" t="s">
        <v>6814</v>
      </c>
      <c r="G319" s="218" t="s">
        <v>5026</v>
      </c>
      <c r="H319" s="219">
        <v>4</v>
      </c>
      <c r="I319" s="220"/>
      <c r="J319" s="221">
        <f>ROUND(I319*H319,2)</f>
        <v>0</v>
      </c>
      <c r="K319" s="217" t="s">
        <v>210</v>
      </c>
      <c r="L319" s="47"/>
      <c r="M319" s="222" t="s">
        <v>19</v>
      </c>
      <c r="N319" s="223" t="s">
        <v>43</v>
      </c>
      <c r="O319" s="87"/>
      <c r="P319" s="224">
        <f>O319*H319</f>
        <v>0</v>
      </c>
      <c r="Q319" s="224">
        <v>0.0292</v>
      </c>
      <c r="R319" s="224">
        <f>Q319*H319</f>
        <v>0.1168</v>
      </c>
      <c r="S319" s="224">
        <v>0</v>
      </c>
      <c r="T319" s="22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6" t="s">
        <v>354</v>
      </c>
      <c r="AT319" s="226" t="s">
        <v>206</v>
      </c>
      <c r="AU319" s="226" t="s">
        <v>81</v>
      </c>
      <c r="AY319" s="20" t="s">
        <v>204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20" t="s">
        <v>79</v>
      </c>
      <c r="BK319" s="227">
        <f>ROUND(I319*H319,2)</f>
        <v>0</v>
      </c>
      <c r="BL319" s="20" t="s">
        <v>354</v>
      </c>
      <c r="BM319" s="226" t="s">
        <v>6815</v>
      </c>
    </row>
    <row r="320" s="2" customFormat="1">
      <c r="A320" s="41"/>
      <c r="B320" s="42"/>
      <c r="C320" s="43"/>
      <c r="D320" s="228" t="s">
        <v>213</v>
      </c>
      <c r="E320" s="43"/>
      <c r="F320" s="229" t="s">
        <v>6816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213</v>
      </c>
      <c r="AU320" s="20" t="s">
        <v>81</v>
      </c>
    </row>
    <row r="321" s="2" customFormat="1">
      <c r="A321" s="41"/>
      <c r="B321" s="42"/>
      <c r="C321" s="43"/>
      <c r="D321" s="233" t="s">
        <v>215</v>
      </c>
      <c r="E321" s="43"/>
      <c r="F321" s="234" t="s">
        <v>6817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215</v>
      </c>
      <c r="AU321" s="20" t="s">
        <v>81</v>
      </c>
    </row>
    <row r="322" s="2" customFormat="1" ht="24.15" customHeight="1">
      <c r="A322" s="41"/>
      <c r="B322" s="42"/>
      <c r="C322" s="215" t="s">
        <v>1131</v>
      </c>
      <c r="D322" s="215" t="s">
        <v>206</v>
      </c>
      <c r="E322" s="216" t="s">
        <v>6818</v>
      </c>
      <c r="F322" s="217" t="s">
        <v>6819</v>
      </c>
      <c r="G322" s="218" t="s">
        <v>1035</v>
      </c>
      <c r="H322" s="219">
        <v>1</v>
      </c>
      <c r="I322" s="220"/>
      <c r="J322" s="221">
        <f>ROUND(I322*H322,2)</f>
        <v>0</v>
      </c>
      <c r="K322" s="217" t="s">
        <v>210</v>
      </c>
      <c r="L322" s="47"/>
      <c r="M322" s="222" t="s">
        <v>19</v>
      </c>
      <c r="N322" s="223" t="s">
        <v>43</v>
      </c>
      <c r="O322" s="87"/>
      <c r="P322" s="224">
        <f>O322*H322</f>
        <v>0</v>
      </c>
      <c r="Q322" s="224">
        <v>0.0048500000000000001</v>
      </c>
      <c r="R322" s="224">
        <f>Q322*H322</f>
        <v>0.0048500000000000001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354</v>
      </c>
      <c r="AT322" s="226" t="s">
        <v>206</v>
      </c>
      <c r="AU322" s="226" t="s">
        <v>81</v>
      </c>
      <c r="AY322" s="20" t="s">
        <v>204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79</v>
      </c>
      <c r="BK322" s="227">
        <f>ROUND(I322*H322,2)</f>
        <v>0</v>
      </c>
      <c r="BL322" s="20" t="s">
        <v>354</v>
      </c>
      <c r="BM322" s="226" t="s">
        <v>6820</v>
      </c>
    </row>
    <row r="323" s="2" customFormat="1">
      <c r="A323" s="41"/>
      <c r="B323" s="42"/>
      <c r="C323" s="43"/>
      <c r="D323" s="228" t="s">
        <v>213</v>
      </c>
      <c r="E323" s="43"/>
      <c r="F323" s="229" t="s">
        <v>6821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213</v>
      </c>
      <c r="AU323" s="20" t="s">
        <v>81</v>
      </c>
    </row>
    <row r="324" s="2" customFormat="1">
      <c r="A324" s="41"/>
      <c r="B324" s="42"/>
      <c r="C324" s="43"/>
      <c r="D324" s="233" t="s">
        <v>215</v>
      </c>
      <c r="E324" s="43"/>
      <c r="F324" s="234" t="s">
        <v>6822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215</v>
      </c>
      <c r="AU324" s="20" t="s">
        <v>81</v>
      </c>
    </row>
    <row r="325" s="2" customFormat="1" ht="24.15" customHeight="1">
      <c r="A325" s="41"/>
      <c r="B325" s="42"/>
      <c r="C325" s="215" t="s">
        <v>1139</v>
      </c>
      <c r="D325" s="215" t="s">
        <v>206</v>
      </c>
      <c r="E325" s="216" t="s">
        <v>6823</v>
      </c>
      <c r="F325" s="217" t="s">
        <v>6824</v>
      </c>
      <c r="G325" s="218" t="s">
        <v>209</v>
      </c>
      <c r="H325" s="219">
        <v>1138</v>
      </c>
      <c r="I325" s="220"/>
      <c r="J325" s="221">
        <f>ROUND(I325*H325,2)</f>
        <v>0</v>
      </c>
      <c r="K325" s="217" t="s">
        <v>210</v>
      </c>
      <c r="L325" s="47"/>
      <c r="M325" s="222" t="s">
        <v>19</v>
      </c>
      <c r="N325" s="223" t="s">
        <v>43</v>
      </c>
      <c r="O325" s="87"/>
      <c r="P325" s="224">
        <f>O325*H325</f>
        <v>0</v>
      </c>
      <c r="Q325" s="224">
        <v>0.00019000000000000001</v>
      </c>
      <c r="R325" s="224">
        <f>Q325*H325</f>
        <v>0.21622000000000002</v>
      </c>
      <c r="S325" s="224">
        <v>0</v>
      </c>
      <c r="T325" s="22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354</v>
      </c>
      <c r="AT325" s="226" t="s">
        <v>206</v>
      </c>
      <c r="AU325" s="226" t="s">
        <v>81</v>
      </c>
      <c r="AY325" s="20" t="s">
        <v>204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79</v>
      </c>
      <c r="BK325" s="227">
        <f>ROUND(I325*H325,2)</f>
        <v>0</v>
      </c>
      <c r="BL325" s="20" t="s">
        <v>354</v>
      </c>
      <c r="BM325" s="226" t="s">
        <v>6825</v>
      </c>
    </row>
    <row r="326" s="2" customFormat="1">
      <c r="A326" s="41"/>
      <c r="B326" s="42"/>
      <c r="C326" s="43"/>
      <c r="D326" s="228" t="s">
        <v>213</v>
      </c>
      <c r="E326" s="43"/>
      <c r="F326" s="229" t="s">
        <v>6826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213</v>
      </c>
      <c r="AU326" s="20" t="s">
        <v>81</v>
      </c>
    </row>
    <row r="327" s="2" customFormat="1">
      <c r="A327" s="41"/>
      <c r="B327" s="42"/>
      <c r="C327" s="43"/>
      <c r="D327" s="233" t="s">
        <v>215</v>
      </c>
      <c r="E327" s="43"/>
      <c r="F327" s="234" t="s">
        <v>6827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215</v>
      </c>
      <c r="AU327" s="20" t="s">
        <v>81</v>
      </c>
    </row>
    <row r="328" s="2" customFormat="1" ht="21.75" customHeight="1">
      <c r="A328" s="41"/>
      <c r="B328" s="42"/>
      <c r="C328" s="215" t="s">
        <v>1145</v>
      </c>
      <c r="D328" s="215" t="s">
        <v>206</v>
      </c>
      <c r="E328" s="216" t="s">
        <v>6828</v>
      </c>
      <c r="F328" s="217" t="s">
        <v>6829</v>
      </c>
      <c r="G328" s="218" t="s">
        <v>209</v>
      </c>
      <c r="H328" s="219">
        <v>1138</v>
      </c>
      <c r="I328" s="220"/>
      <c r="J328" s="221">
        <f>ROUND(I328*H328,2)</f>
        <v>0</v>
      </c>
      <c r="K328" s="217" t="s">
        <v>210</v>
      </c>
      <c r="L328" s="47"/>
      <c r="M328" s="222" t="s">
        <v>19</v>
      </c>
      <c r="N328" s="223" t="s">
        <v>43</v>
      </c>
      <c r="O328" s="87"/>
      <c r="P328" s="224">
        <f>O328*H328</f>
        <v>0</v>
      </c>
      <c r="Q328" s="224">
        <v>1.0000000000000001E-05</v>
      </c>
      <c r="R328" s="224">
        <f>Q328*H328</f>
        <v>0.011380000000000001</v>
      </c>
      <c r="S328" s="224">
        <v>0</v>
      </c>
      <c r="T328" s="22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6" t="s">
        <v>354</v>
      </c>
      <c r="AT328" s="226" t="s">
        <v>206</v>
      </c>
      <c r="AU328" s="226" t="s">
        <v>81</v>
      </c>
      <c r="AY328" s="20" t="s">
        <v>204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20" t="s">
        <v>79</v>
      </c>
      <c r="BK328" s="227">
        <f>ROUND(I328*H328,2)</f>
        <v>0</v>
      </c>
      <c r="BL328" s="20" t="s">
        <v>354</v>
      </c>
      <c r="BM328" s="226" t="s">
        <v>6830</v>
      </c>
    </row>
    <row r="329" s="2" customFormat="1">
      <c r="A329" s="41"/>
      <c r="B329" s="42"/>
      <c r="C329" s="43"/>
      <c r="D329" s="228" t="s">
        <v>213</v>
      </c>
      <c r="E329" s="43"/>
      <c r="F329" s="229" t="s">
        <v>6831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213</v>
      </c>
      <c r="AU329" s="20" t="s">
        <v>81</v>
      </c>
    </row>
    <row r="330" s="2" customFormat="1">
      <c r="A330" s="41"/>
      <c r="B330" s="42"/>
      <c r="C330" s="43"/>
      <c r="D330" s="233" t="s">
        <v>215</v>
      </c>
      <c r="E330" s="43"/>
      <c r="F330" s="234" t="s">
        <v>6832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215</v>
      </c>
      <c r="AU330" s="20" t="s">
        <v>81</v>
      </c>
    </row>
    <row r="331" s="2" customFormat="1" ht="24.15" customHeight="1">
      <c r="A331" s="41"/>
      <c r="B331" s="42"/>
      <c r="C331" s="215" t="s">
        <v>1150</v>
      </c>
      <c r="D331" s="215" t="s">
        <v>206</v>
      </c>
      <c r="E331" s="216" t="s">
        <v>6833</v>
      </c>
      <c r="F331" s="217" t="s">
        <v>6834</v>
      </c>
      <c r="G331" s="218" t="s">
        <v>311</v>
      </c>
      <c r="H331" s="219">
        <v>2.4460000000000002</v>
      </c>
      <c r="I331" s="220"/>
      <c r="J331" s="221">
        <f>ROUND(I331*H331,2)</f>
        <v>0</v>
      </c>
      <c r="K331" s="217" t="s">
        <v>210</v>
      </c>
      <c r="L331" s="47"/>
      <c r="M331" s="222" t="s">
        <v>19</v>
      </c>
      <c r="N331" s="223" t="s">
        <v>43</v>
      </c>
      <c r="O331" s="87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6" t="s">
        <v>354</v>
      </c>
      <c r="AT331" s="226" t="s">
        <v>206</v>
      </c>
      <c r="AU331" s="226" t="s">
        <v>81</v>
      </c>
      <c r="AY331" s="20" t="s">
        <v>204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20" t="s">
        <v>79</v>
      </c>
      <c r="BK331" s="227">
        <f>ROUND(I331*H331,2)</f>
        <v>0</v>
      </c>
      <c r="BL331" s="20" t="s">
        <v>354</v>
      </c>
      <c r="BM331" s="226" t="s">
        <v>6835</v>
      </c>
    </row>
    <row r="332" s="2" customFormat="1">
      <c r="A332" s="41"/>
      <c r="B332" s="42"/>
      <c r="C332" s="43"/>
      <c r="D332" s="228" t="s">
        <v>213</v>
      </c>
      <c r="E332" s="43"/>
      <c r="F332" s="229" t="s">
        <v>6836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213</v>
      </c>
      <c r="AU332" s="20" t="s">
        <v>81</v>
      </c>
    </row>
    <row r="333" s="2" customFormat="1">
      <c r="A333" s="41"/>
      <c r="B333" s="42"/>
      <c r="C333" s="43"/>
      <c r="D333" s="233" t="s">
        <v>215</v>
      </c>
      <c r="E333" s="43"/>
      <c r="F333" s="234" t="s">
        <v>6837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215</v>
      </c>
      <c r="AU333" s="20" t="s">
        <v>81</v>
      </c>
    </row>
    <row r="334" s="12" customFormat="1" ht="22.8" customHeight="1">
      <c r="A334" s="12"/>
      <c r="B334" s="199"/>
      <c r="C334" s="200"/>
      <c r="D334" s="201" t="s">
        <v>71</v>
      </c>
      <c r="E334" s="213" t="s">
        <v>6838</v>
      </c>
      <c r="F334" s="213" t="s">
        <v>6839</v>
      </c>
      <c r="G334" s="200"/>
      <c r="H334" s="200"/>
      <c r="I334" s="203"/>
      <c r="J334" s="214">
        <f>BK334</f>
        <v>0</v>
      </c>
      <c r="K334" s="200"/>
      <c r="L334" s="205"/>
      <c r="M334" s="206"/>
      <c r="N334" s="207"/>
      <c r="O334" s="207"/>
      <c r="P334" s="208">
        <f>SUM(P335:P337)</f>
        <v>0</v>
      </c>
      <c r="Q334" s="207"/>
      <c r="R334" s="208">
        <f>SUM(R335:R337)</f>
        <v>0.0033887645</v>
      </c>
      <c r="S334" s="207"/>
      <c r="T334" s="209">
        <f>SUM(T335:T337)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0" t="s">
        <v>81</v>
      </c>
      <c r="AT334" s="211" t="s">
        <v>71</v>
      </c>
      <c r="AU334" s="211" t="s">
        <v>79</v>
      </c>
      <c r="AY334" s="210" t="s">
        <v>204</v>
      </c>
      <c r="BK334" s="212">
        <f>SUM(BK335:BK337)</f>
        <v>0</v>
      </c>
    </row>
    <row r="335" s="2" customFormat="1" ht="24.15" customHeight="1">
      <c r="A335" s="41"/>
      <c r="B335" s="42"/>
      <c r="C335" s="215" t="s">
        <v>1156</v>
      </c>
      <c r="D335" s="215" t="s">
        <v>206</v>
      </c>
      <c r="E335" s="216" t="s">
        <v>6840</v>
      </c>
      <c r="F335" s="217" t="s">
        <v>6841</v>
      </c>
      <c r="G335" s="218" t="s">
        <v>5026</v>
      </c>
      <c r="H335" s="219">
        <v>1</v>
      </c>
      <c r="I335" s="220"/>
      <c r="J335" s="221">
        <f>ROUND(I335*H335,2)</f>
        <v>0</v>
      </c>
      <c r="K335" s="217" t="s">
        <v>210</v>
      </c>
      <c r="L335" s="47"/>
      <c r="M335" s="222" t="s">
        <v>19</v>
      </c>
      <c r="N335" s="223" t="s">
        <v>43</v>
      </c>
      <c r="O335" s="87"/>
      <c r="P335" s="224">
        <f>O335*H335</f>
        <v>0</v>
      </c>
      <c r="Q335" s="224">
        <v>0.0033887645</v>
      </c>
      <c r="R335" s="224">
        <f>Q335*H335</f>
        <v>0.0033887645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354</v>
      </c>
      <c r="AT335" s="226" t="s">
        <v>206</v>
      </c>
      <c r="AU335" s="226" t="s">
        <v>81</v>
      </c>
      <c r="AY335" s="20" t="s">
        <v>204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79</v>
      </c>
      <c r="BK335" s="227">
        <f>ROUND(I335*H335,2)</f>
        <v>0</v>
      </c>
      <c r="BL335" s="20" t="s">
        <v>354</v>
      </c>
      <c r="BM335" s="226" t="s">
        <v>6842</v>
      </c>
    </row>
    <row r="336" s="2" customFormat="1">
      <c r="A336" s="41"/>
      <c r="B336" s="42"/>
      <c r="C336" s="43"/>
      <c r="D336" s="228" t="s">
        <v>213</v>
      </c>
      <c r="E336" s="43"/>
      <c r="F336" s="229" t="s">
        <v>6843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213</v>
      </c>
      <c r="AU336" s="20" t="s">
        <v>81</v>
      </c>
    </row>
    <row r="337" s="2" customFormat="1">
      <c r="A337" s="41"/>
      <c r="B337" s="42"/>
      <c r="C337" s="43"/>
      <c r="D337" s="233" t="s">
        <v>215</v>
      </c>
      <c r="E337" s="43"/>
      <c r="F337" s="234" t="s">
        <v>6844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215</v>
      </c>
      <c r="AU337" s="20" t="s">
        <v>81</v>
      </c>
    </row>
    <row r="338" s="12" customFormat="1" ht="22.8" customHeight="1">
      <c r="A338" s="12"/>
      <c r="B338" s="199"/>
      <c r="C338" s="200"/>
      <c r="D338" s="201" t="s">
        <v>71</v>
      </c>
      <c r="E338" s="213" t="s">
        <v>6845</v>
      </c>
      <c r="F338" s="213" t="s">
        <v>6846</v>
      </c>
      <c r="G338" s="200"/>
      <c r="H338" s="200"/>
      <c r="I338" s="203"/>
      <c r="J338" s="214">
        <f>BK338</f>
        <v>0</v>
      </c>
      <c r="K338" s="200"/>
      <c r="L338" s="205"/>
      <c r="M338" s="206"/>
      <c r="N338" s="207"/>
      <c r="O338" s="207"/>
      <c r="P338" s="208">
        <f>SUM(P339:P414)</f>
        <v>0</v>
      </c>
      <c r="Q338" s="207"/>
      <c r="R338" s="208">
        <f>SUM(R339:R414)</f>
        <v>1.4318200000000001</v>
      </c>
      <c r="S338" s="207"/>
      <c r="T338" s="209">
        <f>SUM(T339:T414)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0" t="s">
        <v>81</v>
      </c>
      <c r="AT338" s="211" t="s">
        <v>71</v>
      </c>
      <c r="AU338" s="211" t="s">
        <v>79</v>
      </c>
      <c r="AY338" s="210" t="s">
        <v>204</v>
      </c>
      <c r="BK338" s="212">
        <f>SUM(BK339:BK414)</f>
        <v>0</v>
      </c>
    </row>
    <row r="339" s="2" customFormat="1" ht="24.15" customHeight="1">
      <c r="A339" s="41"/>
      <c r="B339" s="42"/>
      <c r="C339" s="215" t="s">
        <v>1161</v>
      </c>
      <c r="D339" s="215" t="s">
        <v>206</v>
      </c>
      <c r="E339" s="216" t="s">
        <v>6847</v>
      </c>
      <c r="F339" s="217" t="s">
        <v>6848</v>
      </c>
      <c r="G339" s="218" t="s">
        <v>5026</v>
      </c>
      <c r="H339" s="219">
        <v>8</v>
      </c>
      <c r="I339" s="220"/>
      <c r="J339" s="221">
        <f>ROUND(I339*H339,2)</f>
        <v>0</v>
      </c>
      <c r="K339" s="217" t="s">
        <v>210</v>
      </c>
      <c r="L339" s="47"/>
      <c r="M339" s="222" t="s">
        <v>19</v>
      </c>
      <c r="N339" s="223" t="s">
        <v>43</v>
      </c>
      <c r="O339" s="87"/>
      <c r="P339" s="224">
        <f>O339*H339</f>
        <v>0</v>
      </c>
      <c r="Q339" s="224">
        <v>0.016969999999999999</v>
      </c>
      <c r="R339" s="224">
        <f>Q339*H339</f>
        <v>0.13575999999999999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354</v>
      </c>
      <c r="AT339" s="226" t="s">
        <v>206</v>
      </c>
      <c r="AU339" s="226" t="s">
        <v>81</v>
      </c>
      <c r="AY339" s="20" t="s">
        <v>204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79</v>
      </c>
      <c r="BK339" s="227">
        <f>ROUND(I339*H339,2)</f>
        <v>0</v>
      </c>
      <c r="BL339" s="20" t="s">
        <v>354</v>
      </c>
      <c r="BM339" s="226" t="s">
        <v>6849</v>
      </c>
    </row>
    <row r="340" s="2" customFormat="1">
      <c r="A340" s="41"/>
      <c r="B340" s="42"/>
      <c r="C340" s="43"/>
      <c r="D340" s="228" t="s">
        <v>213</v>
      </c>
      <c r="E340" s="43"/>
      <c r="F340" s="229" t="s">
        <v>6850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213</v>
      </c>
      <c r="AU340" s="20" t="s">
        <v>81</v>
      </c>
    </row>
    <row r="341" s="2" customFormat="1">
      <c r="A341" s="41"/>
      <c r="B341" s="42"/>
      <c r="C341" s="43"/>
      <c r="D341" s="233" t="s">
        <v>215</v>
      </c>
      <c r="E341" s="43"/>
      <c r="F341" s="234" t="s">
        <v>6851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215</v>
      </c>
      <c r="AU341" s="20" t="s">
        <v>81</v>
      </c>
    </row>
    <row r="342" s="2" customFormat="1" ht="37.8" customHeight="1">
      <c r="A342" s="41"/>
      <c r="B342" s="42"/>
      <c r="C342" s="215" t="s">
        <v>1166</v>
      </c>
      <c r="D342" s="215" t="s">
        <v>206</v>
      </c>
      <c r="E342" s="216" t="s">
        <v>6852</v>
      </c>
      <c r="F342" s="217" t="s">
        <v>6853</v>
      </c>
      <c r="G342" s="218" t="s">
        <v>5026</v>
      </c>
      <c r="H342" s="219">
        <v>4</v>
      </c>
      <c r="I342" s="220"/>
      <c r="J342" s="221">
        <f>ROUND(I342*H342,2)</f>
        <v>0</v>
      </c>
      <c r="K342" s="217" t="s">
        <v>19</v>
      </c>
      <c r="L342" s="47"/>
      <c r="M342" s="222" t="s">
        <v>19</v>
      </c>
      <c r="N342" s="223" t="s">
        <v>43</v>
      </c>
      <c r="O342" s="87"/>
      <c r="P342" s="224">
        <f>O342*H342</f>
        <v>0</v>
      </c>
      <c r="Q342" s="224">
        <v>0.016969999999999999</v>
      </c>
      <c r="R342" s="224">
        <f>Q342*H342</f>
        <v>0.067879999999999996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354</v>
      </c>
      <c r="AT342" s="226" t="s">
        <v>206</v>
      </c>
      <c r="AU342" s="226" t="s">
        <v>81</v>
      </c>
      <c r="AY342" s="20" t="s">
        <v>204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79</v>
      </c>
      <c r="BK342" s="227">
        <f>ROUND(I342*H342,2)</f>
        <v>0</v>
      </c>
      <c r="BL342" s="20" t="s">
        <v>354</v>
      </c>
      <c r="BM342" s="226" t="s">
        <v>6854</v>
      </c>
    </row>
    <row r="343" s="2" customFormat="1">
      <c r="A343" s="41"/>
      <c r="B343" s="42"/>
      <c r="C343" s="43"/>
      <c r="D343" s="228" t="s">
        <v>213</v>
      </c>
      <c r="E343" s="43"/>
      <c r="F343" s="229" t="s">
        <v>6853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213</v>
      </c>
      <c r="AU343" s="20" t="s">
        <v>81</v>
      </c>
    </row>
    <row r="344" s="2" customFormat="1" ht="24.15" customHeight="1">
      <c r="A344" s="41"/>
      <c r="B344" s="42"/>
      <c r="C344" s="215" t="s">
        <v>1171</v>
      </c>
      <c r="D344" s="215" t="s">
        <v>206</v>
      </c>
      <c r="E344" s="216" t="s">
        <v>6855</v>
      </c>
      <c r="F344" s="217" t="s">
        <v>6848</v>
      </c>
      <c r="G344" s="218" t="s">
        <v>5026</v>
      </c>
      <c r="H344" s="219">
        <v>15</v>
      </c>
      <c r="I344" s="220"/>
      <c r="J344" s="221">
        <f>ROUND(I344*H344,2)</f>
        <v>0</v>
      </c>
      <c r="K344" s="217" t="s">
        <v>210</v>
      </c>
      <c r="L344" s="47"/>
      <c r="M344" s="222" t="s">
        <v>19</v>
      </c>
      <c r="N344" s="223" t="s">
        <v>43</v>
      </c>
      <c r="O344" s="87"/>
      <c r="P344" s="224">
        <f>O344*H344</f>
        <v>0</v>
      </c>
      <c r="Q344" s="224">
        <v>0.016969999999999999</v>
      </c>
      <c r="R344" s="224">
        <f>Q344*H344</f>
        <v>0.25455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354</v>
      </c>
      <c r="AT344" s="226" t="s">
        <v>206</v>
      </c>
      <c r="AU344" s="226" t="s">
        <v>81</v>
      </c>
      <c r="AY344" s="20" t="s">
        <v>204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79</v>
      </c>
      <c r="BK344" s="227">
        <f>ROUND(I344*H344,2)</f>
        <v>0</v>
      </c>
      <c r="BL344" s="20" t="s">
        <v>354</v>
      </c>
      <c r="BM344" s="226" t="s">
        <v>6856</v>
      </c>
    </row>
    <row r="345" s="2" customFormat="1">
      <c r="A345" s="41"/>
      <c r="B345" s="42"/>
      <c r="C345" s="43"/>
      <c r="D345" s="228" t="s">
        <v>213</v>
      </c>
      <c r="E345" s="43"/>
      <c r="F345" s="229" t="s">
        <v>6850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213</v>
      </c>
      <c r="AU345" s="20" t="s">
        <v>81</v>
      </c>
    </row>
    <row r="346" s="2" customFormat="1">
      <c r="A346" s="41"/>
      <c r="B346" s="42"/>
      <c r="C346" s="43"/>
      <c r="D346" s="233" t="s">
        <v>215</v>
      </c>
      <c r="E346" s="43"/>
      <c r="F346" s="234" t="s">
        <v>6857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215</v>
      </c>
      <c r="AU346" s="20" t="s">
        <v>81</v>
      </c>
    </row>
    <row r="347" s="2" customFormat="1" ht="24.15" customHeight="1">
      <c r="A347" s="41"/>
      <c r="B347" s="42"/>
      <c r="C347" s="215" t="s">
        <v>1175</v>
      </c>
      <c r="D347" s="215" t="s">
        <v>206</v>
      </c>
      <c r="E347" s="216" t="s">
        <v>6858</v>
      </c>
      <c r="F347" s="217" t="s">
        <v>6859</v>
      </c>
      <c r="G347" s="218" t="s">
        <v>5026</v>
      </c>
      <c r="H347" s="219">
        <v>3</v>
      </c>
      <c r="I347" s="220"/>
      <c r="J347" s="221">
        <f>ROUND(I347*H347,2)</f>
        <v>0</v>
      </c>
      <c r="K347" s="217" t="s">
        <v>210</v>
      </c>
      <c r="L347" s="47"/>
      <c r="M347" s="222" t="s">
        <v>19</v>
      </c>
      <c r="N347" s="223" t="s">
        <v>43</v>
      </c>
      <c r="O347" s="87"/>
      <c r="P347" s="224">
        <f>O347*H347</f>
        <v>0</v>
      </c>
      <c r="Q347" s="224">
        <v>0.018079999999999999</v>
      </c>
      <c r="R347" s="224">
        <f>Q347*H347</f>
        <v>0.054239999999999997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354</v>
      </c>
      <c r="AT347" s="226" t="s">
        <v>206</v>
      </c>
      <c r="AU347" s="226" t="s">
        <v>81</v>
      </c>
      <c r="AY347" s="20" t="s">
        <v>204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79</v>
      </c>
      <c r="BK347" s="227">
        <f>ROUND(I347*H347,2)</f>
        <v>0</v>
      </c>
      <c r="BL347" s="20" t="s">
        <v>354</v>
      </c>
      <c r="BM347" s="226" t="s">
        <v>6860</v>
      </c>
    </row>
    <row r="348" s="2" customFormat="1">
      <c r="A348" s="41"/>
      <c r="B348" s="42"/>
      <c r="C348" s="43"/>
      <c r="D348" s="228" t="s">
        <v>213</v>
      </c>
      <c r="E348" s="43"/>
      <c r="F348" s="229" t="s">
        <v>6861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213</v>
      </c>
      <c r="AU348" s="20" t="s">
        <v>81</v>
      </c>
    </row>
    <row r="349" s="2" customFormat="1">
      <c r="A349" s="41"/>
      <c r="B349" s="42"/>
      <c r="C349" s="43"/>
      <c r="D349" s="233" t="s">
        <v>215</v>
      </c>
      <c r="E349" s="43"/>
      <c r="F349" s="234" t="s">
        <v>6862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215</v>
      </c>
      <c r="AU349" s="20" t="s">
        <v>81</v>
      </c>
    </row>
    <row r="350" s="2" customFormat="1" ht="24.15" customHeight="1">
      <c r="A350" s="41"/>
      <c r="B350" s="42"/>
      <c r="C350" s="215" t="s">
        <v>1180</v>
      </c>
      <c r="D350" s="215" t="s">
        <v>206</v>
      </c>
      <c r="E350" s="216" t="s">
        <v>6863</v>
      </c>
      <c r="F350" s="217" t="s">
        <v>6859</v>
      </c>
      <c r="G350" s="218" t="s">
        <v>5026</v>
      </c>
      <c r="H350" s="219">
        <v>3</v>
      </c>
      <c r="I350" s="220"/>
      <c r="J350" s="221">
        <f>ROUND(I350*H350,2)</f>
        <v>0</v>
      </c>
      <c r="K350" s="217" t="s">
        <v>210</v>
      </c>
      <c r="L350" s="47"/>
      <c r="M350" s="222" t="s">
        <v>19</v>
      </c>
      <c r="N350" s="223" t="s">
        <v>43</v>
      </c>
      <c r="O350" s="87"/>
      <c r="P350" s="224">
        <f>O350*H350</f>
        <v>0</v>
      </c>
      <c r="Q350" s="224">
        <v>0.018079999999999999</v>
      </c>
      <c r="R350" s="224">
        <f>Q350*H350</f>
        <v>0.054239999999999997</v>
      </c>
      <c r="S350" s="224">
        <v>0</v>
      </c>
      <c r="T350" s="22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6" t="s">
        <v>354</v>
      </c>
      <c r="AT350" s="226" t="s">
        <v>206</v>
      </c>
      <c r="AU350" s="226" t="s">
        <v>81</v>
      </c>
      <c r="AY350" s="20" t="s">
        <v>204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20" t="s">
        <v>79</v>
      </c>
      <c r="BK350" s="227">
        <f>ROUND(I350*H350,2)</f>
        <v>0</v>
      </c>
      <c r="BL350" s="20" t="s">
        <v>354</v>
      </c>
      <c r="BM350" s="226" t="s">
        <v>6864</v>
      </c>
    </row>
    <row r="351" s="2" customFormat="1">
      <c r="A351" s="41"/>
      <c r="B351" s="42"/>
      <c r="C351" s="43"/>
      <c r="D351" s="228" t="s">
        <v>213</v>
      </c>
      <c r="E351" s="43"/>
      <c r="F351" s="229" t="s">
        <v>6861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213</v>
      </c>
      <c r="AU351" s="20" t="s">
        <v>81</v>
      </c>
    </row>
    <row r="352" s="2" customFormat="1">
      <c r="A352" s="41"/>
      <c r="B352" s="42"/>
      <c r="C352" s="43"/>
      <c r="D352" s="233" t="s">
        <v>215</v>
      </c>
      <c r="E352" s="43"/>
      <c r="F352" s="234" t="s">
        <v>6865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215</v>
      </c>
      <c r="AU352" s="20" t="s">
        <v>81</v>
      </c>
    </row>
    <row r="353" s="2" customFormat="1" ht="24.15" customHeight="1">
      <c r="A353" s="41"/>
      <c r="B353" s="42"/>
      <c r="C353" s="215" t="s">
        <v>1185</v>
      </c>
      <c r="D353" s="215" t="s">
        <v>206</v>
      </c>
      <c r="E353" s="216" t="s">
        <v>6866</v>
      </c>
      <c r="F353" s="217" t="s">
        <v>6867</v>
      </c>
      <c r="G353" s="218" t="s">
        <v>5026</v>
      </c>
      <c r="H353" s="219">
        <v>17</v>
      </c>
      <c r="I353" s="220"/>
      <c r="J353" s="221">
        <f>ROUND(I353*H353,2)</f>
        <v>0</v>
      </c>
      <c r="K353" s="217" t="s">
        <v>210</v>
      </c>
      <c r="L353" s="47"/>
      <c r="M353" s="222" t="s">
        <v>19</v>
      </c>
      <c r="N353" s="223" t="s">
        <v>43</v>
      </c>
      <c r="O353" s="87"/>
      <c r="P353" s="224">
        <f>O353*H353</f>
        <v>0</v>
      </c>
      <c r="Q353" s="224">
        <v>0.01197</v>
      </c>
      <c r="R353" s="224">
        <f>Q353*H353</f>
        <v>0.20349</v>
      </c>
      <c r="S353" s="224">
        <v>0</v>
      </c>
      <c r="T353" s="225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6" t="s">
        <v>354</v>
      </c>
      <c r="AT353" s="226" t="s">
        <v>206</v>
      </c>
      <c r="AU353" s="226" t="s">
        <v>81</v>
      </c>
      <c r="AY353" s="20" t="s">
        <v>204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20" t="s">
        <v>79</v>
      </c>
      <c r="BK353" s="227">
        <f>ROUND(I353*H353,2)</f>
        <v>0</v>
      </c>
      <c r="BL353" s="20" t="s">
        <v>354</v>
      </c>
      <c r="BM353" s="226" t="s">
        <v>6868</v>
      </c>
    </row>
    <row r="354" s="2" customFormat="1">
      <c r="A354" s="41"/>
      <c r="B354" s="42"/>
      <c r="C354" s="43"/>
      <c r="D354" s="228" t="s">
        <v>213</v>
      </c>
      <c r="E354" s="43"/>
      <c r="F354" s="229" t="s">
        <v>6869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213</v>
      </c>
      <c r="AU354" s="20" t="s">
        <v>81</v>
      </c>
    </row>
    <row r="355" s="2" customFormat="1">
      <c r="A355" s="41"/>
      <c r="B355" s="42"/>
      <c r="C355" s="43"/>
      <c r="D355" s="233" t="s">
        <v>215</v>
      </c>
      <c r="E355" s="43"/>
      <c r="F355" s="234" t="s">
        <v>6870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215</v>
      </c>
      <c r="AU355" s="20" t="s">
        <v>81</v>
      </c>
    </row>
    <row r="356" s="2" customFormat="1" ht="24.15" customHeight="1">
      <c r="A356" s="41"/>
      <c r="B356" s="42"/>
      <c r="C356" s="215" t="s">
        <v>1189</v>
      </c>
      <c r="D356" s="215" t="s">
        <v>206</v>
      </c>
      <c r="E356" s="216" t="s">
        <v>6871</v>
      </c>
      <c r="F356" s="217" t="s">
        <v>6867</v>
      </c>
      <c r="G356" s="218" t="s">
        <v>5026</v>
      </c>
      <c r="H356" s="219">
        <v>16</v>
      </c>
      <c r="I356" s="220"/>
      <c r="J356" s="221">
        <f>ROUND(I356*H356,2)</f>
        <v>0</v>
      </c>
      <c r="K356" s="217" t="s">
        <v>210</v>
      </c>
      <c r="L356" s="47"/>
      <c r="M356" s="222" t="s">
        <v>19</v>
      </c>
      <c r="N356" s="223" t="s">
        <v>43</v>
      </c>
      <c r="O356" s="87"/>
      <c r="P356" s="224">
        <f>O356*H356</f>
        <v>0</v>
      </c>
      <c r="Q356" s="224">
        <v>0.01197</v>
      </c>
      <c r="R356" s="224">
        <f>Q356*H356</f>
        <v>0.19152</v>
      </c>
      <c r="S356" s="224">
        <v>0</v>
      </c>
      <c r="T356" s="22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354</v>
      </c>
      <c r="AT356" s="226" t="s">
        <v>206</v>
      </c>
      <c r="AU356" s="226" t="s">
        <v>81</v>
      </c>
      <c r="AY356" s="20" t="s">
        <v>204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79</v>
      </c>
      <c r="BK356" s="227">
        <f>ROUND(I356*H356,2)</f>
        <v>0</v>
      </c>
      <c r="BL356" s="20" t="s">
        <v>354</v>
      </c>
      <c r="BM356" s="226" t="s">
        <v>6872</v>
      </c>
    </row>
    <row r="357" s="2" customFormat="1">
      <c r="A357" s="41"/>
      <c r="B357" s="42"/>
      <c r="C357" s="43"/>
      <c r="D357" s="228" t="s">
        <v>213</v>
      </c>
      <c r="E357" s="43"/>
      <c r="F357" s="229" t="s">
        <v>6869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213</v>
      </c>
      <c r="AU357" s="20" t="s">
        <v>81</v>
      </c>
    </row>
    <row r="358" s="2" customFormat="1">
      <c r="A358" s="41"/>
      <c r="B358" s="42"/>
      <c r="C358" s="43"/>
      <c r="D358" s="233" t="s">
        <v>215</v>
      </c>
      <c r="E358" s="43"/>
      <c r="F358" s="234" t="s">
        <v>6873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215</v>
      </c>
      <c r="AU358" s="20" t="s">
        <v>81</v>
      </c>
    </row>
    <row r="359" s="2" customFormat="1" ht="24.15" customHeight="1">
      <c r="A359" s="41"/>
      <c r="B359" s="42"/>
      <c r="C359" s="215" t="s">
        <v>1200</v>
      </c>
      <c r="D359" s="215" t="s">
        <v>206</v>
      </c>
      <c r="E359" s="216" t="s">
        <v>6874</v>
      </c>
      <c r="F359" s="217" t="s">
        <v>6875</v>
      </c>
      <c r="G359" s="218" t="s">
        <v>5026</v>
      </c>
      <c r="H359" s="219">
        <v>4</v>
      </c>
      <c r="I359" s="220"/>
      <c r="J359" s="221">
        <f>ROUND(I359*H359,2)</f>
        <v>0</v>
      </c>
      <c r="K359" s="217" t="s">
        <v>210</v>
      </c>
      <c r="L359" s="47"/>
      <c r="M359" s="222" t="s">
        <v>19</v>
      </c>
      <c r="N359" s="223" t="s">
        <v>43</v>
      </c>
      <c r="O359" s="87"/>
      <c r="P359" s="224">
        <f>O359*H359</f>
        <v>0</v>
      </c>
      <c r="Q359" s="224">
        <v>0.019210000000000001</v>
      </c>
      <c r="R359" s="224">
        <f>Q359*H359</f>
        <v>0.076840000000000006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354</v>
      </c>
      <c r="AT359" s="226" t="s">
        <v>206</v>
      </c>
      <c r="AU359" s="226" t="s">
        <v>81</v>
      </c>
      <c r="AY359" s="20" t="s">
        <v>204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79</v>
      </c>
      <c r="BK359" s="227">
        <f>ROUND(I359*H359,2)</f>
        <v>0</v>
      </c>
      <c r="BL359" s="20" t="s">
        <v>354</v>
      </c>
      <c r="BM359" s="226" t="s">
        <v>6876</v>
      </c>
    </row>
    <row r="360" s="2" customFormat="1">
      <c r="A360" s="41"/>
      <c r="B360" s="42"/>
      <c r="C360" s="43"/>
      <c r="D360" s="228" t="s">
        <v>213</v>
      </c>
      <c r="E360" s="43"/>
      <c r="F360" s="229" t="s">
        <v>6877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213</v>
      </c>
      <c r="AU360" s="20" t="s">
        <v>81</v>
      </c>
    </row>
    <row r="361" s="2" customFormat="1">
      <c r="A361" s="41"/>
      <c r="B361" s="42"/>
      <c r="C361" s="43"/>
      <c r="D361" s="233" t="s">
        <v>215</v>
      </c>
      <c r="E361" s="43"/>
      <c r="F361" s="234" t="s">
        <v>6878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215</v>
      </c>
      <c r="AU361" s="20" t="s">
        <v>81</v>
      </c>
    </row>
    <row r="362" s="2" customFormat="1" ht="24.15" customHeight="1">
      <c r="A362" s="41"/>
      <c r="B362" s="42"/>
      <c r="C362" s="215" t="s">
        <v>1208</v>
      </c>
      <c r="D362" s="215" t="s">
        <v>206</v>
      </c>
      <c r="E362" s="216" t="s">
        <v>6879</v>
      </c>
      <c r="F362" s="217" t="s">
        <v>6880</v>
      </c>
      <c r="G362" s="218" t="s">
        <v>5026</v>
      </c>
      <c r="H362" s="219">
        <v>2</v>
      </c>
      <c r="I362" s="220"/>
      <c r="J362" s="221">
        <f>ROUND(I362*H362,2)</f>
        <v>0</v>
      </c>
      <c r="K362" s="217" t="s">
        <v>210</v>
      </c>
      <c r="L362" s="47"/>
      <c r="M362" s="222" t="s">
        <v>19</v>
      </c>
      <c r="N362" s="223" t="s">
        <v>43</v>
      </c>
      <c r="O362" s="87"/>
      <c r="P362" s="224">
        <f>O362*H362</f>
        <v>0</v>
      </c>
      <c r="Q362" s="224">
        <v>0.01047</v>
      </c>
      <c r="R362" s="224">
        <f>Q362*H362</f>
        <v>0.02094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354</v>
      </c>
      <c r="AT362" s="226" t="s">
        <v>206</v>
      </c>
      <c r="AU362" s="226" t="s">
        <v>81</v>
      </c>
      <c r="AY362" s="20" t="s">
        <v>204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79</v>
      </c>
      <c r="BK362" s="227">
        <f>ROUND(I362*H362,2)</f>
        <v>0</v>
      </c>
      <c r="BL362" s="20" t="s">
        <v>354</v>
      </c>
      <c r="BM362" s="226" t="s">
        <v>6881</v>
      </c>
    </row>
    <row r="363" s="2" customFormat="1">
      <c r="A363" s="41"/>
      <c r="B363" s="42"/>
      <c r="C363" s="43"/>
      <c r="D363" s="228" t="s">
        <v>213</v>
      </c>
      <c r="E363" s="43"/>
      <c r="F363" s="229" t="s">
        <v>6882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213</v>
      </c>
      <c r="AU363" s="20" t="s">
        <v>81</v>
      </c>
    </row>
    <row r="364" s="2" customFormat="1">
      <c r="A364" s="41"/>
      <c r="B364" s="42"/>
      <c r="C364" s="43"/>
      <c r="D364" s="233" t="s">
        <v>215</v>
      </c>
      <c r="E364" s="43"/>
      <c r="F364" s="234" t="s">
        <v>6883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215</v>
      </c>
      <c r="AU364" s="20" t="s">
        <v>81</v>
      </c>
    </row>
    <row r="365" s="2" customFormat="1" ht="24.15" customHeight="1">
      <c r="A365" s="41"/>
      <c r="B365" s="42"/>
      <c r="C365" s="215" t="s">
        <v>1219</v>
      </c>
      <c r="D365" s="215" t="s">
        <v>206</v>
      </c>
      <c r="E365" s="216" t="s">
        <v>6884</v>
      </c>
      <c r="F365" s="217" t="s">
        <v>6885</v>
      </c>
      <c r="G365" s="218" t="s">
        <v>5026</v>
      </c>
      <c r="H365" s="219">
        <v>1</v>
      </c>
      <c r="I365" s="220"/>
      <c r="J365" s="221">
        <f>ROUND(I365*H365,2)</f>
        <v>0</v>
      </c>
      <c r="K365" s="217" t="s">
        <v>210</v>
      </c>
      <c r="L365" s="47"/>
      <c r="M365" s="222" t="s">
        <v>19</v>
      </c>
      <c r="N365" s="223" t="s">
        <v>43</v>
      </c>
      <c r="O365" s="87"/>
      <c r="P365" s="224">
        <f>O365*H365</f>
        <v>0</v>
      </c>
      <c r="Q365" s="224">
        <v>0.016889999999999999</v>
      </c>
      <c r="R365" s="224">
        <f>Q365*H365</f>
        <v>0.016889999999999999</v>
      </c>
      <c r="S365" s="224">
        <v>0</v>
      </c>
      <c r="T365" s="225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354</v>
      </c>
      <c r="AT365" s="226" t="s">
        <v>206</v>
      </c>
      <c r="AU365" s="226" t="s">
        <v>81</v>
      </c>
      <c r="AY365" s="20" t="s">
        <v>204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79</v>
      </c>
      <c r="BK365" s="227">
        <f>ROUND(I365*H365,2)</f>
        <v>0</v>
      </c>
      <c r="BL365" s="20" t="s">
        <v>354</v>
      </c>
      <c r="BM365" s="226" t="s">
        <v>6886</v>
      </c>
    </row>
    <row r="366" s="2" customFormat="1">
      <c r="A366" s="41"/>
      <c r="B366" s="42"/>
      <c r="C366" s="43"/>
      <c r="D366" s="228" t="s">
        <v>213</v>
      </c>
      <c r="E366" s="43"/>
      <c r="F366" s="229" t="s">
        <v>6887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213</v>
      </c>
      <c r="AU366" s="20" t="s">
        <v>81</v>
      </c>
    </row>
    <row r="367" s="2" customFormat="1">
      <c r="A367" s="41"/>
      <c r="B367" s="42"/>
      <c r="C367" s="43"/>
      <c r="D367" s="233" t="s">
        <v>215</v>
      </c>
      <c r="E367" s="43"/>
      <c r="F367" s="234" t="s">
        <v>6888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215</v>
      </c>
      <c r="AU367" s="20" t="s">
        <v>81</v>
      </c>
    </row>
    <row r="368" s="2" customFormat="1" ht="21.75" customHeight="1">
      <c r="A368" s="41"/>
      <c r="B368" s="42"/>
      <c r="C368" s="215" t="s">
        <v>1224</v>
      </c>
      <c r="D368" s="215" t="s">
        <v>206</v>
      </c>
      <c r="E368" s="216" t="s">
        <v>6889</v>
      </c>
      <c r="F368" s="217" t="s">
        <v>6890</v>
      </c>
      <c r="G368" s="218" t="s">
        <v>5026</v>
      </c>
      <c r="H368" s="219">
        <v>1</v>
      </c>
      <c r="I368" s="220"/>
      <c r="J368" s="221">
        <f>ROUND(I368*H368,2)</f>
        <v>0</v>
      </c>
      <c r="K368" s="217" t="s">
        <v>210</v>
      </c>
      <c r="L368" s="47"/>
      <c r="M368" s="222" t="s">
        <v>19</v>
      </c>
      <c r="N368" s="223" t="s">
        <v>43</v>
      </c>
      <c r="O368" s="87"/>
      <c r="P368" s="224">
        <f>O368*H368</f>
        <v>0</v>
      </c>
      <c r="Q368" s="224">
        <v>0.01234</v>
      </c>
      <c r="R368" s="224">
        <f>Q368*H368</f>
        <v>0.01234</v>
      </c>
      <c r="S368" s="224">
        <v>0</v>
      </c>
      <c r="T368" s="22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354</v>
      </c>
      <c r="AT368" s="226" t="s">
        <v>206</v>
      </c>
      <c r="AU368" s="226" t="s">
        <v>81</v>
      </c>
      <c r="AY368" s="20" t="s">
        <v>204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79</v>
      </c>
      <c r="BK368" s="227">
        <f>ROUND(I368*H368,2)</f>
        <v>0</v>
      </c>
      <c r="BL368" s="20" t="s">
        <v>354</v>
      </c>
      <c r="BM368" s="226" t="s">
        <v>6891</v>
      </c>
    </row>
    <row r="369" s="2" customFormat="1">
      <c r="A369" s="41"/>
      <c r="B369" s="42"/>
      <c r="C369" s="43"/>
      <c r="D369" s="228" t="s">
        <v>213</v>
      </c>
      <c r="E369" s="43"/>
      <c r="F369" s="229" t="s">
        <v>6892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213</v>
      </c>
      <c r="AU369" s="20" t="s">
        <v>81</v>
      </c>
    </row>
    <row r="370" s="2" customFormat="1">
      <c r="A370" s="41"/>
      <c r="B370" s="42"/>
      <c r="C370" s="43"/>
      <c r="D370" s="233" t="s">
        <v>215</v>
      </c>
      <c r="E370" s="43"/>
      <c r="F370" s="234" t="s">
        <v>6893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215</v>
      </c>
      <c r="AU370" s="20" t="s">
        <v>81</v>
      </c>
    </row>
    <row r="371" s="2" customFormat="1" ht="21.75" customHeight="1">
      <c r="A371" s="41"/>
      <c r="B371" s="42"/>
      <c r="C371" s="215" t="s">
        <v>1235</v>
      </c>
      <c r="D371" s="215" t="s">
        <v>206</v>
      </c>
      <c r="E371" s="216" t="s">
        <v>6894</v>
      </c>
      <c r="F371" s="217" t="s">
        <v>6895</v>
      </c>
      <c r="G371" s="218" t="s">
        <v>5026</v>
      </c>
      <c r="H371" s="219">
        <v>3</v>
      </c>
      <c r="I371" s="220"/>
      <c r="J371" s="221">
        <f>ROUND(I371*H371,2)</f>
        <v>0</v>
      </c>
      <c r="K371" s="217" t="s">
        <v>210</v>
      </c>
      <c r="L371" s="47"/>
      <c r="M371" s="222" t="s">
        <v>19</v>
      </c>
      <c r="N371" s="223" t="s">
        <v>43</v>
      </c>
      <c r="O371" s="87"/>
      <c r="P371" s="224">
        <f>O371*H371</f>
        <v>0</v>
      </c>
      <c r="Q371" s="224">
        <v>0.01452</v>
      </c>
      <c r="R371" s="224">
        <f>Q371*H371</f>
        <v>0.043560000000000001</v>
      </c>
      <c r="S371" s="224">
        <v>0</v>
      </c>
      <c r="T371" s="22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6" t="s">
        <v>354</v>
      </c>
      <c r="AT371" s="226" t="s">
        <v>206</v>
      </c>
      <c r="AU371" s="226" t="s">
        <v>81</v>
      </c>
      <c r="AY371" s="20" t="s">
        <v>204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20" t="s">
        <v>79</v>
      </c>
      <c r="BK371" s="227">
        <f>ROUND(I371*H371,2)</f>
        <v>0</v>
      </c>
      <c r="BL371" s="20" t="s">
        <v>354</v>
      </c>
      <c r="BM371" s="226" t="s">
        <v>6896</v>
      </c>
    </row>
    <row r="372" s="2" customFormat="1">
      <c r="A372" s="41"/>
      <c r="B372" s="42"/>
      <c r="C372" s="43"/>
      <c r="D372" s="228" t="s">
        <v>213</v>
      </c>
      <c r="E372" s="43"/>
      <c r="F372" s="229" t="s">
        <v>6897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213</v>
      </c>
      <c r="AU372" s="20" t="s">
        <v>81</v>
      </c>
    </row>
    <row r="373" s="2" customFormat="1">
      <c r="A373" s="41"/>
      <c r="B373" s="42"/>
      <c r="C373" s="43"/>
      <c r="D373" s="233" t="s">
        <v>215</v>
      </c>
      <c r="E373" s="43"/>
      <c r="F373" s="234" t="s">
        <v>6898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215</v>
      </c>
      <c r="AU373" s="20" t="s">
        <v>81</v>
      </c>
    </row>
    <row r="374" s="2" customFormat="1" ht="33" customHeight="1">
      <c r="A374" s="41"/>
      <c r="B374" s="42"/>
      <c r="C374" s="215" t="s">
        <v>1241</v>
      </c>
      <c r="D374" s="215" t="s">
        <v>206</v>
      </c>
      <c r="E374" s="216" t="s">
        <v>6899</v>
      </c>
      <c r="F374" s="217" t="s">
        <v>6900</v>
      </c>
      <c r="G374" s="218" t="s">
        <v>5026</v>
      </c>
      <c r="H374" s="219">
        <v>1</v>
      </c>
      <c r="I374" s="220"/>
      <c r="J374" s="221">
        <f>ROUND(I374*H374,2)</f>
        <v>0</v>
      </c>
      <c r="K374" s="217" t="s">
        <v>210</v>
      </c>
      <c r="L374" s="47"/>
      <c r="M374" s="222" t="s">
        <v>19</v>
      </c>
      <c r="N374" s="223" t="s">
        <v>43</v>
      </c>
      <c r="O374" s="87"/>
      <c r="P374" s="224">
        <f>O374*H374</f>
        <v>0</v>
      </c>
      <c r="Q374" s="224">
        <v>0.01736</v>
      </c>
      <c r="R374" s="224">
        <f>Q374*H374</f>
        <v>0.01736</v>
      </c>
      <c r="S374" s="224">
        <v>0</v>
      </c>
      <c r="T374" s="22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6" t="s">
        <v>354</v>
      </c>
      <c r="AT374" s="226" t="s">
        <v>206</v>
      </c>
      <c r="AU374" s="226" t="s">
        <v>81</v>
      </c>
      <c r="AY374" s="20" t="s">
        <v>204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20" t="s">
        <v>79</v>
      </c>
      <c r="BK374" s="227">
        <f>ROUND(I374*H374,2)</f>
        <v>0</v>
      </c>
      <c r="BL374" s="20" t="s">
        <v>354</v>
      </c>
      <c r="BM374" s="226" t="s">
        <v>6901</v>
      </c>
    </row>
    <row r="375" s="2" customFormat="1">
      <c r="A375" s="41"/>
      <c r="B375" s="42"/>
      <c r="C375" s="43"/>
      <c r="D375" s="228" t="s">
        <v>213</v>
      </c>
      <c r="E375" s="43"/>
      <c r="F375" s="229" t="s">
        <v>6902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213</v>
      </c>
      <c r="AU375" s="20" t="s">
        <v>81</v>
      </c>
    </row>
    <row r="376" s="2" customFormat="1">
      <c r="A376" s="41"/>
      <c r="B376" s="42"/>
      <c r="C376" s="43"/>
      <c r="D376" s="233" t="s">
        <v>215</v>
      </c>
      <c r="E376" s="43"/>
      <c r="F376" s="234" t="s">
        <v>6903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215</v>
      </c>
      <c r="AU376" s="20" t="s">
        <v>81</v>
      </c>
    </row>
    <row r="377" s="2" customFormat="1" ht="33" customHeight="1">
      <c r="A377" s="41"/>
      <c r="B377" s="42"/>
      <c r="C377" s="215" t="s">
        <v>1246</v>
      </c>
      <c r="D377" s="215" t="s">
        <v>206</v>
      </c>
      <c r="E377" s="216" t="s">
        <v>6904</v>
      </c>
      <c r="F377" s="217" t="s">
        <v>6905</v>
      </c>
      <c r="G377" s="218" t="s">
        <v>5026</v>
      </c>
      <c r="H377" s="219">
        <v>3</v>
      </c>
      <c r="I377" s="220"/>
      <c r="J377" s="221">
        <f>ROUND(I377*H377,2)</f>
        <v>0</v>
      </c>
      <c r="K377" s="217" t="s">
        <v>210</v>
      </c>
      <c r="L377" s="47"/>
      <c r="M377" s="222" t="s">
        <v>19</v>
      </c>
      <c r="N377" s="223" t="s">
        <v>43</v>
      </c>
      <c r="O377" s="87"/>
      <c r="P377" s="224">
        <f>O377*H377</f>
        <v>0</v>
      </c>
      <c r="Q377" s="224">
        <v>0.019369999999999998</v>
      </c>
      <c r="R377" s="224">
        <f>Q377*H377</f>
        <v>0.058109999999999995</v>
      </c>
      <c r="S377" s="224">
        <v>0</v>
      </c>
      <c r="T377" s="225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6" t="s">
        <v>354</v>
      </c>
      <c r="AT377" s="226" t="s">
        <v>206</v>
      </c>
      <c r="AU377" s="226" t="s">
        <v>81</v>
      </c>
      <c r="AY377" s="20" t="s">
        <v>204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20" t="s">
        <v>79</v>
      </c>
      <c r="BK377" s="227">
        <f>ROUND(I377*H377,2)</f>
        <v>0</v>
      </c>
      <c r="BL377" s="20" t="s">
        <v>354</v>
      </c>
      <c r="BM377" s="226" t="s">
        <v>6906</v>
      </c>
    </row>
    <row r="378" s="2" customFormat="1">
      <c r="A378" s="41"/>
      <c r="B378" s="42"/>
      <c r="C378" s="43"/>
      <c r="D378" s="228" t="s">
        <v>213</v>
      </c>
      <c r="E378" s="43"/>
      <c r="F378" s="229" t="s">
        <v>6907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213</v>
      </c>
      <c r="AU378" s="20" t="s">
        <v>81</v>
      </c>
    </row>
    <row r="379" s="2" customFormat="1">
      <c r="A379" s="41"/>
      <c r="B379" s="42"/>
      <c r="C379" s="43"/>
      <c r="D379" s="233" t="s">
        <v>215</v>
      </c>
      <c r="E379" s="43"/>
      <c r="F379" s="234" t="s">
        <v>6908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215</v>
      </c>
      <c r="AU379" s="20" t="s">
        <v>81</v>
      </c>
    </row>
    <row r="380" s="2" customFormat="1" ht="24.15" customHeight="1">
      <c r="A380" s="41"/>
      <c r="B380" s="42"/>
      <c r="C380" s="215" t="s">
        <v>1251</v>
      </c>
      <c r="D380" s="215" t="s">
        <v>206</v>
      </c>
      <c r="E380" s="216" t="s">
        <v>6909</v>
      </c>
      <c r="F380" s="217" t="s">
        <v>6910</v>
      </c>
      <c r="G380" s="218" t="s">
        <v>5026</v>
      </c>
      <c r="H380" s="219">
        <v>5</v>
      </c>
      <c r="I380" s="220"/>
      <c r="J380" s="221">
        <f>ROUND(I380*H380,2)</f>
        <v>0</v>
      </c>
      <c r="K380" s="217" t="s">
        <v>210</v>
      </c>
      <c r="L380" s="47"/>
      <c r="M380" s="222" t="s">
        <v>19</v>
      </c>
      <c r="N380" s="223" t="s">
        <v>43</v>
      </c>
      <c r="O380" s="87"/>
      <c r="P380" s="224">
        <f>O380*H380</f>
        <v>0</v>
      </c>
      <c r="Q380" s="224">
        <v>0.014749999999999999</v>
      </c>
      <c r="R380" s="224">
        <f>Q380*H380</f>
        <v>0.073749999999999996</v>
      </c>
      <c r="S380" s="224">
        <v>0</v>
      </c>
      <c r="T380" s="22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6" t="s">
        <v>354</v>
      </c>
      <c r="AT380" s="226" t="s">
        <v>206</v>
      </c>
      <c r="AU380" s="226" t="s">
        <v>81</v>
      </c>
      <c r="AY380" s="20" t="s">
        <v>204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20" t="s">
        <v>79</v>
      </c>
      <c r="BK380" s="227">
        <f>ROUND(I380*H380,2)</f>
        <v>0</v>
      </c>
      <c r="BL380" s="20" t="s">
        <v>354</v>
      </c>
      <c r="BM380" s="226" t="s">
        <v>6911</v>
      </c>
    </row>
    <row r="381" s="2" customFormat="1">
      <c r="A381" s="41"/>
      <c r="B381" s="42"/>
      <c r="C381" s="43"/>
      <c r="D381" s="228" t="s">
        <v>213</v>
      </c>
      <c r="E381" s="43"/>
      <c r="F381" s="229" t="s">
        <v>6912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213</v>
      </c>
      <c r="AU381" s="20" t="s">
        <v>81</v>
      </c>
    </row>
    <row r="382" s="2" customFormat="1">
      <c r="A382" s="41"/>
      <c r="B382" s="42"/>
      <c r="C382" s="43"/>
      <c r="D382" s="233" t="s">
        <v>215</v>
      </c>
      <c r="E382" s="43"/>
      <c r="F382" s="234" t="s">
        <v>6913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215</v>
      </c>
      <c r="AU382" s="20" t="s">
        <v>81</v>
      </c>
    </row>
    <row r="383" s="2" customFormat="1" ht="24.15" customHeight="1">
      <c r="A383" s="41"/>
      <c r="B383" s="42"/>
      <c r="C383" s="215" t="s">
        <v>1257</v>
      </c>
      <c r="D383" s="215" t="s">
        <v>206</v>
      </c>
      <c r="E383" s="216" t="s">
        <v>6914</v>
      </c>
      <c r="F383" s="217" t="s">
        <v>6915</v>
      </c>
      <c r="G383" s="218" t="s">
        <v>5026</v>
      </c>
      <c r="H383" s="219">
        <v>1</v>
      </c>
      <c r="I383" s="220"/>
      <c r="J383" s="221">
        <f>ROUND(I383*H383,2)</f>
        <v>0</v>
      </c>
      <c r="K383" s="217" t="s">
        <v>210</v>
      </c>
      <c r="L383" s="47"/>
      <c r="M383" s="222" t="s">
        <v>19</v>
      </c>
      <c r="N383" s="223" t="s">
        <v>43</v>
      </c>
      <c r="O383" s="87"/>
      <c r="P383" s="224">
        <f>O383*H383</f>
        <v>0</v>
      </c>
      <c r="Q383" s="224">
        <v>0.018689999999999998</v>
      </c>
      <c r="R383" s="224">
        <f>Q383*H383</f>
        <v>0.018689999999999998</v>
      </c>
      <c r="S383" s="224">
        <v>0</v>
      </c>
      <c r="T383" s="225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354</v>
      </c>
      <c r="AT383" s="226" t="s">
        <v>206</v>
      </c>
      <c r="AU383" s="226" t="s">
        <v>81</v>
      </c>
      <c r="AY383" s="20" t="s">
        <v>204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79</v>
      </c>
      <c r="BK383" s="227">
        <f>ROUND(I383*H383,2)</f>
        <v>0</v>
      </c>
      <c r="BL383" s="20" t="s">
        <v>354</v>
      </c>
      <c r="BM383" s="226" t="s">
        <v>6916</v>
      </c>
    </row>
    <row r="384" s="2" customFormat="1">
      <c r="A384" s="41"/>
      <c r="B384" s="42"/>
      <c r="C384" s="43"/>
      <c r="D384" s="228" t="s">
        <v>213</v>
      </c>
      <c r="E384" s="43"/>
      <c r="F384" s="229" t="s">
        <v>6917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213</v>
      </c>
      <c r="AU384" s="20" t="s">
        <v>81</v>
      </c>
    </row>
    <row r="385" s="2" customFormat="1">
      <c r="A385" s="41"/>
      <c r="B385" s="42"/>
      <c r="C385" s="43"/>
      <c r="D385" s="233" t="s">
        <v>215</v>
      </c>
      <c r="E385" s="43"/>
      <c r="F385" s="234" t="s">
        <v>6918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215</v>
      </c>
      <c r="AU385" s="20" t="s">
        <v>81</v>
      </c>
    </row>
    <row r="386" s="2" customFormat="1" ht="24.15" customHeight="1">
      <c r="A386" s="41"/>
      <c r="B386" s="42"/>
      <c r="C386" s="215" t="s">
        <v>1262</v>
      </c>
      <c r="D386" s="215" t="s">
        <v>206</v>
      </c>
      <c r="E386" s="216" t="s">
        <v>6919</v>
      </c>
      <c r="F386" s="217" t="s">
        <v>6920</v>
      </c>
      <c r="G386" s="218" t="s">
        <v>5026</v>
      </c>
      <c r="H386" s="219">
        <v>6</v>
      </c>
      <c r="I386" s="220"/>
      <c r="J386" s="221">
        <f>ROUND(I386*H386,2)</f>
        <v>0</v>
      </c>
      <c r="K386" s="217" t="s">
        <v>210</v>
      </c>
      <c r="L386" s="47"/>
      <c r="M386" s="222" t="s">
        <v>19</v>
      </c>
      <c r="N386" s="223" t="s">
        <v>43</v>
      </c>
      <c r="O386" s="87"/>
      <c r="P386" s="224">
        <f>O386*H386</f>
        <v>0</v>
      </c>
      <c r="Q386" s="224">
        <v>0.0019599999999999999</v>
      </c>
      <c r="R386" s="224">
        <f>Q386*H386</f>
        <v>0.01176</v>
      </c>
      <c r="S386" s="224">
        <v>0</v>
      </c>
      <c r="T386" s="22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6" t="s">
        <v>354</v>
      </c>
      <c r="AT386" s="226" t="s">
        <v>206</v>
      </c>
      <c r="AU386" s="226" t="s">
        <v>81</v>
      </c>
      <c r="AY386" s="20" t="s">
        <v>204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20" t="s">
        <v>79</v>
      </c>
      <c r="BK386" s="227">
        <f>ROUND(I386*H386,2)</f>
        <v>0</v>
      </c>
      <c r="BL386" s="20" t="s">
        <v>354</v>
      </c>
      <c r="BM386" s="226" t="s">
        <v>6921</v>
      </c>
    </row>
    <row r="387" s="2" customFormat="1">
      <c r="A387" s="41"/>
      <c r="B387" s="42"/>
      <c r="C387" s="43"/>
      <c r="D387" s="228" t="s">
        <v>213</v>
      </c>
      <c r="E387" s="43"/>
      <c r="F387" s="229" t="s">
        <v>6922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213</v>
      </c>
      <c r="AU387" s="20" t="s">
        <v>81</v>
      </c>
    </row>
    <row r="388" s="2" customFormat="1">
      <c r="A388" s="41"/>
      <c r="B388" s="42"/>
      <c r="C388" s="43"/>
      <c r="D388" s="233" t="s">
        <v>215</v>
      </c>
      <c r="E388" s="43"/>
      <c r="F388" s="234" t="s">
        <v>6923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215</v>
      </c>
      <c r="AU388" s="20" t="s">
        <v>81</v>
      </c>
    </row>
    <row r="389" s="2" customFormat="1" ht="24.15" customHeight="1">
      <c r="A389" s="41"/>
      <c r="B389" s="42"/>
      <c r="C389" s="215" t="s">
        <v>1267</v>
      </c>
      <c r="D389" s="215" t="s">
        <v>206</v>
      </c>
      <c r="E389" s="216" t="s">
        <v>6924</v>
      </c>
      <c r="F389" s="217" t="s">
        <v>6925</v>
      </c>
      <c r="G389" s="218" t="s">
        <v>5026</v>
      </c>
      <c r="H389" s="219">
        <v>13</v>
      </c>
      <c r="I389" s="220"/>
      <c r="J389" s="221">
        <f>ROUND(I389*H389,2)</f>
        <v>0</v>
      </c>
      <c r="K389" s="217" t="s">
        <v>210</v>
      </c>
      <c r="L389" s="47"/>
      <c r="M389" s="222" t="s">
        <v>19</v>
      </c>
      <c r="N389" s="223" t="s">
        <v>43</v>
      </c>
      <c r="O389" s="87"/>
      <c r="P389" s="224">
        <f>O389*H389</f>
        <v>0</v>
      </c>
      <c r="Q389" s="224">
        <v>0.0018</v>
      </c>
      <c r="R389" s="224">
        <f>Q389*H389</f>
        <v>0.023400000000000001</v>
      </c>
      <c r="S389" s="224">
        <v>0</v>
      </c>
      <c r="T389" s="22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26" t="s">
        <v>354</v>
      </c>
      <c r="AT389" s="226" t="s">
        <v>206</v>
      </c>
      <c r="AU389" s="226" t="s">
        <v>81</v>
      </c>
      <c r="AY389" s="20" t="s">
        <v>204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20" t="s">
        <v>79</v>
      </c>
      <c r="BK389" s="227">
        <f>ROUND(I389*H389,2)</f>
        <v>0</v>
      </c>
      <c r="BL389" s="20" t="s">
        <v>354</v>
      </c>
      <c r="BM389" s="226" t="s">
        <v>6926</v>
      </c>
    </row>
    <row r="390" s="2" customFormat="1">
      <c r="A390" s="41"/>
      <c r="B390" s="42"/>
      <c r="C390" s="43"/>
      <c r="D390" s="228" t="s">
        <v>213</v>
      </c>
      <c r="E390" s="43"/>
      <c r="F390" s="229" t="s">
        <v>6927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213</v>
      </c>
      <c r="AU390" s="20" t="s">
        <v>81</v>
      </c>
    </row>
    <row r="391" s="2" customFormat="1">
      <c r="A391" s="41"/>
      <c r="B391" s="42"/>
      <c r="C391" s="43"/>
      <c r="D391" s="233" t="s">
        <v>215</v>
      </c>
      <c r="E391" s="43"/>
      <c r="F391" s="234" t="s">
        <v>6928</v>
      </c>
      <c r="G391" s="43"/>
      <c r="H391" s="43"/>
      <c r="I391" s="230"/>
      <c r="J391" s="43"/>
      <c r="K391" s="43"/>
      <c r="L391" s="47"/>
      <c r="M391" s="231"/>
      <c r="N391" s="23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215</v>
      </c>
      <c r="AU391" s="20" t="s">
        <v>81</v>
      </c>
    </row>
    <row r="392" s="2" customFormat="1" ht="21.75" customHeight="1">
      <c r="A392" s="41"/>
      <c r="B392" s="42"/>
      <c r="C392" s="215" t="s">
        <v>1273</v>
      </c>
      <c r="D392" s="215" t="s">
        <v>206</v>
      </c>
      <c r="E392" s="216" t="s">
        <v>6929</v>
      </c>
      <c r="F392" s="217" t="s">
        <v>6930</v>
      </c>
      <c r="G392" s="218" t="s">
        <v>5026</v>
      </c>
      <c r="H392" s="219">
        <v>39</v>
      </c>
      <c r="I392" s="220"/>
      <c r="J392" s="221">
        <f>ROUND(I392*H392,2)</f>
        <v>0</v>
      </c>
      <c r="K392" s="217" t="s">
        <v>210</v>
      </c>
      <c r="L392" s="47"/>
      <c r="M392" s="222" t="s">
        <v>19</v>
      </c>
      <c r="N392" s="223" t="s">
        <v>43</v>
      </c>
      <c r="O392" s="87"/>
      <c r="P392" s="224">
        <f>O392*H392</f>
        <v>0</v>
      </c>
      <c r="Q392" s="224">
        <v>0.0018</v>
      </c>
      <c r="R392" s="224">
        <f>Q392*H392</f>
        <v>0.070199999999999999</v>
      </c>
      <c r="S392" s="224">
        <v>0</v>
      </c>
      <c r="T392" s="225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6" t="s">
        <v>354</v>
      </c>
      <c r="AT392" s="226" t="s">
        <v>206</v>
      </c>
      <c r="AU392" s="226" t="s">
        <v>81</v>
      </c>
      <c r="AY392" s="20" t="s">
        <v>204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20" t="s">
        <v>79</v>
      </c>
      <c r="BK392" s="227">
        <f>ROUND(I392*H392,2)</f>
        <v>0</v>
      </c>
      <c r="BL392" s="20" t="s">
        <v>354</v>
      </c>
      <c r="BM392" s="226" t="s">
        <v>6931</v>
      </c>
    </row>
    <row r="393" s="2" customFormat="1">
      <c r="A393" s="41"/>
      <c r="B393" s="42"/>
      <c r="C393" s="43"/>
      <c r="D393" s="228" t="s">
        <v>213</v>
      </c>
      <c r="E393" s="43"/>
      <c r="F393" s="229" t="s">
        <v>6932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213</v>
      </c>
      <c r="AU393" s="20" t="s">
        <v>81</v>
      </c>
    </row>
    <row r="394" s="2" customFormat="1">
      <c r="A394" s="41"/>
      <c r="B394" s="42"/>
      <c r="C394" s="43"/>
      <c r="D394" s="233" t="s">
        <v>215</v>
      </c>
      <c r="E394" s="43"/>
      <c r="F394" s="234" t="s">
        <v>6933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215</v>
      </c>
      <c r="AU394" s="20" t="s">
        <v>81</v>
      </c>
    </row>
    <row r="395" s="2" customFormat="1" ht="16.5" customHeight="1">
      <c r="A395" s="41"/>
      <c r="B395" s="42"/>
      <c r="C395" s="215" t="s">
        <v>1278</v>
      </c>
      <c r="D395" s="215" t="s">
        <v>206</v>
      </c>
      <c r="E395" s="216" t="s">
        <v>6934</v>
      </c>
      <c r="F395" s="217" t="s">
        <v>6935</v>
      </c>
      <c r="G395" s="218" t="s">
        <v>5026</v>
      </c>
      <c r="H395" s="219">
        <v>1</v>
      </c>
      <c r="I395" s="220"/>
      <c r="J395" s="221">
        <f>ROUND(I395*H395,2)</f>
        <v>0</v>
      </c>
      <c r="K395" s="217" t="s">
        <v>210</v>
      </c>
      <c r="L395" s="47"/>
      <c r="M395" s="222" t="s">
        <v>19</v>
      </c>
      <c r="N395" s="223" t="s">
        <v>43</v>
      </c>
      <c r="O395" s="87"/>
      <c r="P395" s="224">
        <f>O395*H395</f>
        <v>0</v>
      </c>
      <c r="Q395" s="224">
        <v>0.0018400000000000001</v>
      </c>
      <c r="R395" s="224">
        <f>Q395*H395</f>
        <v>0.0018400000000000001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354</v>
      </c>
      <c r="AT395" s="226" t="s">
        <v>206</v>
      </c>
      <c r="AU395" s="226" t="s">
        <v>81</v>
      </c>
      <c r="AY395" s="20" t="s">
        <v>204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79</v>
      </c>
      <c r="BK395" s="227">
        <f>ROUND(I395*H395,2)</f>
        <v>0</v>
      </c>
      <c r="BL395" s="20" t="s">
        <v>354</v>
      </c>
      <c r="BM395" s="226" t="s">
        <v>6936</v>
      </c>
    </row>
    <row r="396" s="2" customFormat="1">
      <c r="A396" s="41"/>
      <c r="B396" s="42"/>
      <c r="C396" s="43"/>
      <c r="D396" s="228" t="s">
        <v>213</v>
      </c>
      <c r="E396" s="43"/>
      <c r="F396" s="229" t="s">
        <v>6935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213</v>
      </c>
      <c r="AU396" s="20" t="s">
        <v>81</v>
      </c>
    </row>
    <row r="397" s="2" customFormat="1">
      <c r="A397" s="41"/>
      <c r="B397" s="42"/>
      <c r="C397" s="43"/>
      <c r="D397" s="233" t="s">
        <v>215</v>
      </c>
      <c r="E397" s="43"/>
      <c r="F397" s="234" t="s">
        <v>6937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215</v>
      </c>
      <c r="AU397" s="20" t="s">
        <v>81</v>
      </c>
    </row>
    <row r="398" s="2" customFormat="1" ht="16.5" customHeight="1">
      <c r="A398" s="41"/>
      <c r="B398" s="42"/>
      <c r="C398" s="215" t="s">
        <v>1284</v>
      </c>
      <c r="D398" s="215" t="s">
        <v>206</v>
      </c>
      <c r="E398" s="216" t="s">
        <v>6938</v>
      </c>
      <c r="F398" s="217" t="s">
        <v>6939</v>
      </c>
      <c r="G398" s="218" t="s">
        <v>5026</v>
      </c>
      <c r="H398" s="219">
        <v>4</v>
      </c>
      <c r="I398" s="220"/>
      <c r="J398" s="221">
        <f>ROUND(I398*H398,2)</f>
        <v>0</v>
      </c>
      <c r="K398" s="217" t="s">
        <v>210</v>
      </c>
      <c r="L398" s="47"/>
      <c r="M398" s="222" t="s">
        <v>19</v>
      </c>
      <c r="N398" s="223" t="s">
        <v>43</v>
      </c>
      <c r="O398" s="87"/>
      <c r="P398" s="224">
        <f>O398*H398</f>
        <v>0</v>
      </c>
      <c r="Q398" s="224">
        <v>0.0018400000000000001</v>
      </c>
      <c r="R398" s="224">
        <f>Q398*H398</f>
        <v>0.0073600000000000002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354</v>
      </c>
      <c r="AT398" s="226" t="s">
        <v>206</v>
      </c>
      <c r="AU398" s="226" t="s">
        <v>81</v>
      </c>
      <c r="AY398" s="20" t="s">
        <v>204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79</v>
      </c>
      <c r="BK398" s="227">
        <f>ROUND(I398*H398,2)</f>
        <v>0</v>
      </c>
      <c r="BL398" s="20" t="s">
        <v>354</v>
      </c>
      <c r="BM398" s="226" t="s">
        <v>6940</v>
      </c>
    </row>
    <row r="399" s="2" customFormat="1">
      <c r="A399" s="41"/>
      <c r="B399" s="42"/>
      <c r="C399" s="43"/>
      <c r="D399" s="228" t="s">
        <v>213</v>
      </c>
      <c r="E399" s="43"/>
      <c r="F399" s="229" t="s">
        <v>6941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213</v>
      </c>
      <c r="AU399" s="20" t="s">
        <v>81</v>
      </c>
    </row>
    <row r="400" s="2" customFormat="1">
      <c r="A400" s="41"/>
      <c r="B400" s="42"/>
      <c r="C400" s="43"/>
      <c r="D400" s="233" t="s">
        <v>215</v>
      </c>
      <c r="E400" s="43"/>
      <c r="F400" s="234" t="s">
        <v>6942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215</v>
      </c>
      <c r="AU400" s="20" t="s">
        <v>81</v>
      </c>
    </row>
    <row r="401" s="2" customFormat="1" ht="16.5" customHeight="1">
      <c r="A401" s="41"/>
      <c r="B401" s="42"/>
      <c r="C401" s="215" t="s">
        <v>1293</v>
      </c>
      <c r="D401" s="215" t="s">
        <v>206</v>
      </c>
      <c r="E401" s="216" t="s">
        <v>6943</v>
      </c>
      <c r="F401" s="217" t="s">
        <v>6944</v>
      </c>
      <c r="G401" s="218" t="s">
        <v>1035</v>
      </c>
      <c r="H401" s="219">
        <v>13</v>
      </c>
      <c r="I401" s="220"/>
      <c r="J401" s="221">
        <f>ROUND(I401*H401,2)</f>
        <v>0</v>
      </c>
      <c r="K401" s="217" t="s">
        <v>210</v>
      </c>
      <c r="L401" s="47"/>
      <c r="M401" s="222" t="s">
        <v>19</v>
      </c>
      <c r="N401" s="223" t="s">
        <v>43</v>
      </c>
      <c r="O401" s="87"/>
      <c r="P401" s="224">
        <f>O401*H401</f>
        <v>0</v>
      </c>
      <c r="Q401" s="224">
        <v>0.00027999999999999998</v>
      </c>
      <c r="R401" s="224">
        <f>Q401*H401</f>
        <v>0.0036399999999999996</v>
      </c>
      <c r="S401" s="224">
        <v>0</v>
      </c>
      <c r="T401" s="22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6" t="s">
        <v>354</v>
      </c>
      <c r="AT401" s="226" t="s">
        <v>206</v>
      </c>
      <c r="AU401" s="226" t="s">
        <v>81</v>
      </c>
      <c r="AY401" s="20" t="s">
        <v>204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20" t="s">
        <v>79</v>
      </c>
      <c r="BK401" s="227">
        <f>ROUND(I401*H401,2)</f>
        <v>0</v>
      </c>
      <c r="BL401" s="20" t="s">
        <v>354</v>
      </c>
      <c r="BM401" s="226" t="s">
        <v>6945</v>
      </c>
    </row>
    <row r="402" s="2" customFormat="1">
      <c r="A402" s="41"/>
      <c r="B402" s="42"/>
      <c r="C402" s="43"/>
      <c r="D402" s="228" t="s">
        <v>213</v>
      </c>
      <c r="E402" s="43"/>
      <c r="F402" s="229" t="s">
        <v>6946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213</v>
      </c>
      <c r="AU402" s="20" t="s">
        <v>81</v>
      </c>
    </row>
    <row r="403" s="2" customFormat="1">
      <c r="A403" s="41"/>
      <c r="B403" s="42"/>
      <c r="C403" s="43"/>
      <c r="D403" s="233" t="s">
        <v>215</v>
      </c>
      <c r="E403" s="43"/>
      <c r="F403" s="234" t="s">
        <v>6947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215</v>
      </c>
      <c r="AU403" s="20" t="s">
        <v>81</v>
      </c>
    </row>
    <row r="404" s="2" customFormat="1" ht="24.15" customHeight="1">
      <c r="A404" s="41"/>
      <c r="B404" s="42"/>
      <c r="C404" s="215" t="s">
        <v>1297</v>
      </c>
      <c r="D404" s="215" t="s">
        <v>206</v>
      </c>
      <c r="E404" s="216" t="s">
        <v>6948</v>
      </c>
      <c r="F404" s="217" t="s">
        <v>6949</v>
      </c>
      <c r="G404" s="218" t="s">
        <v>5026</v>
      </c>
      <c r="H404" s="219">
        <v>2</v>
      </c>
      <c r="I404" s="220"/>
      <c r="J404" s="221">
        <f>ROUND(I404*H404,2)</f>
        <v>0</v>
      </c>
      <c r="K404" s="217" t="s">
        <v>19</v>
      </c>
      <c r="L404" s="47"/>
      <c r="M404" s="222" t="s">
        <v>19</v>
      </c>
      <c r="N404" s="223" t="s">
        <v>43</v>
      </c>
      <c r="O404" s="87"/>
      <c r="P404" s="224">
        <f>O404*H404</f>
        <v>0</v>
      </c>
      <c r="Q404" s="224">
        <v>0.0042500000000000003</v>
      </c>
      <c r="R404" s="224">
        <f>Q404*H404</f>
        <v>0.0085000000000000006</v>
      </c>
      <c r="S404" s="224">
        <v>0</v>
      </c>
      <c r="T404" s="22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6" t="s">
        <v>354</v>
      </c>
      <c r="AT404" s="226" t="s">
        <v>206</v>
      </c>
      <c r="AU404" s="226" t="s">
        <v>81</v>
      </c>
      <c r="AY404" s="20" t="s">
        <v>204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20" t="s">
        <v>79</v>
      </c>
      <c r="BK404" s="227">
        <f>ROUND(I404*H404,2)</f>
        <v>0</v>
      </c>
      <c r="BL404" s="20" t="s">
        <v>354</v>
      </c>
      <c r="BM404" s="226" t="s">
        <v>6950</v>
      </c>
    </row>
    <row r="405" s="2" customFormat="1">
      <c r="A405" s="41"/>
      <c r="B405" s="42"/>
      <c r="C405" s="43"/>
      <c r="D405" s="228" t="s">
        <v>213</v>
      </c>
      <c r="E405" s="43"/>
      <c r="F405" s="229" t="s">
        <v>6949</v>
      </c>
      <c r="G405" s="43"/>
      <c r="H405" s="43"/>
      <c r="I405" s="230"/>
      <c r="J405" s="43"/>
      <c r="K405" s="43"/>
      <c r="L405" s="47"/>
      <c r="M405" s="231"/>
      <c r="N405" s="23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213</v>
      </c>
      <c r="AU405" s="20" t="s">
        <v>81</v>
      </c>
    </row>
    <row r="406" s="2" customFormat="1" ht="16.5" customHeight="1">
      <c r="A406" s="41"/>
      <c r="B406" s="42"/>
      <c r="C406" s="215" t="s">
        <v>1303</v>
      </c>
      <c r="D406" s="215" t="s">
        <v>206</v>
      </c>
      <c r="E406" s="216" t="s">
        <v>6951</v>
      </c>
      <c r="F406" s="217" t="s">
        <v>6952</v>
      </c>
      <c r="G406" s="218" t="s">
        <v>1035</v>
      </c>
      <c r="H406" s="219">
        <v>15</v>
      </c>
      <c r="I406" s="220"/>
      <c r="J406" s="221">
        <f>ROUND(I406*H406,2)</f>
        <v>0</v>
      </c>
      <c r="K406" s="217" t="s">
        <v>210</v>
      </c>
      <c r="L406" s="47"/>
      <c r="M406" s="222" t="s">
        <v>19</v>
      </c>
      <c r="N406" s="223" t="s">
        <v>43</v>
      </c>
      <c r="O406" s="87"/>
      <c r="P406" s="224">
        <f>O406*H406</f>
        <v>0</v>
      </c>
      <c r="Q406" s="224">
        <v>0.00031</v>
      </c>
      <c r="R406" s="224">
        <f>Q406*H406</f>
        <v>0.0046499999999999996</v>
      </c>
      <c r="S406" s="224">
        <v>0</v>
      </c>
      <c r="T406" s="225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6" t="s">
        <v>354</v>
      </c>
      <c r="AT406" s="226" t="s">
        <v>206</v>
      </c>
      <c r="AU406" s="226" t="s">
        <v>81</v>
      </c>
      <c r="AY406" s="20" t="s">
        <v>204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20" t="s">
        <v>79</v>
      </c>
      <c r="BK406" s="227">
        <f>ROUND(I406*H406,2)</f>
        <v>0</v>
      </c>
      <c r="BL406" s="20" t="s">
        <v>354</v>
      </c>
      <c r="BM406" s="226" t="s">
        <v>6953</v>
      </c>
    </row>
    <row r="407" s="2" customFormat="1">
      <c r="A407" s="41"/>
      <c r="B407" s="42"/>
      <c r="C407" s="43"/>
      <c r="D407" s="228" t="s">
        <v>213</v>
      </c>
      <c r="E407" s="43"/>
      <c r="F407" s="229" t="s">
        <v>6952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213</v>
      </c>
      <c r="AU407" s="20" t="s">
        <v>81</v>
      </c>
    </row>
    <row r="408" s="2" customFormat="1">
      <c r="A408" s="41"/>
      <c r="B408" s="42"/>
      <c r="C408" s="43"/>
      <c r="D408" s="233" t="s">
        <v>215</v>
      </c>
      <c r="E408" s="43"/>
      <c r="F408" s="234" t="s">
        <v>6954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215</v>
      </c>
      <c r="AU408" s="20" t="s">
        <v>81</v>
      </c>
    </row>
    <row r="409" s="2" customFormat="1" ht="16.5" customHeight="1">
      <c r="A409" s="41"/>
      <c r="B409" s="42"/>
      <c r="C409" s="215" t="s">
        <v>1308</v>
      </c>
      <c r="D409" s="215" t="s">
        <v>206</v>
      </c>
      <c r="E409" s="216" t="s">
        <v>6955</v>
      </c>
      <c r="F409" s="217" t="s">
        <v>6952</v>
      </c>
      <c r="G409" s="218" t="s">
        <v>1035</v>
      </c>
      <c r="H409" s="219">
        <v>1</v>
      </c>
      <c r="I409" s="220"/>
      <c r="J409" s="221">
        <f>ROUND(I409*H409,2)</f>
        <v>0</v>
      </c>
      <c r="K409" s="217" t="s">
        <v>210</v>
      </c>
      <c r="L409" s="47"/>
      <c r="M409" s="222" t="s">
        <v>19</v>
      </c>
      <c r="N409" s="223" t="s">
        <v>43</v>
      </c>
      <c r="O409" s="87"/>
      <c r="P409" s="224">
        <f>O409*H409</f>
        <v>0</v>
      </c>
      <c r="Q409" s="224">
        <v>0.00031</v>
      </c>
      <c r="R409" s="224">
        <f>Q409*H409</f>
        <v>0.00031</v>
      </c>
      <c r="S409" s="224">
        <v>0</v>
      </c>
      <c r="T409" s="22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6" t="s">
        <v>354</v>
      </c>
      <c r="AT409" s="226" t="s">
        <v>206</v>
      </c>
      <c r="AU409" s="226" t="s">
        <v>81</v>
      </c>
      <c r="AY409" s="20" t="s">
        <v>204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20" t="s">
        <v>79</v>
      </c>
      <c r="BK409" s="227">
        <f>ROUND(I409*H409,2)</f>
        <v>0</v>
      </c>
      <c r="BL409" s="20" t="s">
        <v>354</v>
      </c>
      <c r="BM409" s="226" t="s">
        <v>6956</v>
      </c>
    </row>
    <row r="410" s="2" customFormat="1">
      <c r="A410" s="41"/>
      <c r="B410" s="42"/>
      <c r="C410" s="43"/>
      <c r="D410" s="228" t="s">
        <v>213</v>
      </c>
      <c r="E410" s="43"/>
      <c r="F410" s="229" t="s">
        <v>6952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213</v>
      </c>
      <c r="AU410" s="20" t="s">
        <v>81</v>
      </c>
    </row>
    <row r="411" s="2" customFormat="1">
      <c r="A411" s="41"/>
      <c r="B411" s="42"/>
      <c r="C411" s="43"/>
      <c r="D411" s="233" t="s">
        <v>215</v>
      </c>
      <c r="E411" s="43"/>
      <c r="F411" s="234" t="s">
        <v>6957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215</v>
      </c>
      <c r="AU411" s="20" t="s">
        <v>81</v>
      </c>
    </row>
    <row r="412" s="2" customFormat="1" ht="24.15" customHeight="1">
      <c r="A412" s="41"/>
      <c r="B412" s="42"/>
      <c r="C412" s="215" t="s">
        <v>1344</v>
      </c>
      <c r="D412" s="215" t="s">
        <v>206</v>
      </c>
      <c r="E412" s="216" t="s">
        <v>6958</v>
      </c>
      <c r="F412" s="217" t="s">
        <v>6959</v>
      </c>
      <c r="G412" s="218" t="s">
        <v>311</v>
      </c>
      <c r="H412" s="219">
        <v>1.4319999999999999</v>
      </c>
      <c r="I412" s="220"/>
      <c r="J412" s="221">
        <f>ROUND(I412*H412,2)</f>
        <v>0</v>
      </c>
      <c r="K412" s="217" t="s">
        <v>210</v>
      </c>
      <c r="L412" s="47"/>
      <c r="M412" s="222" t="s">
        <v>19</v>
      </c>
      <c r="N412" s="223" t="s">
        <v>43</v>
      </c>
      <c r="O412" s="87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354</v>
      </c>
      <c r="AT412" s="226" t="s">
        <v>206</v>
      </c>
      <c r="AU412" s="226" t="s">
        <v>81</v>
      </c>
      <c r="AY412" s="20" t="s">
        <v>204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79</v>
      </c>
      <c r="BK412" s="227">
        <f>ROUND(I412*H412,2)</f>
        <v>0</v>
      </c>
      <c r="BL412" s="20" t="s">
        <v>354</v>
      </c>
      <c r="BM412" s="226" t="s">
        <v>6960</v>
      </c>
    </row>
    <row r="413" s="2" customFormat="1">
      <c r="A413" s="41"/>
      <c r="B413" s="42"/>
      <c r="C413" s="43"/>
      <c r="D413" s="228" t="s">
        <v>213</v>
      </c>
      <c r="E413" s="43"/>
      <c r="F413" s="229" t="s">
        <v>6961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213</v>
      </c>
      <c r="AU413" s="20" t="s">
        <v>81</v>
      </c>
    </row>
    <row r="414" s="2" customFormat="1">
      <c r="A414" s="41"/>
      <c r="B414" s="42"/>
      <c r="C414" s="43"/>
      <c r="D414" s="233" t="s">
        <v>215</v>
      </c>
      <c r="E414" s="43"/>
      <c r="F414" s="234" t="s">
        <v>6962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215</v>
      </c>
      <c r="AU414" s="20" t="s">
        <v>81</v>
      </c>
    </row>
    <row r="415" s="12" customFormat="1" ht="22.8" customHeight="1">
      <c r="A415" s="12"/>
      <c r="B415" s="199"/>
      <c r="C415" s="200"/>
      <c r="D415" s="201" t="s">
        <v>71</v>
      </c>
      <c r="E415" s="213" t="s">
        <v>6963</v>
      </c>
      <c r="F415" s="213" t="s">
        <v>6964</v>
      </c>
      <c r="G415" s="200"/>
      <c r="H415" s="200"/>
      <c r="I415" s="203"/>
      <c r="J415" s="214">
        <f>BK415</f>
        <v>0</v>
      </c>
      <c r="K415" s="200"/>
      <c r="L415" s="205"/>
      <c r="M415" s="206"/>
      <c r="N415" s="207"/>
      <c r="O415" s="207"/>
      <c r="P415" s="208">
        <f>SUM(P416:P429)</f>
        <v>0</v>
      </c>
      <c r="Q415" s="207"/>
      <c r="R415" s="208">
        <f>SUM(R416:R429)</f>
        <v>0.65440000000000009</v>
      </c>
      <c r="S415" s="207"/>
      <c r="T415" s="209">
        <f>SUM(T416:T429)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0" t="s">
        <v>81</v>
      </c>
      <c r="AT415" s="211" t="s">
        <v>71</v>
      </c>
      <c r="AU415" s="211" t="s">
        <v>79</v>
      </c>
      <c r="AY415" s="210" t="s">
        <v>204</v>
      </c>
      <c r="BK415" s="212">
        <f>SUM(BK416:BK429)</f>
        <v>0</v>
      </c>
    </row>
    <row r="416" s="2" customFormat="1" ht="24.15" customHeight="1">
      <c r="A416" s="41"/>
      <c r="B416" s="42"/>
      <c r="C416" s="215" t="s">
        <v>1370</v>
      </c>
      <c r="D416" s="215" t="s">
        <v>206</v>
      </c>
      <c r="E416" s="216" t="s">
        <v>6965</v>
      </c>
      <c r="F416" s="217" t="s">
        <v>6966</v>
      </c>
      <c r="G416" s="218" t="s">
        <v>5026</v>
      </c>
      <c r="H416" s="219">
        <v>1</v>
      </c>
      <c r="I416" s="220"/>
      <c r="J416" s="221">
        <f>ROUND(I416*H416,2)</f>
        <v>0</v>
      </c>
      <c r="K416" s="217" t="s">
        <v>210</v>
      </c>
      <c r="L416" s="47"/>
      <c r="M416" s="222" t="s">
        <v>19</v>
      </c>
      <c r="N416" s="223" t="s">
        <v>43</v>
      </c>
      <c r="O416" s="87"/>
      <c r="P416" s="224">
        <f>O416*H416</f>
        <v>0</v>
      </c>
      <c r="Q416" s="224">
        <v>0.014</v>
      </c>
      <c r="R416" s="224">
        <f>Q416*H416</f>
        <v>0.014</v>
      </c>
      <c r="S416" s="224">
        <v>0</v>
      </c>
      <c r="T416" s="22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354</v>
      </c>
      <c r="AT416" s="226" t="s">
        <v>206</v>
      </c>
      <c r="AU416" s="226" t="s">
        <v>81</v>
      </c>
      <c r="AY416" s="20" t="s">
        <v>204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79</v>
      </c>
      <c r="BK416" s="227">
        <f>ROUND(I416*H416,2)</f>
        <v>0</v>
      </c>
      <c r="BL416" s="20" t="s">
        <v>354</v>
      </c>
      <c r="BM416" s="226" t="s">
        <v>6967</v>
      </c>
    </row>
    <row r="417" s="2" customFormat="1">
      <c r="A417" s="41"/>
      <c r="B417" s="42"/>
      <c r="C417" s="43"/>
      <c r="D417" s="228" t="s">
        <v>213</v>
      </c>
      <c r="E417" s="43"/>
      <c r="F417" s="229" t="s">
        <v>6968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213</v>
      </c>
      <c r="AU417" s="20" t="s">
        <v>81</v>
      </c>
    </row>
    <row r="418" s="2" customFormat="1">
      <c r="A418" s="41"/>
      <c r="B418" s="42"/>
      <c r="C418" s="43"/>
      <c r="D418" s="233" t="s">
        <v>215</v>
      </c>
      <c r="E418" s="43"/>
      <c r="F418" s="234" t="s">
        <v>6969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215</v>
      </c>
      <c r="AU418" s="20" t="s">
        <v>81</v>
      </c>
    </row>
    <row r="419" s="2" customFormat="1" ht="24.15" customHeight="1">
      <c r="A419" s="41"/>
      <c r="B419" s="42"/>
      <c r="C419" s="215" t="s">
        <v>1381</v>
      </c>
      <c r="D419" s="215" t="s">
        <v>206</v>
      </c>
      <c r="E419" s="216" t="s">
        <v>6970</v>
      </c>
      <c r="F419" s="217" t="s">
        <v>6971</v>
      </c>
      <c r="G419" s="218" t="s">
        <v>5026</v>
      </c>
      <c r="H419" s="219">
        <v>6</v>
      </c>
      <c r="I419" s="220"/>
      <c r="J419" s="221">
        <f>ROUND(I419*H419,2)</f>
        <v>0</v>
      </c>
      <c r="K419" s="217" t="s">
        <v>210</v>
      </c>
      <c r="L419" s="47"/>
      <c r="M419" s="222" t="s">
        <v>19</v>
      </c>
      <c r="N419" s="223" t="s">
        <v>43</v>
      </c>
      <c r="O419" s="87"/>
      <c r="P419" s="224">
        <f>O419*H419</f>
        <v>0</v>
      </c>
      <c r="Q419" s="224">
        <v>0.015599999999999999</v>
      </c>
      <c r="R419" s="224">
        <f>Q419*H419</f>
        <v>0.093599999999999989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354</v>
      </c>
      <c r="AT419" s="226" t="s">
        <v>206</v>
      </c>
      <c r="AU419" s="226" t="s">
        <v>81</v>
      </c>
      <c r="AY419" s="20" t="s">
        <v>204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79</v>
      </c>
      <c r="BK419" s="227">
        <f>ROUND(I419*H419,2)</f>
        <v>0</v>
      </c>
      <c r="BL419" s="20" t="s">
        <v>354</v>
      </c>
      <c r="BM419" s="226" t="s">
        <v>6972</v>
      </c>
    </row>
    <row r="420" s="2" customFormat="1">
      <c r="A420" s="41"/>
      <c r="B420" s="42"/>
      <c r="C420" s="43"/>
      <c r="D420" s="228" t="s">
        <v>213</v>
      </c>
      <c r="E420" s="43"/>
      <c r="F420" s="229" t="s">
        <v>6973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213</v>
      </c>
      <c r="AU420" s="20" t="s">
        <v>81</v>
      </c>
    </row>
    <row r="421" s="2" customFormat="1">
      <c r="A421" s="41"/>
      <c r="B421" s="42"/>
      <c r="C421" s="43"/>
      <c r="D421" s="233" t="s">
        <v>215</v>
      </c>
      <c r="E421" s="43"/>
      <c r="F421" s="234" t="s">
        <v>6974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215</v>
      </c>
      <c r="AU421" s="20" t="s">
        <v>81</v>
      </c>
    </row>
    <row r="422" s="2" customFormat="1" ht="33" customHeight="1">
      <c r="A422" s="41"/>
      <c r="B422" s="42"/>
      <c r="C422" s="215" t="s">
        <v>1387</v>
      </c>
      <c r="D422" s="215" t="s">
        <v>206</v>
      </c>
      <c r="E422" s="216" t="s">
        <v>6975</v>
      </c>
      <c r="F422" s="217" t="s">
        <v>6976</v>
      </c>
      <c r="G422" s="218" t="s">
        <v>5026</v>
      </c>
      <c r="H422" s="219">
        <v>23</v>
      </c>
      <c r="I422" s="220"/>
      <c r="J422" s="221">
        <f>ROUND(I422*H422,2)</f>
        <v>0</v>
      </c>
      <c r="K422" s="217" t="s">
        <v>210</v>
      </c>
      <c r="L422" s="47"/>
      <c r="M422" s="222" t="s">
        <v>19</v>
      </c>
      <c r="N422" s="223" t="s">
        <v>43</v>
      </c>
      <c r="O422" s="87"/>
      <c r="P422" s="224">
        <f>O422*H422</f>
        <v>0</v>
      </c>
      <c r="Q422" s="224">
        <v>0.016650000000000002</v>
      </c>
      <c r="R422" s="224">
        <f>Q422*H422</f>
        <v>0.38295000000000001</v>
      </c>
      <c r="S422" s="224">
        <v>0</v>
      </c>
      <c r="T422" s="225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6" t="s">
        <v>354</v>
      </c>
      <c r="AT422" s="226" t="s">
        <v>206</v>
      </c>
      <c r="AU422" s="226" t="s">
        <v>81</v>
      </c>
      <c r="AY422" s="20" t="s">
        <v>204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20" t="s">
        <v>79</v>
      </c>
      <c r="BK422" s="227">
        <f>ROUND(I422*H422,2)</f>
        <v>0</v>
      </c>
      <c r="BL422" s="20" t="s">
        <v>354</v>
      </c>
      <c r="BM422" s="226" t="s">
        <v>6977</v>
      </c>
    </row>
    <row r="423" s="2" customFormat="1">
      <c r="A423" s="41"/>
      <c r="B423" s="42"/>
      <c r="C423" s="43"/>
      <c r="D423" s="228" t="s">
        <v>213</v>
      </c>
      <c r="E423" s="43"/>
      <c r="F423" s="229" t="s">
        <v>6978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213</v>
      </c>
      <c r="AU423" s="20" t="s">
        <v>81</v>
      </c>
    </row>
    <row r="424" s="2" customFormat="1">
      <c r="A424" s="41"/>
      <c r="B424" s="42"/>
      <c r="C424" s="43"/>
      <c r="D424" s="233" t="s">
        <v>215</v>
      </c>
      <c r="E424" s="43"/>
      <c r="F424" s="234" t="s">
        <v>6979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215</v>
      </c>
      <c r="AU424" s="20" t="s">
        <v>81</v>
      </c>
    </row>
    <row r="425" s="2" customFormat="1" ht="33" customHeight="1">
      <c r="A425" s="41"/>
      <c r="B425" s="42"/>
      <c r="C425" s="215" t="s">
        <v>1481</v>
      </c>
      <c r="D425" s="215" t="s">
        <v>206</v>
      </c>
      <c r="E425" s="216" t="s">
        <v>6980</v>
      </c>
      <c r="F425" s="217" t="s">
        <v>6981</v>
      </c>
      <c r="G425" s="218" t="s">
        <v>5026</v>
      </c>
      <c r="H425" s="219">
        <v>5</v>
      </c>
      <c r="I425" s="220"/>
      <c r="J425" s="221">
        <f>ROUND(I425*H425,2)</f>
        <v>0</v>
      </c>
      <c r="K425" s="217" t="s">
        <v>19</v>
      </c>
      <c r="L425" s="47"/>
      <c r="M425" s="222" t="s">
        <v>19</v>
      </c>
      <c r="N425" s="223" t="s">
        <v>43</v>
      </c>
      <c r="O425" s="87"/>
      <c r="P425" s="224">
        <f>O425*H425</f>
        <v>0</v>
      </c>
      <c r="Q425" s="224">
        <v>0.01865</v>
      </c>
      <c r="R425" s="224">
        <f>Q425*H425</f>
        <v>0.09325</v>
      </c>
      <c r="S425" s="224">
        <v>0</v>
      </c>
      <c r="T425" s="22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6" t="s">
        <v>354</v>
      </c>
      <c r="AT425" s="226" t="s">
        <v>206</v>
      </c>
      <c r="AU425" s="226" t="s">
        <v>81</v>
      </c>
      <c r="AY425" s="20" t="s">
        <v>204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20" t="s">
        <v>79</v>
      </c>
      <c r="BK425" s="227">
        <f>ROUND(I425*H425,2)</f>
        <v>0</v>
      </c>
      <c r="BL425" s="20" t="s">
        <v>354</v>
      </c>
      <c r="BM425" s="226" t="s">
        <v>6982</v>
      </c>
    </row>
    <row r="426" s="2" customFormat="1">
      <c r="A426" s="41"/>
      <c r="B426" s="42"/>
      <c r="C426" s="43"/>
      <c r="D426" s="228" t="s">
        <v>213</v>
      </c>
      <c r="E426" s="43"/>
      <c r="F426" s="229" t="s">
        <v>6978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213</v>
      </c>
      <c r="AU426" s="20" t="s">
        <v>81</v>
      </c>
    </row>
    <row r="427" s="2" customFormat="1" ht="33" customHeight="1">
      <c r="A427" s="41"/>
      <c r="B427" s="42"/>
      <c r="C427" s="215" t="s">
        <v>1487</v>
      </c>
      <c r="D427" s="215" t="s">
        <v>206</v>
      </c>
      <c r="E427" s="216" t="s">
        <v>6983</v>
      </c>
      <c r="F427" s="217" t="s">
        <v>6984</v>
      </c>
      <c r="G427" s="218" t="s">
        <v>5026</v>
      </c>
      <c r="H427" s="219">
        <v>4</v>
      </c>
      <c r="I427" s="220"/>
      <c r="J427" s="221">
        <f>ROUND(I427*H427,2)</f>
        <v>0</v>
      </c>
      <c r="K427" s="217" t="s">
        <v>210</v>
      </c>
      <c r="L427" s="47"/>
      <c r="M427" s="222" t="s">
        <v>19</v>
      </c>
      <c r="N427" s="223" t="s">
        <v>43</v>
      </c>
      <c r="O427" s="87"/>
      <c r="P427" s="224">
        <f>O427*H427</f>
        <v>0</v>
      </c>
      <c r="Q427" s="224">
        <v>0.017649999999999999</v>
      </c>
      <c r="R427" s="224">
        <f>Q427*H427</f>
        <v>0.070599999999999996</v>
      </c>
      <c r="S427" s="224">
        <v>0</v>
      </c>
      <c r="T427" s="22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6" t="s">
        <v>354</v>
      </c>
      <c r="AT427" s="226" t="s">
        <v>206</v>
      </c>
      <c r="AU427" s="226" t="s">
        <v>81</v>
      </c>
      <c r="AY427" s="20" t="s">
        <v>204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20" t="s">
        <v>79</v>
      </c>
      <c r="BK427" s="227">
        <f>ROUND(I427*H427,2)</f>
        <v>0</v>
      </c>
      <c r="BL427" s="20" t="s">
        <v>354</v>
      </c>
      <c r="BM427" s="226" t="s">
        <v>6985</v>
      </c>
    </row>
    <row r="428" s="2" customFormat="1">
      <c r="A428" s="41"/>
      <c r="B428" s="42"/>
      <c r="C428" s="43"/>
      <c r="D428" s="228" t="s">
        <v>213</v>
      </c>
      <c r="E428" s="43"/>
      <c r="F428" s="229" t="s">
        <v>6986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213</v>
      </c>
      <c r="AU428" s="20" t="s">
        <v>81</v>
      </c>
    </row>
    <row r="429" s="2" customFormat="1">
      <c r="A429" s="41"/>
      <c r="B429" s="42"/>
      <c r="C429" s="43"/>
      <c r="D429" s="233" t="s">
        <v>215</v>
      </c>
      <c r="E429" s="43"/>
      <c r="F429" s="234" t="s">
        <v>6987</v>
      </c>
      <c r="G429" s="43"/>
      <c r="H429" s="43"/>
      <c r="I429" s="230"/>
      <c r="J429" s="43"/>
      <c r="K429" s="43"/>
      <c r="L429" s="47"/>
      <c r="M429" s="231"/>
      <c r="N429" s="23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215</v>
      </c>
      <c r="AU429" s="20" t="s">
        <v>81</v>
      </c>
    </row>
    <row r="430" s="12" customFormat="1" ht="22.8" customHeight="1">
      <c r="A430" s="12"/>
      <c r="B430" s="199"/>
      <c r="C430" s="200"/>
      <c r="D430" s="201" t="s">
        <v>71</v>
      </c>
      <c r="E430" s="213" t="s">
        <v>5005</v>
      </c>
      <c r="F430" s="213" t="s">
        <v>5006</v>
      </c>
      <c r="G430" s="200"/>
      <c r="H430" s="200"/>
      <c r="I430" s="203"/>
      <c r="J430" s="214">
        <f>BK430</f>
        <v>0</v>
      </c>
      <c r="K430" s="200"/>
      <c r="L430" s="205"/>
      <c r="M430" s="206"/>
      <c r="N430" s="207"/>
      <c r="O430" s="207"/>
      <c r="P430" s="208">
        <f>SUM(P431:P487)</f>
        <v>0</v>
      </c>
      <c r="Q430" s="207"/>
      <c r="R430" s="208">
        <f>SUM(R431:R487)</f>
        <v>0.020629999999999999</v>
      </c>
      <c r="S430" s="207"/>
      <c r="T430" s="209">
        <f>SUM(T431:T487)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10" t="s">
        <v>81</v>
      </c>
      <c r="AT430" s="211" t="s">
        <v>71</v>
      </c>
      <c r="AU430" s="211" t="s">
        <v>79</v>
      </c>
      <c r="AY430" s="210" t="s">
        <v>204</v>
      </c>
      <c r="BK430" s="212">
        <f>SUM(BK431:BK487)</f>
        <v>0</v>
      </c>
    </row>
    <row r="431" s="2" customFormat="1" ht="33" customHeight="1">
      <c r="A431" s="41"/>
      <c r="B431" s="42"/>
      <c r="C431" s="215" t="s">
        <v>1496</v>
      </c>
      <c r="D431" s="215" t="s">
        <v>206</v>
      </c>
      <c r="E431" s="216" t="s">
        <v>5017</v>
      </c>
      <c r="F431" s="217" t="s">
        <v>5018</v>
      </c>
      <c r="G431" s="218" t="s">
        <v>1035</v>
      </c>
      <c r="H431" s="219">
        <v>1</v>
      </c>
      <c r="I431" s="220"/>
      <c r="J431" s="221">
        <f>ROUND(I431*H431,2)</f>
        <v>0</v>
      </c>
      <c r="K431" s="217" t="s">
        <v>210</v>
      </c>
      <c r="L431" s="47"/>
      <c r="M431" s="222" t="s">
        <v>19</v>
      </c>
      <c r="N431" s="223" t="s">
        <v>43</v>
      </c>
      <c r="O431" s="87"/>
      <c r="P431" s="224">
        <f>O431*H431</f>
        <v>0</v>
      </c>
      <c r="Q431" s="224">
        <v>0.0030999999999999999</v>
      </c>
      <c r="R431" s="224">
        <f>Q431*H431</f>
        <v>0.0030999999999999999</v>
      </c>
      <c r="S431" s="224">
        <v>0</v>
      </c>
      <c r="T431" s="22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6" t="s">
        <v>354</v>
      </c>
      <c r="AT431" s="226" t="s">
        <v>206</v>
      </c>
      <c r="AU431" s="226" t="s">
        <v>81</v>
      </c>
      <c r="AY431" s="20" t="s">
        <v>204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20" t="s">
        <v>79</v>
      </c>
      <c r="BK431" s="227">
        <f>ROUND(I431*H431,2)</f>
        <v>0</v>
      </c>
      <c r="BL431" s="20" t="s">
        <v>354</v>
      </c>
      <c r="BM431" s="226" t="s">
        <v>6988</v>
      </c>
    </row>
    <row r="432" s="2" customFormat="1">
      <c r="A432" s="41"/>
      <c r="B432" s="42"/>
      <c r="C432" s="43"/>
      <c r="D432" s="228" t="s">
        <v>213</v>
      </c>
      <c r="E432" s="43"/>
      <c r="F432" s="229" t="s">
        <v>5020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213</v>
      </c>
      <c r="AU432" s="20" t="s">
        <v>81</v>
      </c>
    </row>
    <row r="433" s="2" customFormat="1">
      <c r="A433" s="41"/>
      <c r="B433" s="42"/>
      <c r="C433" s="43"/>
      <c r="D433" s="233" t="s">
        <v>215</v>
      </c>
      <c r="E433" s="43"/>
      <c r="F433" s="234" t="s">
        <v>5021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215</v>
      </c>
      <c r="AU433" s="20" t="s">
        <v>81</v>
      </c>
    </row>
    <row r="434" s="2" customFormat="1" ht="33" customHeight="1">
      <c r="A434" s="41"/>
      <c r="B434" s="42"/>
      <c r="C434" s="215" t="s">
        <v>1502</v>
      </c>
      <c r="D434" s="215" t="s">
        <v>206</v>
      </c>
      <c r="E434" s="216" t="s">
        <v>6989</v>
      </c>
      <c r="F434" s="217" t="s">
        <v>6990</v>
      </c>
      <c r="G434" s="218" t="s">
        <v>1035</v>
      </c>
      <c r="H434" s="219">
        <v>5</v>
      </c>
      <c r="I434" s="220"/>
      <c r="J434" s="221">
        <f>ROUND(I434*H434,2)</f>
        <v>0</v>
      </c>
      <c r="K434" s="217" t="s">
        <v>210</v>
      </c>
      <c r="L434" s="47"/>
      <c r="M434" s="222" t="s">
        <v>19</v>
      </c>
      <c r="N434" s="223" t="s">
        <v>43</v>
      </c>
      <c r="O434" s="87"/>
      <c r="P434" s="224">
        <f>O434*H434</f>
        <v>0</v>
      </c>
      <c r="Q434" s="224">
        <v>0.00020000000000000001</v>
      </c>
      <c r="R434" s="224">
        <f>Q434*H434</f>
        <v>0.001</v>
      </c>
      <c r="S434" s="224">
        <v>0</v>
      </c>
      <c r="T434" s="22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6" t="s">
        <v>354</v>
      </c>
      <c r="AT434" s="226" t="s">
        <v>206</v>
      </c>
      <c r="AU434" s="226" t="s">
        <v>81</v>
      </c>
      <c r="AY434" s="20" t="s">
        <v>204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20" t="s">
        <v>79</v>
      </c>
      <c r="BK434" s="227">
        <f>ROUND(I434*H434,2)</f>
        <v>0</v>
      </c>
      <c r="BL434" s="20" t="s">
        <v>354</v>
      </c>
      <c r="BM434" s="226" t="s">
        <v>6991</v>
      </c>
    </row>
    <row r="435" s="2" customFormat="1">
      <c r="A435" s="41"/>
      <c r="B435" s="42"/>
      <c r="C435" s="43"/>
      <c r="D435" s="228" t="s">
        <v>213</v>
      </c>
      <c r="E435" s="43"/>
      <c r="F435" s="229" t="s">
        <v>6992</v>
      </c>
      <c r="G435" s="43"/>
      <c r="H435" s="43"/>
      <c r="I435" s="230"/>
      <c r="J435" s="43"/>
      <c r="K435" s="43"/>
      <c r="L435" s="47"/>
      <c r="M435" s="231"/>
      <c r="N435" s="23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213</v>
      </c>
      <c r="AU435" s="20" t="s">
        <v>81</v>
      </c>
    </row>
    <row r="436" s="2" customFormat="1">
      <c r="A436" s="41"/>
      <c r="B436" s="42"/>
      <c r="C436" s="43"/>
      <c r="D436" s="233" t="s">
        <v>215</v>
      </c>
      <c r="E436" s="43"/>
      <c r="F436" s="234" t="s">
        <v>6993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215</v>
      </c>
      <c r="AU436" s="20" t="s">
        <v>81</v>
      </c>
    </row>
    <row r="437" s="2" customFormat="1" ht="33" customHeight="1">
      <c r="A437" s="41"/>
      <c r="B437" s="42"/>
      <c r="C437" s="215" t="s">
        <v>1517</v>
      </c>
      <c r="D437" s="215" t="s">
        <v>206</v>
      </c>
      <c r="E437" s="216" t="s">
        <v>6994</v>
      </c>
      <c r="F437" s="217" t="s">
        <v>6995</v>
      </c>
      <c r="G437" s="218" t="s">
        <v>1035</v>
      </c>
      <c r="H437" s="219">
        <v>1</v>
      </c>
      <c r="I437" s="220"/>
      <c r="J437" s="221">
        <f>ROUND(I437*H437,2)</f>
        <v>0</v>
      </c>
      <c r="K437" s="217" t="s">
        <v>210</v>
      </c>
      <c r="L437" s="47"/>
      <c r="M437" s="222" t="s">
        <v>19</v>
      </c>
      <c r="N437" s="223" t="s">
        <v>43</v>
      </c>
      <c r="O437" s="87"/>
      <c r="P437" s="224">
        <f>O437*H437</f>
        <v>0</v>
      </c>
      <c r="Q437" s="224">
        <v>0.00022000000000000001</v>
      </c>
      <c r="R437" s="224">
        <f>Q437*H437</f>
        <v>0.00022000000000000001</v>
      </c>
      <c r="S437" s="224">
        <v>0</v>
      </c>
      <c r="T437" s="22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6" t="s">
        <v>354</v>
      </c>
      <c r="AT437" s="226" t="s">
        <v>206</v>
      </c>
      <c r="AU437" s="226" t="s">
        <v>81</v>
      </c>
      <c r="AY437" s="20" t="s">
        <v>204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20" t="s">
        <v>79</v>
      </c>
      <c r="BK437" s="227">
        <f>ROUND(I437*H437,2)</f>
        <v>0</v>
      </c>
      <c r="BL437" s="20" t="s">
        <v>354</v>
      </c>
      <c r="BM437" s="226" t="s">
        <v>6996</v>
      </c>
    </row>
    <row r="438" s="2" customFormat="1">
      <c r="A438" s="41"/>
      <c r="B438" s="42"/>
      <c r="C438" s="43"/>
      <c r="D438" s="228" t="s">
        <v>213</v>
      </c>
      <c r="E438" s="43"/>
      <c r="F438" s="229" t="s">
        <v>6997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213</v>
      </c>
      <c r="AU438" s="20" t="s">
        <v>81</v>
      </c>
    </row>
    <row r="439" s="2" customFormat="1">
      <c r="A439" s="41"/>
      <c r="B439" s="42"/>
      <c r="C439" s="43"/>
      <c r="D439" s="233" t="s">
        <v>215</v>
      </c>
      <c r="E439" s="43"/>
      <c r="F439" s="234" t="s">
        <v>6998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215</v>
      </c>
      <c r="AU439" s="20" t="s">
        <v>81</v>
      </c>
    </row>
    <row r="440" s="2" customFormat="1" ht="33" customHeight="1">
      <c r="A440" s="41"/>
      <c r="B440" s="42"/>
      <c r="C440" s="215" t="s">
        <v>1529</v>
      </c>
      <c r="D440" s="215" t="s">
        <v>206</v>
      </c>
      <c r="E440" s="216" t="s">
        <v>6999</v>
      </c>
      <c r="F440" s="217" t="s">
        <v>7000</v>
      </c>
      <c r="G440" s="218" t="s">
        <v>1035</v>
      </c>
      <c r="H440" s="219">
        <v>4</v>
      </c>
      <c r="I440" s="220"/>
      <c r="J440" s="221">
        <f>ROUND(I440*H440,2)</f>
        <v>0</v>
      </c>
      <c r="K440" s="217" t="s">
        <v>210</v>
      </c>
      <c r="L440" s="47"/>
      <c r="M440" s="222" t="s">
        <v>19</v>
      </c>
      <c r="N440" s="223" t="s">
        <v>43</v>
      </c>
      <c r="O440" s="87"/>
      <c r="P440" s="224">
        <f>O440*H440</f>
        <v>0</v>
      </c>
      <c r="Q440" s="224">
        <v>0.00025000000000000001</v>
      </c>
      <c r="R440" s="224">
        <f>Q440*H440</f>
        <v>0.001</v>
      </c>
      <c r="S440" s="224">
        <v>0</v>
      </c>
      <c r="T440" s="225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6" t="s">
        <v>354</v>
      </c>
      <c r="AT440" s="226" t="s">
        <v>206</v>
      </c>
      <c r="AU440" s="226" t="s">
        <v>81</v>
      </c>
      <c r="AY440" s="20" t="s">
        <v>204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20" t="s">
        <v>79</v>
      </c>
      <c r="BK440" s="227">
        <f>ROUND(I440*H440,2)</f>
        <v>0</v>
      </c>
      <c r="BL440" s="20" t="s">
        <v>354</v>
      </c>
      <c r="BM440" s="226" t="s">
        <v>7001</v>
      </c>
    </row>
    <row r="441" s="2" customFormat="1">
      <c r="A441" s="41"/>
      <c r="B441" s="42"/>
      <c r="C441" s="43"/>
      <c r="D441" s="228" t="s">
        <v>213</v>
      </c>
      <c r="E441" s="43"/>
      <c r="F441" s="229" t="s">
        <v>7002</v>
      </c>
      <c r="G441" s="43"/>
      <c r="H441" s="43"/>
      <c r="I441" s="230"/>
      <c r="J441" s="43"/>
      <c r="K441" s="43"/>
      <c r="L441" s="47"/>
      <c r="M441" s="231"/>
      <c r="N441" s="23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213</v>
      </c>
      <c r="AU441" s="20" t="s">
        <v>81</v>
      </c>
    </row>
    <row r="442" s="2" customFormat="1">
      <c r="A442" s="41"/>
      <c r="B442" s="42"/>
      <c r="C442" s="43"/>
      <c r="D442" s="233" t="s">
        <v>215</v>
      </c>
      <c r="E442" s="43"/>
      <c r="F442" s="234" t="s">
        <v>7003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215</v>
      </c>
      <c r="AU442" s="20" t="s">
        <v>81</v>
      </c>
    </row>
    <row r="443" s="2" customFormat="1" ht="33" customHeight="1">
      <c r="A443" s="41"/>
      <c r="B443" s="42"/>
      <c r="C443" s="215" t="s">
        <v>1534</v>
      </c>
      <c r="D443" s="215" t="s">
        <v>206</v>
      </c>
      <c r="E443" s="216" t="s">
        <v>7004</v>
      </c>
      <c r="F443" s="217" t="s">
        <v>7005</v>
      </c>
      <c r="G443" s="218" t="s">
        <v>1035</v>
      </c>
      <c r="H443" s="219">
        <v>6</v>
      </c>
      <c r="I443" s="220"/>
      <c r="J443" s="221">
        <f>ROUND(I443*H443,2)</f>
        <v>0</v>
      </c>
      <c r="K443" s="217" t="s">
        <v>210</v>
      </c>
      <c r="L443" s="47"/>
      <c r="M443" s="222" t="s">
        <v>19</v>
      </c>
      <c r="N443" s="223" t="s">
        <v>43</v>
      </c>
      <c r="O443" s="87"/>
      <c r="P443" s="224">
        <f>O443*H443</f>
        <v>0</v>
      </c>
      <c r="Q443" s="224">
        <v>0.00034000000000000002</v>
      </c>
      <c r="R443" s="224">
        <f>Q443*H443</f>
        <v>0.0020400000000000001</v>
      </c>
      <c r="S443" s="224">
        <v>0</v>
      </c>
      <c r="T443" s="22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6" t="s">
        <v>354</v>
      </c>
      <c r="AT443" s="226" t="s">
        <v>206</v>
      </c>
      <c r="AU443" s="226" t="s">
        <v>81</v>
      </c>
      <c r="AY443" s="20" t="s">
        <v>204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20" t="s">
        <v>79</v>
      </c>
      <c r="BK443" s="227">
        <f>ROUND(I443*H443,2)</f>
        <v>0</v>
      </c>
      <c r="BL443" s="20" t="s">
        <v>354</v>
      </c>
      <c r="BM443" s="226" t="s">
        <v>7006</v>
      </c>
    </row>
    <row r="444" s="2" customFormat="1">
      <c r="A444" s="41"/>
      <c r="B444" s="42"/>
      <c r="C444" s="43"/>
      <c r="D444" s="228" t="s">
        <v>213</v>
      </c>
      <c r="E444" s="43"/>
      <c r="F444" s="229" t="s">
        <v>7007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213</v>
      </c>
      <c r="AU444" s="20" t="s">
        <v>81</v>
      </c>
    </row>
    <row r="445" s="2" customFormat="1">
      <c r="A445" s="41"/>
      <c r="B445" s="42"/>
      <c r="C445" s="43"/>
      <c r="D445" s="233" t="s">
        <v>215</v>
      </c>
      <c r="E445" s="43"/>
      <c r="F445" s="234" t="s">
        <v>7008</v>
      </c>
      <c r="G445" s="43"/>
      <c r="H445" s="43"/>
      <c r="I445" s="230"/>
      <c r="J445" s="43"/>
      <c r="K445" s="43"/>
      <c r="L445" s="47"/>
      <c r="M445" s="231"/>
      <c r="N445" s="23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215</v>
      </c>
      <c r="AU445" s="20" t="s">
        <v>81</v>
      </c>
    </row>
    <row r="446" s="2" customFormat="1" ht="33" customHeight="1">
      <c r="A446" s="41"/>
      <c r="B446" s="42"/>
      <c r="C446" s="215" t="s">
        <v>1539</v>
      </c>
      <c r="D446" s="215" t="s">
        <v>206</v>
      </c>
      <c r="E446" s="216" t="s">
        <v>7009</v>
      </c>
      <c r="F446" s="217" t="s">
        <v>7010</v>
      </c>
      <c r="G446" s="218" t="s">
        <v>1035</v>
      </c>
      <c r="H446" s="219">
        <v>1</v>
      </c>
      <c r="I446" s="220"/>
      <c r="J446" s="221">
        <f>ROUND(I446*H446,2)</f>
        <v>0</v>
      </c>
      <c r="K446" s="217" t="s">
        <v>210</v>
      </c>
      <c r="L446" s="47"/>
      <c r="M446" s="222" t="s">
        <v>19</v>
      </c>
      <c r="N446" s="223" t="s">
        <v>43</v>
      </c>
      <c r="O446" s="87"/>
      <c r="P446" s="224">
        <f>O446*H446</f>
        <v>0</v>
      </c>
      <c r="Q446" s="224">
        <v>1.0000000000000001E-05</v>
      </c>
      <c r="R446" s="224">
        <f>Q446*H446</f>
        <v>1.0000000000000001E-05</v>
      </c>
      <c r="S446" s="224">
        <v>0</v>
      </c>
      <c r="T446" s="22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6" t="s">
        <v>354</v>
      </c>
      <c r="AT446" s="226" t="s">
        <v>206</v>
      </c>
      <c r="AU446" s="226" t="s">
        <v>81</v>
      </c>
      <c r="AY446" s="20" t="s">
        <v>204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20" t="s">
        <v>79</v>
      </c>
      <c r="BK446" s="227">
        <f>ROUND(I446*H446,2)</f>
        <v>0</v>
      </c>
      <c r="BL446" s="20" t="s">
        <v>354</v>
      </c>
      <c r="BM446" s="226" t="s">
        <v>7011</v>
      </c>
    </row>
    <row r="447" s="2" customFormat="1">
      <c r="A447" s="41"/>
      <c r="B447" s="42"/>
      <c r="C447" s="43"/>
      <c r="D447" s="228" t="s">
        <v>213</v>
      </c>
      <c r="E447" s="43"/>
      <c r="F447" s="229" t="s">
        <v>7012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213</v>
      </c>
      <c r="AU447" s="20" t="s">
        <v>81</v>
      </c>
    </row>
    <row r="448" s="2" customFormat="1">
      <c r="A448" s="41"/>
      <c r="B448" s="42"/>
      <c r="C448" s="43"/>
      <c r="D448" s="233" t="s">
        <v>215</v>
      </c>
      <c r="E448" s="43"/>
      <c r="F448" s="234" t="s">
        <v>7013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215</v>
      </c>
      <c r="AU448" s="20" t="s">
        <v>81</v>
      </c>
    </row>
    <row r="449" s="2" customFormat="1" ht="33" customHeight="1">
      <c r="A449" s="41"/>
      <c r="B449" s="42"/>
      <c r="C449" s="215" t="s">
        <v>1544</v>
      </c>
      <c r="D449" s="215" t="s">
        <v>206</v>
      </c>
      <c r="E449" s="216" t="s">
        <v>7014</v>
      </c>
      <c r="F449" s="217" t="s">
        <v>7015</v>
      </c>
      <c r="G449" s="218" t="s">
        <v>1035</v>
      </c>
      <c r="H449" s="219">
        <v>5</v>
      </c>
      <c r="I449" s="220"/>
      <c r="J449" s="221">
        <f>ROUND(I449*H449,2)</f>
        <v>0</v>
      </c>
      <c r="K449" s="217" t="s">
        <v>210</v>
      </c>
      <c r="L449" s="47"/>
      <c r="M449" s="222" t="s">
        <v>19</v>
      </c>
      <c r="N449" s="223" t="s">
        <v>43</v>
      </c>
      <c r="O449" s="87"/>
      <c r="P449" s="224">
        <f>O449*H449</f>
        <v>0</v>
      </c>
      <c r="Q449" s="224">
        <v>1.0000000000000001E-05</v>
      </c>
      <c r="R449" s="224">
        <f>Q449*H449</f>
        <v>5.0000000000000002E-05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354</v>
      </c>
      <c r="AT449" s="226" t="s">
        <v>206</v>
      </c>
      <c r="AU449" s="226" t="s">
        <v>81</v>
      </c>
      <c r="AY449" s="20" t="s">
        <v>204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79</v>
      </c>
      <c r="BK449" s="227">
        <f>ROUND(I449*H449,2)</f>
        <v>0</v>
      </c>
      <c r="BL449" s="20" t="s">
        <v>354</v>
      </c>
      <c r="BM449" s="226" t="s">
        <v>7016</v>
      </c>
    </row>
    <row r="450" s="2" customFormat="1">
      <c r="A450" s="41"/>
      <c r="B450" s="42"/>
      <c r="C450" s="43"/>
      <c r="D450" s="228" t="s">
        <v>213</v>
      </c>
      <c r="E450" s="43"/>
      <c r="F450" s="229" t="s">
        <v>7017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213</v>
      </c>
      <c r="AU450" s="20" t="s">
        <v>81</v>
      </c>
    </row>
    <row r="451" s="2" customFormat="1">
      <c r="A451" s="41"/>
      <c r="B451" s="42"/>
      <c r="C451" s="43"/>
      <c r="D451" s="233" t="s">
        <v>215</v>
      </c>
      <c r="E451" s="43"/>
      <c r="F451" s="234" t="s">
        <v>7018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215</v>
      </c>
      <c r="AU451" s="20" t="s">
        <v>81</v>
      </c>
    </row>
    <row r="452" s="2" customFormat="1" ht="33" customHeight="1">
      <c r="A452" s="41"/>
      <c r="B452" s="42"/>
      <c r="C452" s="215" t="s">
        <v>1549</v>
      </c>
      <c r="D452" s="215" t="s">
        <v>206</v>
      </c>
      <c r="E452" s="216" t="s">
        <v>7019</v>
      </c>
      <c r="F452" s="217" t="s">
        <v>7020</v>
      </c>
      <c r="G452" s="218" t="s">
        <v>1035</v>
      </c>
      <c r="H452" s="219">
        <v>3</v>
      </c>
      <c r="I452" s="220"/>
      <c r="J452" s="221">
        <f>ROUND(I452*H452,2)</f>
        <v>0</v>
      </c>
      <c r="K452" s="217" t="s">
        <v>210</v>
      </c>
      <c r="L452" s="47"/>
      <c r="M452" s="222" t="s">
        <v>19</v>
      </c>
      <c r="N452" s="223" t="s">
        <v>43</v>
      </c>
      <c r="O452" s="87"/>
      <c r="P452" s="224">
        <f>O452*H452</f>
        <v>0</v>
      </c>
      <c r="Q452" s="224">
        <v>1.0000000000000001E-05</v>
      </c>
      <c r="R452" s="224">
        <f>Q452*H452</f>
        <v>3.0000000000000004E-05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354</v>
      </c>
      <c r="AT452" s="226" t="s">
        <v>206</v>
      </c>
      <c r="AU452" s="226" t="s">
        <v>81</v>
      </c>
      <c r="AY452" s="20" t="s">
        <v>204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79</v>
      </c>
      <c r="BK452" s="227">
        <f>ROUND(I452*H452,2)</f>
        <v>0</v>
      </c>
      <c r="BL452" s="20" t="s">
        <v>354</v>
      </c>
      <c r="BM452" s="226" t="s">
        <v>7021</v>
      </c>
    </row>
    <row r="453" s="2" customFormat="1">
      <c r="A453" s="41"/>
      <c r="B453" s="42"/>
      <c r="C453" s="43"/>
      <c r="D453" s="228" t="s">
        <v>213</v>
      </c>
      <c r="E453" s="43"/>
      <c r="F453" s="229" t="s">
        <v>7022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213</v>
      </c>
      <c r="AU453" s="20" t="s">
        <v>81</v>
      </c>
    </row>
    <row r="454" s="2" customFormat="1">
      <c r="A454" s="41"/>
      <c r="B454" s="42"/>
      <c r="C454" s="43"/>
      <c r="D454" s="233" t="s">
        <v>215</v>
      </c>
      <c r="E454" s="43"/>
      <c r="F454" s="234" t="s">
        <v>7023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215</v>
      </c>
      <c r="AU454" s="20" t="s">
        <v>81</v>
      </c>
    </row>
    <row r="455" s="2" customFormat="1" ht="33" customHeight="1">
      <c r="A455" s="41"/>
      <c r="B455" s="42"/>
      <c r="C455" s="215" t="s">
        <v>1554</v>
      </c>
      <c r="D455" s="215" t="s">
        <v>206</v>
      </c>
      <c r="E455" s="216" t="s">
        <v>7024</v>
      </c>
      <c r="F455" s="217" t="s">
        <v>7025</v>
      </c>
      <c r="G455" s="218" t="s">
        <v>1035</v>
      </c>
      <c r="H455" s="219">
        <v>3</v>
      </c>
      <c r="I455" s="220"/>
      <c r="J455" s="221">
        <f>ROUND(I455*H455,2)</f>
        <v>0</v>
      </c>
      <c r="K455" s="217" t="s">
        <v>210</v>
      </c>
      <c r="L455" s="47"/>
      <c r="M455" s="222" t="s">
        <v>19</v>
      </c>
      <c r="N455" s="223" t="s">
        <v>43</v>
      </c>
      <c r="O455" s="87"/>
      <c r="P455" s="224">
        <f>O455*H455</f>
        <v>0</v>
      </c>
      <c r="Q455" s="224">
        <v>2.0000000000000002E-05</v>
      </c>
      <c r="R455" s="224">
        <f>Q455*H455</f>
        <v>6.0000000000000008E-05</v>
      </c>
      <c r="S455" s="224">
        <v>0</v>
      </c>
      <c r="T455" s="225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6" t="s">
        <v>354</v>
      </c>
      <c r="AT455" s="226" t="s">
        <v>206</v>
      </c>
      <c r="AU455" s="226" t="s">
        <v>81</v>
      </c>
      <c r="AY455" s="20" t="s">
        <v>204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20" t="s">
        <v>79</v>
      </c>
      <c r="BK455" s="227">
        <f>ROUND(I455*H455,2)</f>
        <v>0</v>
      </c>
      <c r="BL455" s="20" t="s">
        <v>354</v>
      </c>
      <c r="BM455" s="226" t="s">
        <v>7026</v>
      </c>
    </row>
    <row r="456" s="2" customFormat="1">
      <c r="A456" s="41"/>
      <c r="B456" s="42"/>
      <c r="C456" s="43"/>
      <c r="D456" s="228" t="s">
        <v>213</v>
      </c>
      <c r="E456" s="43"/>
      <c r="F456" s="229" t="s">
        <v>7027</v>
      </c>
      <c r="G456" s="43"/>
      <c r="H456" s="43"/>
      <c r="I456" s="230"/>
      <c r="J456" s="43"/>
      <c r="K456" s="43"/>
      <c r="L456" s="47"/>
      <c r="M456" s="231"/>
      <c r="N456" s="23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213</v>
      </c>
      <c r="AU456" s="20" t="s">
        <v>81</v>
      </c>
    </row>
    <row r="457" s="2" customFormat="1">
      <c r="A457" s="41"/>
      <c r="B457" s="42"/>
      <c r="C457" s="43"/>
      <c r="D457" s="233" t="s">
        <v>215</v>
      </c>
      <c r="E457" s="43"/>
      <c r="F457" s="234" t="s">
        <v>7028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215</v>
      </c>
      <c r="AU457" s="20" t="s">
        <v>81</v>
      </c>
    </row>
    <row r="458" s="2" customFormat="1" ht="33" customHeight="1">
      <c r="A458" s="41"/>
      <c r="B458" s="42"/>
      <c r="C458" s="215" t="s">
        <v>1559</v>
      </c>
      <c r="D458" s="215" t="s">
        <v>206</v>
      </c>
      <c r="E458" s="216" t="s">
        <v>7029</v>
      </c>
      <c r="F458" s="217" t="s">
        <v>7030</v>
      </c>
      <c r="G458" s="218" t="s">
        <v>1035</v>
      </c>
      <c r="H458" s="219">
        <v>3</v>
      </c>
      <c r="I458" s="220"/>
      <c r="J458" s="221">
        <f>ROUND(I458*H458,2)</f>
        <v>0</v>
      </c>
      <c r="K458" s="217" t="s">
        <v>210</v>
      </c>
      <c r="L458" s="47"/>
      <c r="M458" s="222" t="s">
        <v>19</v>
      </c>
      <c r="N458" s="223" t="s">
        <v>43</v>
      </c>
      <c r="O458" s="87"/>
      <c r="P458" s="224">
        <f>O458*H458</f>
        <v>0</v>
      </c>
      <c r="Q458" s="224">
        <v>3.0000000000000001E-05</v>
      </c>
      <c r="R458" s="224">
        <f>Q458*H458</f>
        <v>9.0000000000000006E-05</v>
      </c>
      <c r="S458" s="224">
        <v>0</v>
      </c>
      <c r="T458" s="225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26" t="s">
        <v>354</v>
      </c>
      <c r="AT458" s="226" t="s">
        <v>206</v>
      </c>
      <c r="AU458" s="226" t="s">
        <v>81</v>
      </c>
      <c r="AY458" s="20" t="s">
        <v>204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20" t="s">
        <v>79</v>
      </c>
      <c r="BK458" s="227">
        <f>ROUND(I458*H458,2)</f>
        <v>0</v>
      </c>
      <c r="BL458" s="20" t="s">
        <v>354</v>
      </c>
      <c r="BM458" s="226" t="s">
        <v>7031</v>
      </c>
    </row>
    <row r="459" s="2" customFormat="1">
      <c r="A459" s="41"/>
      <c r="B459" s="42"/>
      <c r="C459" s="43"/>
      <c r="D459" s="228" t="s">
        <v>213</v>
      </c>
      <c r="E459" s="43"/>
      <c r="F459" s="229" t="s">
        <v>7032</v>
      </c>
      <c r="G459" s="43"/>
      <c r="H459" s="43"/>
      <c r="I459" s="230"/>
      <c r="J459" s="43"/>
      <c r="K459" s="43"/>
      <c r="L459" s="47"/>
      <c r="M459" s="231"/>
      <c r="N459" s="232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213</v>
      </c>
      <c r="AU459" s="20" t="s">
        <v>81</v>
      </c>
    </row>
    <row r="460" s="2" customFormat="1">
      <c r="A460" s="41"/>
      <c r="B460" s="42"/>
      <c r="C460" s="43"/>
      <c r="D460" s="233" t="s">
        <v>215</v>
      </c>
      <c r="E460" s="43"/>
      <c r="F460" s="234" t="s">
        <v>7033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215</v>
      </c>
      <c r="AU460" s="20" t="s">
        <v>81</v>
      </c>
    </row>
    <row r="461" s="2" customFormat="1" ht="37.8" customHeight="1">
      <c r="A461" s="41"/>
      <c r="B461" s="42"/>
      <c r="C461" s="215" t="s">
        <v>1564</v>
      </c>
      <c r="D461" s="215" t="s">
        <v>206</v>
      </c>
      <c r="E461" s="216" t="s">
        <v>7034</v>
      </c>
      <c r="F461" s="217" t="s">
        <v>7035</v>
      </c>
      <c r="G461" s="218" t="s">
        <v>1035</v>
      </c>
      <c r="H461" s="219">
        <v>2</v>
      </c>
      <c r="I461" s="220"/>
      <c r="J461" s="221">
        <f>ROUND(I461*H461,2)</f>
        <v>0</v>
      </c>
      <c r="K461" s="217" t="s">
        <v>210</v>
      </c>
      <c r="L461" s="47"/>
      <c r="M461" s="222" t="s">
        <v>19</v>
      </c>
      <c r="N461" s="223" t="s">
        <v>43</v>
      </c>
      <c r="O461" s="87"/>
      <c r="P461" s="224">
        <f>O461*H461</f>
        <v>0</v>
      </c>
      <c r="Q461" s="224">
        <v>0.00050000000000000001</v>
      </c>
      <c r="R461" s="224">
        <f>Q461*H461</f>
        <v>0.001</v>
      </c>
      <c r="S461" s="224">
        <v>0</v>
      </c>
      <c r="T461" s="225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6" t="s">
        <v>354</v>
      </c>
      <c r="AT461" s="226" t="s">
        <v>206</v>
      </c>
      <c r="AU461" s="226" t="s">
        <v>81</v>
      </c>
      <c r="AY461" s="20" t="s">
        <v>204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20" t="s">
        <v>79</v>
      </c>
      <c r="BK461" s="227">
        <f>ROUND(I461*H461,2)</f>
        <v>0</v>
      </c>
      <c r="BL461" s="20" t="s">
        <v>354</v>
      </c>
      <c r="BM461" s="226" t="s">
        <v>7036</v>
      </c>
    </row>
    <row r="462" s="2" customFormat="1">
      <c r="A462" s="41"/>
      <c r="B462" s="42"/>
      <c r="C462" s="43"/>
      <c r="D462" s="228" t="s">
        <v>213</v>
      </c>
      <c r="E462" s="43"/>
      <c r="F462" s="229" t="s">
        <v>7037</v>
      </c>
      <c r="G462" s="43"/>
      <c r="H462" s="43"/>
      <c r="I462" s="230"/>
      <c r="J462" s="43"/>
      <c r="K462" s="43"/>
      <c r="L462" s="47"/>
      <c r="M462" s="231"/>
      <c r="N462" s="23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213</v>
      </c>
      <c r="AU462" s="20" t="s">
        <v>81</v>
      </c>
    </row>
    <row r="463" s="2" customFormat="1">
      <c r="A463" s="41"/>
      <c r="B463" s="42"/>
      <c r="C463" s="43"/>
      <c r="D463" s="233" t="s">
        <v>215</v>
      </c>
      <c r="E463" s="43"/>
      <c r="F463" s="234" t="s">
        <v>7038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215</v>
      </c>
      <c r="AU463" s="20" t="s">
        <v>81</v>
      </c>
    </row>
    <row r="464" s="2" customFormat="1" ht="37.8" customHeight="1">
      <c r="A464" s="41"/>
      <c r="B464" s="42"/>
      <c r="C464" s="215" t="s">
        <v>1569</v>
      </c>
      <c r="D464" s="215" t="s">
        <v>206</v>
      </c>
      <c r="E464" s="216" t="s">
        <v>7039</v>
      </c>
      <c r="F464" s="217" t="s">
        <v>7040</v>
      </c>
      <c r="G464" s="218" t="s">
        <v>1035</v>
      </c>
      <c r="H464" s="219">
        <v>3</v>
      </c>
      <c r="I464" s="220"/>
      <c r="J464" s="221">
        <f>ROUND(I464*H464,2)</f>
        <v>0</v>
      </c>
      <c r="K464" s="217" t="s">
        <v>210</v>
      </c>
      <c r="L464" s="47"/>
      <c r="M464" s="222" t="s">
        <v>19</v>
      </c>
      <c r="N464" s="223" t="s">
        <v>43</v>
      </c>
      <c r="O464" s="87"/>
      <c r="P464" s="224">
        <f>O464*H464</f>
        <v>0</v>
      </c>
      <c r="Q464" s="224">
        <v>0.00050000000000000001</v>
      </c>
      <c r="R464" s="224">
        <f>Q464*H464</f>
        <v>0.0015</v>
      </c>
      <c r="S464" s="224">
        <v>0</v>
      </c>
      <c r="T464" s="22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26" t="s">
        <v>354</v>
      </c>
      <c r="AT464" s="226" t="s">
        <v>206</v>
      </c>
      <c r="AU464" s="226" t="s">
        <v>81</v>
      </c>
      <c r="AY464" s="20" t="s">
        <v>204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20" t="s">
        <v>79</v>
      </c>
      <c r="BK464" s="227">
        <f>ROUND(I464*H464,2)</f>
        <v>0</v>
      </c>
      <c r="BL464" s="20" t="s">
        <v>354</v>
      </c>
      <c r="BM464" s="226" t="s">
        <v>7041</v>
      </c>
    </row>
    <row r="465" s="2" customFormat="1">
      <c r="A465" s="41"/>
      <c r="B465" s="42"/>
      <c r="C465" s="43"/>
      <c r="D465" s="228" t="s">
        <v>213</v>
      </c>
      <c r="E465" s="43"/>
      <c r="F465" s="229" t="s">
        <v>7042</v>
      </c>
      <c r="G465" s="43"/>
      <c r="H465" s="43"/>
      <c r="I465" s="230"/>
      <c r="J465" s="43"/>
      <c r="K465" s="43"/>
      <c r="L465" s="47"/>
      <c r="M465" s="231"/>
      <c r="N465" s="23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213</v>
      </c>
      <c r="AU465" s="20" t="s">
        <v>81</v>
      </c>
    </row>
    <row r="466" s="2" customFormat="1">
      <c r="A466" s="41"/>
      <c r="B466" s="42"/>
      <c r="C466" s="43"/>
      <c r="D466" s="233" t="s">
        <v>215</v>
      </c>
      <c r="E466" s="43"/>
      <c r="F466" s="234" t="s">
        <v>7043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215</v>
      </c>
      <c r="AU466" s="20" t="s">
        <v>81</v>
      </c>
    </row>
    <row r="467" s="2" customFormat="1" ht="37.8" customHeight="1">
      <c r="A467" s="41"/>
      <c r="B467" s="42"/>
      <c r="C467" s="215" t="s">
        <v>1574</v>
      </c>
      <c r="D467" s="215" t="s">
        <v>206</v>
      </c>
      <c r="E467" s="216" t="s">
        <v>7044</v>
      </c>
      <c r="F467" s="217" t="s">
        <v>7045</v>
      </c>
      <c r="G467" s="218" t="s">
        <v>1035</v>
      </c>
      <c r="H467" s="219">
        <v>3</v>
      </c>
      <c r="I467" s="220"/>
      <c r="J467" s="221">
        <f>ROUND(I467*H467,2)</f>
        <v>0</v>
      </c>
      <c r="K467" s="217" t="s">
        <v>210</v>
      </c>
      <c r="L467" s="47"/>
      <c r="M467" s="222" t="s">
        <v>19</v>
      </c>
      <c r="N467" s="223" t="s">
        <v>43</v>
      </c>
      <c r="O467" s="87"/>
      <c r="P467" s="224">
        <f>O467*H467</f>
        <v>0</v>
      </c>
      <c r="Q467" s="224">
        <v>0.00059999999999999995</v>
      </c>
      <c r="R467" s="224">
        <f>Q467*H467</f>
        <v>0.0018</v>
      </c>
      <c r="S467" s="224">
        <v>0</v>
      </c>
      <c r="T467" s="22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6" t="s">
        <v>354</v>
      </c>
      <c r="AT467" s="226" t="s">
        <v>206</v>
      </c>
      <c r="AU467" s="226" t="s">
        <v>81</v>
      </c>
      <c r="AY467" s="20" t="s">
        <v>204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20" t="s">
        <v>79</v>
      </c>
      <c r="BK467" s="227">
        <f>ROUND(I467*H467,2)</f>
        <v>0</v>
      </c>
      <c r="BL467" s="20" t="s">
        <v>354</v>
      </c>
      <c r="BM467" s="226" t="s">
        <v>7046</v>
      </c>
    </row>
    <row r="468" s="2" customFormat="1">
      <c r="A468" s="41"/>
      <c r="B468" s="42"/>
      <c r="C468" s="43"/>
      <c r="D468" s="228" t="s">
        <v>213</v>
      </c>
      <c r="E468" s="43"/>
      <c r="F468" s="229" t="s">
        <v>7047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213</v>
      </c>
      <c r="AU468" s="20" t="s">
        <v>81</v>
      </c>
    </row>
    <row r="469" s="2" customFormat="1">
      <c r="A469" s="41"/>
      <c r="B469" s="42"/>
      <c r="C469" s="43"/>
      <c r="D469" s="233" t="s">
        <v>215</v>
      </c>
      <c r="E469" s="43"/>
      <c r="F469" s="234" t="s">
        <v>7048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215</v>
      </c>
      <c r="AU469" s="20" t="s">
        <v>81</v>
      </c>
    </row>
    <row r="470" s="2" customFormat="1" ht="37.8" customHeight="1">
      <c r="A470" s="41"/>
      <c r="B470" s="42"/>
      <c r="C470" s="215" t="s">
        <v>1579</v>
      </c>
      <c r="D470" s="215" t="s">
        <v>206</v>
      </c>
      <c r="E470" s="216" t="s">
        <v>7049</v>
      </c>
      <c r="F470" s="217" t="s">
        <v>7050</v>
      </c>
      <c r="G470" s="218" t="s">
        <v>1035</v>
      </c>
      <c r="H470" s="219">
        <v>5</v>
      </c>
      <c r="I470" s="220"/>
      <c r="J470" s="221">
        <f>ROUND(I470*H470,2)</f>
        <v>0</v>
      </c>
      <c r="K470" s="217" t="s">
        <v>210</v>
      </c>
      <c r="L470" s="47"/>
      <c r="M470" s="222" t="s">
        <v>19</v>
      </c>
      <c r="N470" s="223" t="s">
        <v>43</v>
      </c>
      <c r="O470" s="87"/>
      <c r="P470" s="224">
        <f>O470*H470</f>
        <v>0</v>
      </c>
      <c r="Q470" s="224">
        <v>0.00069999999999999999</v>
      </c>
      <c r="R470" s="224">
        <f>Q470*H470</f>
        <v>0.0035000000000000001</v>
      </c>
      <c r="S470" s="224">
        <v>0</v>
      </c>
      <c r="T470" s="22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6" t="s">
        <v>354</v>
      </c>
      <c r="AT470" s="226" t="s">
        <v>206</v>
      </c>
      <c r="AU470" s="226" t="s">
        <v>81</v>
      </c>
      <c r="AY470" s="20" t="s">
        <v>204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20" t="s">
        <v>79</v>
      </c>
      <c r="BK470" s="227">
        <f>ROUND(I470*H470,2)</f>
        <v>0</v>
      </c>
      <c r="BL470" s="20" t="s">
        <v>354</v>
      </c>
      <c r="BM470" s="226" t="s">
        <v>7051</v>
      </c>
    </row>
    <row r="471" s="2" customFormat="1">
      <c r="A471" s="41"/>
      <c r="B471" s="42"/>
      <c r="C471" s="43"/>
      <c r="D471" s="228" t="s">
        <v>213</v>
      </c>
      <c r="E471" s="43"/>
      <c r="F471" s="229" t="s">
        <v>7052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213</v>
      </c>
      <c r="AU471" s="20" t="s">
        <v>81</v>
      </c>
    </row>
    <row r="472" s="2" customFormat="1">
      <c r="A472" s="41"/>
      <c r="B472" s="42"/>
      <c r="C472" s="43"/>
      <c r="D472" s="233" t="s">
        <v>215</v>
      </c>
      <c r="E472" s="43"/>
      <c r="F472" s="234" t="s">
        <v>7053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215</v>
      </c>
      <c r="AU472" s="20" t="s">
        <v>81</v>
      </c>
    </row>
    <row r="473" s="2" customFormat="1" ht="37.8" customHeight="1">
      <c r="A473" s="41"/>
      <c r="B473" s="42"/>
      <c r="C473" s="215" t="s">
        <v>1584</v>
      </c>
      <c r="D473" s="215" t="s">
        <v>206</v>
      </c>
      <c r="E473" s="216" t="s">
        <v>7054</v>
      </c>
      <c r="F473" s="217" t="s">
        <v>7055</v>
      </c>
      <c r="G473" s="218" t="s">
        <v>1035</v>
      </c>
      <c r="H473" s="219">
        <v>1</v>
      </c>
      <c r="I473" s="220"/>
      <c r="J473" s="221">
        <f>ROUND(I473*H473,2)</f>
        <v>0</v>
      </c>
      <c r="K473" s="217" t="s">
        <v>210</v>
      </c>
      <c r="L473" s="47"/>
      <c r="M473" s="222" t="s">
        <v>19</v>
      </c>
      <c r="N473" s="223" t="s">
        <v>43</v>
      </c>
      <c r="O473" s="87"/>
      <c r="P473" s="224">
        <f>O473*H473</f>
        <v>0</v>
      </c>
      <c r="Q473" s="224">
        <v>0.00114</v>
      </c>
      <c r="R473" s="224">
        <f>Q473*H473</f>
        <v>0.00114</v>
      </c>
      <c r="S473" s="224">
        <v>0</v>
      </c>
      <c r="T473" s="22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6" t="s">
        <v>354</v>
      </c>
      <c r="AT473" s="226" t="s">
        <v>206</v>
      </c>
      <c r="AU473" s="226" t="s">
        <v>81</v>
      </c>
      <c r="AY473" s="20" t="s">
        <v>204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20" t="s">
        <v>79</v>
      </c>
      <c r="BK473" s="227">
        <f>ROUND(I473*H473,2)</f>
        <v>0</v>
      </c>
      <c r="BL473" s="20" t="s">
        <v>354</v>
      </c>
      <c r="BM473" s="226" t="s">
        <v>7056</v>
      </c>
    </row>
    <row r="474" s="2" customFormat="1">
      <c r="A474" s="41"/>
      <c r="B474" s="42"/>
      <c r="C474" s="43"/>
      <c r="D474" s="228" t="s">
        <v>213</v>
      </c>
      <c r="E474" s="43"/>
      <c r="F474" s="229" t="s">
        <v>7057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213</v>
      </c>
      <c r="AU474" s="20" t="s">
        <v>81</v>
      </c>
    </row>
    <row r="475" s="2" customFormat="1">
      <c r="A475" s="41"/>
      <c r="B475" s="42"/>
      <c r="C475" s="43"/>
      <c r="D475" s="233" t="s">
        <v>215</v>
      </c>
      <c r="E475" s="43"/>
      <c r="F475" s="234" t="s">
        <v>7058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215</v>
      </c>
      <c r="AU475" s="20" t="s">
        <v>81</v>
      </c>
    </row>
    <row r="476" s="2" customFormat="1" ht="37.8" customHeight="1">
      <c r="A476" s="41"/>
      <c r="B476" s="42"/>
      <c r="C476" s="215" t="s">
        <v>1589</v>
      </c>
      <c r="D476" s="215" t="s">
        <v>206</v>
      </c>
      <c r="E476" s="216" t="s">
        <v>7059</v>
      </c>
      <c r="F476" s="217" t="s">
        <v>7060</v>
      </c>
      <c r="G476" s="218" t="s">
        <v>1035</v>
      </c>
      <c r="H476" s="219">
        <v>4</v>
      </c>
      <c r="I476" s="220"/>
      <c r="J476" s="221">
        <f>ROUND(I476*H476,2)</f>
        <v>0</v>
      </c>
      <c r="K476" s="217" t="s">
        <v>210</v>
      </c>
      <c r="L476" s="47"/>
      <c r="M476" s="222" t="s">
        <v>19</v>
      </c>
      <c r="N476" s="223" t="s">
        <v>43</v>
      </c>
      <c r="O476" s="87"/>
      <c r="P476" s="224">
        <f>O476*H476</f>
        <v>0</v>
      </c>
      <c r="Q476" s="224">
        <v>0.00010000000000000001</v>
      </c>
      <c r="R476" s="224">
        <f>Q476*H476</f>
        <v>0.00040000000000000002</v>
      </c>
      <c r="S476" s="224">
        <v>0</v>
      </c>
      <c r="T476" s="22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26" t="s">
        <v>354</v>
      </c>
      <c r="AT476" s="226" t="s">
        <v>206</v>
      </c>
      <c r="AU476" s="226" t="s">
        <v>81</v>
      </c>
      <c r="AY476" s="20" t="s">
        <v>204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20" t="s">
        <v>79</v>
      </c>
      <c r="BK476" s="227">
        <f>ROUND(I476*H476,2)</f>
        <v>0</v>
      </c>
      <c r="BL476" s="20" t="s">
        <v>354</v>
      </c>
      <c r="BM476" s="226" t="s">
        <v>7061</v>
      </c>
    </row>
    <row r="477" s="2" customFormat="1">
      <c r="A477" s="41"/>
      <c r="B477" s="42"/>
      <c r="C477" s="43"/>
      <c r="D477" s="228" t="s">
        <v>213</v>
      </c>
      <c r="E477" s="43"/>
      <c r="F477" s="229" t="s">
        <v>7062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213</v>
      </c>
      <c r="AU477" s="20" t="s">
        <v>81</v>
      </c>
    </row>
    <row r="478" s="2" customFormat="1">
      <c r="A478" s="41"/>
      <c r="B478" s="42"/>
      <c r="C478" s="43"/>
      <c r="D478" s="233" t="s">
        <v>215</v>
      </c>
      <c r="E478" s="43"/>
      <c r="F478" s="234" t="s">
        <v>7063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215</v>
      </c>
      <c r="AU478" s="20" t="s">
        <v>81</v>
      </c>
    </row>
    <row r="479" s="2" customFormat="1" ht="37.8" customHeight="1">
      <c r="A479" s="41"/>
      <c r="B479" s="42"/>
      <c r="C479" s="215" t="s">
        <v>1594</v>
      </c>
      <c r="D479" s="215" t="s">
        <v>206</v>
      </c>
      <c r="E479" s="216" t="s">
        <v>7064</v>
      </c>
      <c r="F479" s="217" t="s">
        <v>7065</v>
      </c>
      <c r="G479" s="218" t="s">
        <v>1035</v>
      </c>
      <c r="H479" s="219">
        <v>2</v>
      </c>
      <c r="I479" s="220"/>
      <c r="J479" s="221">
        <f>ROUND(I479*H479,2)</f>
        <v>0</v>
      </c>
      <c r="K479" s="217" t="s">
        <v>210</v>
      </c>
      <c r="L479" s="47"/>
      <c r="M479" s="222" t="s">
        <v>19</v>
      </c>
      <c r="N479" s="223" t="s">
        <v>43</v>
      </c>
      <c r="O479" s="87"/>
      <c r="P479" s="224">
        <f>O479*H479</f>
        <v>0</v>
      </c>
      <c r="Q479" s="224">
        <v>0.00024000000000000001</v>
      </c>
      <c r="R479" s="224">
        <f>Q479*H479</f>
        <v>0.00048000000000000001</v>
      </c>
      <c r="S479" s="224">
        <v>0</v>
      </c>
      <c r="T479" s="22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6" t="s">
        <v>354</v>
      </c>
      <c r="AT479" s="226" t="s">
        <v>206</v>
      </c>
      <c r="AU479" s="226" t="s">
        <v>81</v>
      </c>
      <c r="AY479" s="20" t="s">
        <v>204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20" t="s">
        <v>79</v>
      </c>
      <c r="BK479" s="227">
        <f>ROUND(I479*H479,2)</f>
        <v>0</v>
      </c>
      <c r="BL479" s="20" t="s">
        <v>354</v>
      </c>
      <c r="BM479" s="226" t="s">
        <v>7066</v>
      </c>
    </row>
    <row r="480" s="2" customFormat="1">
      <c r="A480" s="41"/>
      <c r="B480" s="42"/>
      <c r="C480" s="43"/>
      <c r="D480" s="228" t="s">
        <v>213</v>
      </c>
      <c r="E480" s="43"/>
      <c r="F480" s="229" t="s">
        <v>7067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213</v>
      </c>
      <c r="AU480" s="20" t="s">
        <v>81</v>
      </c>
    </row>
    <row r="481" s="2" customFormat="1">
      <c r="A481" s="41"/>
      <c r="B481" s="42"/>
      <c r="C481" s="43"/>
      <c r="D481" s="233" t="s">
        <v>215</v>
      </c>
      <c r="E481" s="43"/>
      <c r="F481" s="234" t="s">
        <v>7068</v>
      </c>
      <c r="G481" s="43"/>
      <c r="H481" s="43"/>
      <c r="I481" s="230"/>
      <c r="J481" s="43"/>
      <c r="K481" s="43"/>
      <c r="L481" s="47"/>
      <c r="M481" s="231"/>
      <c r="N481" s="23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215</v>
      </c>
      <c r="AU481" s="20" t="s">
        <v>81</v>
      </c>
    </row>
    <row r="482" s="2" customFormat="1" ht="37.8" customHeight="1">
      <c r="A482" s="41"/>
      <c r="B482" s="42"/>
      <c r="C482" s="215" t="s">
        <v>1599</v>
      </c>
      <c r="D482" s="215" t="s">
        <v>206</v>
      </c>
      <c r="E482" s="216" t="s">
        <v>7069</v>
      </c>
      <c r="F482" s="217" t="s">
        <v>7070</v>
      </c>
      <c r="G482" s="218" t="s">
        <v>1035</v>
      </c>
      <c r="H482" s="219">
        <v>3</v>
      </c>
      <c r="I482" s="220"/>
      <c r="J482" s="221">
        <f>ROUND(I482*H482,2)</f>
        <v>0</v>
      </c>
      <c r="K482" s="217" t="s">
        <v>210</v>
      </c>
      <c r="L482" s="47"/>
      <c r="M482" s="222" t="s">
        <v>19</v>
      </c>
      <c r="N482" s="223" t="s">
        <v>43</v>
      </c>
      <c r="O482" s="87"/>
      <c r="P482" s="224">
        <f>O482*H482</f>
        <v>0</v>
      </c>
      <c r="Q482" s="224">
        <v>0.00051000000000000004</v>
      </c>
      <c r="R482" s="224">
        <f>Q482*H482</f>
        <v>0.0015300000000000001</v>
      </c>
      <c r="S482" s="224">
        <v>0</v>
      </c>
      <c r="T482" s="225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6" t="s">
        <v>354</v>
      </c>
      <c r="AT482" s="226" t="s">
        <v>206</v>
      </c>
      <c r="AU482" s="226" t="s">
        <v>81</v>
      </c>
      <c r="AY482" s="20" t="s">
        <v>204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20" t="s">
        <v>79</v>
      </c>
      <c r="BK482" s="227">
        <f>ROUND(I482*H482,2)</f>
        <v>0</v>
      </c>
      <c r="BL482" s="20" t="s">
        <v>354</v>
      </c>
      <c r="BM482" s="226" t="s">
        <v>7071</v>
      </c>
    </row>
    <row r="483" s="2" customFormat="1">
      <c r="A483" s="41"/>
      <c r="B483" s="42"/>
      <c r="C483" s="43"/>
      <c r="D483" s="228" t="s">
        <v>213</v>
      </c>
      <c r="E483" s="43"/>
      <c r="F483" s="229" t="s">
        <v>7072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213</v>
      </c>
      <c r="AU483" s="20" t="s">
        <v>81</v>
      </c>
    </row>
    <row r="484" s="2" customFormat="1">
      <c r="A484" s="41"/>
      <c r="B484" s="42"/>
      <c r="C484" s="43"/>
      <c r="D484" s="233" t="s">
        <v>215</v>
      </c>
      <c r="E484" s="43"/>
      <c r="F484" s="234" t="s">
        <v>7073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215</v>
      </c>
      <c r="AU484" s="20" t="s">
        <v>81</v>
      </c>
    </row>
    <row r="485" s="2" customFormat="1" ht="37.8" customHeight="1">
      <c r="A485" s="41"/>
      <c r="B485" s="42"/>
      <c r="C485" s="215" t="s">
        <v>1604</v>
      </c>
      <c r="D485" s="215" t="s">
        <v>206</v>
      </c>
      <c r="E485" s="216" t="s">
        <v>7074</v>
      </c>
      <c r="F485" s="217" t="s">
        <v>7075</v>
      </c>
      <c r="G485" s="218" t="s">
        <v>1035</v>
      </c>
      <c r="H485" s="219">
        <v>1</v>
      </c>
      <c r="I485" s="220"/>
      <c r="J485" s="221">
        <f>ROUND(I485*H485,2)</f>
        <v>0</v>
      </c>
      <c r="K485" s="217" t="s">
        <v>210</v>
      </c>
      <c r="L485" s="47"/>
      <c r="M485" s="222" t="s">
        <v>19</v>
      </c>
      <c r="N485" s="223" t="s">
        <v>43</v>
      </c>
      <c r="O485" s="87"/>
      <c r="P485" s="224">
        <f>O485*H485</f>
        <v>0</v>
      </c>
      <c r="Q485" s="224">
        <v>0.0016800000000000001</v>
      </c>
      <c r="R485" s="224">
        <f>Q485*H485</f>
        <v>0.0016800000000000001</v>
      </c>
      <c r="S485" s="224">
        <v>0</v>
      </c>
      <c r="T485" s="22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6" t="s">
        <v>354</v>
      </c>
      <c r="AT485" s="226" t="s">
        <v>206</v>
      </c>
      <c r="AU485" s="226" t="s">
        <v>81</v>
      </c>
      <c r="AY485" s="20" t="s">
        <v>204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20" t="s">
        <v>79</v>
      </c>
      <c r="BK485" s="227">
        <f>ROUND(I485*H485,2)</f>
        <v>0</v>
      </c>
      <c r="BL485" s="20" t="s">
        <v>354</v>
      </c>
      <c r="BM485" s="226" t="s">
        <v>7076</v>
      </c>
    </row>
    <row r="486" s="2" customFormat="1">
      <c r="A486" s="41"/>
      <c r="B486" s="42"/>
      <c r="C486" s="43"/>
      <c r="D486" s="228" t="s">
        <v>213</v>
      </c>
      <c r="E486" s="43"/>
      <c r="F486" s="229" t="s">
        <v>7077</v>
      </c>
      <c r="G486" s="43"/>
      <c r="H486" s="43"/>
      <c r="I486" s="230"/>
      <c r="J486" s="43"/>
      <c r="K486" s="43"/>
      <c r="L486" s="47"/>
      <c r="M486" s="231"/>
      <c r="N486" s="23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213</v>
      </c>
      <c r="AU486" s="20" t="s">
        <v>81</v>
      </c>
    </row>
    <row r="487" s="2" customFormat="1">
      <c r="A487" s="41"/>
      <c r="B487" s="42"/>
      <c r="C487" s="43"/>
      <c r="D487" s="233" t="s">
        <v>215</v>
      </c>
      <c r="E487" s="43"/>
      <c r="F487" s="234" t="s">
        <v>7078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215</v>
      </c>
      <c r="AU487" s="20" t="s">
        <v>81</v>
      </c>
    </row>
    <row r="488" s="12" customFormat="1" ht="22.8" customHeight="1">
      <c r="A488" s="12"/>
      <c r="B488" s="199"/>
      <c r="C488" s="200"/>
      <c r="D488" s="201" t="s">
        <v>71</v>
      </c>
      <c r="E488" s="213" t="s">
        <v>5044</v>
      </c>
      <c r="F488" s="213" t="s">
        <v>5045</v>
      </c>
      <c r="G488" s="200"/>
      <c r="H488" s="200"/>
      <c r="I488" s="203"/>
      <c r="J488" s="214">
        <f>BK488</f>
        <v>0</v>
      </c>
      <c r="K488" s="200"/>
      <c r="L488" s="205"/>
      <c r="M488" s="206"/>
      <c r="N488" s="207"/>
      <c r="O488" s="207"/>
      <c r="P488" s="208">
        <f>SUM(P489:P491)</f>
        <v>0</v>
      </c>
      <c r="Q488" s="207"/>
      <c r="R488" s="208">
        <f>SUM(R489:R491)</f>
        <v>0.0032799999999999999</v>
      </c>
      <c r="S488" s="207"/>
      <c r="T488" s="209">
        <f>SUM(T489:T491)</f>
        <v>0</v>
      </c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R488" s="210" t="s">
        <v>81</v>
      </c>
      <c r="AT488" s="211" t="s">
        <v>71</v>
      </c>
      <c r="AU488" s="211" t="s">
        <v>79</v>
      </c>
      <c r="AY488" s="210" t="s">
        <v>204</v>
      </c>
      <c r="BK488" s="212">
        <f>SUM(BK489:BK491)</f>
        <v>0</v>
      </c>
    </row>
    <row r="489" s="2" customFormat="1" ht="33" customHeight="1">
      <c r="A489" s="41"/>
      <c r="B489" s="42"/>
      <c r="C489" s="215" t="s">
        <v>1609</v>
      </c>
      <c r="D489" s="215" t="s">
        <v>206</v>
      </c>
      <c r="E489" s="216" t="s">
        <v>7079</v>
      </c>
      <c r="F489" s="217" t="s">
        <v>7080</v>
      </c>
      <c r="G489" s="218" t="s">
        <v>5026</v>
      </c>
      <c r="H489" s="219">
        <v>1</v>
      </c>
      <c r="I489" s="220"/>
      <c r="J489" s="221">
        <f>ROUND(I489*H489,2)</f>
        <v>0</v>
      </c>
      <c r="K489" s="217" t="s">
        <v>210</v>
      </c>
      <c r="L489" s="47"/>
      <c r="M489" s="222" t="s">
        <v>19</v>
      </c>
      <c r="N489" s="223" t="s">
        <v>43</v>
      </c>
      <c r="O489" s="87"/>
      <c r="P489" s="224">
        <f>O489*H489</f>
        <v>0</v>
      </c>
      <c r="Q489" s="224">
        <v>0.0032799999999999999</v>
      </c>
      <c r="R489" s="224">
        <f>Q489*H489</f>
        <v>0.0032799999999999999</v>
      </c>
      <c r="S489" s="224">
        <v>0</v>
      </c>
      <c r="T489" s="22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6" t="s">
        <v>354</v>
      </c>
      <c r="AT489" s="226" t="s">
        <v>206</v>
      </c>
      <c r="AU489" s="226" t="s">
        <v>81</v>
      </c>
      <c r="AY489" s="20" t="s">
        <v>204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20" t="s">
        <v>79</v>
      </c>
      <c r="BK489" s="227">
        <f>ROUND(I489*H489,2)</f>
        <v>0</v>
      </c>
      <c r="BL489" s="20" t="s">
        <v>354</v>
      </c>
      <c r="BM489" s="226" t="s">
        <v>7081</v>
      </c>
    </row>
    <row r="490" s="2" customFormat="1">
      <c r="A490" s="41"/>
      <c r="B490" s="42"/>
      <c r="C490" s="43"/>
      <c r="D490" s="228" t="s">
        <v>213</v>
      </c>
      <c r="E490" s="43"/>
      <c r="F490" s="229" t="s">
        <v>7082</v>
      </c>
      <c r="G490" s="43"/>
      <c r="H490" s="43"/>
      <c r="I490" s="230"/>
      <c r="J490" s="43"/>
      <c r="K490" s="43"/>
      <c r="L490" s="47"/>
      <c r="M490" s="231"/>
      <c r="N490" s="23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213</v>
      </c>
      <c r="AU490" s="20" t="s">
        <v>81</v>
      </c>
    </row>
    <row r="491" s="2" customFormat="1">
      <c r="A491" s="41"/>
      <c r="B491" s="42"/>
      <c r="C491" s="43"/>
      <c r="D491" s="233" t="s">
        <v>215</v>
      </c>
      <c r="E491" s="43"/>
      <c r="F491" s="234" t="s">
        <v>7083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215</v>
      </c>
      <c r="AU491" s="20" t="s">
        <v>81</v>
      </c>
    </row>
    <row r="492" s="12" customFormat="1" ht="22.8" customHeight="1">
      <c r="A492" s="12"/>
      <c r="B492" s="199"/>
      <c r="C492" s="200"/>
      <c r="D492" s="201" t="s">
        <v>71</v>
      </c>
      <c r="E492" s="213" t="s">
        <v>5166</v>
      </c>
      <c r="F492" s="213" t="s">
        <v>5167</v>
      </c>
      <c r="G492" s="200"/>
      <c r="H492" s="200"/>
      <c r="I492" s="203"/>
      <c r="J492" s="214">
        <f>BK492</f>
        <v>0</v>
      </c>
      <c r="K492" s="200"/>
      <c r="L492" s="205"/>
      <c r="M492" s="206"/>
      <c r="N492" s="207"/>
      <c r="O492" s="207"/>
      <c r="P492" s="208">
        <f>SUM(P493:P504)</f>
        <v>0</v>
      </c>
      <c r="Q492" s="207"/>
      <c r="R492" s="208">
        <f>SUM(R493:R504)</f>
        <v>0.0026967133999999996</v>
      </c>
      <c r="S492" s="207"/>
      <c r="T492" s="209">
        <f>SUM(T493:T504)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10" t="s">
        <v>81</v>
      </c>
      <c r="AT492" s="211" t="s">
        <v>71</v>
      </c>
      <c r="AU492" s="211" t="s">
        <v>79</v>
      </c>
      <c r="AY492" s="210" t="s">
        <v>204</v>
      </c>
      <c r="BK492" s="212">
        <f>SUM(BK493:BK504)</f>
        <v>0</v>
      </c>
    </row>
    <row r="493" s="2" customFormat="1" ht="24.15" customHeight="1">
      <c r="A493" s="41"/>
      <c r="B493" s="42"/>
      <c r="C493" s="215" t="s">
        <v>1614</v>
      </c>
      <c r="D493" s="215" t="s">
        <v>206</v>
      </c>
      <c r="E493" s="216" t="s">
        <v>7084</v>
      </c>
      <c r="F493" s="217" t="s">
        <v>7085</v>
      </c>
      <c r="G493" s="218" t="s">
        <v>1035</v>
      </c>
      <c r="H493" s="219">
        <v>2</v>
      </c>
      <c r="I493" s="220"/>
      <c r="J493" s="221">
        <f>ROUND(I493*H493,2)</f>
        <v>0</v>
      </c>
      <c r="K493" s="217" t="s">
        <v>210</v>
      </c>
      <c r="L493" s="47"/>
      <c r="M493" s="222" t="s">
        <v>19</v>
      </c>
      <c r="N493" s="223" t="s">
        <v>43</v>
      </c>
      <c r="O493" s="87"/>
      <c r="P493" s="224">
        <f>O493*H493</f>
        <v>0</v>
      </c>
      <c r="Q493" s="224">
        <v>8.9140000000000004E-05</v>
      </c>
      <c r="R493" s="224">
        <f>Q493*H493</f>
        <v>0.00017828000000000001</v>
      </c>
      <c r="S493" s="224">
        <v>0</v>
      </c>
      <c r="T493" s="225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26" t="s">
        <v>354</v>
      </c>
      <c r="AT493" s="226" t="s">
        <v>206</v>
      </c>
      <c r="AU493" s="226" t="s">
        <v>81</v>
      </c>
      <c r="AY493" s="20" t="s">
        <v>204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20" t="s">
        <v>79</v>
      </c>
      <c r="BK493" s="227">
        <f>ROUND(I493*H493,2)</f>
        <v>0</v>
      </c>
      <c r="BL493" s="20" t="s">
        <v>354</v>
      </c>
      <c r="BM493" s="226" t="s">
        <v>7086</v>
      </c>
    </row>
    <row r="494" s="2" customFormat="1">
      <c r="A494" s="41"/>
      <c r="B494" s="42"/>
      <c r="C494" s="43"/>
      <c r="D494" s="228" t="s">
        <v>213</v>
      </c>
      <c r="E494" s="43"/>
      <c r="F494" s="229" t="s">
        <v>7087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213</v>
      </c>
      <c r="AU494" s="20" t="s">
        <v>81</v>
      </c>
    </row>
    <row r="495" s="2" customFormat="1">
      <c r="A495" s="41"/>
      <c r="B495" s="42"/>
      <c r="C495" s="43"/>
      <c r="D495" s="233" t="s">
        <v>215</v>
      </c>
      <c r="E495" s="43"/>
      <c r="F495" s="234" t="s">
        <v>7088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215</v>
      </c>
      <c r="AU495" s="20" t="s">
        <v>81</v>
      </c>
    </row>
    <row r="496" s="2" customFormat="1" ht="24.15" customHeight="1">
      <c r="A496" s="41"/>
      <c r="B496" s="42"/>
      <c r="C496" s="215" t="s">
        <v>1630</v>
      </c>
      <c r="D496" s="215" t="s">
        <v>206</v>
      </c>
      <c r="E496" s="216" t="s">
        <v>7089</v>
      </c>
      <c r="F496" s="217" t="s">
        <v>7090</v>
      </c>
      <c r="G496" s="218" t="s">
        <v>1035</v>
      </c>
      <c r="H496" s="219">
        <v>2</v>
      </c>
      <c r="I496" s="220"/>
      <c r="J496" s="221">
        <f>ROUND(I496*H496,2)</f>
        <v>0</v>
      </c>
      <c r="K496" s="217" t="s">
        <v>210</v>
      </c>
      <c r="L496" s="47"/>
      <c r="M496" s="222" t="s">
        <v>19</v>
      </c>
      <c r="N496" s="223" t="s">
        <v>43</v>
      </c>
      <c r="O496" s="87"/>
      <c r="P496" s="224">
        <f>O496*H496</f>
        <v>0</v>
      </c>
      <c r="Q496" s="224">
        <v>0.0001497762</v>
      </c>
      <c r="R496" s="224">
        <f>Q496*H496</f>
        <v>0.0002995524</v>
      </c>
      <c r="S496" s="224">
        <v>0</v>
      </c>
      <c r="T496" s="225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26" t="s">
        <v>354</v>
      </c>
      <c r="AT496" s="226" t="s">
        <v>206</v>
      </c>
      <c r="AU496" s="226" t="s">
        <v>81</v>
      </c>
      <c r="AY496" s="20" t="s">
        <v>204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20" t="s">
        <v>79</v>
      </c>
      <c r="BK496" s="227">
        <f>ROUND(I496*H496,2)</f>
        <v>0</v>
      </c>
      <c r="BL496" s="20" t="s">
        <v>354</v>
      </c>
      <c r="BM496" s="226" t="s">
        <v>7091</v>
      </c>
    </row>
    <row r="497" s="2" customFormat="1">
      <c r="A497" s="41"/>
      <c r="B497" s="42"/>
      <c r="C497" s="43"/>
      <c r="D497" s="228" t="s">
        <v>213</v>
      </c>
      <c r="E497" s="43"/>
      <c r="F497" s="229" t="s">
        <v>7092</v>
      </c>
      <c r="G497" s="43"/>
      <c r="H497" s="43"/>
      <c r="I497" s="230"/>
      <c r="J497" s="43"/>
      <c r="K497" s="43"/>
      <c r="L497" s="47"/>
      <c r="M497" s="231"/>
      <c r="N497" s="23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213</v>
      </c>
      <c r="AU497" s="20" t="s">
        <v>81</v>
      </c>
    </row>
    <row r="498" s="2" customFormat="1">
      <c r="A498" s="41"/>
      <c r="B498" s="42"/>
      <c r="C498" s="43"/>
      <c r="D498" s="233" t="s">
        <v>215</v>
      </c>
      <c r="E498" s="43"/>
      <c r="F498" s="234" t="s">
        <v>7093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215</v>
      </c>
      <c r="AU498" s="20" t="s">
        <v>81</v>
      </c>
    </row>
    <row r="499" s="2" customFormat="1" ht="24.15" customHeight="1">
      <c r="A499" s="41"/>
      <c r="B499" s="42"/>
      <c r="C499" s="215" t="s">
        <v>1635</v>
      </c>
      <c r="D499" s="215" t="s">
        <v>206</v>
      </c>
      <c r="E499" s="216" t="s">
        <v>7094</v>
      </c>
      <c r="F499" s="217" t="s">
        <v>7090</v>
      </c>
      <c r="G499" s="218" t="s">
        <v>1035</v>
      </c>
      <c r="H499" s="219">
        <v>5</v>
      </c>
      <c r="I499" s="220"/>
      <c r="J499" s="221">
        <f>ROUND(I499*H499,2)</f>
        <v>0</v>
      </c>
      <c r="K499" s="217" t="s">
        <v>210</v>
      </c>
      <c r="L499" s="47"/>
      <c r="M499" s="222" t="s">
        <v>19</v>
      </c>
      <c r="N499" s="223" t="s">
        <v>43</v>
      </c>
      <c r="O499" s="87"/>
      <c r="P499" s="224">
        <f>O499*H499</f>
        <v>0</v>
      </c>
      <c r="Q499" s="224">
        <v>0.0001497762</v>
      </c>
      <c r="R499" s="224">
        <f>Q499*H499</f>
        <v>0.00074888099999999996</v>
      </c>
      <c r="S499" s="224">
        <v>0</v>
      </c>
      <c r="T499" s="225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6" t="s">
        <v>354</v>
      </c>
      <c r="AT499" s="226" t="s">
        <v>206</v>
      </c>
      <c r="AU499" s="226" t="s">
        <v>81</v>
      </c>
      <c r="AY499" s="20" t="s">
        <v>204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20" t="s">
        <v>79</v>
      </c>
      <c r="BK499" s="227">
        <f>ROUND(I499*H499,2)</f>
        <v>0</v>
      </c>
      <c r="BL499" s="20" t="s">
        <v>354</v>
      </c>
      <c r="BM499" s="226" t="s">
        <v>7095</v>
      </c>
    </row>
    <row r="500" s="2" customFormat="1">
      <c r="A500" s="41"/>
      <c r="B500" s="42"/>
      <c r="C500" s="43"/>
      <c r="D500" s="228" t="s">
        <v>213</v>
      </c>
      <c r="E500" s="43"/>
      <c r="F500" s="229" t="s">
        <v>7092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213</v>
      </c>
      <c r="AU500" s="20" t="s">
        <v>81</v>
      </c>
    </row>
    <row r="501" s="2" customFormat="1">
      <c r="A501" s="41"/>
      <c r="B501" s="42"/>
      <c r="C501" s="43"/>
      <c r="D501" s="233" t="s">
        <v>215</v>
      </c>
      <c r="E501" s="43"/>
      <c r="F501" s="234" t="s">
        <v>7096</v>
      </c>
      <c r="G501" s="43"/>
      <c r="H501" s="43"/>
      <c r="I501" s="230"/>
      <c r="J501" s="43"/>
      <c r="K501" s="43"/>
      <c r="L501" s="47"/>
      <c r="M501" s="231"/>
      <c r="N501" s="23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215</v>
      </c>
      <c r="AU501" s="20" t="s">
        <v>81</v>
      </c>
    </row>
    <row r="502" s="2" customFormat="1" ht="24.15" customHeight="1">
      <c r="A502" s="41"/>
      <c r="B502" s="42"/>
      <c r="C502" s="215" t="s">
        <v>1642</v>
      </c>
      <c r="D502" s="215" t="s">
        <v>206</v>
      </c>
      <c r="E502" s="216" t="s">
        <v>7097</v>
      </c>
      <c r="F502" s="217" t="s">
        <v>7098</v>
      </c>
      <c r="G502" s="218" t="s">
        <v>1035</v>
      </c>
      <c r="H502" s="219">
        <v>1</v>
      </c>
      <c r="I502" s="220"/>
      <c r="J502" s="221">
        <f>ROUND(I502*H502,2)</f>
        <v>0</v>
      </c>
      <c r="K502" s="217" t="s">
        <v>210</v>
      </c>
      <c r="L502" s="47"/>
      <c r="M502" s="222" t="s">
        <v>19</v>
      </c>
      <c r="N502" s="223" t="s">
        <v>43</v>
      </c>
      <c r="O502" s="87"/>
      <c r="P502" s="224">
        <f>O502*H502</f>
        <v>0</v>
      </c>
      <c r="Q502" s="224">
        <v>0.00147</v>
      </c>
      <c r="R502" s="224">
        <f>Q502*H502</f>
        <v>0.00147</v>
      </c>
      <c r="S502" s="224">
        <v>0</v>
      </c>
      <c r="T502" s="22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6" t="s">
        <v>354</v>
      </c>
      <c r="AT502" s="226" t="s">
        <v>206</v>
      </c>
      <c r="AU502" s="226" t="s">
        <v>81</v>
      </c>
      <c r="AY502" s="20" t="s">
        <v>204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20" t="s">
        <v>79</v>
      </c>
      <c r="BK502" s="227">
        <f>ROUND(I502*H502,2)</f>
        <v>0</v>
      </c>
      <c r="BL502" s="20" t="s">
        <v>354</v>
      </c>
      <c r="BM502" s="226" t="s">
        <v>7099</v>
      </c>
    </row>
    <row r="503" s="2" customFormat="1">
      <c r="A503" s="41"/>
      <c r="B503" s="42"/>
      <c r="C503" s="43"/>
      <c r="D503" s="228" t="s">
        <v>213</v>
      </c>
      <c r="E503" s="43"/>
      <c r="F503" s="229" t="s">
        <v>7100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213</v>
      </c>
      <c r="AU503" s="20" t="s">
        <v>81</v>
      </c>
    </row>
    <row r="504" s="2" customFormat="1">
      <c r="A504" s="41"/>
      <c r="B504" s="42"/>
      <c r="C504" s="43"/>
      <c r="D504" s="233" t="s">
        <v>215</v>
      </c>
      <c r="E504" s="43"/>
      <c r="F504" s="234" t="s">
        <v>7101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215</v>
      </c>
      <c r="AU504" s="20" t="s">
        <v>81</v>
      </c>
    </row>
    <row r="505" s="12" customFormat="1" ht="25.92" customHeight="1">
      <c r="A505" s="12"/>
      <c r="B505" s="199"/>
      <c r="C505" s="200"/>
      <c r="D505" s="201" t="s">
        <v>71</v>
      </c>
      <c r="E505" s="202" t="s">
        <v>5414</v>
      </c>
      <c r="F505" s="202" t="s">
        <v>5415</v>
      </c>
      <c r="G505" s="200"/>
      <c r="H505" s="200"/>
      <c r="I505" s="203"/>
      <c r="J505" s="204">
        <f>BK505</f>
        <v>0</v>
      </c>
      <c r="K505" s="200"/>
      <c r="L505" s="205"/>
      <c r="M505" s="206"/>
      <c r="N505" s="207"/>
      <c r="O505" s="207"/>
      <c r="P505" s="208">
        <f>SUM(P506:P511)</f>
        <v>0</v>
      </c>
      <c r="Q505" s="207"/>
      <c r="R505" s="208">
        <f>SUM(R506:R511)</f>
        <v>0</v>
      </c>
      <c r="S505" s="207"/>
      <c r="T505" s="209">
        <f>SUM(T506:T511)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210" t="s">
        <v>211</v>
      </c>
      <c r="AT505" s="211" t="s">
        <v>71</v>
      </c>
      <c r="AU505" s="211" t="s">
        <v>72</v>
      </c>
      <c r="AY505" s="210" t="s">
        <v>204</v>
      </c>
      <c r="BK505" s="212">
        <f>SUM(BK506:BK511)</f>
        <v>0</v>
      </c>
    </row>
    <row r="506" s="2" customFormat="1" ht="21.75" customHeight="1">
      <c r="A506" s="41"/>
      <c r="B506" s="42"/>
      <c r="C506" s="215" t="s">
        <v>1663</v>
      </c>
      <c r="D506" s="215" t="s">
        <v>206</v>
      </c>
      <c r="E506" s="216" t="s">
        <v>7102</v>
      </c>
      <c r="F506" s="217" t="s">
        <v>7103</v>
      </c>
      <c r="G506" s="218" t="s">
        <v>5418</v>
      </c>
      <c r="H506" s="219">
        <v>48</v>
      </c>
      <c r="I506" s="220"/>
      <c r="J506" s="221">
        <f>ROUND(I506*H506,2)</f>
        <v>0</v>
      </c>
      <c r="K506" s="217" t="s">
        <v>210</v>
      </c>
      <c r="L506" s="47"/>
      <c r="M506" s="222" t="s">
        <v>19</v>
      </c>
      <c r="N506" s="223" t="s">
        <v>43</v>
      </c>
      <c r="O506" s="87"/>
      <c r="P506" s="224">
        <f>O506*H506</f>
        <v>0</v>
      </c>
      <c r="Q506" s="224">
        <v>0</v>
      </c>
      <c r="R506" s="224">
        <f>Q506*H506</f>
        <v>0</v>
      </c>
      <c r="S506" s="224">
        <v>0</v>
      </c>
      <c r="T506" s="22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6" t="s">
        <v>4381</v>
      </c>
      <c r="AT506" s="226" t="s">
        <v>206</v>
      </c>
      <c r="AU506" s="226" t="s">
        <v>79</v>
      </c>
      <c r="AY506" s="20" t="s">
        <v>204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20" t="s">
        <v>79</v>
      </c>
      <c r="BK506" s="227">
        <f>ROUND(I506*H506,2)</f>
        <v>0</v>
      </c>
      <c r="BL506" s="20" t="s">
        <v>4381</v>
      </c>
      <c r="BM506" s="226" t="s">
        <v>7104</v>
      </c>
    </row>
    <row r="507" s="2" customFormat="1">
      <c r="A507" s="41"/>
      <c r="B507" s="42"/>
      <c r="C507" s="43"/>
      <c r="D507" s="228" t="s">
        <v>213</v>
      </c>
      <c r="E507" s="43"/>
      <c r="F507" s="229" t="s">
        <v>7105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213</v>
      </c>
      <c r="AU507" s="20" t="s">
        <v>79</v>
      </c>
    </row>
    <row r="508" s="2" customFormat="1">
      <c r="A508" s="41"/>
      <c r="B508" s="42"/>
      <c r="C508" s="43"/>
      <c r="D508" s="233" t="s">
        <v>215</v>
      </c>
      <c r="E508" s="43"/>
      <c r="F508" s="234" t="s">
        <v>7106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215</v>
      </c>
      <c r="AU508" s="20" t="s">
        <v>79</v>
      </c>
    </row>
    <row r="509" s="2" customFormat="1" ht="16.5" customHeight="1">
      <c r="A509" s="41"/>
      <c r="B509" s="42"/>
      <c r="C509" s="215" t="s">
        <v>1670</v>
      </c>
      <c r="D509" s="215" t="s">
        <v>206</v>
      </c>
      <c r="E509" s="216" t="s">
        <v>5425</v>
      </c>
      <c r="F509" s="217" t="s">
        <v>5426</v>
      </c>
      <c r="G509" s="218" t="s">
        <v>5418</v>
      </c>
      <c r="H509" s="219">
        <v>48</v>
      </c>
      <c r="I509" s="220"/>
      <c r="J509" s="221">
        <f>ROUND(I509*H509,2)</f>
        <v>0</v>
      </c>
      <c r="K509" s="217" t="s">
        <v>210</v>
      </c>
      <c r="L509" s="47"/>
      <c r="M509" s="222" t="s">
        <v>19</v>
      </c>
      <c r="N509" s="223" t="s">
        <v>43</v>
      </c>
      <c r="O509" s="87"/>
      <c r="P509" s="224">
        <f>O509*H509</f>
        <v>0</v>
      </c>
      <c r="Q509" s="224">
        <v>0</v>
      </c>
      <c r="R509" s="224">
        <f>Q509*H509</f>
        <v>0</v>
      </c>
      <c r="S509" s="224">
        <v>0</v>
      </c>
      <c r="T509" s="22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6" t="s">
        <v>4381</v>
      </c>
      <c r="AT509" s="226" t="s">
        <v>206</v>
      </c>
      <c r="AU509" s="226" t="s">
        <v>79</v>
      </c>
      <c r="AY509" s="20" t="s">
        <v>204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20" t="s">
        <v>79</v>
      </c>
      <c r="BK509" s="227">
        <f>ROUND(I509*H509,2)</f>
        <v>0</v>
      </c>
      <c r="BL509" s="20" t="s">
        <v>4381</v>
      </c>
      <c r="BM509" s="226" t="s">
        <v>7107</v>
      </c>
    </row>
    <row r="510" s="2" customFormat="1">
      <c r="A510" s="41"/>
      <c r="B510" s="42"/>
      <c r="C510" s="43"/>
      <c r="D510" s="228" t="s">
        <v>213</v>
      </c>
      <c r="E510" s="43"/>
      <c r="F510" s="229" t="s">
        <v>5428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213</v>
      </c>
      <c r="AU510" s="20" t="s">
        <v>79</v>
      </c>
    </row>
    <row r="511" s="2" customFormat="1">
      <c r="A511" s="41"/>
      <c r="B511" s="42"/>
      <c r="C511" s="43"/>
      <c r="D511" s="233" t="s">
        <v>215</v>
      </c>
      <c r="E511" s="43"/>
      <c r="F511" s="234" t="s">
        <v>7108</v>
      </c>
      <c r="G511" s="43"/>
      <c r="H511" s="43"/>
      <c r="I511" s="230"/>
      <c r="J511" s="43"/>
      <c r="K511" s="43"/>
      <c r="L511" s="47"/>
      <c r="M511" s="290"/>
      <c r="N511" s="291"/>
      <c r="O511" s="292"/>
      <c r="P511" s="292"/>
      <c r="Q511" s="292"/>
      <c r="R511" s="292"/>
      <c r="S511" s="292"/>
      <c r="T511" s="293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215</v>
      </c>
      <c r="AU511" s="20" t="s">
        <v>79</v>
      </c>
    </row>
    <row r="512" s="2" customFormat="1" ht="6.96" customHeight="1">
      <c r="A512" s="41"/>
      <c r="B512" s="62"/>
      <c r="C512" s="63"/>
      <c r="D512" s="63"/>
      <c r="E512" s="63"/>
      <c r="F512" s="63"/>
      <c r="G512" s="63"/>
      <c r="H512" s="63"/>
      <c r="I512" s="63"/>
      <c r="J512" s="63"/>
      <c r="K512" s="63"/>
      <c r="L512" s="47"/>
      <c r="M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</row>
  </sheetData>
  <sheetProtection sheet="1" autoFilter="0" formatColumns="0" formatRows="0" objects="1" scenarios="1" spinCount="100000" saltValue="Hg3FghsU7lf6LSWnbddGJU3bEjf1eQe1dJkrPPIoc1pFRIYY6Pn7Kt3Ap/Z9B56mzKiP/wrAcn7QkpAo75B3Og==" hashValue="eEwDXcDvwxrZdkO0R0sWFlgRQHNAI6kRTclFJ5Ib81bW+Kx9Rv2MLJ9sg7x+PDOrl/XryIF+zrrtNpF+lOGMsw==" algorithmName="SHA-512" password="CC2A"/>
  <autoFilter ref="C98:K5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4" r:id="rId1" display="https://podminky.urs.cz/item/CS_URS_2021_02/132251102"/>
    <hyperlink ref="F107" r:id="rId2" display="https://podminky.urs.cz/item/CS_URS_2021_02/162351103"/>
    <hyperlink ref="F110" r:id="rId3" display="https://podminky.urs.cz/item/CS_URS_2021_02/175151101"/>
    <hyperlink ref="F115" r:id="rId4" display="https://podminky.urs.cz/item/CS_URS_2021_02/451573111"/>
    <hyperlink ref="F121" r:id="rId5" display="https://podminky.urs.cz/item/CS_URS_2021_02/871181141"/>
    <hyperlink ref="F141" r:id="rId6" display="https://podminky.urs.cz/item/CS_URS_2021_02/713463111"/>
    <hyperlink ref="F144" r:id="rId7" display="https://podminky.urs.cz/item/CS_URS_2021_02/713463112"/>
    <hyperlink ref="F147" r:id="rId8" display="https://podminky.urs.cz/item/CS_URS_2021_02/998713102"/>
    <hyperlink ref="F151" r:id="rId9" display="https://podminky.urs.cz/item/CS_URS_2021_02/721173317"/>
    <hyperlink ref="F154" r:id="rId10" display="https://podminky.urs.cz/item/CS_URS_2021_02/721173401"/>
    <hyperlink ref="F157" r:id="rId11" display="https://podminky.urs.cz/item/CS_URS_2021_02/721173402"/>
    <hyperlink ref="F160" r:id="rId12" display="https://podminky.urs.cz/item/CS_URS_2021_02/721173403"/>
    <hyperlink ref="F163" r:id="rId13" display="https://podminky.urs.cz/item/CS_URS_2021_02/721174024"/>
    <hyperlink ref="F166" r:id="rId14" display="https://podminky.urs.cz/item/CS_URS_2021_02/721174025"/>
    <hyperlink ref="F169" r:id="rId15" display="https://podminky.urs.cz/item/CS_URS_2021_02/721174026"/>
    <hyperlink ref="F172" r:id="rId16" display="https://podminky.urs.cz/item/CS_URS_2021_02/721174042"/>
    <hyperlink ref="F175" r:id="rId17" display="https://podminky.urs.cz/item/CS_URS_2021_02/721174043"/>
    <hyperlink ref="F178" r:id="rId18" display="https://podminky.urs.cz/item/CS_URS_2021_02/721174044"/>
    <hyperlink ref="F181" r:id="rId19" display="https://podminky.urs.cz/item/CS_URS_2021_02/721174045"/>
    <hyperlink ref="F184" r:id="rId20" display="https://podminky.urs.cz/item/CS_URS_2021_02/721175034"/>
    <hyperlink ref="F187" r:id="rId21" display="https://podminky.urs.cz/item/CS_URS_2021_02/721194104"/>
    <hyperlink ref="F190" r:id="rId22" display="https://podminky.urs.cz/item/CS_URS_2021_02/721194105"/>
    <hyperlink ref="F193" r:id="rId23" display="https://podminky.urs.cz/item/CS_URS_2021_02/721194107"/>
    <hyperlink ref="F196" r:id="rId24" display="https://podminky.urs.cz/item/CS_URS_2021_02/721194109"/>
    <hyperlink ref="F199" r:id="rId25" display="https://podminky.urs.cz/item/CS_URS_2021_02/721211422"/>
    <hyperlink ref="F206" r:id="rId26" display="https://podminky.urs.cz/item/CS_URS_2021_02/721233214"/>
    <hyperlink ref="F209" r:id="rId27" display="https://podminky.urs.cz/item/CS_URS_2021_02/721273153"/>
    <hyperlink ref="F212" r:id="rId28" display="https://podminky.urs.cz/item/CS_URS_2021_02/721274121"/>
    <hyperlink ref="F215" r:id="rId29" display="https://podminky.urs.cz/item/CS_URS_2021_02/721274125"/>
    <hyperlink ref="F218" r:id="rId30" display="https://podminky.urs.cz/item/CS_URS_2021_02/721274126"/>
    <hyperlink ref="F221" r:id="rId31" display="https://podminky.urs.cz/item/CS_URS_2021_02/721290111"/>
    <hyperlink ref="F224" r:id="rId32" display="https://podminky.urs.cz/item/CS_URS_2021_02/721290112"/>
    <hyperlink ref="F227" r:id="rId33" display="https://podminky.urs.cz/item/CS_URS_2021_02/998721102"/>
    <hyperlink ref="F231" r:id="rId34" display="https://podminky.urs.cz/item/CS_URS_2021_02/722130233"/>
    <hyperlink ref="F234" r:id="rId35" display="https://podminky.urs.cz/item/CS_URS_2021_02/722130234"/>
    <hyperlink ref="F237" r:id="rId36" display="https://podminky.urs.cz/item/CS_URS_2021_02/722130235"/>
    <hyperlink ref="F250" r:id="rId37" display="https://podminky.urs.cz/item/CS_URS_2021_02/722181241"/>
    <hyperlink ref="F253" r:id="rId38" display="https://podminky.urs.cz/item/CS_URS_2021_02/722181252"/>
    <hyperlink ref="F256" r:id="rId39" display="https://podminky.urs.cz/item/CS_URS_2021_02/722181253"/>
    <hyperlink ref="F259" r:id="rId40" display="https://podminky.urs.cz/item/CS_URS_2021_02/722190401"/>
    <hyperlink ref="F262" r:id="rId41" display="https://podminky.urs.cz/item/CS_URS_2021_02/722220111"/>
    <hyperlink ref="F265" r:id="rId42" display="https://podminky.urs.cz/item/CS_URS_2021_02/722220121"/>
    <hyperlink ref="F270" r:id="rId43" display="https://podminky.urs.cz/item/CS_URS_2021_02/722224115"/>
    <hyperlink ref="F273" r:id="rId44" display="https://podminky.urs.cz/item/CS_URS_2021_02/722224121"/>
    <hyperlink ref="F276" r:id="rId45" display="https://podminky.urs.cz/item/CS_URS_2021_02/722224152"/>
    <hyperlink ref="F279" r:id="rId46" display="https://podminky.urs.cz/item/CS_URS_2021_02/722224152-nez"/>
    <hyperlink ref="F282" r:id="rId47" display="https://podminky.urs.cz/item/CS_URS_2021_02/722231074"/>
    <hyperlink ref="F285" r:id="rId48" display="https://podminky.urs.cz/item/CS_URS_2021_02/722231076-EN"/>
    <hyperlink ref="F288" r:id="rId49" display="https://podminky.urs.cz/item/CS_URS_2021_02/722231205"/>
    <hyperlink ref="F291" r:id="rId50" display="https://podminky.urs.cz/item/CS_URS_2021_02/722231222"/>
    <hyperlink ref="F294" r:id="rId51" display="https://podminky.urs.cz/item/CS_URS_2021_02/722232043"/>
    <hyperlink ref="F297" r:id="rId52" display="https://podminky.urs.cz/item/CS_URS_2021_02/722232044"/>
    <hyperlink ref="F300" r:id="rId53" display="https://podminky.urs.cz/item/CS_URS_2021_02/722232045"/>
    <hyperlink ref="F303" r:id="rId54" display="https://podminky.urs.cz/item/CS_URS_2021_02/722232047"/>
    <hyperlink ref="F306" r:id="rId55" display="https://podminky.urs.cz/item/CS_URS_2021_02/722232061"/>
    <hyperlink ref="F309" r:id="rId56" display="https://podminky.urs.cz/item/CS_URS_2021_02/722232062"/>
    <hyperlink ref="F312" r:id="rId57" display="https://podminky.urs.cz/item/CS_URS_2021_02/722232063"/>
    <hyperlink ref="F315" r:id="rId58" display="https://podminky.urs.cz/item/CS_URS_2021_02/722232065"/>
    <hyperlink ref="F318" r:id="rId59" display="https://podminky.urs.cz/item/CS_URS_2021_02/722234265"/>
    <hyperlink ref="F321" r:id="rId60" display="https://podminky.urs.cz/item/CS_URS_2021_02/722250133"/>
    <hyperlink ref="F324" r:id="rId61" display="https://podminky.urs.cz/item/CS_URS_2021_02/722262302"/>
    <hyperlink ref="F327" r:id="rId62" display="https://podminky.urs.cz/item/CS_URS_2021_02/722290226"/>
    <hyperlink ref="F330" r:id="rId63" display="https://podminky.urs.cz/item/CS_URS_2021_02/722290234"/>
    <hyperlink ref="F333" r:id="rId64" display="https://podminky.urs.cz/item/CS_URS_2021_02/998722102"/>
    <hyperlink ref="F337" r:id="rId65" display="https://podminky.urs.cz/item/CS_URS_2021_02/724234107-11"/>
    <hyperlink ref="F341" r:id="rId66" display="https://podminky.urs.cz/item/CS_URS_2021_02/725112022"/>
    <hyperlink ref="F346" r:id="rId67" display="https://podminky.urs.cz/item/CS_URS_2021_02/725112022-2"/>
    <hyperlink ref="F349" r:id="rId68" display="https://podminky.urs.cz/item/CS_URS_2021_02/725121525"/>
    <hyperlink ref="F352" r:id="rId69" display="https://podminky.urs.cz/item/CS_URS_2021_02/725121525-1"/>
    <hyperlink ref="F355" r:id="rId70" display="https://podminky.urs.cz/item/CS_URS_2021_02/725211601"/>
    <hyperlink ref="F358" r:id="rId71" display="https://podminky.urs.cz/item/CS_URS_2021_02/725211601-1"/>
    <hyperlink ref="F361" r:id="rId72" display="https://podminky.urs.cz/item/CS_URS_2021_02/725211681"/>
    <hyperlink ref="F364" r:id="rId73" display="https://podminky.urs.cz/item/CS_URS_2021_02/725211703"/>
    <hyperlink ref="F367" r:id="rId74" display="https://podminky.urs.cz/item/CS_URS_2021_02/725231203"/>
    <hyperlink ref="F370" r:id="rId75" display="https://podminky.urs.cz/item/CS_URS_2021_02/725241111"/>
    <hyperlink ref="F373" r:id="rId76" display="https://podminky.urs.cz/item/CS_URS_2021_02/725241112"/>
    <hyperlink ref="F376" r:id="rId77" display="https://podminky.urs.cz/item/CS_URS_2021_02/725244102"/>
    <hyperlink ref="F379" r:id="rId78" display="https://podminky.urs.cz/item/CS_URS_2021_02/725244103"/>
    <hyperlink ref="F382" r:id="rId79" display="https://podminky.urs.cz/item/CS_URS_2021_02/725331111-1"/>
    <hyperlink ref="F385" r:id="rId80" display="https://podminky.urs.cz/item/CS_URS_2021_02/725331211"/>
    <hyperlink ref="F388" r:id="rId81" display="https://podminky.urs.cz/item/CS_URS_2021_02/725821316-1"/>
    <hyperlink ref="F391" r:id="rId82" display="https://podminky.urs.cz/item/CS_URS_2021_02/725821325"/>
    <hyperlink ref="F394" r:id="rId83" display="https://podminky.urs.cz/item/CS_URS_2021_02/725822611"/>
    <hyperlink ref="F397" r:id="rId84" display="https://podminky.urs.cz/item/CS_URS_2021_02/725823111"/>
    <hyperlink ref="F400" r:id="rId85" display="https://podminky.urs.cz/item/CS_URS_2021_02/725841311"/>
    <hyperlink ref="F403" r:id="rId86" display="https://podminky.urs.cz/item/CS_URS_2021_02/725862103"/>
    <hyperlink ref="F408" r:id="rId87" display="https://podminky.urs.cz/item/CS_URS_2021_02/725980123"/>
    <hyperlink ref="F411" r:id="rId88" display="https://podminky.urs.cz/item/CS_URS_2021_02/725980123-1"/>
    <hyperlink ref="F414" r:id="rId89" display="https://podminky.urs.cz/item/CS_URS_2021_02/998725102"/>
    <hyperlink ref="F418" r:id="rId90" display="https://podminky.urs.cz/item/CS_URS_2021_02/726131011"/>
    <hyperlink ref="F421" r:id="rId91" display="https://podminky.urs.cz/item/CS_URS_2021_02/726131021"/>
    <hyperlink ref="F424" r:id="rId92" display="https://podminky.urs.cz/item/CS_URS_2021_02/726131041"/>
    <hyperlink ref="F429" r:id="rId93" display="https://podminky.urs.cz/item/CS_URS_2021_02/726131043"/>
    <hyperlink ref="F433" r:id="rId94" display="https://podminky.urs.cz/item/CS_URS_2021_02/727111003"/>
    <hyperlink ref="F436" r:id="rId95" display="https://podminky.urs.cz/item/CS_URS_2021_02/727212101"/>
    <hyperlink ref="F439" r:id="rId96" display="https://podminky.urs.cz/item/CS_URS_2021_02/727212102"/>
    <hyperlink ref="F442" r:id="rId97" display="https://podminky.urs.cz/item/CS_URS_2021_02/727212103"/>
    <hyperlink ref="F445" r:id="rId98" display="https://podminky.urs.cz/item/CS_URS_2021_02/727212105"/>
    <hyperlink ref="F448" r:id="rId99" display="https://podminky.urs.cz/item/CS_URS_2021_02/727212201"/>
    <hyperlink ref="F451" r:id="rId100" display="https://podminky.urs.cz/item/CS_URS_2021_02/727212202"/>
    <hyperlink ref="F454" r:id="rId101" display="https://podminky.urs.cz/item/CS_URS_2021_02/727212203"/>
    <hyperlink ref="F457" r:id="rId102" display="https://podminky.urs.cz/item/CS_URS_2021_02/727212204"/>
    <hyperlink ref="F460" r:id="rId103" display="https://podminky.urs.cz/item/CS_URS_2021_02/727212205"/>
    <hyperlink ref="F463" r:id="rId104" display="https://podminky.urs.cz/item/CS_URS_2021_02/727222002"/>
    <hyperlink ref="F466" r:id="rId105" display="https://podminky.urs.cz/item/CS_URS_2021_02/727222003"/>
    <hyperlink ref="F469" r:id="rId106" display="https://podminky.urs.cz/item/CS_URS_2021_02/727222005"/>
    <hyperlink ref="F472" r:id="rId107" display="https://podminky.urs.cz/item/CS_URS_2021_02/727222007"/>
    <hyperlink ref="F475" r:id="rId108" display="https://podminky.urs.cz/item/CS_URS_2021_02/727222008"/>
    <hyperlink ref="F478" r:id="rId109" display="https://podminky.urs.cz/item/CS_URS_2021_02/727223101"/>
    <hyperlink ref="F481" r:id="rId110" display="https://podminky.urs.cz/item/CS_URS_2021_02/727223103"/>
    <hyperlink ref="F484" r:id="rId111" display="https://podminky.urs.cz/item/CS_URS_2021_02/727223105"/>
    <hyperlink ref="F487" r:id="rId112" display="https://podminky.urs.cz/item/CS_URS_2021_02/727223107"/>
    <hyperlink ref="F491" r:id="rId113" display="https://podminky.urs.cz/item/CS_URS_2021_02/732421213"/>
    <hyperlink ref="F495" r:id="rId114" display="https://podminky.urs.cz/item/CS_URS_2021_02/734221414-1"/>
    <hyperlink ref="F498" r:id="rId115" display="https://podminky.urs.cz/item/CS_URS_2021_02/734295011-1/2"/>
    <hyperlink ref="F501" r:id="rId116" display="https://podminky.urs.cz/item/CS_URS_2021_02/734295011-3/4"/>
    <hyperlink ref="F504" r:id="rId117" display="https://podminky.urs.cz/item/CS_URS_2021_02/734421112"/>
    <hyperlink ref="F508" r:id="rId118" display="https://podminky.urs.cz/item/CS_URS_2021_02/HZS2491-3"/>
    <hyperlink ref="F511" r:id="rId119" display="https://podminky.urs.cz/item/CS_URS_2021_02/HZS4211-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0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7109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ROUND(J89,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ROUND((SUM(BE89:BE159)),  2)</f>
        <v>0</v>
      </c>
      <c r="G35" s="41"/>
      <c r="H35" s="41"/>
      <c r="I35" s="160">
        <v>0.20999999999999999</v>
      </c>
      <c r="J35" s="159">
        <f>ROUND(((SUM(BE89:BE159))*I35),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ROUND((SUM(BF89:BF159)),  2)</f>
        <v>0</v>
      </c>
      <c r="G36" s="41"/>
      <c r="H36" s="41"/>
      <c r="I36" s="160">
        <v>0.14999999999999999</v>
      </c>
      <c r="J36" s="159">
        <f>ROUND(((SUM(BF89:BF159))*I36),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ROUND((SUM(BG89:BG159)),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ROUND((SUM(BH89:BH159)),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ROUND((SUM(BI89:BI159)),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21-SO093-01.6b - ZTI - Venkovní kanalizace dešťová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J89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160</v>
      </c>
      <c r="E64" s="180"/>
      <c r="F64" s="180"/>
      <c r="G64" s="180"/>
      <c r="H64" s="180"/>
      <c r="I64" s="180"/>
      <c r="J64" s="181">
        <f>J90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161</v>
      </c>
      <c r="E65" s="185"/>
      <c r="F65" s="185"/>
      <c r="G65" s="185"/>
      <c r="H65" s="185"/>
      <c r="I65" s="185"/>
      <c r="J65" s="186">
        <f>J91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6454</v>
      </c>
      <c r="E66" s="185"/>
      <c r="F66" s="185"/>
      <c r="G66" s="185"/>
      <c r="H66" s="185"/>
      <c r="I66" s="185"/>
      <c r="J66" s="186">
        <f>J117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7"/>
      <c r="C67" s="178"/>
      <c r="D67" s="179" t="s">
        <v>4973</v>
      </c>
      <c r="E67" s="180"/>
      <c r="F67" s="180"/>
      <c r="G67" s="180"/>
      <c r="H67" s="180"/>
      <c r="I67" s="180"/>
      <c r="J67" s="181">
        <f>J156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4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189</v>
      </c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72" t="str">
        <f>E7</f>
        <v>Mateřská a základní škola Šámalova - REVIZE 02</v>
      </c>
      <c r="F77" s="35"/>
      <c r="G77" s="35"/>
      <c r="H77" s="35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1" customFormat="1" ht="12" customHeight="1">
      <c r="B78" s="24"/>
      <c r="C78" s="35" t="s">
        <v>151</v>
      </c>
      <c r="D78" s="25"/>
      <c r="E78" s="25"/>
      <c r="F78" s="25"/>
      <c r="G78" s="25"/>
      <c r="H78" s="25"/>
      <c r="I78" s="25"/>
      <c r="J78" s="25"/>
      <c r="K78" s="25"/>
      <c r="L78" s="23"/>
    </row>
    <row r="79" s="2" customFormat="1" ht="16.5" customHeight="1">
      <c r="A79" s="41"/>
      <c r="B79" s="42"/>
      <c r="C79" s="43"/>
      <c r="D79" s="43"/>
      <c r="E79" s="172" t="s">
        <v>152</v>
      </c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153</v>
      </c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E11</f>
        <v>21-SO093-01.6b - ZTI - Venkovní kanalizace dešťová</v>
      </c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21</v>
      </c>
      <c r="D83" s="43"/>
      <c r="E83" s="43"/>
      <c r="F83" s="30" t="str">
        <f>F14</f>
        <v>Šámalova, Brno-Židenice</v>
      </c>
      <c r="G83" s="43"/>
      <c r="H83" s="43"/>
      <c r="I83" s="35" t="s">
        <v>23</v>
      </c>
      <c r="J83" s="75" t="str">
        <f>IF(J14="","",J14)</f>
        <v>3. 6. 2022</v>
      </c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5.15" customHeight="1">
      <c r="A85" s="41"/>
      <c r="B85" s="42"/>
      <c r="C85" s="35" t="s">
        <v>25</v>
      </c>
      <c r="D85" s="43"/>
      <c r="E85" s="43"/>
      <c r="F85" s="30" t="str">
        <f>E17</f>
        <v>Statutární město Brno</v>
      </c>
      <c r="G85" s="43"/>
      <c r="H85" s="43"/>
      <c r="I85" s="35" t="s">
        <v>31</v>
      </c>
      <c r="J85" s="39" t="str">
        <f>E23</f>
        <v>IS-ARCH s.r.o.</v>
      </c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29</v>
      </c>
      <c r="D86" s="43"/>
      <c r="E86" s="43"/>
      <c r="F86" s="30" t="str">
        <f>IF(E20="","",E20)</f>
        <v>Vyplň údaj</v>
      </c>
      <c r="G86" s="43"/>
      <c r="H86" s="43"/>
      <c r="I86" s="35" t="s">
        <v>34</v>
      </c>
      <c r="J86" s="39" t="str">
        <f>E26</f>
        <v xml:space="preserve"> </v>
      </c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8"/>
      <c r="B88" s="189"/>
      <c r="C88" s="190" t="s">
        <v>190</v>
      </c>
      <c r="D88" s="191" t="s">
        <v>57</v>
      </c>
      <c r="E88" s="191" t="s">
        <v>53</v>
      </c>
      <c r="F88" s="191" t="s">
        <v>54</v>
      </c>
      <c r="G88" s="191" t="s">
        <v>191</v>
      </c>
      <c r="H88" s="191" t="s">
        <v>192</v>
      </c>
      <c r="I88" s="191" t="s">
        <v>193</v>
      </c>
      <c r="J88" s="191" t="s">
        <v>158</v>
      </c>
      <c r="K88" s="192" t="s">
        <v>194</v>
      </c>
      <c r="L88" s="193"/>
      <c r="M88" s="95" t="s">
        <v>19</v>
      </c>
      <c r="N88" s="96" t="s">
        <v>42</v>
      </c>
      <c r="O88" s="96" t="s">
        <v>195</v>
      </c>
      <c r="P88" s="96" t="s">
        <v>196</v>
      </c>
      <c r="Q88" s="96" t="s">
        <v>197</v>
      </c>
      <c r="R88" s="96" t="s">
        <v>198</v>
      </c>
      <c r="S88" s="96" t="s">
        <v>199</v>
      </c>
      <c r="T88" s="97" t="s">
        <v>200</v>
      </c>
      <c r="U88" s="188"/>
      <c r="V88" s="188"/>
      <c r="W88" s="188"/>
      <c r="X88" s="188"/>
      <c r="Y88" s="188"/>
      <c r="Z88" s="188"/>
      <c r="AA88" s="188"/>
      <c r="AB88" s="188"/>
      <c r="AC88" s="188"/>
      <c r="AD88" s="188"/>
      <c r="AE88" s="188"/>
    </row>
    <row r="89" s="2" customFormat="1" ht="22.8" customHeight="1">
      <c r="A89" s="41"/>
      <c r="B89" s="42"/>
      <c r="C89" s="102" t="s">
        <v>201</v>
      </c>
      <c r="D89" s="43"/>
      <c r="E89" s="43"/>
      <c r="F89" s="43"/>
      <c r="G89" s="43"/>
      <c r="H89" s="43"/>
      <c r="I89" s="43"/>
      <c r="J89" s="194">
        <f>BK89</f>
        <v>0</v>
      </c>
      <c r="K89" s="43"/>
      <c r="L89" s="47"/>
      <c r="M89" s="98"/>
      <c r="N89" s="195"/>
      <c r="O89" s="99"/>
      <c r="P89" s="196">
        <f>P90+P156</f>
        <v>0</v>
      </c>
      <c r="Q89" s="99"/>
      <c r="R89" s="196">
        <f>R90+R156</f>
        <v>116.727711</v>
      </c>
      <c r="S89" s="99"/>
      <c r="T89" s="197">
        <f>T90+T156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71</v>
      </c>
      <c r="AU89" s="20" t="s">
        <v>159</v>
      </c>
      <c r="BK89" s="198">
        <f>BK90+BK156</f>
        <v>0</v>
      </c>
    </row>
    <row r="90" s="12" customFormat="1" ht="25.92" customHeight="1">
      <c r="A90" s="12"/>
      <c r="B90" s="199"/>
      <c r="C90" s="200"/>
      <c r="D90" s="201" t="s">
        <v>71</v>
      </c>
      <c r="E90" s="202" t="s">
        <v>202</v>
      </c>
      <c r="F90" s="202" t="s">
        <v>203</v>
      </c>
      <c r="G90" s="200"/>
      <c r="H90" s="200"/>
      <c r="I90" s="203"/>
      <c r="J90" s="204">
        <f>BK90</f>
        <v>0</v>
      </c>
      <c r="K90" s="200"/>
      <c r="L90" s="205"/>
      <c r="M90" s="206"/>
      <c r="N90" s="207"/>
      <c r="O90" s="207"/>
      <c r="P90" s="208">
        <f>P91+P117</f>
        <v>0</v>
      </c>
      <c r="Q90" s="207"/>
      <c r="R90" s="208">
        <f>R91+R117</f>
        <v>116.727711</v>
      </c>
      <c r="S90" s="207"/>
      <c r="T90" s="209">
        <f>T91+T117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79</v>
      </c>
      <c r="AT90" s="211" t="s">
        <v>71</v>
      </c>
      <c r="AU90" s="211" t="s">
        <v>72</v>
      </c>
      <c r="AY90" s="210" t="s">
        <v>204</v>
      </c>
      <c r="BK90" s="212">
        <f>BK91+BK117</f>
        <v>0</v>
      </c>
    </row>
    <row r="91" s="12" customFormat="1" ht="22.8" customHeight="1">
      <c r="A91" s="12"/>
      <c r="B91" s="199"/>
      <c r="C91" s="200"/>
      <c r="D91" s="201" t="s">
        <v>71</v>
      </c>
      <c r="E91" s="213" t="s">
        <v>79</v>
      </c>
      <c r="F91" s="213" t="s">
        <v>205</v>
      </c>
      <c r="G91" s="200"/>
      <c r="H91" s="200"/>
      <c r="I91" s="203"/>
      <c r="J91" s="214">
        <f>BK91</f>
        <v>0</v>
      </c>
      <c r="K91" s="200"/>
      <c r="L91" s="205"/>
      <c r="M91" s="206"/>
      <c r="N91" s="207"/>
      <c r="O91" s="207"/>
      <c r="P91" s="208">
        <f>SUM(P92:P116)</f>
        <v>0</v>
      </c>
      <c r="Q91" s="207"/>
      <c r="R91" s="208">
        <f>SUM(R92:R116)</f>
        <v>115.197705</v>
      </c>
      <c r="S91" s="207"/>
      <c r="T91" s="209">
        <f>SUM(T92:T116)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79</v>
      </c>
      <c r="AT91" s="211" t="s">
        <v>71</v>
      </c>
      <c r="AU91" s="211" t="s">
        <v>79</v>
      </c>
      <c r="AY91" s="210" t="s">
        <v>204</v>
      </c>
      <c r="BK91" s="212">
        <f>SUM(BK92:BK116)</f>
        <v>0</v>
      </c>
    </row>
    <row r="92" s="2" customFormat="1" ht="33" customHeight="1">
      <c r="A92" s="41"/>
      <c r="B92" s="42"/>
      <c r="C92" s="215" t="s">
        <v>79</v>
      </c>
      <c r="D92" s="215" t="s">
        <v>206</v>
      </c>
      <c r="E92" s="216" t="s">
        <v>7110</v>
      </c>
      <c r="F92" s="217" t="s">
        <v>7111</v>
      </c>
      <c r="G92" s="218" t="s">
        <v>230</v>
      </c>
      <c r="H92" s="219">
        <v>78</v>
      </c>
      <c r="I92" s="220"/>
      <c r="J92" s="221">
        <f>ROUND(I92*H92,2)</f>
        <v>0</v>
      </c>
      <c r="K92" s="217" t="s">
        <v>210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211</v>
      </c>
      <c r="AT92" s="226" t="s">
        <v>206</v>
      </c>
      <c r="AU92" s="226" t="s">
        <v>81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211</v>
      </c>
      <c r="BM92" s="226" t="s">
        <v>7112</v>
      </c>
    </row>
    <row r="93" s="2" customFormat="1">
      <c r="A93" s="41"/>
      <c r="B93" s="42"/>
      <c r="C93" s="43"/>
      <c r="D93" s="228" t="s">
        <v>213</v>
      </c>
      <c r="E93" s="43"/>
      <c r="F93" s="229" t="s">
        <v>7113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81</v>
      </c>
    </row>
    <row r="94" s="2" customFormat="1">
      <c r="A94" s="41"/>
      <c r="B94" s="42"/>
      <c r="C94" s="43"/>
      <c r="D94" s="233" t="s">
        <v>215</v>
      </c>
      <c r="E94" s="43"/>
      <c r="F94" s="234" t="s">
        <v>7114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215</v>
      </c>
      <c r="AU94" s="20" t="s">
        <v>81</v>
      </c>
    </row>
    <row r="95" s="2" customFormat="1" ht="24.15" customHeight="1">
      <c r="A95" s="41"/>
      <c r="B95" s="42"/>
      <c r="C95" s="215" t="s">
        <v>81</v>
      </c>
      <c r="D95" s="215" t="s">
        <v>206</v>
      </c>
      <c r="E95" s="216" t="s">
        <v>7115</v>
      </c>
      <c r="F95" s="217" t="s">
        <v>7116</v>
      </c>
      <c r="G95" s="218" t="s">
        <v>230</v>
      </c>
      <c r="H95" s="219">
        <v>11</v>
      </c>
      <c r="I95" s="220"/>
      <c r="J95" s="221">
        <f>ROUND(I95*H95,2)</f>
        <v>0</v>
      </c>
      <c r="K95" s="217" t="s">
        <v>210</v>
      </c>
      <c r="L95" s="47"/>
      <c r="M95" s="222" t="s">
        <v>19</v>
      </c>
      <c r="N95" s="223" t="s">
        <v>43</v>
      </c>
      <c r="O95" s="87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6" t="s">
        <v>211</v>
      </c>
      <c r="AT95" s="226" t="s">
        <v>206</v>
      </c>
      <c r="AU95" s="226" t="s">
        <v>81</v>
      </c>
      <c r="AY95" s="20" t="s">
        <v>204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20" t="s">
        <v>79</v>
      </c>
      <c r="BK95" s="227">
        <f>ROUND(I95*H95,2)</f>
        <v>0</v>
      </c>
      <c r="BL95" s="20" t="s">
        <v>211</v>
      </c>
      <c r="BM95" s="226" t="s">
        <v>7117</v>
      </c>
    </row>
    <row r="96" s="2" customFormat="1">
      <c r="A96" s="41"/>
      <c r="B96" s="42"/>
      <c r="C96" s="43"/>
      <c r="D96" s="228" t="s">
        <v>213</v>
      </c>
      <c r="E96" s="43"/>
      <c r="F96" s="229" t="s">
        <v>7118</v>
      </c>
      <c r="G96" s="43"/>
      <c r="H96" s="43"/>
      <c r="I96" s="230"/>
      <c r="J96" s="43"/>
      <c r="K96" s="43"/>
      <c r="L96" s="47"/>
      <c r="M96" s="231"/>
      <c r="N96" s="23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213</v>
      </c>
      <c r="AU96" s="20" t="s">
        <v>81</v>
      </c>
    </row>
    <row r="97" s="2" customFormat="1">
      <c r="A97" s="41"/>
      <c r="B97" s="42"/>
      <c r="C97" s="43"/>
      <c r="D97" s="233" t="s">
        <v>215</v>
      </c>
      <c r="E97" s="43"/>
      <c r="F97" s="234" t="s">
        <v>7119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215</v>
      </c>
      <c r="AU97" s="20" t="s">
        <v>81</v>
      </c>
    </row>
    <row r="98" s="2" customFormat="1" ht="24.15" customHeight="1">
      <c r="A98" s="41"/>
      <c r="B98" s="42"/>
      <c r="C98" s="215" t="s">
        <v>227</v>
      </c>
      <c r="D98" s="215" t="s">
        <v>206</v>
      </c>
      <c r="E98" s="216" t="s">
        <v>288</v>
      </c>
      <c r="F98" s="217" t="s">
        <v>289</v>
      </c>
      <c r="G98" s="218" t="s">
        <v>230</v>
      </c>
      <c r="H98" s="219">
        <v>6</v>
      </c>
      <c r="I98" s="220"/>
      <c r="J98" s="221">
        <f>ROUND(I98*H98,2)</f>
        <v>0</v>
      </c>
      <c r="K98" s="217" t="s">
        <v>210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211</v>
      </c>
      <c r="AT98" s="226" t="s">
        <v>206</v>
      </c>
      <c r="AU98" s="226" t="s">
        <v>81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211</v>
      </c>
      <c r="BM98" s="226" t="s">
        <v>7120</v>
      </c>
    </row>
    <row r="99" s="2" customFormat="1">
      <c r="A99" s="41"/>
      <c r="B99" s="42"/>
      <c r="C99" s="43"/>
      <c r="D99" s="228" t="s">
        <v>213</v>
      </c>
      <c r="E99" s="43"/>
      <c r="F99" s="229" t="s">
        <v>291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81</v>
      </c>
    </row>
    <row r="100" s="2" customFormat="1">
      <c r="A100" s="41"/>
      <c r="B100" s="42"/>
      <c r="C100" s="43"/>
      <c r="D100" s="233" t="s">
        <v>215</v>
      </c>
      <c r="E100" s="43"/>
      <c r="F100" s="234" t="s">
        <v>292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215</v>
      </c>
      <c r="AU100" s="20" t="s">
        <v>81</v>
      </c>
    </row>
    <row r="101" s="2" customFormat="1" ht="37.8" customHeight="1">
      <c r="A101" s="41"/>
      <c r="B101" s="42"/>
      <c r="C101" s="215" t="s">
        <v>211</v>
      </c>
      <c r="D101" s="215" t="s">
        <v>206</v>
      </c>
      <c r="E101" s="216" t="s">
        <v>6465</v>
      </c>
      <c r="F101" s="217" t="s">
        <v>6466</v>
      </c>
      <c r="G101" s="218" t="s">
        <v>230</v>
      </c>
      <c r="H101" s="219">
        <v>89</v>
      </c>
      <c r="I101" s="220"/>
      <c r="J101" s="221">
        <f>ROUND(I101*H101,2)</f>
        <v>0</v>
      </c>
      <c r="K101" s="217" t="s">
        <v>210</v>
      </c>
      <c r="L101" s="47"/>
      <c r="M101" s="222" t="s">
        <v>19</v>
      </c>
      <c r="N101" s="223" t="s">
        <v>43</v>
      </c>
      <c r="O101" s="87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6" t="s">
        <v>211</v>
      </c>
      <c r="AT101" s="226" t="s">
        <v>206</v>
      </c>
      <c r="AU101" s="226" t="s">
        <v>81</v>
      </c>
      <c r="AY101" s="20" t="s">
        <v>204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20" t="s">
        <v>79</v>
      </c>
      <c r="BK101" s="227">
        <f>ROUND(I101*H101,2)</f>
        <v>0</v>
      </c>
      <c r="BL101" s="20" t="s">
        <v>211</v>
      </c>
      <c r="BM101" s="226" t="s">
        <v>7121</v>
      </c>
    </row>
    <row r="102" s="2" customFormat="1">
      <c r="A102" s="41"/>
      <c r="B102" s="42"/>
      <c r="C102" s="43"/>
      <c r="D102" s="228" t="s">
        <v>213</v>
      </c>
      <c r="E102" s="43"/>
      <c r="F102" s="229" t="s">
        <v>6468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213</v>
      </c>
      <c r="AU102" s="20" t="s">
        <v>81</v>
      </c>
    </row>
    <row r="103" s="2" customFormat="1">
      <c r="A103" s="41"/>
      <c r="B103" s="42"/>
      <c r="C103" s="43"/>
      <c r="D103" s="233" t="s">
        <v>215</v>
      </c>
      <c r="E103" s="43"/>
      <c r="F103" s="234" t="s">
        <v>6469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215</v>
      </c>
      <c r="AU103" s="20" t="s">
        <v>81</v>
      </c>
    </row>
    <row r="104" s="2" customFormat="1" ht="24.15" customHeight="1">
      <c r="A104" s="41"/>
      <c r="B104" s="42"/>
      <c r="C104" s="215" t="s">
        <v>270</v>
      </c>
      <c r="D104" s="215" t="s">
        <v>206</v>
      </c>
      <c r="E104" s="216" t="s">
        <v>369</v>
      </c>
      <c r="F104" s="217" t="s">
        <v>370</v>
      </c>
      <c r="G104" s="218" t="s">
        <v>230</v>
      </c>
      <c r="H104" s="219">
        <v>28.5</v>
      </c>
      <c r="I104" s="220"/>
      <c r="J104" s="221">
        <f>ROUND(I104*H104,2)</f>
        <v>0</v>
      </c>
      <c r="K104" s="217" t="s">
        <v>210</v>
      </c>
      <c r="L104" s="47"/>
      <c r="M104" s="222" t="s">
        <v>19</v>
      </c>
      <c r="N104" s="223" t="s">
        <v>43</v>
      </c>
      <c r="O104" s="87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211</v>
      </c>
      <c r="AT104" s="226" t="s">
        <v>206</v>
      </c>
      <c r="AU104" s="226" t="s">
        <v>81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211</v>
      </c>
      <c r="BM104" s="226" t="s">
        <v>7122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372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81</v>
      </c>
    </row>
    <row r="106" s="2" customFormat="1">
      <c r="A106" s="41"/>
      <c r="B106" s="42"/>
      <c r="C106" s="43"/>
      <c r="D106" s="233" t="s">
        <v>215</v>
      </c>
      <c r="E106" s="43"/>
      <c r="F106" s="234" t="s">
        <v>373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215</v>
      </c>
      <c r="AU106" s="20" t="s">
        <v>81</v>
      </c>
    </row>
    <row r="107" s="2" customFormat="1" ht="16.5" customHeight="1">
      <c r="A107" s="41"/>
      <c r="B107" s="42"/>
      <c r="C107" s="278" t="s">
        <v>277</v>
      </c>
      <c r="D107" s="278" t="s">
        <v>303</v>
      </c>
      <c r="E107" s="279" t="s">
        <v>6483</v>
      </c>
      <c r="F107" s="280" t="s">
        <v>6484</v>
      </c>
      <c r="G107" s="281" t="s">
        <v>311</v>
      </c>
      <c r="H107" s="282">
        <v>19</v>
      </c>
      <c r="I107" s="283"/>
      <c r="J107" s="284">
        <f>ROUND(I107*H107,2)</f>
        <v>0</v>
      </c>
      <c r="K107" s="280" t="s">
        <v>19</v>
      </c>
      <c r="L107" s="285"/>
      <c r="M107" s="286" t="s">
        <v>19</v>
      </c>
      <c r="N107" s="287" t="s">
        <v>43</v>
      </c>
      <c r="O107" s="87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294</v>
      </c>
      <c r="AT107" s="226" t="s">
        <v>303</v>
      </c>
      <c r="AU107" s="226" t="s">
        <v>81</v>
      </c>
      <c r="AY107" s="20" t="s">
        <v>204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79</v>
      </c>
      <c r="BK107" s="227">
        <f>ROUND(I107*H107,2)</f>
        <v>0</v>
      </c>
      <c r="BL107" s="20" t="s">
        <v>211</v>
      </c>
      <c r="BM107" s="226" t="s">
        <v>7123</v>
      </c>
    </row>
    <row r="108" s="2" customFormat="1">
      <c r="A108" s="41"/>
      <c r="B108" s="42"/>
      <c r="C108" s="43"/>
      <c r="D108" s="228" t="s">
        <v>213</v>
      </c>
      <c r="E108" s="43"/>
      <c r="F108" s="229" t="s">
        <v>6484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213</v>
      </c>
      <c r="AU108" s="20" t="s">
        <v>81</v>
      </c>
    </row>
    <row r="109" s="2" customFormat="1" ht="24.15" customHeight="1">
      <c r="A109" s="41"/>
      <c r="B109" s="42"/>
      <c r="C109" s="215" t="s">
        <v>287</v>
      </c>
      <c r="D109" s="215" t="s">
        <v>206</v>
      </c>
      <c r="E109" s="216" t="s">
        <v>6470</v>
      </c>
      <c r="F109" s="217" t="s">
        <v>6471</v>
      </c>
      <c r="G109" s="218" t="s">
        <v>230</v>
      </c>
      <c r="H109" s="219">
        <v>33</v>
      </c>
      <c r="I109" s="220"/>
      <c r="J109" s="221">
        <f>ROUND(I109*H109,2)</f>
        <v>0</v>
      </c>
      <c r="K109" s="217" t="s">
        <v>210</v>
      </c>
      <c r="L109" s="47"/>
      <c r="M109" s="222" t="s">
        <v>19</v>
      </c>
      <c r="N109" s="223" t="s">
        <v>43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211</v>
      </c>
      <c r="AT109" s="226" t="s">
        <v>206</v>
      </c>
      <c r="AU109" s="226" t="s">
        <v>81</v>
      </c>
      <c r="AY109" s="20" t="s">
        <v>204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79</v>
      </c>
      <c r="BK109" s="227">
        <f>ROUND(I109*H109,2)</f>
        <v>0</v>
      </c>
      <c r="BL109" s="20" t="s">
        <v>211</v>
      </c>
      <c r="BM109" s="226" t="s">
        <v>7124</v>
      </c>
    </row>
    <row r="110" s="2" customFormat="1">
      <c r="A110" s="41"/>
      <c r="B110" s="42"/>
      <c r="C110" s="43"/>
      <c r="D110" s="228" t="s">
        <v>213</v>
      </c>
      <c r="E110" s="43"/>
      <c r="F110" s="229" t="s">
        <v>6473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213</v>
      </c>
      <c r="AU110" s="20" t="s">
        <v>81</v>
      </c>
    </row>
    <row r="111" s="2" customFormat="1">
      <c r="A111" s="41"/>
      <c r="B111" s="42"/>
      <c r="C111" s="43"/>
      <c r="D111" s="233" t="s">
        <v>215</v>
      </c>
      <c r="E111" s="43"/>
      <c r="F111" s="234" t="s">
        <v>6474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215</v>
      </c>
      <c r="AU111" s="20" t="s">
        <v>81</v>
      </c>
    </row>
    <row r="112" s="2" customFormat="1" ht="16.5" customHeight="1">
      <c r="A112" s="41"/>
      <c r="B112" s="42"/>
      <c r="C112" s="278" t="s">
        <v>294</v>
      </c>
      <c r="D112" s="278" t="s">
        <v>303</v>
      </c>
      <c r="E112" s="279" t="s">
        <v>6475</v>
      </c>
      <c r="F112" s="280" t="s">
        <v>6476</v>
      </c>
      <c r="G112" s="281" t="s">
        <v>311</v>
      </c>
      <c r="H112" s="282">
        <v>84</v>
      </c>
      <c r="I112" s="283"/>
      <c r="J112" s="284">
        <f>ROUND(I112*H112,2)</f>
        <v>0</v>
      </c>
      <c r="K112" s="280" t="s">
        <v>210</v>
      </c>
      <c r="L112" s="285"/>
      <c r="M112" s="286" t="s">
        <v>19</v>
      </c>
      <c r="N112" s="287" t="s">
        <v>43</v>
      </c>
      <c r="O112" s="87"/>
      <c r="P112" s="224">
        <f>O112*H112</f>
        <v>0</v>
      </c>
      <c r="Q112" s="224">
        <v>1</v>
      </c>
      <c r="R112" s="224">
        <f>Q112*H112</f>
        <v>84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294</v>
      </c>
      <c r="AT112" s="226" t="s">
        <v>303</v>
      </c>
      <c r="AU112" s="226" t="s">
        <v>81</v>
      </c>
      <c r="AY112" s="20" t="s">
        <v>204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79</v>
      </c>
      <c r="BK112" s="227">
        <f>ROUND(I112*H112,2)</f>
        <v>0</v>
      </c>
      <c r="BL112" s="20" t="s">
        <v>211</v>
      </c>
      <c r="BM112" s="226" t="s">
        <v>7125</v>
      </c>
    </row>
    <row r="113" s="2" customFormat="1">
      <c r="A113" s="41"/>
      <c r="B113" s="42"/>
      <c r="C113" s="43"/>
      <c r="D113" s="228" t="s">
        <v>213</v>
      </c>
      <c r="E113" s="43"/>
      <c r="F113" s="229" t="s">
        <v>6476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213</v>
      </c>
      <c r="AU113" s="20" t="s">
        <v>81</v>
      </c>
    </row>
    <row r="114" s="2" customFormat="1" ht="16.5" customHeight="1">
      <c r="A114" s="41"/>
      <c r="B114" s="42"/>
      <c r="C114" s="215" t="s">
        <v>302</v>
      </c>
      <c r="D114" s="215" t="s">
        <v>206</v>
      </c>
      <c r="E114" s="216" t="s">
        <v>6478</v>
      </c>
      <c r="F114" s="217" t="s">
        <v>6479</v>
      </c>
      <c r="G114" s="218" t="s">
        <v>230</v>
      </c>
      <c r="H114" s="219">
        <v>16.5</v>
      </c>
      <c r="I114" s="220"/>
      <c r="J114" s="221">
        <f>ROUND(I114*H114,2)</f>
        <v>0</v>
      </c>
      <c r="K114" s="217" t="s">
        <v>210</v>
      </c>
      <c r="L114" s="47"/>
      <c r="M114" s="222" t="s">
        <v>19</v>
      </c>
      <c r="N114" s="223" t="s">
        <v>43</v>
      </c>
      <c r="O114" s="87"/>
      <c r="P114" s="224">
        <f>O114*H114</f>
        <v>0</v>
      </c>
      <c r="Q114" s="224">
        <v>1.8907700000000001</v>
      </c>
      <c r="R114" s="224">
        <f>Q114*H114</f>
        <v>31.197705000000003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211</v>
      </c>
      <c r="AT114" s="226" t="s">
        <v>206</v>
      </c>
      <c r="AU114" s="226" t="s">
        <v>81</v>
      </c>
      <c r="AY114" s="20" t="s">
        <v>204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79</v>
      </c>
      <c r="BK114" s="227">
        <f>ROUND(I114*H114,2)</f>
        <v>0</v>
      </c>
      <c r="BL114" s="20" t="s">
        <v>211</v>
      </c>
      <c r="BM114" s="226" t="s">
        <v>7126</v>
      </c>
    </row>
    <row r="115" s="2" customFormat="1">
      <c r="A115" s="41"/>
      <c r="B115" s="42"/>
      <c r="C115" s="43"/>
      <c r="D115" s="228" t="s">
        <v>213</v>
      </c>
      <c r="E115" s="43"/>
      <c r="F115" s="229" t="s">
        <v>6481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213</v>
      </c>
      <c r="AU115" s="20" t="s">
        <v>81</v>
      </c>
    </row>
    <row r="116" s="2" customFormat="1">
      <c r="A116" s="41"/>
      <c r="B116" s="42"/>
      <c r="C116" s="43"/>
      <c r="D116" s="233" t="s">
        <v>215</v>
      </c>
      <c r="E116" s="43"/>
      <c r="F116" s="234" t="s">
        <v>6482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215</v>
      </c>
      <c r="AU116" s="20" t="s">
        <v>81</v>
      </c>
    </row>
    <row r="117" s="12" customFormat="1" ht="22.8" customHeight="1">
      <c r="A117" s="12"/>
      <c r="B117" s="199"/>
      <c r="C117" s="200"/>
      <c r="D117" s="201" t="s">
        <v>71</v>
      </c>
      <c r="E117" s="213" t="s">
        <v>294</v>
      </c>
      <c r="F117" s="213" t="s">
        <v>6486</v>
      </c>
      <c r="G117" s="200"/>
      <c r="H117" s="200"/>
      <c r="I117" s="203"/>
      <c r="J117" s="214">
        <f>BK117</f>
        <v>0</v>
      </c>
      <c r="K117" s="200"/>
      <c r="L117" s="205"/>
      <c r="M117" s="206"/>
      <c r="N117" s="207"/>
      <c r="O117" s="207"/>
      <c r="P117" s="208">
        <f>SUM(P118:P155)</f>
        <v>0</v>
      </c>
      <c r="Q117" s="207"/>
      <c r="R117" s="208">
        <f>SUM(R118:R155)</f>
        <v>1.5300060000000002</v>
      </c>
      <c r="S117" s="207"/>
      <c r="T117" s="209">
        <f>SUM(T118:T155)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0" t="s">
        <v>79</v>
      </c>
      <c r="AT117" s="211" t="s">
        <v>71</v>
      </c>
      <c r="AU117" s="211" t="s">
        <v>79</v>
      </c>
      <c r="AY117" s="210" t="s">
        <v>204</v>
      </c>
      <c r="BK117" s="212">
        <f>SUM(BK118:BK155)</f>
        <v>0</v>
      </c>
    </row>
    <row r="118" s="2" customFormat="1" ht="24.15" customHeight="1">
      <c r="A118" s="41"/>
      <c r="B118" s="42"/>
      <c r="C118" s="215" t="s">
        <v>308</v>
      </c>
      <c r="D118" s="215" t="s">
        <v>206</v>
      </c>
      <c r="E118" s="216" t="s">
        <v>6653</v>
      </c>
      <c r="F118" s="217" t="s">
        <v>6654</v>
      </c>
      <c r="G118" s="218" t="s">
        <v>209</v>
      </c>
      <c r="H118" s="219">
        <v>120</v>
      </c>
      <c r="I118" s="220"/>
      <c r="J118" s="221">
        <f>ROUND(I118*H118,2)</f>
        <v>0</v>
      </c>
      <c r="K118" s="217" t="s">
        <v>210</v>
      </c>
      <c r="L118" s="47"/>
      <c r="M118" s="222" t="s">
        <v>19</v>
      </c>
      <c r="N118" s="223" t="s">
        <v>43</v>
      </c>
      <c r="O118" s="87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354</v>
      </c>
      <c r="AT118" s="226" t="s">
        <v>206</v>
      </c>
      <c r="AU118" s="226" t="s">
        <v>81</v>
      </c>
      <c r="AY118" s="20" t="s">
        <v>204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79</v>
      </c>
      <c r="BK118" s="227">
        <f>ROUND(I118*H118,2)</f>
        <v>0</v>
      </c>
      <c r="BL118" s="20" t="s">
        <v>354</v>
      </c>
      <c r="BM118" s="226" t="s">
        <v>7127</v>
      </c>
    </row>
    <row r="119" s="2" customFormat="1">
      <c r="A119" s="41"/>
      <c r="B119" s="42"/>
      <c r="C119" s="43"/>
      <c r="D119" s="228" t="s">
        <v>213</v>
      </c>
      <c r="E119" s="43"/>
      <c r="F119" s="229" t="s">
        <v>6656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213</v>
      </c>
      <c r="AU119" s="20" t="s">
        <v>81</v>
      </c>
    </row>
    <row r="120" s="2" customFormat="1">
      <c r="A120" s="41"/>
      <c r="B120" s="42"/>
      <c r="C120" s="43"/>
      <c r="D120" s="233" t="s">
        <v>215</v>
      </c>
      <c r="E120" s="43"/>
      <c r="F120" s="234" t="s">
        <v>6657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215</v>
      </c>
      <c r="AU120" s="20" t="s">
        <v>81</v>
      </c>
    </row>
    <row r="121" s="2" customFormat="1" ht="33" customHeight="1">
      <c r="A121" s="41"/>
      <c r="B121" s="42"/>
      <c r="C121" s="215" t="s">
        <v>314</v>
      </c>
      <c r="D121" s="215" t="s">
        <v>206</v>
      </c>
      <c r="E121" s="216" t="s">
        <v>7128</v>
      </c>
      <c r="F121" s="217" t="s">
        <v>7129</v>
      </c>
      <c r="G121" s="218" t="s">
        <v>209</v>
      </c>
      <c r="H121" s="219">
        <v>120</v>
      </c>
      <c r="I121" s="220"/>
      <c r="J121" s="221">
        <f>ROUND(I121*H121,2)</f>
        <v>0</v>
      </c>
      <c r="K121" s="217" t="s">
        <v>210</v>
      </c>
      <c r="L121" s="47"/>
      <c r="M121" s="222" t="s">
        <v>19</v>
      </c>
      <c r="N121" s="223" t="s">
        <v>43</v>
      </c>
      <c r="O121" s="87"/>
      <c r="P121" s="224">
        <f>O121*H121</f>
        <v>0</v>
      </c>
      <c r="Q121" s="224">
        <v>1.0000000000000001E-05</v>
      </c>
      <c r="R121" s="224">
        <f>Q121*H121</f>
        <v>0.0012000000000000001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211</v>
      </c>
      <c r="AT121" s="226" t="s">
        <v>206</v>
      </c>
      <c r="AU121" s="226" t="s">
        <v>81</v>
      </c>
      <c r="AY121" s="20" t="s">
        <v>204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79</v>
      </c>
      <c r="BK121" s="227">
        <f>ROUND(I121*H121,2)</f>
        <v>0</v>
      </c>
      <c r="BL121" s="20" t="s">
        <v>211</v>
      </c>
      <c r="BM121" s="226" t="s">
        <v>7130</v>
      </c>
    </row>
    <row r="122" s="2" customFormat="1">
      <c r="A122" s="41"/>
      <c r="B122" s="42"/>
      <c r="C122" s="43"/>
      <c r="D122" s="228" t="s">
        <v>213</v>
      </c>
      <c r="E122" s="43"/>
      <c r="F122" s="229" t="s">
        <v>7131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213</v>
      </c>
      <c r="AU122" s="20" t="s">
        <v>81</v>
      </c>
    </row>
    <row r="123" s="2" customFormat="1">
      <c r="A123" s="41"/>
      <c r="B123" s="42"/>
      <c r="C123" s="43"/>
      <c r="D123" s="233" t="s">
        <v>215</v>
      </c>
      <c r="E123" s="43"/>
      <c r="F123" s="234" t="s">
        <v>7132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215</v>
      </c>
      <c r="AU123" s="20" t="s">
        <v>81</v>
      </c>
    </row>
    <row r="124" s="2" customFormat="1" ht="21.75" customHeight="1">
      <c r="A124" s="41"/>
      <c r="B124" s="42"/>
      <c r="C124" s="278" t="s">
        <v>320</v>
      </c>
      <c r="D124" s="278" t="s">
        <v>303</v>
      </c>
      <c r="E124" s="279" t="s">
        <v>7133</v>
      </c>
      <c r="F124" s="280" t="s">
        <v>7134</v>
      </c>
      <c r="G124" s="281" t="s">
        <v>209</v>
      </c>
      <c r="H124" s="282">
        <v>123.59999999999999</v>
      </c>
      <c r="I124" s="283"/>
      <c r="J124" s="284">
        <f>ROUND(I124*H124,2)</f>
        <v>0</v>
      </c>
      <c r="K124" s="280" t="s">
        <v>210</v>
      </c>
      <c r="L124" s="285"/>
      <c r="M124" s="286" t="s">
        <v>19</v>
      </c>
      <c r="N124" s="287" t="s">
        <v>43</v>
      </c>
      <c r="O124" s="87"/>
      <c r="P124" s="224">
        <f>O124*H124</f>
        <v>0</v>
      </c>
      <c r="Q124" s="224">
        <v>0.0043099999999999996</v>
      </c>
      <c r="R124" s="224">
        <f>Q124*H124</f>
        <v>0.53271599999999997</v>
      </c>
      <c r="S124" s="224">
        <v>0</v>
      </c>
      <c r="T124" s="22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294</v>
      </c>
      <c r="AT124" s="226" t="s">
        <v>303</v>
      </c>
      <c r="AU124" s="226" t="s">
        <v>81</v>
      </c>
      <c r="AY124" s="20" t="s">
        <v>204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79</v>
      </c>
      <c r="BK124" s="227">
        <f>ROUND(I124*H124,2)</f>
        <v>0</v>
      </c>
      <c r="BL124" s="20" t="s">
        <v>211</v>
      </c>
      <c r="BM124" s="226" t="s">
        <v>7135</v>
      </c>
    </row>
    <row r="125" s="2" customFormat="1">
      <c r="A125" s="41"/>
      <c r="B125" s="42"/>
      <c r="C125" s="43"/>
      <c r="D125" s="228" t="s">
        <v>213</v>
      </c>
      <c r="E125" s="43"/>
      <c r="F125" s="229" t="s">
        <v>7134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213</v>
      </c>
      <c r="AU125" s="20" t="s">
        <v>81</v>
      </c>
    </row>
    <row r="126" s="13" customFormat="1">
      <c r="A126" s="13"/>
      <c r="B126" s="235"/>
      <c r="C126" s="236"/>
      <c r="D126" s="228" t="s">
        <v>217</v>
      </c>
      <c r="E126" s="236"/>
      <c r="F126" s="238" t="s">
        <v>7136</v>
      </c>
      <c r="G126" s="236"/>
      <c r="H126" s="239">
        <v>123.59999999999999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217</v>
      </c>
      <c r="AU126" s="245" t="s">
        <v>81</v>
      </c>
      <c r="AV126" s="13" t="s">
        <v>81</v>
      </c>
      <c r="AW126" s="13" t="s">
        <v>4</v>
      </c>
      <c r="AX126" s="13" t="s">
        <v>79</v>
      </c>
      <c r="AY126" s="245" t="s">
        <v>204</v>
      </c>
    </row>
    <row r="127" s="2" customFormat="1" ht="33" customHeight="1">
      <c r="A127" s="41"/>
      <c r="B127" s="42"/>
      <c r="C127" s="215" t="s">
        <v>328</v>
      </c>
      <c r="D127" s="215" t="s">
        <v>206</v>
      </c>
      <c r="E127" s="216" t="s">
        <v>7137</v>
      </c>
      <c r="F127" s="217" t="s">
        <v>7138</v>
      </c>
      <c r="G127" s="218" t="s">
        <v>1035</v>
      </c>
      <c r="H127" s="219">
        <v>1</v>
      </c>
      <c r="I127" s="220"/>
      <c r="J127" s="221">
        <f>ROUND(I127*H127,2)</f>
        <v>0</v>
      </c>
      <c r="K127" s="217" t="s">
        <v>210</v>
      </c>
      <c r="L127" s="47"/>
      <c r="M127" s="222" t="s">
        <v>19</v>
      </c>
      <c r="N127" s="223" t="s">
        <v>43</v>
      </c>
      <c r="O127" s="87"/>
      <c r="P127" s="224">
        <f>O127*H127</f>
        <v>0</v>
      </c>
      <c r="Q127" s="224">
        <v>0.018180000000000002</v>
      </c>
      <c r="R127" s="224">
        <f>Q127*H127</f>
        <v>0.018180000000000002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211</v>
      </c>
      <c r="AT127" s="226" t="s">
        <v>206</v>
      </c>
      <c r="AU127" s="226" t="s">
        <v>81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211</v>
      </c>
      <c r="BM127" s="226" t="s">
        <v>7139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7140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81</v>
      </c>
    </row>
    <row r="129" s="2" customFormat="1">
      <c r="A129" s="41"/>
      <c r="B129" s="42"/>
      <c r="C129" s="43"/>
      <c r="D129" s="233" t="s">
        <v>215</v>
      </c>
      <c r="E129" s="43"/>
      <c r="F129" s="234" t="s">
        <v>7141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215</v>
      </c>
      <c r="AU129" s="20" t="s">
        <v>81</v>
      </c>
    </row>
    <row r="130" s="2" customFormat="1" ht="24.15" customHeight="1">
      <c r="A130" s="41"/>
      <c r="B130" s="42"/>
      <c r="C130" s="278" t="s">
        <v>335</v>
      </c>
      <c r="D130" s="278" t="s">
        <v>303</v>
      </c>
      <c r="E130" s="279" t="s">
        <v>7142</v>
      </c>
      <c r="F130" s="280" t="s">
        <v>7143</v>
      </c>
      <c r="G130" s="281" t="s">
        <v>1035</v>
      </c>
      <c r="H130" s="282">
        <v>1</v>
      </c>
      <c r="I130" s="283"/>
      <c r="J130" s="284">
        <f>ROUND(I130*H130,2)</f>
        <v>0</v>
      </c>
      <c r="K130" s="280" t="s">
        <v>19</v>
      </c>
      <c r="L130" s="285"/>
      <c r="M130" s="286" t="s">
        <v>19</v>
      </c>
      <c r="N130" s="287" t="s">
        <v>43</v>
      </c>
      <c r="O130" s="87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6" t="s">
        <v>294</v>
      </c>
      <c r="AT130" s="226" t="s">
        <v>303</v>
      </c>
      <c r="AU130" s="226" t="s">
        <v>81</v>
      </c>
      <c r="AY130" s="20" t="s">
        <v>204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20" t="s">
        <v>79</v>
      </c>
      <c r="BK130" s="227">
        <f>ROUND(I130*H130,2)</f>
        <v>0</v>
      </c>
      <c r="BL130" s="20" t="s">
        <v>211</v>
      </c>
      <c r="BM130" s="226" t="s">
        <v>7144</v>
      </c>
    </row>
    <row r="131" s="2" customFormat="1">
      <c r="A131" s="41"/>
      <c r="B131" s="42"/>
      <c r="C131" s="43"/>
      <c r="D131" s="228" t="s">
        <v>213</v>
      </c>
      <c r="E131" s="43"/>
      <c r="F131" s="229" t="s">
        <v>7145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213</v>
      </c>
      <c r="AU131" s="20" t="s">
        <v>81</v>
      </c>
    </row>
    <row r="132" s="2" customFormat="1" ht="24.15" customHeight="1">
      <c r="A132" s="41"/>
      <c r="B132" s="42"/>
      <c r="C132" s="215" t="s">
        <v>8</v>
      </c>
      <c r="D132" s="215" t="s">
        <v>206</v>
      </c>
      <c r="E132" s="216" t="s">
        <v>7146</v>
      </c>
      <c r="F132" s="217" t="s">
        <v>7147</v>
      </c>
      <c r="G132" s="218" t="s">
        <v>1035</v>
      </c>
      <c r="H132" s="219">
        <v>1</v>
      </c>
      <c r="I132" s="220"/>
      <c r="J132" s="221">
        <f>ROUND(I132*H132,2)</f>
        <v>0</v>
      </c>
      <c r="K132" s="217" t="s">
        <v>210</v>
      </c>
      <c r="L132" s="47"/>
      <c r="M132" s="222" t="s">
        <v>19</v>
      </c>
      <c r="N132" s="223" t="s">
        <v>43</v>
      </c>
      <c r="O132" s="87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6" t="s">
        <v>211</v>
      </c>
      <c r="AT132" s="226" t="s">
        <v>206</v>
      </c>
      <c r="AU132" s="226" t="s">
        <v>81</v>
      </c>
      <c r="AY132" s="20" t="s">
        <v>204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20" t="s">
        <v>79</v>
      </c>
      <c r="BK132" s="227">
        <f>ROUND(I132*H132,2)</f>
        <v>0</v>
      </c>
      <c r="BL132" s="20" t="s">
        <v>211</v>
      </c>
      <c r="BM132" s="226" t="s">
        <v>7148</v>
      </c>
    </row>
    <row r="133" s="2" customFormat="1">
      <c r="A133" s="41"/>
      <c r="B133" s="42"/>
      <c r="C133" s="43"/>
      <c r="D133" s="228" t="s">
        <v>213</v>
      </c>
      <c r="E133" s="43"/>
      <c r="F133" s="229" t="s">
        <v>7149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213</v>
      </c>
      <c r="AU133" s="20" t="s">
        <v>81</v>
      </c>
    </row>
    <row r="134" s="2" customFormat="1">
      <c r="A134" s="41"/>
      <c r="B134" s="42"/>
      <c r="C134" s="43"/>
      <c r="D134" s="233" t="s">
        <v>215</v>
      </c>
      <c r="E134" s="43"/>
      <c r="F134" s="234" t="s">
        <v>7150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215</v>
      </c>
      <c r="AU134" s="20" t="s">
        <v>81</v>
      </c>
    </row>
    <row r="135" s="2" customFormat="1" ht="33" customHeight="1">
      <c r="A135" s="41"/>
      <c r="B135" s="42"/>
      <c r="C135" s="215" t="s">
        <v>354</v>
      </c>
      <c r="D135" s="215" t="s">
        <v>206</v>
      </c>
      <c r="E135" s="216" t="s">
        <v>7151</v>
      </c>
      <c r="F135" s="217" t="s">
        <v>7152</v>
      </c>
      <c r="G135" s="218" t="s">
        <v>1035</v>
      </c>
      <c r="H135" s="219">
        <v>1</v>
      </c>
      <c r="I135" s="220"/>
      <c r="J135" s="221">
        <f>ROUND(I135*H135,2)</f>
        <v>0</v>
      </c>
      <c r="K135" s="217" t="s">
        <v>210</v>
      </c>
      <c r="L135" s="47"/>
      <c r="M135" s="222" t="s">
        <v>19</v>
      </c>
      <c r="N135" s="223" t="s">
        <v>43</v>
      </c>
      <c r="O135" s="87"/>
      <c r="P135" s="224">
        <f>O135*H135</f>
        <v>0</v>
      </c>
      <c r="Q135" s="224">
        <v>0.054539999999999998</v>
      </c>
      <c r="R135" s="224">
        <f>Q135*H135</f>
        <v>0.054539999999999998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211</v>
      </c>
      <c r="AT135" s="226" t="s">
        <v>206</v>
      </c>
      <c r="AU135" s="226" t="s">
        <v>81</v>
      </c>
      <c r="AY135" s="20" t="s">
        <v>204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79</v>
      </c>
      <c r="BK135" s="227">
        <f>ROUND(I135*H135,2)</f>
        <v>0</v>
      </c>
      <c r="BL135" s="20" t="s">
        <v>211</v>
      </c>
      <c r="BM135" s="226" t="s">
        <v>7153</v>
      </c>
    </row>
    <row r="136" s="2" customFormat="1">
      <c r="A136" s="41"/>
      <c r="B136" s="42"/>
      <c r="C136" s="43"/>
      <c r="D136" s="228" t="s">
        <v>213</v>
      </c>
      <c r="E136" s="43"/>
      <c r="F136" s="229" t="s">
        <v>7154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213</v>
      </c>
      <c r="AU136" s="20" t="s">
        <v>81</v>
      </c>
    </row>
    <row r="137" s="2" customFormat="1">
      <c r="A137" s="41"/>
      <c r="B137" s="42"/>
      <c r="C137" s="43"/>
      <c r="D137" s="233" t="s">
        <v>215</v>
      </c>
      <c r="E137" s="43"/>
      <c r="F137" s="234" t="s">
        <v>7155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215</v>
      </c>
      <c r="AU137" s="20" t="s">
        <v>81</v>
      </c>
    </row>
    <row r="138" s="2" customFormat="1" ht="24.15" customHeight="1">
      <c r="A138" s="41"/>
      <c r="B138" s="42"/>
      <c r="C138" s="215" t="s">
        <v>361</v>
      </c>
      <c r="D138" s="215" t="s">
        <v>206</v>
      </c>
      <c r="E138" s="216" t="s">
        <v>7156</v>
      </c>
      <c r="F138" s="217" t="s">
        <v>7157</v>
      </c>
      <c r="G138" s="218" t="s">
        <v>1035</v>
      </c>
      <c r="H138" s="219">
        <v>4</v>
      </c>
      <c r="I138" s="220"/>
      <c r="J138" s="221">
        <f>ROUND(I138*H138,2)</f>
        <v>0</v>
      </c>
      <c r="K138" s="217" t="s">
        <v>210</v>
      </c>
      <c r="L138" s="47"/>
      <c r="M138" s="222" t="s">
        <v>19</v>
      </c>
      <c r="N138" s="223" t="s">
        <v>43</v>
      </c>
      <c r="O138" s="87"/>
      <c r="P138" s="224">
        <f>O138*H138</f>
        <v>0</v>
      </c>
      <c r="Q138" s="224">
        <v>0.1056</v>
      </c>
      <c r="R138" s="224">
        <f>Q138*H138</f>
        <v>0.4224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211</v>
      </c>
      <c r="AT138" s="226" t="s">
        <v>206</v>
      </c>
      <c r="AU138" s="226" t="s">
        <v>81</v>
      </c>
      <c r="AY138" s="20" t="s">
        <v>204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79</v>
      </c>
      <c r="BK138" s="227">
        <f>ROUND(I138*H138,2)</f>
        <v>0</v>
      </c>
      <c r="BL138" s="20" t="s">
        <v>211</v>
      </c>
      <c r="BM138" s="226" t="s">
        <v>7158</v>
      </c>
    </row>
    <row r="139" s="2" customFormat="1">
      <c r="A139" s="41"/>
      <c r="B139" s="42"/>
      <c r="C139" s="43"/>
      <c r="D139" s="228" t="s">
        <v>213</v>
      </c>
      <c r="E139" s="43"/>
      <c r="F139" s="229" t="s">
        <v>7159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213</v>
      </c>
      <c r="AU139" s="20" t="s">
        <v>81</v>
      </c>
    </row>
    <row r="140" s="2" customFormat="1">
      <c r="A140" s="41"/>
      <c r="B140" s="42"/>
      <c r="C140" s="43"/>
      <c r="D140" s="233" t="s">
        <v>215</v>
      </c>
      <c r="E140" s="43"/>
      <c r="F140" s="234" t="s">
        <v>7160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215</v>
      </c>
      <c r="AU140" s="20" t="s">
        <v>81</v>
      </c>
    </row>
    <row r="141" s="2" customFormat="1" ht="24.15" customHeight="1">
      <c r="A141" s="41"/>
      <c r="B141" s="42"/>
      <c r="C141" s="215" t="s">
        <v>368</v>
      </c>
      <c r="D141" s="215" t="s">
        <v>206</v>
      </c>
      <c r="E141" s="216" t="s">
        <v>7161</v>
      </c>
      <c r="F141" s="217" t="s">
        <v>7162</v>
      </c>
      <c r="G141" s="218" t="s">
        <v>1035</v>
      </c>
      <c r="H141" s="219">
        <v>3</v>
      </c>
      <c r="I141" s="220"/>
      <c r="J141" s="221">
        <f>ROUND(I141*H141,2)</f>
        <v>0</v>
      </c>
      <c r="K141" s="217" t="s">
        <v>210</v>
      </c>
      <c r="L141" s="47"/>
      <c r="M141" s="222" t="s">
        <v>19</v>
      </c>
      <c r="N141" s="223" t="s">
        <v>43</v>
      </c>
      <c r="O141" s="87"/>
      <c r="P141" s="224">
        <f>O141*H141</f>
        <v>0</v>
      </c>
      <c r="Q141" s="224">
        <v>0.012120000000000001</v>
      </c>
      <c r="R141" s="224">
        <f>Q141*H141</f>
        <v>0.036360000000000003</v>
      </c>
      <c r="S141" s="224">
        <v>0</v>
      </c>
      <c r="T141" s="22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6" t="s">
        <v>211</v>
      </c>
      <c r="AT141" s="226" t="s">
        <v>206</v>
      </c>
      <c r="AU141" s="226" t="s">
        <v>81</v>
      </c>
      <c r="AY141" s="20" t="s">
        <v>204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20" t="s">
        <v>79</v>
      </c>
      <c r="BK141" s="227">
        <f>ROUND(I141*H141,2)</f>
        <v>0</v>
      </c>
      <c r="BL141" s="20" t="s">
        <v>211</v>
      </c>
      <c r="BM141" s="226" t="s">
        <v>7163</v>
      </c>
    </row>
    <row r="142" s="2" customFormat="1">
      <c r="A142" s="41"/>
      <c r="B142" s="42"/>
      <c r="C142" s="43"/>
      <c r="D142" s="228" t="s">
        <v>213</v>
      </c>
      <c r="E142" s="43"/>
      <c r="F142" s="229" t="s">
        <v>7164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213</v>
      </c>
      <c r="AU142" s="20" t="s">
        <v>81</v>
      </c>
    </row>
    <row r="143" s="2" customFormat="1">
      <c r="A143" s="41"/>
      <c r="B143" s="42"/>
      <c r="C143" s="43"/>
      <c r="D143" s="233" t="s">
        <v>215</v>
      </c>
      <c r="E143" s="43"/>
      <c r="F143" s="234" t="s">
        <v>7165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215</v>
      </c>
      <c r="AU143" s="20" t="s">
        <v>81</v>
      </c>
    </row>
    <row r="144" s="2" customFormat="1" ht="24.15" customHeight="1">
      <c r="A144" s="41"/>
      <c r="B144" s="42"/>
      <c r="C144" s="215" t="s">
        <v>416</v>
      </c>
      <c r="D144" s="215" t="s">
        <v>206</v>
      </c>
      <c r="E144" s="216" t="s">
        <v>7166</v>
      </c>
      <c r="F144" s="217" t="s">
        <v>7167</v>
      </c>
      <c r="G144" s="218" t="s">
        <v>1035</v>
      </c>
      <c r="H144" s="219">
        <v>1</v>
      </c>
      <c r="I144" s="220"/>
      <c r="J144" s="221">
        <f>ROUND(I144*H144,2)</f>
        <v>0</v>
      </c>
      <c r="K144" s="217" t="s">
        <v>210</v>
      </c>
      <c r="L144" s="47"/>
      <c r="M144" s="222" t="s">
        <v>19</v>
      </c>
      <c r="N144" s="223" t="s">
        <v>43</v>
      </c>
      <c r="O144" s="87"/>
      <c r="P144" s="224">
        <f>O144*H144</f>
        <v>0</v>
      </c>
      <c r="Q144" s="224">
        <v>0.03637</v>
      </c>
      <c r="R144" s="224">
        <f>Q144*H144</f>
        <v>0.03637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211</v>
      </c>
      <c r="AT144" s="226" t="s">
        <v>206</v>
      </c>
      <c r="AU144" s="226" t="s">
        <v>81</v>
      </c>
      <c r="AY144" s="20" t="s">
        <v>204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79</v>
      </c>
      <c r="BK144" s="227">
        <f>ROUND(I144*H144,2)</f>
        <v>0</v>
      </c>
      <c r="BL144" s="20" t="s">
        <v>211</v>
      </c>
      <c r="BM144" s="226" t="s">
        <v>7168</v>
      </c>
    </row>
    <row r="145" s="2" customFormat="1">
      <c r="A145" s="41"/>
      <c r="B145" s="42"/>
      <c r="C145" s="43"/>
      <c r="D145" s="228" t="s">
        <v>213</v>
      </c>
      <c r="E145" s="43"/>
      <c r="F145" s="229" t="s">
        <v>7169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213</v>
      </c>
      <c r="AU145" s="20" t="s">
        <v>81</v>
      </c>
    </row>
    <row r="146" s="2" customFormat="1">
      <c r="A146" s="41"/>
      <c r="B146" s="42"/>
      <c r="C146" s="43"/>
      <c r="D146" s="233" t="s">
        <v>215</v>
      </c>
      <c r="E146" s="43"/>
      <c r="F146" s="234" t="s">
        <v>7170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215</v>
      </c>
      <c r="AU146" s="20" t="s">
        <v>81</v>
      </c>
    </row>
    <row r="147" s="2" customFormat="1" ht="24.15" customHeight="1">
      <c r="A147" s="41"/>
      <c r="B147" s="42"/>
      <c r="C147" s="215" t="s">
        <v>421</v>
      </c>
      <c r="D147" s="215" t="s">
        <v>206</v>
      </c>
      <c r="E147" s="216" t="s">
        <v>7171</v>
      </c>
      <c r="F147" s="217" t="s">
        <v>7172</v>
      </c>
      <c r="G147" s="218" t="s">
        <v>1035</v>
      </c>
      <c r="H147" s="219">
        <v>4</v>
      </c>
      <c r="I147" s="220"/>
      <c r="J147" s="221">
        <f>ROUND(I147*H147,2)</f>
        <v>0</v>
      </c>
      <c r="K147" s="217" t="s">
        <v>210</v>
      </c>
      <c r="L147" s="47"/>
      <c r="M147" s="222" t="s">
        <v>19</v>
      </c>
      <c r="N147" s="223" t="s">
        <v>43</v>
      </c>
      <c r="O147" s="87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211</v>
      </c>
      <c r="AT147" s="226" t="s">
        <v>206</v>
      </c>
      <c r="AU147" s="226" t="s">
        <v>81</v>
      </c>
      <c r="AY147" s="20" t="s">
        <v>204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79</v>
      </c>
      <c r="BK147" s="227">
        <f>ROUND(I147*H147,2)</f>
        <v>0</v>
      </c>
      <c r="BL147" s="20" t="s">
        <v>211</v>
      </c>
      <c r="BM147" s="226" t="s">
        <v>7173</v>
      </c>
    </row>
    <row r="148" s="2" customFormat="1">
      <c r="A148" s="41"/>
      <c r="B148" s="42"/>
      <c r="C148" s="43"/>
      <c r="D148" s="228" t="s">
        <v>213</v>
      </c>
      <c r="E148" s="43"/>
      <c r="F148" s="229" t="s">
        <v>7174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213</v>
      </c>
      <c r="AU148" s="20" t="s">
        <v>81</v>
      </c>
    </row>
    <row r="149" s="2" customFormat="1">
      <c r="A149" s="41"/>
      <c r="B149" s="42"/>
      <c r="C149" s="43"/>
      <c r="D149" s="233" t="s">
        <v>215</v>
      </c>
      <c r="E149" s="43"/>
      <c r="F149" s="234" t="s">
        <v>7175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215</v>
      </c>
      <c r="AU149" s="20" t="s">
        <v>81</v>
      </c>
    </row>
    <row r="150" s="2" customFormat="1" ht="33" customHeight="1">
      <c r="A150" s="41"/>
      <c r="B150" s="42"/>
      <c r="C150" s="215" t="s">
        <v>7</v>
      </c>
      <c r="D150" s="215" t="s">
        <v>206</v>
      </c>
      <c r="E150" s="216" t="s">
        <v>7176</v>
      </c>
      <c r="F150" s="217" t="s">
        <v>7177</v>
      </c>
      <c r="G150" s="218" t="s">
        <v>1035</v>
      </c>
      <c r="H150" s="219">
        <v>3</v>
      </c>
      <c r="I150" s="220"/>
      <c r="J150" s="221">
        <f>ROUND(I150*H150,2)</f>
        <v>0</v>
      </c>
      <c r="K150" s="217" t="s">
        <v>210</v>
      </c>
      <c r="L150" s="47"/>
      <c r="M150" s="222" t="s">
        <v>19</v>
      </c>
      <c r="N150" s="223" t="s">
        <v>43</v>
      </c>
      <c r="O150" s="87"/>
      <c r="P150" s="224">
        <f>O150*H150</f>
        <v>0</v>
      </c>
      <c r="Q150" s="224">
        <v>0.072720000000000007</v>
      </c>
      <c r="R150" s="224">
        <f>Q150*H150</f>
        <v>0.21816000000000002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211</v>
      </c>
      <c r="AT150" s="226" t="s">
        <v>206</v>
      </c>
      <c r="AU150" s="226" t="s">
        <v>81</v>
      </c>
      <c r="AY150" s="20" t="s">
        <v>204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79</v>
      </c>
      <c r="BK150" s="227">
        <f>ROUND(I150*H150,2)</f>
        <v>0</v>
      </c>
      <c r="BL150" s="20" t="s">
        <v>211</v>
      </c>
      <c r="BM150" s="226" t="s">
        <v>7178</v>
      </c>
    </row>
    <row r="151" s="2" customFormat="1">
      <c r="A151" s="41"/>
      <c r="B151" s="42"/>
      <c r="C151" s="43"/>
      <c r="D151" s="228" t="s">
        <v>213</v>
      </c>
      <c r="E151" s="43"/>
      <c r="F151" s="229" t="s">
        <v>7179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213</v>
      </c>
      <c r="AU151" s="20" t="s">
        <v>81</v>
      </c>
    </row>
    <row r="152" s="2" customFormat="1">
      <c r="A152" s="41"/>
      <c r="B152" s="42"/>
      <c r="C152" s="43"/>
      <c r="D152" s="233" t="s">
        <v>215</v>
      </c>
      <c r="E152" s="43"/>
      <c r="F152" s="234" t="s">
        <v>7180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215</v>
      </c>
      <c r="AU152" s="20" t="s">
        <v>81</v>
      </c>
    </row>
    <row r="153" s="2" customFormat="1" ht="33" customHeight="1">
      <c r="A153" s="41"/>
      <c r="B153" s="42"/>
      <c r="C153" s="215" t="s">
        <v>444</v>
      </c>
      <c r="D153" s="215" t="s">
        <v>206</v>
      </c>
      <c r="E153" s="216" t="s">
        <v>7181</v>
      </c>
      <c r="F153" s="217" t="s">
        <v>7182</v>
      </c>
      <c r="G153" s="218" t="s">
        <v>1035</v>
      </c>
      <c r="H153" s="219">
        <v>1</v>
      </c>
      <c r="I153" s="220"/>
      <c r="J153" s="221">
        <f>ROUND(I153*H153,2)</f>
        <v>0</v>
      </c>
      <c r="K153" s="217" t="s">
        <v>210</v>
      </c>
      <c r="L153" s="47"/>
      <c r="M153" s="222" t="s">
        <v>19</v>
      </c>
      <c r="N153" s="223" t="s">
        <v>43</v>
      </c>
      <c r="O153" s="87"/>
      <c r="P153" s="224">
        <f>O153*H153</f>
        <v>0</v>
      </c>
      <c r="Q153" s="224">
        <v>0.21007999999999999</v>
      </c>
      <c r="R153" s="224">
        <f>Q153*H153</f>
        <v>0.21007999999999999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211</v>
      </c>
      <c r="AT153" s="226" t="s">
        <v>206</v>
      </c>
      <c r="AU153" s="226" t="s">
        <v>81</v>
      </c>
      <c r="AY153" s="20" t="s">
        <v>204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79</v>
      </c>
      <c r="BK153" s="227">
        <f>ROUND(I153*H153,2)</f>
        <v>0</v>
      </c>
      <c r="BL153" s="20" t="s">
        <v>211</v>
      </c>
      <c r="BM153" s="226" t="s">
        <v>7183</v>
      </c>
    </row>
    <row r="154" s="2" customFormat="1">
      <c r="A154" s="41"/>
      <c r="B154" s="42"/>
      <c r="C154" s="43"/>
      <c r="D154" s="228" t="s">
        <v>213</v>
      </c>
      <c r="E154" s="43"/>
      <c r="F154" s="229" t="s">
        <v>7184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213</v>
      </c>
      <c r="AU154" s="20" t="s">
        <v>81</v>
      </c>
    </row>
    <row r="155" s="2" customFormat="1">
      <c r="A155" s="41"/>
      <c r="B155" s="42"/>
      <c r="C155" s="43"/>
      <c r="D155" s="233" t="s">
        <v>215</v>
      </c>
      <c r="E155" s="43"/>
      <c r="F155" s="234" t="s">
        <v>7185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215</v>
      </c>
      <c r="AU155" s="20" t="s">
        <v>81</v>
      </c>
    </row>
    <row r="156" s="12" customFormat="1" ht="25.92" customHeight="1">
      <c r="A156" s="12"/>
      <c r="B156" s="199"/>
      <c r="C156" s="200"/>
      <c r="D156" s="201" t="s">
        <v>71</v>
      </c>
      <c r="E156" s="202" t="s">
        <v>5414</v>
      </c>
      <c r="F156" s="202" t="s">
        <v>5415</v>
      </c>
      <c r="G156" s="200"/>
      <c r="H156" s="200"/>
      <c r="I156" s="203"/>
      <c r="J156" s="204">
        <f>BK156</f>
        <v>0</v>
      </c>
      <c r="K156" s="200"/>
      <c r="L156" s="205"/>
      <c r="M156" s="206"/>
      <c r="N156" s="207"/>
      <c r="O156" s="207"/>
      <c r="P156" s="208">
        <f>SUM(P157:P159)</f>
        <v>0</v>
      </c>
      <c r="Q156" s="207"/>
      <c r="R156" s="208">
        <f>SUM(R157:R159)</f>
        <v>0</v>
      </c>
      <c r="S156" s="207"/>
      <c r="T156" s="209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0" t="s">
        <v>211</v>
      </c>
      <c r="AT156" s="211" t="s">
        <v>71</v>
      </c>
      <c r="AU156" s="211" t="s">
        <v>72</v>
      </c>
      <c r="AY156" s="210" t="s">
        <v>204</v>
      </c>
      <c r="BK156" s="212">
        <f>SUM(BK157:BK159)</f>
        <v>0</v>
      </c>
    </row>
    <row r="157" s="2" customFormat="1" ht="16.5" customHeight="1">
      <c r="A157" s="41"/>
      <c r="B157" s="42"/>
      <c r="C157" s="215" t="s">
        <v>451</v>
      </c>
      <c r="D157" s="215" t="s">
        <v>206</v>
      </c>
      <c r="E157" s="216" t="s">
        <v>7186</v>
      </c>
      <c r="F157" s="217" t="s">
        <v>7187</v>
      </c>
      <c r="G157" s="218" t="s">
        <v>5418</v>
      </c>
      <c r="H157" s="219">
        <v>12</v>
      </c>
      <c r="I157" s="220"/>
      <c r="J157" s="221">
        <f>ROUND(I157*H157,2)</f>
        <v>0</v>
      </c>
      <c r="K157" s="217" t="s">
        <v>210</v>
      </c>
      <c r="L157" s="47"/>
      <c r="M157" s="222" t="s">
        <v>19</v>
      </c>
      <c r="N157" s="223" t="s">
        <v>43</v>
      </c>
      <c r="O157" s="87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4381</v>
      </c>
      <c r="AT157" s="226" t="s">
        <v>206</v>
      </c>
      <c r="AU157" s="226" t="s">
        <v>79</v>
      </c>
      <c r="AY157" s="20" t="s">
        <v>204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79</v>
      </c>
      <c r="BK157" s="227">
        <f>ROUND(I157*H157,2)</f>
        <v>0</v>
      </c>
      <c r="BL157" s="20" t="s">
        <v>4381</v>
      </c>
      <c r="BM157" s="226" t="s">
        <v>7188</v>
      </c>
    </row>
    <row r="158" s="2" customFormat="1">
      <c r="A158" s="41"/>
      <c r="B158" s="42"/>
      <c r="C158" s="43"/>
      <c r="D158" s="228" t="s">
        <v>213</v>
      </c>
      <c r="E158" s="43"/>
      <c r="F158" s="229" t="s">
        <v>7189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213</v>
      </c>
      <c r="AU158" s="20" t="s">
        <v>79</v>
      </c>
    </row>
    <row r="159" s="2" customFormat="1">
      <c r="A159" s="41"/>
      <c r="B159" s="42"/>
      <c r="C159" s="43"/>
      <c r="D159" s="233" t="s">
        <v>215</v>
      </c>
      <c r="E159" s="43"/>
      <c r="F159" s="234" t="s">
        <v>7190</v>
      </c>
      <c r="G159" s="43"/>
      <c r="H159" s="43"/>
      <c r="I159" s="230"/>
      <c r="J159" s="43"/>
      <c r="K159" s="43"/>
      <c r="L159" s="47"/>
      <c r="M159" s="290"/>
      <c r="N159" s="291"/>
      <c r="O159" s="292"/>
      <c r="P159" s="292"/>
      <c r="Q159" s="292"/>
      <c r="R159" s="292"/>
      <c r="S159" s="292"/>
      <c r="T159" s="293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215</v>
      </c>
      <c r="AU159" s="20" t="s">
        <v>79</v>
      </c>
    </row>
    <row r="160" s="2" customFormat="1" ht="6.96" customHeight="1">
      <c r="A160" s="41"/>
      <c r="B160" s="62"/>
      <c r="C160" s="63"/>
      <c r="D160" s="63"/>
      <c r="E160" s="63"/>
      <c r="F160" s="63"/>
      <c r="G160" s="63"/>
      <c r="H160" s="63"/>
      <c r="I160" s="63"/>
      <c r="J160" s="63"/>
      <c r="K160" s="63"/>
      <c r="L160" s="47"/>
      <c r="M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</row>
  </sheetData>
  <sheetProtection sheet="1" autoFilter="0" formatColumns="0" formatRows="0" objects="1" scenarios="1" spinCount="100000" saltValue="iuWhkxlV33blKsR2LQXQJmiLJzt0JJCS6Eb4EsX2tMxYDzvXZrdn8zqFX7JeoeVlNdV7rPcvk5+yVku4p9VfyQ==" hashValue="QxojOUwZpJpqCCLujfqAWYJzkq3pY3aCv3zaZS3nlWBN/WiB4EEWXdSwwDl5vlaeNzXzAv+kvSJp4JrnxNwuEg==" algorithmName="SHA-512" password="CC2A"/>
  <autoFilter ref="C88:K15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4" r:id="rId1" display="https://podminky.urs.cz/item/CS_URS_2021_02/132251103"/>
    <hyperlink ref="F97" r:id="rId2" display="https://podminky.urs.cz/item/CS_URS_2021_02/133312011"/>
    <hyperlink ref="F100" r:id="rId3" display="https://podminky.urs.cz/item/CS_URS_2021_02/139001101"/>
    <hyperlink ref="F103" r:id="rId4" display="https://podminky.urs.cz/item/CS_URS_2021_02/162351103"/>
    <hyperlink ref="F106" r:id="rId5" display="https://podminky.urs.cz/item/CS_URS_2021_02/174151101"/>
    <hyperlink ref="F111" r:id="rId6" display="https://podminky.urs.cz/item/CS_URS_2021_02/175151101"/>
    <hyperlink ref="F116" r:id="rId7" display="https://podminky.urs.cz/item/CS_URS_2021_02/451573111"/>
    <hyperlink ref="F120" r:id="rId8" display="https://podminky.urs.cz/item/CS_URS_2021_02/721290112"/>
    <hyperlink ref="F123" r:id="rId9" display="https://podminky.urs.cz/item/CS_URS_2021_02/871313121"/>
    <hyperlink ref="F129" r:id="rId10" display="https://podminky.urs.cz/item/CS_URS_2021_02/894812232"/>
    <hyperlink ref="F134" r:id="rId11" display="https://podminky.urs.cz/item/CS_URS_2021_02/894812249"/>
    <hyperlink ref="F137" r:id="rId12" display="https://podminky.urs.cz/item/CS_URS_2021_02/894812262"/>
    <hyperlink ref="F140" r:id="rId13" display="https://podminky.urs.cz/item/CS_URS_2021_02/894812312"/>
    <hyperlink ref="F143" r:id="rId14" display="https://podminky.urs.cz/item/CS_URS_2021_02/894812331"/>
    <hyperlink ref="F146" r:id="rId15" display="https://podminky.urs.cz/item/CS_URS_2021_02/894812333"/>
    <hyperlink ref="F149" r:id="rId16" display="https://podminky.urs.cz/item/CS_URS_2021_02/894812339"/>
    <hyperlink ref="F152" r:id="rId17" display="https://podminky.urs.cz/item/CS_URS_2021_02/894812352"/>
    <hyperlink ref="F155" r:id="rId18" display="https://podminky.urs.cz/item/CS_URS_2021_02/894812377"/>
    <hyperlink ref="F159" r:id="rId19" display="https://podminky.urs.cz/item/CS_URS_2021_02/HZS1292-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7191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ROUND(J91,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ROUND((SUM(BE91:BE166)),  2)</f>
        <v>0</v>
      </c>
      <c r="G35" s="41"/>
      <c r="H35" s="41"/>
      <c r="I35" s="160">
        <v>0.20999999999999999</v>
      </c>
      <c r="J35" s="159">
        <f>ROUND(((SUM(BE91:BE166))*I35),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ROUND((SUM(BF91:BF166)),  2)</f>
        <v>0</v>
      </c>
      <c r="G36" s="41"/>
      <c r="H36" s="41"/>
      <c r="I36" s="160">
        <v>0.14999999999999999</v>
      </c>
      <c r="J36" s="159">
        <f>ROUND(((SUM(BF91:BF166))*I36),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ROUND((SUM(BG91:BG166)),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ROUND((SUM(BH91:BH166)),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ROUND((SUM(BI91:BI166)),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21-SO093-01.6c - ZTI - Venkovní kanalizace splašková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J91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160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161</v>
      </c>
      <c r="E65" s="185"/>
      <c r="F65" s="185"/>
      <c r="G65" s="185"/>
      <c r="H65" s="185"/>
      <c r="I65" s="185"/>
      <c r="J65" s="186">
        <f>J93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163</v>
      </c>
      <c r="E66" s="185"/>
      <c r="F66" s="185"/>
      <c r="G66" s="185"/>
      <c r="H66" s="185"/>
      <c r="I66" s="185"/>
      <c r="J66" s="186">
        <f>J119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164</v>
      </c>
      <c r="E67" s="185"/>
      <c r="F67" s="185"/>
      <c r="G67" s="185"/>
      <c r="H67" s="185"/>
      <c r="I67" s="185"/>
      <c r="J67" s="186">
        <f>J125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6454</v>
      </c>
      <c r="E68" s="185"/>
      <c r="F68" s="185"/>
      <c r="G68" s="185"/>
      <c r="H68" s="185"/>
      <c r="I68" s="185"/>
      <c r="J68" s="186">
        <f>J132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4973</v>
      </c>
      <c r="E69" s="180"/>
      <c r="F69" s="180"/>
      <c r="G69" s="180"/>
      <c r="H69" s="180"/>
      <c r="I69" s="180"/>
      <c r="J69" s="181">
        <f>J160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189</v>
      </c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72" t="str">
        <f>E7</f>
        <v>Mateřská a základní škola Šámalova - REVIZE 02</v>
      </c>
      <c r="F79" s="35"/>
      <c r="G79" s="35"/>
      <c r="H79" s="35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" customFormat="1" ht="12" customHeight="1">
      <c r="B80" s="24"/>
      <c r="C80" s="35" t="s">
        <v>151</v>
      </c>
      <c r="D80" s="25"/>
      <c r="E80" s="25"/>
      <c r="F80" s="25"/>
      <c r="G80" s="25"/>
      <c r="H80" s="25"/>
      <c r="I80" s="25"/>
      <c r="J80" s="25"/>
      <c r="K80" s="25"/>
      <c r="L80" s="23"/>
    </row>
    <row r="81" s="2" customFormat="1" ht="16.5" customHeight="1">
      <c r="A81" s="41"/>
      <c r="B81" s="42"/>
      <c r="C81" s="43"/>
      <c r="D81" s="43"/>
      <c r="E81" s="172" t="s">
        <v>152</v>
      </c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153</v>
      </c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72" t="str">
        <f>E11</f>
        <v>21-SO093-01.6c - ZTI - Venkovní kanalizace splašková</v>
      </c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21</v>
      </c>
      <c r="D85" s="43"/>
      <c r="E85" s="43"/>
      <c r="F85" s="30" t="str">
        <f>F14</f>
        <v>Šámalova, Brno-Židenice</v>
      </c>
      <c r="G85" s="43"/>
      <c r="H85" s="43"/>
      <c r="I85" s="35" t="s">
        <v>23</v>
      </c>
      <c r="J85" s="75" t="str">
        <f>IF(J14="","",J14)</f>
        <v>3. 6. 2022</v>
      </c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25</v>
      </c>
      <c r="D87" s="43"/>
      <c r="E87" s="43"/>
      <c r="F87" s="30" t="str">
        <f>E17</f>
        <v>Statutární město Brno</v>
      </c>
      <c r="G87" s="43"/>
      <c r="H87" s="43"/>
      <c r="I87" s="35" t="s">
        <v>31</v>
      </c>
      <c r="J87" s="39" t="str">
        <f>E23</f>
        <v>IS-ARCH s.r.o.</v>
      </c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5" t="s">
        <v>29</v>
      </c>
      <c r="D88" s="43"/>
      <c r="E88" s="43"/>
      <c r="F88" s="30" t="str">
        <f>IF(E20="","",E20)</f>
        <v>Vyplň údaj</v>
      </c>
      <c r="G88" s="43"/>
      <c r="H88" s="43"/>
      <c r="I88" s="35" t="s">
        <v>34</v>
      </c>
      <c r="J88" s="39" t="str">
        <f>E26</f>
        <v xml:space="preserve"> </v>
      </c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0.32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1" customFormat="1" ht="29.28" customHeight="1">
      <c r="A90" s="188"/>
      <c r="B90" s="189"/>
      <c r="C90" s="190" t="s">
        <v>190</v>
      </c>
      <c r="D90" s="191" t="s">
        <v>57</v>
      </c>
      <c r="E90" s="191" t="s">
        <v>53</v>
      </c>
      <c r="F90" s="191" t="s">
        <v>54</v>
      </c>
      <c r="G90" s="191" t="s">
        <v>191</v>
      </c>
      <c r="H90" s="191" t="s">
        <v>192</v>
      </c>
      <c r="I90" s="191" t="s">
        <v>193</v>
      </c>
      <c r="J90" s="191" t="s">
        <v>158</v>
      </c>
      <c r="K90" s="192" t="s">
        <v>194</v>
      </c>
      <c r="L90" s="193"/>
      <c r="M90" s="95" t="s">
        <v>19</v>
      </c>
      <c r="N90" s="96" t="s">
        <v>42</v>
      </c>
      <c r="O90" s="96" t="s">
        <v>195</v>
      </c>
      <c r="P90" s="96" t="s">
        <v>196</v>
      </c>
      <c r="Q90" s="96" t="s">
        <v>197</v>
      </c>
      <c r="R90" s="96" t="s">
        <v>198</v>
      </c>
      <c r="S90" s="96" t="s">
        <v>199</v>
      </c>
      <c r="T90" s="97" t="s">
        <v>200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1"/>
      <c r="B91" s="42"/>
      <c r="C91" s="102" t="s">
        <v>201</v>
      </c>
      <c r="D91" s="43"/>
      <c r="E91" s="43"/>
      <c r="F91" s="43"/>
      <c r="G91" s="43"/>
      <c r="H91" s="43"/>
      <c r="I91" s="43"/>
      <c r="J91" s="194">
        <f>BK91</f>
        <v>0</v>
      </c>
      <c r="K91" s="43"/>
      <c r="L91" s="47"/>
      <c r="M91" s="98"/>
      <c r="N91" s="195"/>
      <c r="O91" s="99"/>
      <c r="P91" s="196">
        <f>P92+P160</f>
        <v>0</v>
      </c>
      <c r="Q91" s="99"/>
      <c r="R91" s="196">
        <f>R92+R160</f>
        <v>28.443378499999998</v>
      </c>
      <c r="S91" s="99"/>
      <c r="T91" s="197">
        <f>T92+T160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71</v>
      </c>
      <c r="AU91" s="20" t="s">
        <v>159</v>
      </c>
      <c r="BK91" s="198">
        <f>BK92+BK160</f>
        <v>0</v>
      </c>
    </row>
    <row r="92" s="12" customFormat="1" ht="25.92" customHeight="1">
      <c r="A92" s="12"/>
      <c r="B92" s="199"/>
      <c r="C92" s="200"/>
      <c r="D92" s="201" t="s">
        <v>71</v>
      </c>
      <c r="E92" s="202" t="s">
        <v>202</v>
      </c>
      <c r="F92" s="202" t="s">
        <v>203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P93+P119+P125+P132</f>
        <v>0</v>
      </c>
      <c r="Q92" s="207"/>
      <c r="R92" s="208">
        <f>R93+R119+R125+R132</f>
        <v>28.443378499999998</v>
      </c>
      <c r="S92" s="207"/>
      <c r="T92" s="209">
        <f>T93+T119+T125+T132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79</v>
      </c>
      <c r="AT92" s="211" t="s">
        <v>71</v>
      </c>
      <c r="AU92" s="211" t="s">
        <v>72</v>
      </c>
      <c r="AY92" s="210" t="s">
        <v>204</v>
      </c>
      <c r="BK92" s="212">
        <f>BK93+BK119+BK125+BK132</f>
        <v>0</v>
      </c>
    </row>
    <row r="93" s="12" customFormat="1" ht="22.8" customHeight="1">
      <c r="A93" s="12"/>
      <c r="B93" s="199"/>
      <c r="C93" s="200"/>
      <c r="D93" s="201" t="s">
        <v>71</v>
      </c>
      <c r="E93" s="213" t="s">
        <v>79</v>
      </c>
      <c r="F93" s="213" t="s">
        <v>205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SUM(P94:P118)</f>
        <v>0</v>
      </c>
      <c r="Q93" s="207"/>
      <c r="R93" s="208">
        <f>SUM(R94:R118)</f>
        <v>27.563079999999999</v>
      </c>
      <c r="S93" s="207"/>
      <c r="T93" s="209">
        <f>SUM(T94:T118)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79</v>
      </c>
      <c r="AT93" s="211" t="s">
        <v>71</v>
      </c>
      <c r="AU93" s="211" t="s">
        <v>79</v>
      </c>
      <c r="AY93" s="210" t="s">
        <v>204</v>
      </c>
      <c r="BK93" s="212">
        <f>SUM(BK94:BK118)</f>
        <v>0</v>
      </c>
    </row>
    <row r="94" s="2" customFormat="1" ht="33" customHeight="1">
      <c r="A94" s="41"/>
      <c r="B94" s="42"/>
      <c r="C94" s="215" t="s">
        <v>79</v>
      </c>
      <c r="D94" s="215" t="s">
        <v>206</v>
      </c>
      <c r="E94" s="216" t="s">
        <v>6460</v>
      </c>
      <c r="F94" s="217" t="s">
        <v>6461</v>
      </c>
      <c r="G94" s="218" t="s">
        <v>230</v>
      </c>
      <c r="H94" s="219">
        <v>47</v>
      </c>
      <c r="I94" s="220"/>
      <c r="J94" s="221">
        <f>ROUND(I94*H94,2)</f>
        <v>0</v>
      </c>
      <c r="K94" s="217" t="s">
        <v>210</v>
      </c>
      <c r="L94" s="47"/>
      <c r="M94" s="222" t="s">
        <v>19</v>
      </c>
      <c r="N94" s="223" t="s">
        <v>43</v>
      </c>
      <c r="O94" s="87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6" t="s">
        <v>211</v>
      </c>
      <c r="AT94" s="226" t="s">
        <v>206</v>
      </c>
      <c r="AU94" s="226" t="s">
        <v>81</v>
      </c>
      <c r="AY94" s="20" t="s">
        <v>204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20" t="s">
        <v>79</v>
      </c>
      <c r="BK94" s="227">
        <f>ROUND(I94*H94,2)</f>
        <v>0</v>
      </c>
      <c r="BL94" s="20" t="s">
        <v>211</v>
      </c>
      <c r="BM94" s="226" t="s">
        <v>7192</v>
      </c>
    </row>
    <row r="95" s="2" customFormat="1">
      <c r="A95" s="41"/>
      <c r="B95" s="42"/>
      <c r="C95" s="43"/>
      <c r="D95" s="228" t="s">
        <v>213</v>
      </c>
      <c r="E95" s="43"/>
      <c r="F95" s="229" t="s">
        <v>6463</v>
      </c>
      <c r="G95" s="43"/>
      <c r="H95" s="43"/>
      <c r="I95" s="230"/>
      <c r="J95" s="43"/>
      <c r="K95" s="43"/>
      <c r="L95" s="47"/>
      <c r="M95" s="231"/>
      <c r="N95" s="23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213</v>
      </c>
      <c r="AU95" s="20" t="s">
        <v>81</v>
      </c>
    </row>
    <row r="96" s="2" customFormat="1">
      <c r="A96" s="41"/>
      <c r="B96" s="42"/>
      <c r="C96" s="43"/>
      <c r="D96" s="233" t="s">
        <v>215</v>
      </c>
      <c r="E96" s="43"/>
      <c r="F96" s="234" t="s">
        <v>6464</v>
      </c>
      <c r="G96" s="43"/>
      <c r="H96" s="43"/>
      <c r="I96" s="230"/>
      <c r="J96" s="43"/>
      <c r="K96" s="43"/>
      <c r="L96" s="47"/>
      <c r="M96" s="231"/>
      <c r="N96" s="23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215</v>
      </c>
      <c r="AU96" s="20" t="s">
        <v>81</v>
      </c>
    </row>
    <row r="97" s="2" customFormat="1" ht="24.15" customHeight="1">
      <c r="A97" s="41"/>
      <c r="B97" s="42"/>
      <c r="C97" s="215" t="s">
        <v>81</v>
      </c>
      <c r="D97" s="215" t="s">
        <v>206</v>
      </c>
      <c r="E97" s="216" t="s">
        <v>7115</v>
      </c>
      <c r="F97" s="217" t="s">
        <v>7116</v>
      </c>
      <c r="G97" s="218" t="s">
        <v>230</v>
      </c>
      <c r="H97" s="219">
        <v>29</v>
      </c>
      <c r="I97" s="220"/>
      <c r="J97" s="221">
        <f>ROUND(I97*H97,2)</f>
        <v>0</v>
      </c>
      <c r="K97" s="217" t="s">
        <v>210</v>
      </c>
      <c r="L97" s="47"/>
      <c r="M97" s="222" t="s">
        <v>19</v>
      </c>
      <c r="N97" s="223" t="s">
        <v>43</v>
      </c>
      <c r="O97" s="87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6" t="s">
        <v>211</v>
      </c>
      <c r="AT97" s="226" t="s">
        <v>206</v>
      </c>
      <c r="AU97" s="226" t="s">
        <v>81</v>
      </c>
      <c r="AY97" s="20" t="s">
        <v>204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20" t="s">
        <v>79</v>
      </c>
      <c r="BK97" s="227">
        <f>ROUND(I97*H97,2)</f>
        <v>0</v>
      </c>
      <c r="BL97" s="20" t="s">
        <v>211</v>
      </c>
      <c r="BM97" s="226" t="s">
        <v>7193</v>
      </c>
    </row>
    <row r="98" s="2" customFormat="1">
      <c r="A98" s="41"/>
      <c r="B98" s="42"/>
      <c r="C98" s="43"/>
      <c r="D98" s="228" t="s">
        <v>213</v>
      </c>
      <c r="E98" s="43"/>
      <c r="F98" s="229" t="s">
        <v>7118</v>
      </c>
      <c r="G98" s="43"/>
      <c r="H98" s="43"/>
      <c r="I98" s="230"/>
      <c r="J98" s="43"/>
      <c r="K98" s="43"/>
      <c r="L98" s="47"/>
      <c r="M98" s="231"/>
      <c r="N98" s="23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213</v>
      </c>
      <c r="AU98" s="20" t="s">
        <v>81</v>
      </c>
    </row>
    <row r="99" s="2" customFormat="1">
      <c r="A99" s="41"/>
      <c r="B99" s="42"/>
      <c r="C99" s="43"/>
      <c r="D99" s="233" t="s">
        <v>215</v>
      </c>
      <c r="E99" s="43"/>
      <c r="F99" s="234" t="s">
        <v>7119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215</v>
      </c>
      <c r="AU99" s="20" t="s">
        <v>81</v>
      </c>
    </row>
    <row r="100" s="2" customFormat="1" ht="24.15" customHeight="1">
      <c r="A100" s="41"/>
      <c r="B100" s="42"/>
      <c r="C100" s="215" t="s">
        <v>227</v>
      </c>
      <c r="D100" s="215" t="s">
        <v>206</v>
      </c>
      <c r="E100" s="216" t="s">
        <v>288</v>
      </c>
      <c r="F100" s="217" t="s">
        <v>289</v>
      </c>
      <c r="G100" s="218" t="s">
        <v>230</v>
      </c>
      <c r="H100" s="219">
        <v>6</v>
      </c>
      <c r="I100" s="220"/>
      <c r="J100" s="221">
        <f>ROUND(I100*H100,2)</f>
        <v>0</v>
      </c>
      <c r="K100" s="217" t="s">
        <v>210</v>
      </c>
      <c r="L100" s="47"/>
      <c r="M100" s="222" t="s">
        <v>19</v>
      </c>
      <c r="N100" s="223" t="s">
        <v>43</v>
      </c>
      <c r="O100" s="87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6" t="s">
        <v>211</v>
      </c>
      <c r="AT100" s="226" t="s">
        <v>206</v>
      </c>
      <c r="AU100" s="226" t="s">
        <v>81</v>
      </c>
      <c r="AY100" s="20" t="s">
        <v>204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20" t="s">
        <v>79</v>
      </c>
      <c r="BK100" s="227">
        <f>ROUND(I100*H100,2)</f>
        <v>0</v>
      </c>
      <c r="BL100" s="20" t="s">
        <v>211</v>
      </c>
      <c r="BM100" s="226" t="s">
        <v>7194</v>
      </c>
    </row>
    <row r="101" s="2" customFormat="1">
      <c r="A101" s="41"/>
      <c r="B101" s="42"/>
      <c r="C101" s="43"/>
      <c r="D101" s="228" t="s">
        <v>213</v>
      </c>
      <c r="E101" s="43"/>
      <c r="F101" s="229" t="s">
        <v>291</v>
      </c>
      <c r="G101" s="43"/>
      <c r="H101" s="43"/>
      <c r="I101" s="230"/>
      <c r="J101" s="43"/>
      <c r="K101" s="43"/>
      <c r="L101" s="47"/>
      <c r="M101" s="231"/>
      <c r="N101" s="23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213</v>
      </c>
      <c r="AU101" s="20" t="s">
        <v>81</v>
      </c>
    </row>
    <row r="102" s="2" customFormat="1">
      <c r="A102" s="41"/>
      <c r="B102" s="42"/>
      <c r="C102" s="43"/>
      <c r="D102" s="233" t="s">
        <v>215</v>
      </c>
      <c r="E102" s="43"/>
      <c r="F102" s="234" t="s">
        <v>292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215</v>
      </c>
      <c r="AU102" s="20" t="s">
        <v>81</v>
      </c>
    </row>
    <row r="103" s="2" customFormat="1" ht="37.8" customHeight="1">
      <c r="A103" s="41"/>
      <c r="B103" s="42"/>
      <c r="C103" s="215" t="s">
        <v>211</v>
      </c>
      <c r="D103" s="215" t="s">
        <v>206</v>
      </c>
      <c r="E103" s="216" t="s">
        <v>6465</v>
      </c>
      <c r="F103" s="217" t="s">
        <v>6466</v>
      </c>
      <c r="G103" s="218" t="s">
        <v>230</v>
      </c>
      <c r="H103" s="219">
        <v>76</v>
      </c>
      <c r="I103" s="220"/>
      <c r="J103" s="221">
        <f>ROUND(I103*H103,2)</f>
        <v>0</v>
      </c>
      <c r="K103" s="217" t="s">
        <v>210</v>
      </c>
      <c r="L103" s="47"/>
      <c r="M103" s="222" t="s">
        <v>19</v>
      </c>
      <c r="N103" s="223" t="s">
        <v>43</v>
      </c>
      <c r="O103" s="87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6" t="s">
        <v>211</v>
      </c>
      <c r="AT103" s="226" t="s">
        <v>206</v>
      </c>
      <c r="AU103" s="226" t="s">
        <v>81</v>
      </c>
      <c r="AY103" s="20" t="s">
        <v>204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20" t="s">
        <v>79</v>
      </c>
      <c r="BK103" s="227">
        <f>ROUND(I103*H103,2)</f>
        <v>0</v>
      </c>
      <c r="BL103" s="20" t="s">
        <v>211</v>
      </c>
      <c r="BM103" s="226" t="s">
        <v>7195</v>
      </c>
    </row>
    <row r="104" s="2" customFormat="1">
      <c r="A104" s="41"/>
      <c r="B104" s="42"/>
      <c r="C104" s="43"/>
      <c r="D104" s="228" t="s">
        <v>213</v>
      </c>
      <c r="E104" s="43"/>
      <c r="F104" s="229" t="s">
        <v>6468</v>
      </c>
      <c r="G104" s="43"/>
      <c r="H104" s="43"/>
      <c r="I104" s="230"/>
      <c r="J104" s="43"/>
      <c r="K104" s="43"/>
      <c r="L104" s="47"/>
      <c r="M104" s="231"/>
      <c r="N104" s="23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213</v>
      </c>
      <c r="AU104" s="20" t="s">
        <v>81</v>
      </c>
    </row>
    <row r="105" s="2" customFormat="1">
      <c r="A105" s="41"/>
      <c r="B105" s="42"/>
      <c r="C105" s="43"/>
      <c r="D105" s="233" t="s">
        <v>215</v>
      </c>
      <c r="E105" s="43"/>
      <c r="F105" s="234" t="s">
        <v>6469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215</v>
      </c>
      <c r="AU105" s="20" t="s">
        <v>81</v>
      </c>
    </row>
    <row r="106" s="2" customFormat="1" ht="24.15" customHeight="1">
      <c r="A106" s="41"/>
      <c r="B106" s="42"/>
      <c r="C106" s="215" t="s">
        <v>270</v>
      </c>
      <c r="D106" s="215" t="s">
        <v>206</v>
      </c>
      <c r="E106" s="216" t="s">
        <v>369</v>
      </c>
      <c r="F106" s="217" t="s">
        <v>370</v>
      </c>
      <c r="G106" s="218" t="s">
        <v>230</v>
      </c>
      <c r="H106" s="219">
        <v>35</v>
      </c>
      <c r="I106" s="220"/>
      <c r="J106" s="221">
        <f>ROUND(I106*H106,2)</f>
        <v>0</v>
      </c>
      <c r="K106" s="217" t="s">
        <v>210</v>
      </c>
      <c r="L106" s="47"/>
      <c r="M106" s="222" t="s">
        <v>19</v>
      </c>
      <c r="N106" s="223" t="s">
        <v>43</v>
      </c>
      <c r="O106" s="87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211</v>
      </c>
      <c r="AT106" s="226" t="s">
        <v>206</v>
      </c>
      <c r="AU106" s="226" t="s">
        <v>81</v>
      </c>
      <c r="AY106" s="20" t="s">
        <v>204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79</v>
      </c>
      <c r="BK106" s="227">
        <f>ROUND(I106*H106,2)</f>
        <v>0</v>
      </c>
      <c r="BL106" s="20" t="s">
        <v>211</v>
      </c>
      <c r="BM106" s="226" t="s">
        <v>7196</v>
      </c>
    </row>
    <row r="107" s="2" customFormat="1">
      <c r="A107" s="41"/>
      <c r="B107" s="42"/>
      <c r="C107" s="43"/>
      <c r="D107" s="228" t="s">
        <v>213</v>
      </c>
      <c r="E107" s="43"/>
      <c r="F107" s="229" t="s">
        <v>372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213</v>
      </c>
      <c r="AU107" s="20" t="s">
        <v>81</v>
      </c>
    </row>
    <row r="108" s="2" customFormat="1">
      <c r="A108" s="41"/>
      <c r="B108" s="42"/>
      <c r="C108" s="43"/>
      <c r="D108" s="233" t="s">
        <v>215</v>
      </c>
      <c r="E108" s="43"/>
      <c r="F108" s="234" t="s">
        <v>373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215</v>
      </c>
      <c r="AU108" s="20" t="s">
        <v>81</v>
      </c>
    </row>
    <row r="109" s="2" customFormat="1" ht="24.15" customHeight="1">
      <c r="A109" s="41"/>
      <c r="B109" s="42"/>
      <c r="C109" s="215" t="s">
        <v>277</v>
      </c>
      <c r="D109" s="215" t="s">
        <v>206</v>
      </c>
      <c r="E109" s="216" t="s">
        <v>6470</v>
      </c>
      <c r="F109" s="217" t="s">
        <v>6471</v>
      </c>
      <c r="G109" s="218" t="s">
        <v>230</v>
      </c>
      <c r="H109" s="219">
        <v>8</v>
      </c>
      <c r="I109" s="220"/>
      <c r="J109" s="221">
        <f>ROUND(I109*H109,2)</f>
        <v>0</v>
      </c>
      <c r="K109" s="217" t="s">
        <v>210</v>
      </c>
      <c r="L109" s="47"/>
      <c r="M109" s="222" t="s">
        <v>19</v>
      </c>
      <c r="N109" s="223" t="s">
        <v>43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211</v>
      </c>
      <c r="AT109" s="226" t="s">
        <v>206</v>
      </c>
      <c r="AU109" s="226" t="s">
        <v>81</v>
      </c>
      <c r="AY109" s="20" t="s">
        <v>204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79</v>
      </c>
      <c r="BK109" s="227">
        <f>ROUND(I109*H109,2)</f>
        <v>0</v>
      </c>
      <c r="BL109" s="20" t="s">
        <v>211</v>
      </c>
      <c r="BM109" s="226" t="s">
        <v>7197</v>
      </c>
    </row>
    <row r="110" s="2" customFormat="1">
      <c r="A110" s="41"/>
      <c r="B110" s="42"/>
      <c r="C110" s="43"/>
      <c r="D110" s="228" t="s">
        <v>213</v>
      </c>
      <c r="E110" s="43"/>
      <c r="F110" s="229" t="s">
        <v>6473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213</v>
      </c>
      <c r="AU110" s="20" t="s">
        <v>81</v>
      </c>
    </row>
    <row r="111" s="2" customFormat="1">
      <c r="A111" s="41"/>
      <c r="B111" s="42"/>
      <c r="C111" s="43"/>
      <c r="D111" s="233" t="s">
        <v>215</v>
      </c>
      <c r="E111" s="43"/>
      <c r="F111" s="234" t="s">
        <v>6474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215</v>
      </c>
      <c r="AU111" s="20" t="s">
        <v>81</v>
      </c>
    </row>
    <row r="112" s="2" customFormat="1" ht="16.5" customHeight="1">
      <c r="A112" s="41"/>
      <c r="B112" s="42"/>
      <c r="C112" s="278" t="s">
        <v>287</v>
      </c>
      <c r="D112" s="278" t="s">
        <v>303</v>
      </c>
      <c r="E112" s="279" t="s">
        <v>6475</v>
      </c>
      <c r="F112" s="280" t="s">
        <v>6476</v>
      </c>
      <c r="G112" s="281" t="s">
        <v>311</v>
      </c>
      <c r="H112" s="282">
        <v>20</v>
      </c>
      <c r="I112" s="283"/>
      <c r="J112" s="284">
        <f>ROUND(I112*H112,2)</f>
        <v>0</v>
      </c>
      <c r="K112" s="280" t="s">
        <v>210</v>
      </c>
      <c r="L112" s="285"/>
      <c r="M112" s="286" t="s">
        <v>19</v>
      </c>
      <c r="N112" s="287" t="s">
        <v>43</v>
      </c>
      <c r="O112" s="87"/>
      <c r="P112" s="224">
        <f>O112*H112</f>
        <v>0</v>
      </c>
      <c r="Q112" s="224">
        <v>1</v>
      </c>
      <c r="R112" s="224">
        <f>Q112*H112</f>
        <v>20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294</v>
      </c>
      <c r="AT112" s="226" t="s">
        <v>303</v>
      </c>
      <c r="AU112" s="226" t="s">
        <v>81</v>
      </c>
      <c r="AY112" s="20" t="s">
        <v>204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79</v>
      </c>
      <c r="BK112" s="227">
        <f>ROUND(I112*H112,2)</f>
        <v>0</v>
      </c>
      <c r="BL112" s="20" t="s">
        <v>211</v>
      </c>
      <c r="BM112" s="226" t="s">
        <v>7198</v>
      </c>
    </row>
    <row r="113" s="2" customFormat="1">
      <c r="A113" s="41"/>
      <c r="B113" s="42"/>
      <c r="C113" s="43"/>
      <c r="D113" s="228" t="s">
        <v>213</v>
      </c>
      <c r="E113" s="43"/>
      <c r="F113" s="229" t="s">
        <v>6476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213</v>
      </c>
      <c r="AU113" s="20" t="s">
        <v>81</v>
      </c>
    </row>
    <row r="114" s="2" customFormat="1" ht="16.5" customHeight="1">
      <c r="A114" s="41"/>
      <c r="B114" s="42"/>
      <c r="C114" s="215" t="s">
        <v>294</v>
      </c>
      <c r="D114" s="215" t="s">
        <v>206</v>
      </c>
      <c r="E114" s="216" t="s">
        <v>6478</v>
      </c>
      <c r="F114" s="217" t="s">
        <v>6479</v>
      </c>
      <c r="G114" s="218" t="s">
        <v>230</v>
      </c>
      <c r="H114" s="219">
        <v>4</v>
      </c>
      <c r="I114" s="220"/>
      <c r="J114" s="221">
        <f>ROUND(I114*H114,2)</f>
        <v>0</v>
      </c>
      <c r="K114" s="217" t="s">
        <v>210</v>
      </c>
      <c r="L114" s="47"/>
      <c r="M114" s="222" t="s">
        <v>19</v>
      </c>
      <c r="N114" s="223" t="s">
        <v>43</v>
      </c>
      <c r="O114" s="87"/>
      <c r="P114" s="224">
        <f>O114*H114</f>
        <v>0</v>
      </c>
      <c r="Q114" s="224">
        <v>1.8907700000000001</v>
      </c>
      <c r="R114" s="224">
        <f>Q114*H114</f>
        <v>7.5630800000000002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211</v>
      </c>
      <c r="AT114" s="226" t="s">
        <v>206</v>
      </c>
      <c r="AU114" s="226" t="s">
        <v>81</v>
      </c>
      <c r="AY114" s="20" t="s">
        <v>204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79</v>
      </c>
      <c r="BK114" s="227">
        <f>ROUND(I114*H114,2)</f>
        <v>0</v>
      </c>
      <c r="BL114" s="20" t="s">
        <v>211</v>
      </c>
      <c r="BM114" s="226" t="s">
        <v>7199</v>
      </c>
    </row>
    <row r="115" s="2" customFormat="1">
      <c r="A115" s="41"/>
      <c r="B115" s="42"/>
      <c r="C115" s="43"/>
      <c r="D115" s="228" t="s">
        <v>213</v>
      </c>
      <c r="E115" s="43"/>
      <c r="F115" s="229" t="s">
        <v>6481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213</v>
      </c>
      <c r="AU115" s="20" t="s">
        <v>81</v>
      </c>
    </row>
    <row r="116" s="2" customFormat="1">
      <c r="A116" s="41"/>
      <c r="B116" s="42"/>
      <c r="C116" s="43"/>
      <c r="D116" s="233" t="s">
        <v>215</v>
      </c>
      <c r="E116" s="43"/>
      <c r="F116" s="234" t="s">
        <v>6482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215</v>
      </c>
      <c r="AU116" s="20" t="s">
        <v>81</v>
      </c>
    </row>
    <row r="117" s="2" customFormat="1" ht="16.5" customHeight="1">
      <c r="A117" s="41"/>
      <c r="B117" s="42"/>
      <c r="C117" s="278" t="s">
        <v>302</v>
      </c>
      <c r="D117" s="278" t="s">
        <v>303</v>
      </c>
      <c r="E117" s="279" t="s">
        <v>6483</v>
      </c>
      <c r="F117" s="280" t="s">
        <v>6484</v>
      </c>
      <c r="G117" s="281" t="s">
        <v>311</v>
      </c>
      <c r="H117" s="282">
        <v>50</v>
      </c>
      <c r="I117" s="283"/>
      <c r="J117" s="284">
        <f>ROUND(I117*H117,2)</f>
        <v>0</v>
      </c>
      <c r="K117" s="280" t="s">
        <v>19</v>
      </c>
      <c r="L117" s="285"/>
      <c r="M117" s="286" t="s">
        <v>19</v>
      </c>
      <c r="N117" s="287" t="s">
        <v>43</v>
      </c>
      <c r="O117" s="87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294</v>
      </c>
      <c r="AT117" s="226" t="s">
        <v>303</v>
      </c>
      <c r="AU117" s="226" t="s">
        <v>81</v>
      </c>
      <c r="AY117" s="20" t="s">
        <v>204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79</v>
      </c>
      <c r="BK117" s="227">
        <f>ROUND(I117*H117,2)</f>
        <v>0</v>
      </c>
      <c r="BL117" s="20" t="s">
        <v>211</v>
      </c>
      <c r="BM117" s="226" t="s">
        <v>7200</v>
      </c>
    </row>
    <row r="118" s="2" customFormat="1">
      <c r="A118" s="41"/>
      <c r="B118" s="42"/>
      <c r="C118" s="43"/>
      <c r="D118" s="228" t="s">
        <v>213</v>
      </c>
      <c r="E118" s="43"/>
      <c r="F118" s="229" t="s">
        <v>6484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213</v>
      </c>
      <c r="AU118" s="20" t="s">
        <v>81</v>
      </c>
    </row>
    <row r="119" s="12" customFormat="1" ht="22.8" customHeight="1">
      <c r="A119" s="12"/>
      <c r="B119" s="199"/>
      <c r="C119" s="200"/>
      <c r="D119" s="201" t="s">
        <v>71</v>
      </c>
      <c r="E119" s="213" t="s">
        <v>227</v>
      </c>
      <c r="F119" s="213" t="s">
        <v>723</v>
      </c>
      <c r="G119" s="200"/>
      <c r="H119" s="200"/>
      <c r="I119" s="203"/>
      <c r="J119" s="214">
        <f>BK119</f>
        <v>0</v>
      </c>
      <c r="K119" s="200"/>
      <c r="L119" s="205"/>
      <c r="M119" s="206"/>
      <c r="N119" s="207"/>
      <c r="O119" s="207"/>
      <c r="P119" s="208">
        <f>SUM(P120:P124)</f>
        <v>0</v>
      </c>
      <c r="Q119" s="207"/>
      <c r="R119" s="208">
        <f>SUM(R120:R124)</f>
        <v>0</v>
      </c>
      <c r="S119" s="207"/>
      <c r="T119" s="209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0" t="s">
        <v>79</v>
      </c>
      <c r="AT119" s="211" t="s">
        <v>71</v>
      </c>
      <c r="AU119" s="211" t="s">
        <v>79</v>
      </c>
      <c r="AY119" s="210" t="s">
        <v>204</v>
      </c>
      <c r="BK119" s="212">
        <f>SUM(BK120:BK124)</f>
        <v>0</v>
      </c>
    </row>
    <row r="120" s="2" customFormat="1" ht="24.15" customHeight="1">
      <c r="A120" s="41"/>
      <c r="B120" s="42"/>
      <c r="C120" s="215" t="s">
        <v>308</v>
      </c>
      <c r="D120" s="215" t="s">
        <v>206</v>
      </c>
      <c r="E120" s="216" t="s">
        <v>7201</v>
      </c>
      <c r="F120" s="217" t="s">
        <v>7202</v>
      </c>
      <c r="G120" s="218" t="s">
        <v>1035</v>
      </c>
      <c r="H120" s="219">
        <v>1</v>
      </c>
      <c r="I120" s="220"/>
      <c r="J120" s="221">
        <f>ROUND(I120*H120,2)</f>
        <v>0</v>
      </c>
      <c r="K120" s="217" t="s">
        <v>210</v>
      </c>
      <c r="L120" s="47"/>
      <c r="M120" s="222" t="s">
        <v>19</v>
      </c>
      <c r="N120" s="223" t="s">
        <v>43</v>
      </c>
      <c r="O120" s="87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211</v>
      </c>
      <c r="AT120" s="226" t="s">
        <v>206</v>
      </c>
      <c r="AU120" s="226" t="s">
        <v>81</v>
      </c>
      <c r="AY120" s="20" t="s">
        <v>204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79</v>
      </c>
      <c r="BK120" s="227">
        <f>ROUND(I120*H120,2)</f>
        <v>0</v>
      </c>
      <c r="BL120" s="20" t="s">
        <v>211</v>
      </c>
      <c r="BM120" s="226" t="s">
        <v>7203</v>
      </c>
    </row>
    <row r="121" s="2" customFormat="1">
      <c r="A121" s="41"/>
      <c r="B121" s="42"/>
      <c r="C121" s="43"/>
      <c r="D121" s="228" t="s">
        <v>213</v>
      </c>
      <c r="E121" s="43"/>
      <c r="F121" s="229" t="s">
        <v>7204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213</v>
      </c>
      <c r="AU121" s="20" t="s">
        <v>81</v>
      </c>
    </row>
    <row r="122" s="2" customFormat="1">
      <c r="A122" s="41"/>
      <c r="B122" s="42"/>
      <c r="C122" s="43"/>
      <c r="D122" s="233" t="s">
        <v>215</v>
      </c>
      <c r="E122" s="43"/>
      <c r="F122" s="234" t="s">
        <v>7205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215</v>
      </c>
      <c r="AU122" s="20" t="s">
        <v>81</v>
      </c>
    </row>
    <row r="123" s="2" customFormat="1" ht="66.75" customHeight="1">
      <c r="A123" s="41"/>
      <c r="B123" s="42"/>
      <c r="C123" s="278" t="s">
        <v>314</v>
      </c>
      <c r="D123" s="278" t="s">
        <v>303</v>
      </c>
      <c r="E123" s="279" t="s">
        <v>7206</v>
      </c>
      <c r="F123" s="280" t="s">
        <v>7207</v>
      </c>
      <c r="G123" s="281" t="s">
        <v>5073</v>
      </c>
      <c r="H123" s="282">
        <v>1</v>
      </c>
      <c r="I123" s="283"/>
      <c r="J123" s="284">
        <f>ROUND(I123*H123,2)</f>
        <v>0</v>
      </c>
      <c r="K123" s="280" t="s">
        <v>19</v>
      </c>
      <c r="L123" s="285"/>
      <c r="M123" s="286" t="s">
        <v>19</v>
      </c>
      <c r="N123" s="287" t="s">
        <v>43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294</v>
      </c>
      <c r="AT123" s="226" t="s">
        <v>303</v>
      </c>
      <c r="AU123" s="226" t="s">
        <v>81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211</v>
      </c>
      <c r="BM123" s="226" t="s">
        <v>7208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7207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81</v>
      </c>
    </row>
    <row r="125" s="12" customFormat="1" ht="22.8" customHeight="1">
      <c r="A125" s="12"/>
      <c r="B125" s="199"/>
      <c r="C125" s="200"/>
      <c r="D125" s="201" t="s">
        <v>71</v>
      </c>
      <c r="E125" s="213" t="s">
        <v>211</v>
      </c>
      <c r="F125" s="213" t="s">
        <v>1283</v>
      </c>
      <c r="G125" s="200"/>
      <c r="H125" s="200"/>
      <c r="I125" s="203"/>
      <c r="J125" s="214">
        <f>BK125</f>
        <v>0</v>
      </c>
      <c r="K125" s="200"/>
      <c r="L125" s="205"/>
      <c r="M125" s="206"/>
      <c r="N125" s="207"/>
      <c r="O125" s="207"/>
      <c r="P125" s="208">
        <f>SUM(P126:P131)</f>
        <v>0</v>
      </c>
      <c r="Q125" s="207"/>
      <c r="R125" s="208">
        <f>SUM(R126:R131)</f>
        <v>0</v>
      </c>
      <c r="S125" s="207"/>
      <c r="T125" s="209">
        <f>SUM(T126:T131)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0" t="s">
        <v>79</v>
      </c>
      <c r="AT125" s="211" t="s">
        <v>71</v>
      </c>
      <c r="AU125" s="211" t="s">
        <v>79</v>
      </c>
      <c r="AY125" s="210" t="s">
        <v>204</v>
      </c>
      <c r="BK125" s="212">
        <f>SUM(BK126:BK131)</f>
        <v>0</v>
      </c>
    </row>
    <row r="126" s="2" customFormat="1" ht="16.5" customHeight="1">
      <c r="A126" s="41"/>
      <c r="B126" s="42"/>
      <c r="C126" s="215" t="s">
        <v>320</v>
      </c>
      <c r="D126" s="215" t="s">
        <v>206</v>
      </c>
      <c r="E126" s="216" t="s">
        <v>7209</v>
      </c>
      <c r="F126" s="217" t="s">
        <v>7210</v>
      </c>
      <c r="G126" s="218" t="s">
        <v>230</v>
      </c>
      <c r="H126" s="219">
        <v>0.69999999999999996</v>
      </c>
      <c r="I126" s="220"/>
      <c r="J126" s="221">
        <f>ROUND(I126*H126,2)</f>
        <v>0</v>
      </c>
      <c r="K126" s="217" t="s">
        <v>210</v>
      </c>
      <c r="L126" s="47"/>
      <c r="M126" s="222" t="s">
        <v>19</v>
      </c>
      <c r="N126" s="223" t="s">
        <v>43</v>
      </c>
      <c r="O126" s="87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6" t="s">
        <v>211</v>
      </c>
      <c r="AT126" s="226" t="s">
        <v>206</v>
      </c>
      <c r="AU126" s="226" t="s">
        <v>81</v>
      </c>
      <c r="AY126" s="20" t="s">
        <v>204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20" t="s">
        <v>79</v>
      </c>
      <c r="BK126" s="227">
        <f>ROUND(I126*H126,2)</f>
        <v>0</v>
      </c>
      <c r="BL126" s="20" t="s">
        <v>211</v>
      </c>
      <c r="BM126" s="226" t="s">
        <v>7211</v>
      </c>
    </row>
    <row r="127" s="2" customFormat="1">
      <c r="A127" s="41"/>
      <c r="B127" s="42"/>
      <c r="C127" s="43"/>
      <c r="D127" s="228" t="s">
        <v>213</v>
      </c>
      <c r="E127" s="43"/>
      <c r="F127" s="229" t="s">
        <v>7212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213</v>
      </c>
      <c r="AU127" s="20" t="s">
        <v>81</v>
      </c>
    </row>
    <row r="128" s="2" customFormat="1">
      <c r="A128" s="41"/>
      <c r="B128" s="42"/>
      <c r="C128" s="43"/>
      <c r="D128" s="233" t="s">
        <v>215</v>
      </c>
      <c r="E128" s="43"/>
      <c r="F128" s="234" t="s">
        <v>7213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215</v>
      </c>
      <c r="AU128" s="20" t="s">
        <v>81</v>
      </c>
    </row>
    <row r="129" s="2" customFormat="1" ht="24.15" customHeight="1">
      <c r="A129" s="41"/>
      <c r="B129" s="42"/>
      <c r="C129" s="215" t="s">
        <v>328</v>
      </c>
      <c r="D129" s="215" t="s">
        <v>206</v>
      </c>
      <c r="E129" s="216" t="s">
        <v>7214</v>
      </c>
      <c r="F129" s="217" t="s">
        <v>7215</v>
      </c>
      <c r="G129" s="218" t="s">
        <v>230</v>
      </c>
      <c r="H129" s="219">
        <v>0.69999999999999996</v>
      </c>
      <c r="I129" s="220"/>
      <c r="J129" s="221">
        <f>ROUND(I129*H129,2)</f>
        <v>0</v>
      </c>
      <c r="K129" s="217" t="s">
        <v>210</v>
      </c>
      <c r="L129" s="47"/>
      <c r="M129" s="222" t="s">
        <v>19</v>
      </c>
      <c r="N129" s="223" t="s">
        <v>43</v>
      </c>
      <c r="O129" s="87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211</v>
      </c>
      <c r="AT129" s="226" t="s">
        <v>206</v>
      </c>
      <c r="AU129" s="226" t="s">
        <v>81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211</v>
      </c>
      <c r="BM129" s="226" t="s">
        <v>7216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7217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81</v>
      </c>
    </row>
    <row r="131" s="2" customFormat="1">
      <c r="A131" s="41"/>
      <c r="B131" s="42"/>
      <c r="C131" s="43"/>
      <c r="D131" s="233" t="s">
        <v>215</v>
      </c>
      <c r="E131" s="43"/>
      <c r="F131" s="234" t="s">
        <v>7218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215</v>
      </c>
      <c r="AU131" s="20" t="s">
        <v>81</v>
      </c>
    </row>
    <row r="132" s="12" customFormat="1" ht="22.8" customHeight="1">
      <c r="A132" s="12"/>
      <c r="B132" s="199"/>
      <c r="C132" s="200"/>
      <c r="D132" s="201" t="s">
        <v>71</v>
      </c>
      <c r="E132" s="213" t="s">
        <v>294</v>
      </c>
      <c r="F132" s="213" t="s">
        <v>6486</v>
      </c>
      <c r="G132" s="200"/>
      <c r="H132" s="200"/>
      <c r="I132" s="203"/>
      <c r="J132" s="214">
        <f>BK132</f>
        <v>0</v>
      </c>
      <c r="K132" s="200"/>
      <c r="L132" s="205"/>
      <c r="M132" s="206"/>
      <c r="N132" s="207"/>
      <c r="O132" s="207"/>
      <c r="P132" s="208">
        <f>SUM(P133:P159)</f>
        <v>0</v>
      </c>
      <c r="Q132" s="207"/>
      <c r="R132" s="208">
        <f>SUM(R133:R159)</f>
        <v>0.88029849999999998</v>
      </c>
      <c r="S132" s="207"/>
      <c r="T132" s="209">
        <f>SUM(T133:T159)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0" t="s">
        <v>79</v>
      </c>
      <c r="AT132" s="211" t="s">
        <v>71</v>
      </c>
      <c r="AU132" s="211" t="s">
        <v>79</v>
      </c>
      <c r="AY132" s="210" t="s">
        <v>204</v>
      </c>
      <c r="BK132" s="212">
        <f>SUM(BK133:BK159)</f>
        <v>0</v>
      </c>
    </row>
    <row r="133" s="2" customFormat="1" ht="24.15" customHeight="1">
      <c r="A133" s="41"/>
      <c r="B133" s="42"/>
      <c r="C133" s="215" t="s">
        <v>335</v>
      </c>
      <c r="D133" s="215" t="s">
        <v>206</v>
      </c>
      <c r="E133" s="216" t="s">
        <v>6653</v>
      </c>
      <c r="F133" s="217" t="s">
        <v>6654</v>
      </c>
      <c r="G133" s="218" t="s">
        <v>209</v>
      </c>
      <c r="H133" s="219">
        <v>45</v>
      </c>
      <c r="I133" s="220"/>
      <c r="J133" s="221">
        <f>ROUND(I133*H133,2)</f>
        <v>0</v>
      </c>
      <c r="K133" s="217" t="s">
        <v>210</v>
      </c>
      <c r="L133" s="47"/>
      <c r="M133" s="222" t="s">
        <v>19</v>
      </c>
      <c r="N133" s="223" t="s">
        <v>43</v>
      </c>
      <c r="O133" s="87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6" t="s">
        <v>354</v>
      </c>
      <c r="AT133" s="226" t="s">
        <v>206</v>
      </c>
      <c r="AU133" s="226" t="s">
        <v>81</v>
      </c>
      <c r="AY133" s="20" t="s">
        <v>204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20" t="s">
        <v>79</v>
      </c>
      <c r="BK133" s="227">
        <f>ROUND(I133*H133,2)</f>
        <v>0</v>
      </c>
      <c r="BL133" s="20" t="s">
        <v>354</v>
      </c>
      <c r="BM133" s="226" t="s">
        <v>7219</v>
      </c>
    </row>
    <row r="134" s="2" customFormat="1">
      <c r="A134" s="41"/>
      <c r="B134" s="42"/>
      <c r="C134" s="43"/>
      <c r="D134" s="228" t="s">
        <v>213</v>
      </c>
      <c r="E134" s="43"/>
      <c r="F134" s="229" t="s">
        <v>6656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213</v>
      </c>
      <c r="AU134" s="20" t="s">
        <v>81</v>
      </c>
    </row>
    <row r="135" s="2" customFormat="1">
      <c r="A135" s="41"/>
      <c r="B135" s="42"/>
      <c r="C135" s="43"/>
      <c r="D135" s="233" t="s">
        <v>215</v>
      </c>
      <c r="E135" s="43"/>
      <c r="F135" s="234" t="s">
        <v>6657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215</v>
      </c>
      <c r="AU135" s="20" t="s">
        <v>81</v>
      </c>
    </row>
    <row r="136" s="2" customFormat="1" ht="33" customHeight="1">
      <c r="A136" s="41"/>
      <c r="B136" s="42"/>
      <c r="C136" s="215" t="s">
        <v>8</v>
      </c>
      <c r="D136" s="215" t="s">
        <v>206</v>
      </c>
      <c r="E136" s="216" t="s">
        <v>7128</v>
      </c>
      <c r="F136" s="217" t="s">
        <v>7129</v>
      </c>
      <c r="G136" s="218" t="s">
        <v>209</v>
      </c>
      <c r="H136" s="219">
        <v>45</v>
      </c>
      <c r="I136" s="220"/>
      <c r="J136" s="221">
        <f>ROUND(I136*H136,2)</f>
        <v>0</v>
      </c>
      <c r="K136" s="217" t="s">
        <v>210</v>
      </c>
      <c r="L136" s="47"/>
      <c r="M136" s="222" t="s">
        <v>19</v>
      </c>
      <c r="N136" s="223" t="s">
        <v>43</v>
      </c>
      <c r="O136" s="87"/>
      <c r="P136" s="224">
        <f>O136*H136</f>
        <v>0</v>
      </c>
      <c r="Q136" s="224">
        <v>1.0000000000000001E-05</v>
      </c>
      <c r="R136" s="224">
        <f>Q136*H136</f>
        <v>0.00045000000000000004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211</v>
      </c>
      <c r="AT136" s="226" t="s">
        <v>206</v>
      </c>
      <c r="AU136" s="226" t="s">
        <v>81</v>
      </c>
      <c r="AY136" s="20" t="s">
        <v>204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79</v>
      </c>
      <c r="BK136" s="227">
        <f>ROUND(I136*H136,2)</f>
        <v>0</v>
      </c>
      <c r="BL136" s="20" t="s">
        <v>211</v>
      </c>
      <c r="BM136" s="226" t="s">
        <v>7220</v>
      </c>
    </row>
    <row r="137" s="2" customFormat="1">
      <c r="A137" s="41"/>
      <c r="B137" s="42"/>
      <c r="C137" s="43"/>
      <c r="D137" s="228" t="s">
        <v>213</v>
      </c>
      <c r="E137" s="43"/>
      <c r="F137" s="229" t="s">
        <v>7131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213</v>
      </c>
      <c r="AU137" s="20" t="s">
        <v>81</v>
      </c>
    </row>
    <row r="138" s="2" customFormat="1">
      <c r="A138" s="41"/>
      <c r="B138" s="42"/>
      <c r="C138" s="43"/>
      <c r="D138" s="233" t="s">
        <v>215</v>
      </c>
      <c r="E138" s="43"/>
      <c r="F138" s="234" t="s">
        <v>7132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215</v>
      </c>
      <c r="AU138" s="20" t="s">
        <v>81</v>
      </c>
    </row>
    <row r="139" s="2" customFormat="1" ht="21.75" customHeight="1">
      <c r="A139" s="41"/>
      <c r="B139" s="42"/>
      <c r="C139" s="278" t="s">
        <v>354</v>
      </c>
      <c r="D139" s="278" t="s">
        <v>303</v>
      </c>
      <c r="E139" s="279" t="s">
        <v>7133</v>
      </c>
      <c r="F139" s="280" t="s">
        <v>7134</v>
      </c>
      <c r="G139" s="281" t="s">
        <v>209</v>
      </c>
      <c r="H139" s="282">
        <v>46.350000000000001</v>
      </c>
      <c r="I139" s="283"/>
      <c r="J139" s="284">
        <f>ROUND(I139*H139,2)</f>
        <v>0</v>
      </c>
      <c r="K139" s="280" t="s">
        <v>210</v>
      </c>
      <c r="L139" s="285"/>
      <c r="M139" s="286" t="s">
        <v>19</v>
      </c>
      <c r="N139" s="287" t="s">
        <v>43</v>
      </c>
      <c r="O139" s="87"/>
      <c r="P139" s="224">
        <f>O139*H139</f>
        <v>0</v>
      </c>
      <c r="Q139" s="224">
        <v>0.0043099999999999996</v>
      </c>
      <c r="R139" s="224">
        <f>Q139*H139</f>
        <v>0.19976849999999999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294</v>
      </c>
      <c r="AT139" s="226" t="s">
        <v>303</v>
      </c>
      <c r="AU139" s="226" t="s">
        <v>81</v>
      </c>
      <c r="AY139" s="20" t="s">
        <v>204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79</v>
      </c>
      <c r="BK139" s="227">
        <f>ROUND(I139*H139,2)</f>
        <v>0</v>
      </c>
      <c r="BL139" s="20" t="s">
        <v>211</v>
      </c>
      <c r="BM139" s="226" t="s">
        <v>7221</v>
      </c>
    </row>
    <row r="140" s="2" customFormat="1">
      <c r="A140" s="41"/>
      <c r="B140" s="42"/>
      <c r="C140" s="43"/>
      <c r="D140" s="228" t="s">
        <v>213</v>
      </c>
      <c r="E140" s="43"/>
      <c r="F140" s="229" t="s">
        <v>7134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213</v>
      </c>
      <c r="AU140" s="20" t="s">
        <v>81</v>
      </c>
    </row>
    <row r="141" s="13" customFormat="1">
      <c r="A141" s="13"/>
      <c r="B141" s="235"/>
      <c r="C141" s="236"/>
      <c r="D141" s="228" t="s">
        <v>217</v>
      </c>
      <c r="E141" s="236"/>
      <c r="F141" s="238" t="s">
        <v>7222</v>
      </c>
      <c r="G141" s="236"/>
      <c r="H141" s="239">
        <v>46.350000000000001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217</v>
      </c>
      <c r="AU141" s="245" t="s">
        <v>81</v>
      </c>
      <c r="AV141" s="13" t="s">
        <v>81</v>
      </c>
      <c r="AW141" s="13" t="s">
        <v>4</v>
      </c>
      <c r="AX141" s="13" t="s">
        <v>79</v>
      </c>
      <c r="AY141" s="245" t="s">
        <v>204</v>
      </c>
    </row>
    <row r="142" s="2" customFormat="1" ht="24.15" customHeight="1">
      <c r="A142" s="41"/>
      <c r="B142" s="42"/>
      <c r="C142" s="215" t="s">
        <v>361</v>
      </c>
      <c r="D142" s="215" t="s">
        <v>206</v>
      </c>
      <c r="E142" s="216" t="s">
        <v>7223</v>
      </c>
      <c r="F142" s="217" t="s">
        <v>7224</v>
      </c>
      <c r="G142" s="218" t="s">
        <v>1035</v>
      </c>
      <c r="H142" s="219">
        <v>1</v>
      </c>
      <c r="I142" s="220"/>
      <c r="J142" s="221">
        <f>ROUND(I142*H142,2)</f>
        <v>0</v>
      </c>
      <c r="K142" s="217" t="s">
        <v>210</v>
      </c>
      <c r="L142" s="47"/>
      <c r="M142" s="222" t="s">
        <v>19</v>
      </c>
      <c r="N142" s="223" t="s">
        <v>43</v>
      </c>
      <c r="O142" s="87"/>
      <c r="P142" s="224">
        <f>O142*H142</f>
        <v>0</v>
      </c>
      <c r="Q142" s="224">
        <v>0.1056</v>
      </c>
      <c r="R142" s="224">
        <f>Q142*H142</f>
        <v>0.1056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211</v>
      </c>
      <c r="AT142" s="226" t="s">
        <v>206</v>
      </c>
      <c r="AU142" s="226" t="s">
        <v>81</v>
      </c>
      <c r="AY142" s="20" t="s">
        <v>204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79</v>
      </c>
      <c r="BK142" s="227">
        <f>ROUND(I142*H142,2)</f>
        <v>0</v>
      </c>
      <c r="BL142" s="20" t="s">
        <v>211</v>
      </c>
      <c r="BM142" s="226" t="s">
        <v>7225</v>
      </c>
    </row>
    <row r="143" s="2" customFormat="1">
      <c r="A143" s="41"/>
      <c r="B143" s="42"/>
      <c r="C143" s="43"/>
      <c r="D143" s="228" t="s">
        <v>213</v>
      </c>
      <c r="E143" s="43"/>
      <c r="F143" s="229" t="s">
        <v>7226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213</v>
      </c>
      <c r="AU143" s="20" t="s">
        <v>81</v>
      </c>
    </row>
    <row r="144" s="2" customFormat="1">
      <c r="A144" s="41"/>
      <c r="B144" s="42"/>
      <c r="C144" s="43"/>
      <c r="D144" s="233" t="s">
        <v>215</v>
      </c>
      <c r="E144" s="43"/>
      <c r="F144" s="234" t="s">
        <v>7227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215</v>
      </c>
      <c r="AU144" s="20" t="s">
        <v>81</v>
      </c>
    </row>
    <row r="145" s="2" customFormat="1" ht="24.15" customHeight="1">
      <c r="A145" s="41"/>
      <c r="B145" s="42"/>
      <c r="C145" s="215" t="s">
        <v>368</v>
      </c>
      <c r="D145" s="215" t="s">
        <v>206</v>
      </c>
      <c r="E145" s="216" t="s">
        <v>7156</v>
      </c>
      <c r="F145" s="217" t="s">
        <v>7157</v>
      </c>
      <c r="G145" s="218" t="s">
        <v>1035</v>
      </c>
      <c r="H145" s="219">
        <v>1</v>
      </c>
      <c r="I145" s="220"/>
      <c r="J145" s="221">
        <f>ROUND(I145*H145,2)</f>
        <v>0</v>
      </c>
      <c r="K145" s="217" t="s">
        <v>210</v>
      </c>
      <c r="L145" s="47"/>
      <c r="M145" s="222" t="s">
        <v>19</v>
      </c>
      <c r="N145" s="223" t="s">
        <v>43</v>
      </c>
      <c r="O145" s="87"/>
      <c r="P145" s="224">
        <f>O145*H145</f>
        <v>0</v>
      </c>
      <c r="Q145" s="224">
        <v>0.1056</v>
      </c>
      <c r="R145" s="224">
        <f>Q145*H145</f>
        <v>0.1056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211</v>
      </c>
      <c r="AT145" s="226" t="s">
        <v>206</v>
      </c>
      <c r="AU145" s="226" t="s">
        <v>81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211</v>
      </c>
      <c r="BM145" s="226" t="s">
        <v>7228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7159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81</v>
      </c>
    </row>
    <row r="147" s="2" customFormat="1">
      <c r="A147" s="41"/>
      <c r="B147" s="42"/>
      <c r="C147" s="43"/>
      <c r="D147" s="233" t="s">
        <v>215</v>
      </c>
      <c r="E147" s="43"/>
      <c r="F147" s="234" t="s">
        <v>7160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215</v>
      </c>
      <c r="AU147" s="20" t="s">
        <v>81</v>
      </c>
    </row>
    <row r="148" s="2" customFormat="1" ht="24.15" customHeight="1">
      <c r="A148" s="41"/>
      <c r="B148" s="42"/>
      <c r="C148" s="215" t="s">
        <v>416</v>
      </c>
      <c r="D148" s="215" t="s">
        <v>206</v>
      </c>
      <c r="E148" s="216" t="s">
        <v>7229</v>
      </c>
      <c r="F148" s="217" t="s">
        <v>7230</v>
      </c>
      <c r="G148" s="218" t="s">
        <v>1035</v>
      </c>
      <c r="H148" s="219">
        <v>2</v>
      </c>
      <c r="I148" s="220"/>
      <c r="J148" s="221">
        <f>ROUND(I148*H148,2)</f>
        <v>0</v>
      </c>
      <c r="K148" s="217" t="s">
        <v>210</v>
      </c>
      <c r="L148" s="47"/>
      <c r="M148" s="222" t="s">
        <v>19</v>
      </c>
      <c r="N148" s="223" t="s">
        <v>43</v>
      </c>
      <c r="O148" s="87"/>
      <c r="P148" s="224">
        <f>O148*H148</f>
        <v>0</v>
      </c>
      <c r="Q148" s="224">
        <v>0.024240000000000001</v>
      </c>
      <c r="R148" s="224">
        <f>Q148*H148</f>
        <v>0.048480000000000002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211</v>
      </c>
      <c r="AT148" s="226" t="s">
        <v>206</v>
      </c>
      <c r="AU148" s="226" t="s">
        <v>81</v>
      </c>
      <c r="AY148" s="20" t="s">
        <v>204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79</v>
      </c>
      <c r="BK148" s="227">
        <f>ROUND(I148*H148,2)</f>
        <v>0</v>
      </c>
      <c r="BL148" s="20" t="s">
        <v>211</v>
      </c>
      <c r="BM148" s="226" t="s">
        <v>7231</v>
      </c>
    </row>
    <row r="149" s="2" customFormat="1">
      <c r="A149" s="41"/>
      <c r="B149" s="42"/>
      <c r="C149" s="43"/>
      <c r="D149" s="228" t="s">
        <v>213</v>
      </c>
      <c r="E149" s="43"/>
      <c r="F149" s="229" t="s">
        <v>7232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213</v>
      </c>
      <c r="AU149" s="20" t="s">
        <v>81</v>
      </c>
    </row>
    <row r="150" s="2" customFormat="1">
      <c r="A150" s="41"/>
      <c r="B150" s="42"/>
      <c r="C150" s="43"/>
      <c r="D150" s="233" t="s">
        <v>215</v>
      </c>
      <c r="E150" s="43"/>
      <c r="F150" s="234" t="s">
        <v>7233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215</v>
      </c>
      <c r="AU150" s="20" t="s">
        <v>81</v>
      </c>
    </row>
    <row r="151" s="2" customFormat="1" ht="24.15" customHeight="1">
      <c r="A151" s="41"/>
      <c r="B151" s="42"/>
      <c r="C151" s="215" t="s">
        <v>421</v>
      </c>
      <c r="D151" s="215" t="s">
        <v>206</v>
      </c>
      <c r="E151" s="216" t="s">
        <v>7171</v>
      </c>
      <c r="F151" s="217" t="s">
        <v>7172</v>
      </c>
      <c r="G151" s="218" t="s">
        <v>1035</v>
      </c>
      <c r="H151" s="219">
        <v>2</v>
      </c>
      <c r="I151" s="220"/>
      <c r="J151" s="221">
        <f>ROUND(I151*H151,2)</f>
        <v>0</v>
      </c>
      <c r="K151" s="217" t="s">
        <v>210</v>
      </c>
      <c r="L151" s="47"/>
      <c r="M151" s="222" t="s">
        <v>19</v>
      </c>
      <c r="N151" s="223" t="s">
        <v>43</v>
      </c>
      <c r="O151" s="87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211</v>
      </c>
      <c r="AT151" s="226" t="s">
        <v>206</v>
      </c>
      <c r="AU151" s="226" t="s">
        <v>81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211</v>
      </c>
      <c r="BM151" s="226" t="s">
        <v>7234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7174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81</v>
      </c>
    </row>
    <row r="153" s="2" customFormat="1">
      <c r="A153" s="41"/>
      <c r="B153" s="42"/>
      <c r="C153" s="43"/>
      <c r="D153" s="233" t="s">
        <v>215</v>
      </c>
      <c r="E153" s="43"/>
      <c r="F153" s="234" t="s">
        <v>7175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215</v>
      </c>
      <c r="AU153" s="20" t="s">
        <v>81</v>
      </c>
    </row>
    <row r="154" s="2" customFormat="1" ht="33" customHeight="1">
      <c r="A154" s="41"/>
      <c r="B154" s="42"/>
      <c r="C154" s="215" t="s">
        <v>7</v>
      </c>
      <c r="D154" s="215" t="s">
        <v>206</v>
      </c>
      <c r="E154" s="216" t="s">
        <v>7181</v>
      </c>
      <c r="F154" s="217" t="s">
        <v>7182</v>
      </c>
      <c r="G154" s="218" t="s">
        <v>1035</v>
      </c>
      <c r="H154" s="219">
        <v>2</v>
      </c>
      <c r="I154" s="220"/>
      <c r="J154" s="221">
        <f>ROUND(I154*H154,2)</f>
        <v>0</v>
      </c>
      <c r="K154" s="217" t="s">
        <v>210</v>
      </c>
      <c r="L154" s="47"/>
      <c r="M154" s="222" t="s">
        <v>19</v>
      </c>
      <c r="N154" s="223" t="s">
        <v>43</v>
      </c>
      <c r="O154" s="87"/>
      <c r="P154" s="224">
        <f>O154*H154</f>
        <v>0</v>
      </c>
      <c r="Q154" s="224">
        <v>0.21007999999999999</v>
      </c>
      <c r="R154" s="224">
        <f>Q154*H154</f>
        <v>0.42015999999999998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211</v>
      </c>
      <c r="AT154" s="226" t="s">
        <v>206</v>
      </c>
      <c r="AU154" s="226" t="s">
        <v>81</v>
      </c>
      <c r="AY154" s="20" t="s">
        <v>204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79</v>
      </c>
      <c r="BK154" s="227">
        <f>ROUND(I154*H154,2)</f>
        <v>0</v>
      </c>
      <c r="BL154" s="20" t="s">
        <v>211</v>
      </c>
      <c r="BM154" s="226" t="s">
        <v>7235</v>
      </c>
    </row>
    <row r="155" s="2" customFormat="1">
      <c r="A155" s="41"/>
      <c r="B155" s="42"/>
      <c r="C155" s="43"/>
      <c r="D155" s="228" t="s">
        <v>213</v>
      </c>
      <c r="E155" s="43"/>
      <c r="F155" s="229" t="s">
        <v>7184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213</v>
      </c>
      <c r="AU155" s="20" t="s">
        <v>81</v>
      </c>
    </row>
    <row r="156" s="2" customFormat="1">
      <c r="A156" s="41"/>
      <c r="B156" s="42"/>
      <c r="C156" s="43"/>
      <c r="D156" s="233" t="s">
        <v>215</v>
      </c>
      <c r="E156" s="43"/>
      <c r="F156" s="234" t="s">
        <v>7185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215</v>
      </c>
      <c r="AU156" s="20" t="s">
        <v>81</v>
      </c>
    </row>
    <row r="157" s="2" customFormat="1" ht="21.75" customHeight="1">
      <c r="A157" s="41"/>
      <c r="B157" s="42"/>
      <c r="C157" s="215" t="s">
        <v>444</v>
      </c>
      <c r="D157" s="215" t="s">
        <v>206</v>
      </c>
      <c r="E157" s="216" t="s">
        <v>7236</v>
      </c>
      <c r="F157" s="217" t="s">
        <v>7237</v>
      </c>
      <c r="G157" s="218" t="s">
        <v>1035</v>
      </c>
      <c r="H157" s="219">
        <v>1</v>
      </c>
      <c r="I157" s="220"/>
      <c r="J157" s="221">
        <f>ROUND(I157*H157,2)</f>
        <v>0</v>
      </c>
      <c r="K157" s="217" t="s">
        <v>210</v>
      </c>
      <c r="L157" s="47"/>
      <c r="M157" s="222" t="s">
        <v>19</v>
      </c>
      <c r="N157" s="223" t="s">
        <v>43</v>
      </c>
      <c r="O157" s="87"/>
      <c r="P157" s="224">
        <f>O157*H157</f>
        <v>0</v>
      </c>
      <c r="Q157" s="224">
        <v>0.00024000000000000001</v>
      </c>
      <c r="R157" s="224">
        <f>Q157*H157</f>
        <v>0.00024000000000000001</v>
      </c>
      <c r="S157" s="224">
        <v>0</v>
      </c>
      <c r="T157" s="22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211</v>
      </c>
      <c r="AT157" s="226" t="s">
        <v>206</v>
      </c>
      <c r="AU157" s="226" t="s">
        <v>81</v>
      </c>
      <c r="AY157" s="20" t="s">
        <v>204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79</v>
      </c>
      <c r="BK157" s="227">
        <f>ROUND(I157*H157,2)</f>
        <v>0</v>
      </c>
      <c r="BL157" s="20" t="s">
        <v>211</v>
      </c>
      <c r="BM157" s="226" t="s">
        <v>7238</v>
      </c>
    </row>
    <row r="158" s="2" customFormat="1">
      <c r="A158" s="41"/>
      <c r="B158" s="42"/>
      <c r="C158" s="43"/>
      <c r="D158" s="228" t="s">
        <v>213</v>
      </c>
      <c r="E158" s="43"/>
      <c r="F158" s="229" t="s">
        <v>7239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213</v>
      </c>
      <c r="AU158" s="20" t="s">
        <v>81</v>
      </c>
    </row>
    <row r="159" s="2" customFormat="1">
      <c r="A159" s="41"/>
      <c r="B159" s="42"/>
      <c r="C159" s="43"/>
      <c r="D159" s="233" t="s">
        <v>215</v>
      </c>
      <c r="E159" s="43"/>
      <c r="F159" s="234" t="s">
        <v>7240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215</v>
      </c>
      <c r="AU159" s="20" t="s">
        <v>81</v>
      </c>
    </row>
    <row r="160" s="12" customFormat="1" ht="25.92" customHeight="1">
      <c r="A160" s="12"/>
      <c r="B160" s="199"/>
      <c r="C160" s="200"/>
      <c r="D160" s="201" t="s">
        <v>71</v>
      </c>
      <c r="E160" s="202" t="s">
        <v>5414</v>
      </c>
      <c r="F160" s="202" t="s">
        <v>5415</v>
      </c>
      <c r="G160" s="200"/>
      <c r="H160" s="200"/>
      <c r="I160" s="203"/>
      <c r="J160" s="204">
        <f>BK160</f>
        <v>0</v>
      </c>
      <c r="K160" s="200"/>
      <c r="L160" s="205"/>
      <c r="M160" s="206"/>
      <c r="N160" s="207"/>
      <c r="O160" s="207"/>
      <c r="P160" s="208">
        <f>SUM(P161:P166)</f>
        <v>0</v>
      </c>
      <c r="Q160" s="207"/>
      <c r="R160" s="208">
        <f>SUM(R161:R166)</f>
        <v>0</v>
      </c>
      <c r="S160" s="207"/>
      <c r="T160" s="209">
        <f>SUM(T161:T166)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0" t="s">
        <v>211</v>
      </c>
      <c r="AT160" s="211" t="s">
        <v>71</v>
      </c>
      <c r="AU160" s="211" t="s">
        <v>72</v>
      </c>
      <c r="AY160" s="210" t="s">
        <v>204</v>
      </c>
      <c r="BK160" s="212">
        <f>SUM(BK161:BK166)</f>
        <v>0</v>
      </c>
    </row>
    <row r="161" s="2" customFormat="1" ht="16.5" customHeight="1">
      <c r="A161" s="41"/>
      <c r="B161" s="42"/>
      <c r="C161" s="215" t="s">
        <v>451</v>
      </c>
      <c r="D161" s="215" t="s">
        <v>206</v>
      </c>
      <c r="E161" s="216" t="s">
        <v>7186</v>
      </c>
      <c r="F161" s="217" t="s">
        <v>7187</v>
      </c>
      <c r="G161" s="218" t="s">
        <v>5418</v>
      </c>
      <c r="H161" s="219">
        <v>12</v>
      </c>
      <c r="I161" s="220"/>
      <c r="J161" s="221">
        <f>ROUND(I161*H161,2)</f>
        <v>0</v>
      </c>
      <c r="K161" s="217" t="s">
        <v>210</v>
      </c>
      <c r="L161" s="47"/>
      <c r="M161" s="222" t="s">
        <v>19</v>
      </c>
      <c r="N161" s="223" t="s">
        <v>43</v>
      </c>
      <c r="O161" s="87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4381</v>
      </c>
      <c r="AT161" s="226" t="s">
        <v>206</v>
      </c>
      <c r="AU161" s="226" t="s">
        <v>79</v>
      </c>
      <c r="AY161" s="20" t="s">
        <v>204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79</v>
      </c>
      <c r="BK161" s="227">
        <f>ROUND(I161*H161,2)</f>
        <v>0</v>
      </c>
      <c r="BL161" s="20" t="s">
        <v>4381</v>
      </c>
      <c r="BM161" s="226" t="s">
        <v>7241</v>
      </c>
    </row>
    <row r="162" s="2" customFormat="1">
      <c r="A162" s="41"/>
      <c r="B162" s="42"/>
      <c r="C162" s="43"/>
      <c r="D162" s="228" t="s">
        <v>213</v>
      </c>
      <c r="E162" s="43"/>
      <c r="F162" s="229" t="s">
        <v>7189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213</v>
      </c>
      <c r="AU162" s="20" t="s">
        <v>79</v>
      </c>
    </row>
    <row r="163" s="2" customFormat="1">
      <c r="A163" s="41"/>
      <c r="B163" s="42"/>
      <c r="C163" s="43"/>
      <c r="D163" s="233" t="s">
        <v>215</v>
      </c>
      <c r="E163" s="43"/>
      <c r="F163" s="234" t="s">
        <v>7190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215</v>
      </c>
      <c r="AU163" s="20" t="s">
        <v>79</v>
      </c>
    </row>
    <row r="164" s="2" customFormat="1" ht="16.5" customHeight="1">
      <c r="A164" s="41"/>
      <c r="B164" s="42"/>
      <c r="C164" s="215" t="s">
        <v>460</v>
      </c>
      <c r="D164" s="215" t="s">
        <v>206</v>
      </c>
      <c r="E164" s="216" t="s">
        <v>7242</v>
      </c>
      <c r="F164" s="217" t="s">
        <v>5422</v>
      </c>
      <c r="G164" s="218" t="s">
        <v>5418</v>
      </c>
      <c r="H164" s="219">
        <v>12</v>
      </c>
      <c r="I164" s="220"/>
      <c r="J164" s="221">
        <f>ROUND(I164*H164,2)</f>
        <v>0</v>
      </c>
      <c r="K164" s="217" t="s">
        <v>210</v>
      </c>
      <c r="L164" s="47"/>
      <c r="M164" s="222" t="s">
        <v>19</v>
      </c>
      <c r="N164" s="223" t="s">
        <v>43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4381</v>
      </c>
      <c r="AT164" s="226" t="s">
        <v>206</v>
      </c>
      <c r="AU164" s="226" t="s">
        <v>79</v>
      </c>
      <c r="AY164" s="20" t="s">
        <v>204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79</v>
      </c>
      <c r="BK164" s="227">
        <f>ROUND(I164*H164,2)</f>
        <v>0</v>
      </c>
      <c r="BL164" s="20" t="s">
        <v>4381</v>
      </c>
      <c r="BM164" s="226" t="s">
        <v>7243</v>
      </c>
    </row>
    <row r="165" s="2" customFormat="1">
      <c r="A165" s="41"/>
      <c r="B165" s="42"/>
      <c r="C165" s="43"/>
      <c r="D165" s="228" t="s">
        <v>213</v>
      </c>
      <c r="E165" s="43"/>
      <c r="F165" s="229" t="s">
        <v>5424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213</v>
      </c>
      <c r="AU165" s="20" t="s">
        <v>79</v>
      </c>
    </row>
    <row r="166" s="2" customFormat="1">
      <c r="A166" s="41"/>
      <c r="B166" s="42"/>
      <c r="C166" s="43"/>
      <c r="D166" s="233" t="s">
        <v>215</v>
      </c>
      <c r="E166" s="43"/>
      <c r="F166" s="234" t="s">
        <v>7244</v>
      </c>
      <c r="G166" s="43"/>
      <c r="H166" s="43"/>
      <c r="I166" s="230"/>
      <c r="J166" s="43"/>
      <c r="K166" s="43"/>
      <c r="L166" s="47"/>
      <c r="M166" s="290"/>
      <c r="N166" s="291"/>
      <c r="O166" s="292"/>
      <c r="P166" s="292"/>
      <c r="Q166" s="292"/>
      <c r="R166" s="292"/>
      <c r="S166" s="292"/>
      <c r="T166" s="293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215</v>
      </c>
      <c r="AU166" s="20" t="s">
        <v>79</v>
      </c>
    </row>
    <row r="167" s="2" customFormat="1" ht="6.96" customHeight="1">
      <c r="A167" s="41"/>
      <c r="B167" s="62"/>
      <c r="C167" s="63"/>
      <c r="D167" s="63"/>
      <c r="E167" s="63"/>
      <c r="F167" s="63"/>
      <c r="G167" s="63"/>
      <c r="H167" s="63"/>
      <c r="I167" s="63"/>
      <c r="J167" s="63"/>
      <c r="K167" s="63"/>
      <c r="L167" s="47"/>
      <c r="M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</row>
  </sheetData>
  <sheetProtection sheet="1" autoFilter="0" formatColumns="0" formatRows="0" objects="1" scenarios="1" spinCount="100000" saltValue="ljdzIp5V0cUsN1lRNCBGh7nauV2ywVKUEkzYXcGMBrfevJKoD29U9BzIH2XLxzamJt/KQcVaASA7jSn81NkmNw==" hashValue="bjeTwjN04H+aapXPCrx780weN8NJwSu5gYssw1TiFRUiU/xz/qzi4TOI915fpaFfhOeFsHf9IEDV3owM5x5FFQ==" algorithmName="SHA-512" password="CC2A"/>
  <autoFilter ref="C90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6" r:id="rId1" display="https://podminky.urs.cz/item/CS_URS_2021_02/132251102"/>
    <hyperlink ref="F99" r:id="rId2" display="https://podminky.urs.cz/item/CS_URS_2021_02/133312011"/>
    <hyperlink ref="F102" r:id="rId3" display="https://podminky.urs.cz/item/CS_URS_2021_02/139001101"/>
    <hyperlink ref="F105" r:id="rId4" display="https://podminky.urs.cz/item/CS_URS_2021_02/162351103"/>
    <hyperlink ref="F108" r:id="rId5" display="https://podminky.urs.cz/item/CS_URS_2021_02/174151101"/>
    <hyperlink ref="F111" r:id="rId6" display="https://podminky.urs.cz/item/CS_URS_2021_02/175151101"/>
    <hyperlink ref="F116" r:id="rId7" display="https://podminky.urs.cz/item/CS_URS_2021_02/451573111"/>
    <hyperlink ref="F122" r:id="rId8" display="https://podminky.urs.cz/item/CS_URS_2021_02/382413118"/>
    <hyperlink ref="F128" r:id="rId9" display="https://podminky.urs.cz/item/CS_URS_2021_02/451541111"/>
    <hyperlink ref="F131" r:id="rId10" display="https://podminky.urs.cz/item/CS_URS_2021_02/452311161"/>
    <hyperlink ref="F135" r:id="rId11" display="https://podminky.urs.cz/item/CS_URS_2021_02/721290112"/>
    <hyperlink ref="F138" r:id="rId12" display="https://podminky.urs.cz/item/CS_URS_2021_02/871313121"/>
    <hyperlink ref="F144" r:id="rId13" display="https://podminky.urs.cz/item/CS_URS_2021_02/894812311"/>
    <hyperlink ref="F147" r:id="rId14" display="https://podminky.urs.cz/item/CS_URS_2021_02/894812312"/>
    <hyperlink ref="F150" r:id="rId15" display="https://podminky.urs.cz/item/CS_URS_2021_02/894812332"/>
    <hyperlink ref="F153" r:id="rId16" display="https://podminky.urs.cz/item/CS_URS_2021_02/894812339"/>
    <hyperlink ref="F156" r:id="rId17" display="https://podminky.urs.cz/item/CS_URS_2021_02/894812377"/>
    <hyperlink ref="F159" r:id="rId18" display="https://podminky.urs.cz/item/CS_URS_2021_02/894812611"/>
    <hyperlink ref="F163" r:id="rId19" display="https://podminky.urs.cz/item/CS_URS_2021_02/HZS1292-1"/>
    <hyperlink ref="F166" r:id="rId20" display="https://podminky.urs.cz/item/CS_URS_2021_02/HZS3112-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7245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ROUND(J93,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ROUND((SUM(BE93:BE568)),  2)</f>
        <v>0</v>
      </c>
      <c r="G35" s="41"/>
      <c r="H35" s="41"/>
      <c r="I35" s="160">
        <v>0.20999999999999999</v>
      </c>
      <c r="J35" s="159">
        <f>ROUND(((SUM(BE93:BE568))*I35),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ROUND((SUM(BF93:BF568)),  2)</f>
        <v>0</v>
      </c>
      <c r="G36" s="41"/>
      <c r="H36" s="41"/>
      <c r="I36" s="160">
        <v>0.14999999999999999</v>
      </c>
      <c r="J36" s="159">
        <f>ROUND(((SUM(BF93:BF568))*I36),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ROUND((SUM(BG93:BG568)),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ROUND((SUM(BH93:BH568)),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ROUND((SUM(BI93:BI568)),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21-SO093-01.7 - D.1.4.6 Silnoproud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J93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7246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169</v>
      </c>
      <c r="E65" s="180"/>
      <c r="F65" s="180"/>
      <c r="G65" s="180"/>
      <c r="H65" s="180"/>
      <c r="I65" s="180"/>
      <c r="J65" s="181">
        <f>J95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3"/>
      <c r="C66" s="128"/>
      <c r="D66" s="184" t="s">
        <v>7247</v>
      </c>
      <c r="E66" s="185"/>
      <c r="F66" s="185"/>
      <c r="G66" s="185"/>
      <c r="H66" s="185"/>
      <c r="I66" s="185"/>
      <c r="J66" s="186">
        <f>J96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7"/>
      <c r="C67" s="178"/>
      <c r="D67" s="179" t="s">
        <v>187</v>
      </c>
      <c r="E67" s="180"/>
      <c r="F67" s="180"/>
      <c r="G67" s="180"/>
      <c r="H67" s="180"/>
      <c r="I67" s="180"/>
      <c r="J67" s="181">
        <f>J100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3"/>
      <c r="C68" s="128"/>
      <c r="D68" s="184" t="s">
        <v>7248</v>
      </c>
      <c r="E68" s="185"/>
      <c r="F68" s="185"/>
      <c r="G68" s="185"/>
      <c r="H68" s="185"/>
      <c r="I68" s="185"/>
      <c r="J68" s="186">
        <f>J101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7249</v>
      </c>
      <c r="E69" s="185"/>
      <c r="F69" s="185"/>
      <c r="G69" s="185"/>
      <c r="H69" s="185"/>
      <c r="I69" s="185"/>
      <c r="J69" s="186">
        <f>J531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8"/>
      <c r="D70" s="184" t="s">
        <v>7250</v>
      </c>
      <c r="E70" s="185"/>
      <c r="F70" s="185"/>
      <c r="G70" s="185"/>
      <c r="H70" s="185"/>
      <c r="I70" s="185"/>
      <c r="J70" s="186">
        <f>J534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7"/>
      <c r="C71" s="178"/>
      <c r="D71" s="179" t="s">
        <v>4973</v>
      </c>
      <c r="E71" s="180"/>
      <c r="F71" s="180"/>
      <c r="G71" s="180"/>
      <c r="H71" s="180"/>
      <c r="I71" s="180"/>
      <c r="J71" s="181">
        <f>J560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6" t="s">
        <v>189</v>
      </c>
      <c r="D78" s="43"/>
      <c r="E78" s="43"/>
      <c r="F78" s="43"/>
      <c r="G78" s="43"/>
      <c r="H78" s="43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16</v>
      </c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72" t="str">
        <f>E7</f>
        <v>Mateřská a základní škola Šámalova - REVIZE 02</v>
      </c>
      <c r="F81" s="35"/>
      <c r="G81" s="35"/>
      <c r="H81" s="35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" customFormat="1" ht="12" customHeight="1">
      <c r="B82" s="24"/>
      <c r="C82" s="35" t="s">
        <v>151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2" customFormat="1" ht="16.5" customHeight="1">
      <c r="A83" s="41"/>
      <c r="B83" s="42"/>
      <c r="C83" s="43"/>
      <c r="D83" s="43"/>
      <c r="E83" s="172" t="s">
        <v>152</v>
      </c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153</v>
      </c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72" t="str">
        <f>E11</f>
        <v>21-SO093-01.7 - D.1.4.6 Silnoproud</v>
      </c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5" t="s">
        <v>21</v>
      </c>
      <c r="D87" s="43"/>
      <c r="E87" s="43"/>
      <c r="F87" s="30" t="str">
        <f>F14</f>
        <v>Šámalova, Brno-Židenice</v>
      </c>
      <c r="G87" s="43"/>
      <c r="H87" s="43"/>
      <c r="I87" s="35" t="s">
        <v>23</v>
      </c>
      <c r="J87" s="75" t="str">
        <f>IF(J14="","",J14)</f>
        <v>3. 6. 2022</v>
      </c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5" t="s">
        <v>25</v>
      </c>
      <c r="D89" s="43"/>
      <c r="E89" s="43"/>
      <c r="F89" s="30" t="str">
        <f>E17</f>
        <v>Statutární město Brno</v>
      </c>
      <c r="G89" s="43"/>
      <c r="H89" s="43"/>
      <c r="I89" s="35" t="s">
        <v>31</v>
      </c>
      <c r="J89" s="39" t="str">
        <f>E23</f>
        <v>IS-ARCH s.r.o.</v>
      </c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5" t="s">
        <v>29</v>
      </c>
      <c r="D90" s="43"/>
      <c r="E90" s="43"/>
      <c r="F90" s="30" t="str">
        <f>IF(E20="","",E20)</f>
        <v>Vyplň údaj</v>
      </c>
      <c r="G90" s="43"/>
      <c r="H90" s="43"/>
      <c r="I90" s="35" t="s">
        <v>34</v>
      </c>
      <c r="J90" s="39" t="str">
        <f>E26</f>
        <v xml:space="preserve"> </v>
      </c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0.32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1" customFormat="1" ht="29.28" customHeight="1">
      <c r="A92" s="188"/>
      <c r="B92" s="189"/>
      <c r="C92" s="190" t="s">
        <v>190</v>
      </c>
      <c r="D92" s="191" t="s">
        <v>57</v>
      </c>
      <c r="E92" s="191" t="s">
        <v>53</v>
      </c>
      <c r="F92" s="191" t="s">
        <v>54</v>
      </c>
      <c r="G92" s="191" t="s">
        <v>191</v>
      </c>
      <c r="H92" s="191" t="s">
        <v>192</v>
      </c>
      <c r="I92" s="191" t="s">
        <v>193</v>
      </c>
      <c r="J92" s="191" t="s">
        <v>158</v>
      </c>
      <c r="K92" s="192" t="s">
        <v>194</v>
      </c>
      <c r="L92" s="193"/>
      <c r="M92" s="95" t="s">
        <v>19</v>
      </c>
      <c r="N92" s="96" t="s">
        <v>42</v>
      </c>
      <c r="O92" s="96" t="s">
        <v>195</v>
      </c>
      <c r="P92" s="96" t="s">
        <v>196</v>
      </c>
      <c r="Q92" s="96" t="s">
        <v>197</v>
      </c>
      <c r="R92" s="96" t="s">
        <v>198</v>
      </c>
      <c r="S92" s="96" t="s">
        <v>199</v>
      </c>
      <c r="T92" s="97" t="s">
        <v>200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1"/>
      <c r="B93" s="42"/>
      <c r="C93" s="102" t="s">
        <v>201</v>
      </c>
      <c r="D93" s="43"/>
      <c r="E93" s="43"/>
      <c r="F93" s="43"/>
      <c r="G93" s="43"/>
      <c r="H93" s="43"/>
      <c r="I93" s="43"/>
      <c r="J93" s="194">
        <f>BK93</f>
        <v>0</v>
      </c>
      <c r="K93" s="43"/>
      <c r="L93" s="47"/>
      <c r="M93" s="98"/>
      <c r="N93" s="195"/>
      <c r="O93" s="99"/>
      <c r="P93" s="196">
        <f>P94+P95+P100+P560</f>
        <v>0</v>
      </c>
      <c r="Q93" s="99"/>
      <c r="R93" s="196">
        <f>R94+R95+R100+R560</f>
        <v>0.0055519999999999996</v>
      </c>
      <c r="S93" s="99"/>
      <c r="T93" s="197">
        <f>T94+T95+T100+T560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71</v>
      </c>
      <c r="AU93" s="20" t="s">
        <v>159</v>
      </c>
      <c r="BK93" s="198">
        <f>BK94+BK95+BK100+BK560</f>
        <v>0</v>
      </c>
    </row>
    <row r="94" s="12" customFormat="1" ht="25.92" customHeight="1">
      <c r="A94" s="12"/>
      <c r="B94" s="199"/>
      <c r="C94" s="200"/>
      <c r="D94" s="201" t="s">
        <v>71</v>
      </c>
      <c r="E94" s="202" t="s">
        <v>5442</v>
      </c>
      <c r="F94" s="202" t="s">
        <v>19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v>0</v>
      </c>
      <c r="Q94" s="207"/>
      <c r="R94" s="208">
        <v>0</v>
      </c>
      <c r="S94" s="207"/>
      <c r="T94" s="209"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79</v>
      </c>
      <c r="AT94" s="211" t="s">
        <v>71</v>
      </c>
      <c r="AU94" s="211" t="s">
        <v>72</v>
      </c>
      <c r="AY94" s="210" t="s">
        <v>204</v>
      </c>
      <c r="BK94" s="212">
        <v>0</v>
      </c>
    </row>
    <row r="95" s="12" customFormat="1" ht="25.92" customHeight="1">
      <c r="A95" s="12"/>
      <c r="B95" s="199"/>
      <c r="C95" s="200"/>
      <c r="D95" s="201" t="s">
        <v>71</v>
      </c>
      <c r="E95" s="202" t="s">
        <v>2433</v>
      </c>
      <c r="F95" s="202" t="s">
        <v>2434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P96</f>
        <v>0</v>
      </c>
      <c r="Q95" s="207"/>
      <c r="R95" s="208">
        <f>R96</f>
        <v>0</v>
      </c>
      <c r="S95" s="207"/>
      <c r="T95" s="209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81</v>
      </c>
      <c r="AT95" s="211" t="s">
        <v>71</v>
      </c>
      <c r="AU95" s="211" t="s">
        <v>72</v>
      </c>
      <c r="AY95" s="210" t="s">
        <v>204</v>
      </c>
      <c r="BK95" s="212">
        <f>BK96</f>
        <v>0</v>
      </c>
    </row>
    <row r="96" s="12" customFormat="1" ht="22.8" customHeight="1">
      <c r="A96" s="12"/>
      <c r="B96" s="199"/>
      <c r="C96" s="200"/>
      <c r="D96" s="201" t="s">
        <v>71</v>
      </c>
      <c r="E96" s="213" t="s">
        <v>7251</v>
      </c>
      <c r="F96" s="213" t="s">
        <v>7252</v>
      </c>
      <c r="G96" s="200"/>
      <c r="H96" s="200"/>
      <c r="I96" s="203"/>
      <c r="J96" s="214">
        <f>BK96</f>
        <v>0</v>
      </c>
      <c r="K96" s="200"/>
      <c r="L96" s="205"/>
      <c r="M96" s="206"/>
      <c r="N96" s="207"/>
      <c r="O96" s="207"/>
      <c r="P96" s="208">
        <f>SUM(P97:P99)</f>
        <v>0</v>
      </c>
      <c r="Q96" s="207"/>
      <c r="R96" s="208">
        <f>SUM(R97:R99)</f>
        <v>0</v>
      </c>
      <c r="S96" s="207"/>
      <c r="T96" s="209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81</v>
      </c>
      <c r="AT96" s="211" t="s">
        <v>71</v>
      </c>
      <c r="AU96" s="211" t="s">
        <v>79</v>
      </c>
      <c r="AY96" s="210" t="s">
        <v>204</v>
      </c>
      <c r="BK96" s="212">
        <f>SUM(BK97:BK99)</f>
        <v>0</v>
      </c>
    </row>
    <row r="97" s="2" customFormat="1" ht="24.15" customHeight="1">
      <c r="A97" s="41"/>
      <c r="B97" s="42"/>
      <c r="C97" s="215" t="s">
        <v>79</v>
      </c>
      <c r="D97" s="215" t="s">
        <v>206</v>
      </c>
      <c r="E97" s="216" t="s">
        <v>7253</v>
      </c>
      <c r="F97" s="217" t="s">
        <v>7254</v>
      </c>
      <c r="G97" s="218" t="s">
        <v>209</v>
      </c>
      <c r="H97" s="219">
        <v>80.5</v>
      </c>
      <c r="I97" s="220"/>
      <c r="J97" s="221">
        <f>ROUND(I97*H97,2)</f>
        <v>0</v>
      </c>
      <c r="K97" s="217" t="s">
        <v>19</v>
      </c>
      <c r="L97" s="47"/>
      <c r="M97" s="222" t="s">
        <v>19</v>
      </c>
      <c r="N97" s="223" t="s">
        <v>43</v>
      </c>
      <c r="O97" s="87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6" t="s">
        <v>354</v>
      </c>
      <c r="AT97" s="226" t="s">
        <v>206</v>
      </c>
      <c r="AU97" s="226" t="s">
        <v>81</v>
      </c>
      <c r="AY97" s="20" t="s">
        <v>204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20" t="s">
        <v>79</v>
      </c>
      <c r="BK97" s="227">
        <f>ROUND(I97*H97,2)</f>
        <v>0</v>
      </c>
      <c r="BL97" s="20" t="s">
        <v>354</v>
      </c>
      <c r="BM97" s="226" t="s">
        <v>7255</v>
      </c>
    </row>
    <row r="98" s="2" customFormat="1">
      <c r="A98" s="41"/>
      <c r="B98" s="42"/>
      <c r="C98" s="43"/>
      <c r="D98" s="228" t="s">
        <v>213</v>
      </c>
      <c r="E98" s="43"/>
      <c r="F98" s="229" t="s">
        <v>7254</v>
      </c>
      <c r="G98" s="43"/>
      <c r="H98" s="43"/>
      <c r="I98" s="230"/>
      <c r="J98" s="43"/>
      <c r="K98" s="43"/>
      <c r="L98" s="47"/>
      <c r="M98" s="231"/>
      <c r="N98" s="23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213</v>
      </c>
      <c r="AU98" s="20" t="s">
        <v>81</v>
      </c>
    </row>
    <row r="99" s="13" customFormat="1">
      <c r="A99" s="13"/>
      <c r="B99" s="235"/>
      <c r="C99" s="236"/>
      <c r="D99" s="228" t="s">
        <v>217</v>
      </c>
      <c r="E99" s="237" t="s">
        <v>19</v>
      </c>
      <c r="F99" s="238" t="s">
        <v>7256</v>
      </c>
      <c r="G99" s="236"/>
      <c r="H99" s="239">
        <v>80.5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217</v>
      </c>
      <c r="AU99" s="245" t="s">
        <v>81</v>
      </c>
      <c r="AV99" s="13" t="s">
        <v>81</v>
      </c>
      <c r="AW99" s="13" t="s">
        <v>33</v>
      </c>
      <c r="AX99" s="13" t="s">
        <v>79</v>
      </c>
      <c r="AY99" s="245" t="s">
        <v>204</v>
      </c>
    </row>
    <row r="100" s="12" customFormat="1" ht="25.92" customHeight="1">
      <c r="A100" s="12"/>
      <c r="B100" s="199"/>
      <c r="C100" s="200"/>
      <c r="D100" s="201" t="s">
        <v>71</v>
      </c>
      <c r="E100" s="202" t="s">
        <v>303</v>
      </c>
      <c r="F100" s="202" t="s">
        <v>4948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P101+P531+P534</f>
        <v>0</v>
      </c>
      <c r="Q100" s="207"/>
      <c r="R100" s="208">
        <f>R101+R531+R534</f>
        <v>0.0055519999999999996</v>
      </c>
      <c r="S100" s="207"/>
      <c r="T100" s="209">
        <f>T101+T531+T534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227</v>
      </c>
      <c r="AT100" s="211" t="s">
        <v>71</v>
      </c>
      <c r="AU100" s="211" t="s">
        <v>72</v>
      </c>
      <c r="AY100" s="210" t="s">
        <v>204</v>
      </c>
      <c r="BK100" s="212">
        <f>BK101+BK531+BK534</f>
        <v>0</v>
      </c>
    </row>
    <row r="101" s="12" customFormat="1" ht="22.8" customHeight="1">
      <c r="A101" s="12"/>
      <c r="B101" s="199"/>
      <c r="C101" s="200"/>
      <c r="D101" s="201" t="s">
        <v>71</v>
      </c>
      <c r="E101" s="213" t="s">
        <v>7257</v>
      </c>
      <c r="F101" s="213" t="s">
        <v>7258</v>
      </c>
      <c r="G101" s="200"/>
      <c r="H101" s="200"/>
      <c r="I101" s="203"/>
      <c r="J101" s="214">
        <f>BK101</f>
        <v>0</v>
      </c>
      <c r="K101" s="200"/>
      <c r="L101" s="205"/>
      <c r="M101" s="206"/>
      <c r="N101" s="207"/>
      <c r="O101" s="207"/>
      <c r="P101" s="208">
        <f>SUM(P102:P530)</f>
        <v>0</v>
      </c>
      <c r="Q101" s="207"/>
      <c r="R101" s="208">
        <f>SUM(R102:R530)</f>
        <v>0</v>
      </c>
      <c r="S101" s="207"/>
      <c r="T101" s="209">
        <f>SUM(T102:T530)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227</v>
      </c>
      <c r="AT101" s="211" t="s">
        <v>71</v>
      </c>
      <c r="AU101" s="211" t="s">
        <v>79</v>
      </c>
      <c r="AY101" s="210" t="s">
        <v>204</v>
      </c>
      <c r="BK101" s="212">
        <f>SUM(BK102:BK530)</f>
        <v>0</v>
      </c>
    </row>
    <row r="102" s="2" customFormat="1" ht="16.5" customHeight="1">
      <c r="A102" s="41"/>
      <c r="B102" s="42"/>
      <c r="C102" s="278" t="s">
        <v>81</v>
      </c>
      <c r="D102" s="278" t="s">
        <v>303</v>
      </c>
      <c r="E102" s="279" t="s">
        <v>7259</v>
      </c>
      <c r="F102" s="280" t="s">
        <v>7260</v>
      </c>
      <c r="G102" s="281" t="s">
        <v>7261</v>
      </c>
      <c r="H102" s="282">
        <v>15</v>
      </c>
      <c r="I102" s="283"/>
      <c r="J102" s="284">
        <f>ROUND(I102*H102,2)</f>
        <v>0</v>
      </c>
      <c r="K102" s="280" t="s">
        <v>19</v>
      </c>
      <c r="L102" s="285"/>
      <c r="M102" s="286" t="s">
        <v>19</v>
      </c>
      <c r="N102" s="287" t="s">
        <v>43</v>
      </c>
      <c r="O102" s="87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1584</v>
      </c>
      <c r="AT102" s="226" t="s">
        <v>303</v>
      </c>
      <c r="AU102" s="226" t="s">
        <v>81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1584</v>
      </c>
      <c r="BM102" s="226" t="s">
        <v>7262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7260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81</v>
      </c>
    </row>
    <row r="104" s="2" customFormat="1" ht="16.5" customHeight="1">
      <c r="A104" s="41"/>
      <c r="B104" s="42"/>
      <c r="C104" s="215" t="s">
        <v>227</v>
      </c>
      <c r="D104" s="215" t="s">
        <v>206</v>
      </c>
      <c r="E104" s="216" t="s">
        <v>7263</v>
      </c>
      <c r="F104" s="217" t="s">
        <v>7264</v>
      </c>
      <c r="G104" s="218" t="s">
        <v>7261</v>
      </c>
      <c r="H104" s="219">
        <v>1</v>
      </c>
      <c r="I104" s="220"/>
      <c r="J104" s="221">
        <f>ROUND(I104*H104,2)</f>
        <v>0</v>
      </c>
      <c r="K104" s="217" t="s">
        <v>19</v>
      </c>
      <c r="L104" s="47"/>
      <c r="M104" s="222" t="s">
        <v>19</v>
      </c>
      <c r="N104" s="223" t="s">
        <v>43</v>
      </c>
      <c r="O104" s="87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1584</v>
      </c>
      <c r="AT104" s="226" t="s">
        <v>206</v>
      </c>
      <c r="AU104" s="226" t="s">
        <v>81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1584</v>
      </c>
      <c r="BM104" s="226" t="s">
        <v>7265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7264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81</v>
      </c>
    </row>
    <row r="106" s="2" customFormat="1" ht="16.5" customHeight="1">
      <c r="A106" s="41"/>
      <c r="B106" s="42"/>
      <c r="C106" s="278" t="s">
        <v>211</v>
      </c>
      <c r="D106" s="278" t="s">
        <v>303</v>
      </c>
      <c r="E106" s="279" t="s">
        <v>7266</v>
      </c>
      <c r="F106" s="280" t="s">
        <v>7267</v>
      </c>
      <c r="G106" s="281" t="s">
        <v>7261</v>
      </c>
      <c r="H106" s="282">
        <v>15</v>
      </c>
      <c r="I106" s="283"/>
      <c r="J106" s="284">
        <f>ROUND(I106*H106,2)</f>
        <v>0</v>
      </c>
      <c r="K106" s="280" t="s">
        <v>19</v>
      </c>
      <c r="L106" s="285"/>
      <c r="M106" s="286" t="s">
        <v>19</v>
      </c>
      <c r="N106" s="287" t="s">
        <v>43</v>
      </c>
      <c r="O106" s="87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1584</v>
      </c>
      <c r="AT106" s="226" t="s">
        <v>303</v>
      </c>
      <c r="AU106" s="226" t="s">
        <v>81</v>
      </c>
      <c r="AY106" s="20" t="s">
        <v>204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79</v>
      </c>
      <c r="BK106" s="227">
        <f>ROUND(I106*H106,2)</f>
        <v>0</v>
      </c>
      <c r="BL106" s="20" t="s">
        <v>1584</v>
      </c>
      <c r="BM106" s="226" t="s">
        <v>7268</v>
      </c>
    </row>
    <row r="107" s="2" customFormat="1">
      <c r="A107" s="41"/>
      <c r="B107" s="42"/>
      <c r="C107" s="43"/>
      <c r="D107" s="228" t="s">
        <v>213</v>
      </c>
      <c r="E107" s="43"/>
      <c r="F107" s="229" t="s">
        <v>7267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213</v>
      </c>
      <c r="AU107" s="20" t="s">
        <v>81</v>
      </c>
    </row>
    <row r="108" s="2" customFormat="1" ht="16.5" customHeight="1">
      <c r="A108" s="41"/>
      <c r="B108" s="42"/>
      <c r="C108" s="215" t="s">
        <v>270</v>
      </c>
      <c r="D108" s="215" t="s">
        <v>206</v>
      </c>
      <c r="E108" s="216" t="s">
        <v>7269</v>
      </c>
      <c r="F108" s="217" t="s">
        <v>7270</v>
      </c>
      <c r="G108" s="218" t="s">
        <v>303</v>
      </c>
      <c r="H108" s="219">
        <v>450</v>
      </c>
      <c r="I108" s="220"/>
      <c r="J108" s="221">
        <f>ROUND(I108*H108,2)</f>
        <v>0</v>
      </c>
      <c r="K108" s="217" t="s">
        <v>19</v>
      </c>
      <c r="L108" s="47"/>
      <c r="M108" s="222" t="s">
        <v>19</v>
      </c>
      <c r="N108" s="223" t="s">
        <v>43</v>
      </c>
      <c r="O108" s="87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1006</v>
      </c>
      <c r="AT108" s="226" t="s">
        <v>206</v>
      </c>
      <c r="AU108" s="226" t="s">
        <v>81</v>
      </c>
      <c r="AY108" s="20" t="s">
        <v>204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79</v>
      </c>
      <c r="BK108" s="227">
        <f>ROUND(I108*H108,2)</f>
        <v>0</v>
      </c>
      <c r="BL108" s="20" t="s">
        <v>1006</v>
      </c>
      <c r="BM108" s="226" t="s">
        <v>7271</v>
      </c>
    </row>
    <row r="109" s="2" customFormat="1">
      <c r="A109" s="41"/>
      <c r="B109" s="42"/>
      <c r="C109" s="43"/>
      <c r="D109" s="228" t="s">
        <v>213</v>
      </c>
      <c r="E109" s="43"/>
      <c r="F109" s="229" t="s">
        <v>7272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213</v>
      </c>
      <c r="AU109" s="20" t="s">
        <v>81</v>
      </c>
    </row>
    <row r="110" s="2" customFormat="1" ht="16.5" customHeight="1">
      <c r="A110" s="41"/>
      <c r="B110" s="42"/>
      <c r="C110" s="215" t="s">
        <v>277</v>
      </c>
      <c r="D110" s="215" t="s">
        <v>206</v>
      </c>
      <c r="E110" s="216" t="s">
        <v>7273</v>
      </c>
      <c r="F110" s="217" t="s">
        <v>7274</v>
      </c>
      <c r="G110" s="218" t="s">
        <v>303</v>
      </c>
      <c r="H110" s="219">
        <v>305</v>
      </c>
      <c r="I110" s="220"/>
      <c r="J110" s="221">
        <f>ROUND(I110*H110,2)</f>
        <v>0</v>
      </c>
      <c r="K110" s="217" t="s">
        <v>19</v>
      </c>
      <c r="L110" s="47"/>
      <c r="M110" s="222" t="s">
        <v>19</v>
      </c>
      <c r="N110" s="223" t="s">
        <v>43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1006</v>
      </c>
      <c r="AT110" s="226" t="s">
        <v>206</v>
      </c>
      <c r="AU110" s="226" t="s">
        <v>81</v>
      </c>
      <c r="AY110" s="20" t="s">
        <v>204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79</v>
      </c>
      <c r="BK110" s="227">
        <f>ROUND(I110*H110,2)</f>
        <v>0</v>
      </c>
      <c r="BL110" s="20" t="s">
        <v>1006</v>
      </c>
      <c r="BM110" s="226" t="s">
        <v>7275</v>
      </c>
    </row>
    <row r="111" s="2" customFormat="1">
      <c r="A111" s="41"/>
      <c r="B111" s="42"/>
      <c r="C111" s="43"/>
      <c r="D111" s="228" t="s">
        <v>213</v>
      </c>
      <c r="E111" s="43"/>
      <c r="F111" s="229" t="s">
        <v>7276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213</v>
      </c>
      <c r="AU111" s="20" t="s">
        <v>81</v>
      </c>
    </row>
    <row r="112" s="2" customFormat="1" ht="16.5" customHeight="1">
      <c r="A112" s="41"/>
      <c r="B112" s="42"/>
      <c r="C112" s="215" t="s">
        <v>287</v>
      </c>
      <c r="D112" s="215" t="s">
        <v>206</v>
      </c>
      <c r="E112" s="216" t="s">
        <v>7277</v>
      </c>
      <c r="F112" s="217" t="s">
        <v>7278</v>
      </c>
      <c r="G112" s="218" t="s">
        <v>303</v>
      </c>
      <c r="H112" s="219">
        <v>45</v>
      </c>
      <c r="I112" s="220"/>
      <c r="J112" s="221">
        <f>ROUND(I112*H112,2)</f>
        <v>0</v>
      </c>
      <c r="K112" s="217" t="s">
        <v>19</v>
      </c>
      <c r="L112" s="47"/>
      <c r="M112" s="222" t="s">
        <v>19</v>
      </c>
      <c r="N112" s="223" t="s">
        <v>43</v>
      </c>
      <c r="O112" s="87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1006</v>
      </c>
      <c r="AT112" s="226" t="s">
        <v>206</v>
      </c>
      <c r="AU112" s="226" t="s">
        <v>81</v>
      </c>
      <c r="AY112" s="20" t="s">
        <v>204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79</v>
      </c>
      <c r="BK112" s="227">
        <f>ROUND(I112*H112,2)</f>
        <v>0</v>
      </c>
      <c r="BL112" s="20" t="s">
        <v>1006</v>
      </c>
      <c r="BM112" s="226" t="s">
        <v>7279</v>
      </c>
    </row>
    <row r="113" s="2" customFormat="1">
      <c r="A113" s="41"/>
      <c r="B113" s="42"/>
      <c r="C113" s="43"/>
      <c r="D113" s="228" t="s">
        <v>213</v>
      </c>
      <c r="E113" s="43"/>
      <c r="F113" s="229" t="s">
        <v>7280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213</v>
      </c>
      <c r="AU113" s="20" t="s">
        <v>81</v>
      </c>
    </row>
    <row r="114" s="2" customFormat="1" ht="16.5" customHeight="1">
      <c r="A114" s="41"/>
      <c r="B114" s="42"/>
      <c r="C114" s="278" t="s">
        <v>294</v>
      </c>
      <c r="D114" s="278" t="s">
        <v>303</v>
      </c>
      <c r="E114" s="279" t="s">
        <v>7281</v>
      </c>
      <c r="F114" s="280" t="s">
        <v>7282</v>
      </c>
      <c r="G114" s="281" t="s">
        <v>303</v>
      </c>
      <c r="H114" s="282">
        <v>450</v>
      </c>
      <c r="I114" s="283"/>
      <c r="J114" s="284">
        <f>ROUND(I114*H114,2)</f>
        <v>0</v>
      </c>
      <c r="K114" s="280" t="s">
        <v>19</v>
      </c>
      <c r="L114" s="285"/>
      <c r="M114" s="286" t="s">
        <v>19</v>
      </c>
      <c r="N114" s="287" t="s">
        <v>43</v>
      </c>
      <c r="O114" s="87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1584</v>
      </c>
      <c r="AT114" s="226" t="s">
        <v>303</v>
      </c>
      <c r="AU114" s="226" t="s">
        <v>81</v>
      </c>
      <c r="AY114" s="20" t="s">
        <v>204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79</v>
      </c>
      <c r="BK114" s="227">
        <f>ROUND(I114*H114,2)</f>
        <v>0</v>
      </c>
      <c r="BL114" s="20" t="s">
        <v>1584</v>
      </c>
      <c r="BM114" s="226" t="s">
        <v>7283</v>
      </c>
    </row>
    <row r="115" s="2" customFormat="1">
      <c r="A115" s="41"/>
      <c r="B115" s="42"/>
      <c r="C115" s="43"/>
      <c r="D115" s="228" t="s">
        <v>213</v>
      </c>
      <c r="E115" s="43"/>
      <c r="F115" s="229" t="s">
        <v>7282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213</v>
      </c>
      <c r="AU115" s="20" t="s">
        <v>81</v>
      </c>
    </row>
    <row r="116" s="2" customFormat="1" ht="16.5" customHeight="1">
      <c r="A116" s="41"/>
      <c r="B116" s="42"/>
      <c r="C116" s="278" t="s">
        <v>302</v>
      </c>
      <c r="D116" s="278" t="s">
        <v>303</v>
      </c>
      <c r="E116" s="279" t="s">
        <v>7284</v>
      </c>
      <c r="F116" s="280" t="s">
        <v>7285</v>
      </c>
      <c r="G116" s="281" t="s">
        <v>303</v>
      </c>
      <c r="H116" s="282">
        <v>305</v>
      </c>
      <c r="I116" s="283"/>
      <c r="J116" s="284">
        <f>ROUND(I116*H116,2)</f>
        <v>0</v>
      </c>
      <c r="K116" s="280" t="s">
        <v>19</v>
      </c>
      <c r="L116" s="285"/>
      <c r="M116" s="286" t="s">
        <v>19</v>
      </c>
      <c r="N116" s="287" t="s">
        <v>43</v>
      </c>
      <c r="O116" s="87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6" t="s">
        <v>1584</v>
      </c>
      <c r="AT116" s="226" t="s">
        <v>303</v>
      </c>
      <c r="AU116" s="226" t="s">
        <v>81</v>
      </c>
      <c r="AY116" s="20" t="s">
        <v>204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20" t="s">
        <v>79</v>
      </c>
      <c r="BK116" s="227">
        <f>ROUND(I116*H116,2)</f>
        <v>0</v>
      </c>
      <c r="BL116" s="20" t="s">
        <v>1584</v>
      </c>
      <c r="BM116" s="226" t="s">
        <v>7286</v>
      </c>
    </row>
    <row r="117" s="2" customFormat="1">
      <c r="A117" s="41"/>
      <c r="B117" s="42"/>
      <c r="C117" s="43"/>
      <c r="D117" s="228" t="s">
        <v>213</v>
      </c>
      <c r="E117" s="43"/>
      <c r="F117" s="229" t="s">
        <v>7285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213</v>
      </c>
      <c r="AU117" s="20" t="s">
        <v>81</v>
      </c>
    </row>
    <row r="118" s="2" customFormat="1" ht="16.5" customHeight="1">
      <c r="A118" s="41"/>
      <c r="B118" s="42"/>
      <c r="C118" s="278" t="s">
        <v>308</v>
      </c>
      <c r="D118" s="278" t="s">
        <v>303</v>
      </c>
      <c r="E118" s="279" t="s">
        <v>7287</v>
      </c>
      <c r="F118" s="280" t="s">
        <v>7288</v>
      </c>
      <c r="G118" s="281" t="s">
        <v>303</v>
      </c>
      <c r="H118" s="282">
        <v>45</v>
      </c>
      <c r="I118" s="283"/>
      <c r="J118" s="284">
        <f>ROUND(I118*H118,2)</f>
        <v>0</v>
      </c>
      <c r="K118" s="280" t="s">
        <v>19</v>
      </c>
      <c r="L118" s="285"/>
      <c r="M118" s="286" t="s">
        <v>19</v>
      </c>
      <c r="N118" s="287" t="s">
        <v>43</v>
      </c>
      <c r="O118" s="87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1584</v>
      </c>
      <c r="AT118" s="226" t="s">
        <v>303</v>
      </c>
      <c r="AU118" s="226" t="s">
        <v>81</v>
      </c>
      <c r="AY118" s="20" t="s">
        <v>204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79</v>
      </c>
      <c r="BK118" s="227">
        <f>ROUND(I118*H118,2)</f>
        <v>0</v>
      </c>
      <c r="BL118" s="20" t="s">
        <v>1584</v>
      </c>
      <c r="BM118" s="226" t="s">
        <v>7289</v>
      </c>
    </row>
    <row r="119" s="2" customFormat="1">
      <c r="A119" s="41"/>
      <c r="B119" s="42"/>
      <c r="C119" s="43"/>
      <c r="D119" s="228" t="s">
        <v>213</v>
      </c>
      <c r="E119" s="43"/>
      <c r="F119" s="229" t="s">
        <v>7288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213</v>
      </c>
      <c r="AU119" s="20" t="s">
        <v>81</v>
      </c>
    </row>
    <row r="120" s="2" customFormat="1" ht="16.5" customHeight="1">
      <c r="A120" s="41"/>
      <c r="B120" s="42"/>
      <c r="C120" s="215" t="s">
        <v>314</v>
      </c>
      <c r="D120" s="215" t="s">
        <v>206</v>
      </c>
      <c r="E120" s="216" t="s">
        <v>7290</v>
      </c>
      <c r="F120" s="217" t="s">
        <v>7291</v>
      </c>
      <c r="G120" s="218" t="s">
        <v>303</v>
      </c>
      <c r="H120" s="219">
        <v>40</v>
      </c>
      <c r="I120" s="220"/>
      <c r="J120" s="221">
        <f>ROUND(I120*H120,2)</f>
        <v>0</v>
      </c>
      <c r="K120" s="217" t="s">
        <v>19</v>
      </c>
      <c r="L120" s="47"/>
      <c r="M120" s="222" t="s">
        <v>19</v>
      </c>
      <c r="N120" s="223" t="s">
        <v>43</v>
      </c>
      <c r="O120" s="87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1006</v>
      </c>
      <c r="AT120" s="226" t="s">
        <v>206</v>
      </c>
      <c r="AU120" s="226" t="s">
        <v>81</v>
      </c>
      <c r="AY120" s="20" t="s">
        <v>204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79</v>
      </c>
      <c r="BK120" s="227">
        <f>ROUND(I120*H120,2)</f>
        <v>0</v>
      </c>
      <c r="BL120" s="20" t="s">
        <v>1006</v>
      </c>
      <c r="BM120" s="226" t="s">
        <v>7292</v>
      </c>
    </row>
    <row r="121" s="2" customFormat="1">
      <c r="A121" s="41"/>
      <c r="B121" s="42"/>
      <c r="C121" s="43"/>
      <c r="D121" s="228" t="s">
        <v>213</v>
      </c>
      <c r="E121" s="43"/>
      <c r="F121" s="229" t="s">
        <v>7291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213</v>
      </c>
      <c r="AU121" s="20" t="s">
        <v>81</v>
      </c>
    </row>
    <row r="122" s="2" customFormat="1" ht="16.5" customHeight="1">
      <c r="A122" s="41"/>
      <c r="B122" s="42"/>
      <c r="C122" s="278" t="s">
        <v>320</v>
      </c>
      <c r="D122" s="278" t="s">
        <v>303</v>
      </c>
      <c r="E122" s="279" t="s">
        <v>7293</v>
      </c>
      <c r="F122" s="280" t="s">
        <v>7294</v>
      </c>
      <c r="G122" s="281" t="s">
        <v>303</v>
      </c>
      <c r="H122" s="282">
        <v>40</v>
      </c>
      <c r="I122" s="283"/>
      <c r="J122" s="284">
        <f>ROUND(I122*H122,2)</f>
        <v>0</v>
      </c>
      <c r="K122" s="280" t="s">
        <v>19</v>
      </c>
      <c r="L122" s="285"/>
      <c r="M122" s="286" t="s">
        <v>19</v>
      </c>
      <c r="N122" s="287" t="s">
        <v>43</v>
      </c>
      <c r="O122" s="87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6" t="s">
        <v>1584</v>
      </c>
      <c r="AT122" s="226" t="s">
        <v>303</v>
      </c>
      <c r="AU122" s="226" t="s">
        <v>81</v>
      </c>
      <c r="AY122" s="20" t="s">
        <v>204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20" t="s">
        <v>79</v>
      </c>
      <c r="BK122" s="227">
        <f>ROUND(I122*H122,2)</f>
        <v>0</v>
      </c>
      <c r="BL122" s="20" t="s">
        <v>1584</v>
      </c>
      <c r="BM122" s="226" t="s">
        <v>7295</v>
      </c>
    </row>
    <row r="123" s="2" customFormat="1">
      <c r="A123" s="41"/>
      <c r="B123" s="42"/>
      <c r="C123" s="43"/>
      <c r="D123" s="228" t="s">
        <v>213</v>
      </c>
      <c r="E123" s="43"/>
      <c r="F123" s="229" t="s">
        <v>7294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213</v>
      </c>
      <c r="AU123" s="20" t="s">
        <v>81</v>
      </c>
    </row>
    <row r="124" s="2" customFormat="1" ht="16.5" customHeight="1">
      <c r="A124" s="41"/>
      <c r="B124" s="42"/>
      <c r="C124" s="215" t="s">
        <v>328</v>
      </c>
      <c r="D124" s="215" t="s">
        <v>206</v>
      </c>
      <c r="E124" s="216" t="s">
        <v>7296</v>
      </c>
      <c r="F124" s="217" t="s">
        <v>7297</v>
      </c>
      <c r="G124" s="218" t="s">
        <v>7261</v>
      </c>
      <c r="H124" s="219">
        <v>538</v>
      </c>
      <c r="I124" s="220"/>
      <c r="J124" s="221">
        <f>ROUND(I124*H124,2)</f>
        <v>0</v>
      </c>
      <c r="K124" s="217" t="s">
        <v>19</v>
      </c>
      <c r="L124" s="47"/>
      <c r="M124" s="222" t="s">
        <v>19</v>
      </c>
      <c r="N124" s="223" t="s">
        <v>43</v>
      </c>
      <c r="O124" s="87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1006</v>
      </c>
      <c r="AT124" s="226" t="s">
        <v>206</v>
      </c>
      <c r="AU124" s="226" t="s">
        <v>81</v>
      </c>
      <c r="AY124" s="20" t="s">
        <v>204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79</v>
      </c>
      <c r="BK124" s="227">
        <f>ROUND(I124*H124,2)</f>
        <v>0</v>
      </c>
      <c r="BL124" s="20" t="s">
        <v>1006</v>
      </c>
      <c r="BM124" s="226" t="s">
        <v>7298</v>
      </c>
    </row>
    <row r="125" s="2" customFormat="1">
      <c r="A125" s="41"/>
      <c r="B125" s="42"/>
      <c r="C125" s="43"/>
      <c r="D125" s="228" t="s">
        <v>213</v>
      </c>
      <c r="E125" s="43"/>
      <c r="F125" s="229" t="s">
        <v>7297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213</v>
      </c>
      <c r="AU125" s="20" t="s">
        <v>81</v>
      </c>
    </row>
    <row r="126" s="2" customFormat="1" ht="16.5" customHeight="1">
      <c r="A126" s="41"/>
      <c r="B126" s="42"/>
      <c r="C126" s="278" t="s">
        <v>335</v>
      </c>
      <c r="D126" s="278" t="s">
        <v>303</v>
      </c>
      <c r="E126" s="279" t="s">
        <v>7299</v>
      </c>
      <c r="F126" s="280" t="s">
        <v>7300</v>
      </c>
      <c r="G126" s="281" t="s">
        <v>7261</v>
      </c>
      <c r="H126" s="282">
        <v>19</v>
      </c>
      <c r="I126" s="283"/>
      <c r="J126" s="284">
        <f>ROUND(I126*H126,2)</f>
        <v>0</v>
      </c>
      <c r="K126" s="280" t="s">
        <v>19</v>
      </c>
      <c r="L126" s="285"/>
      <c r="M126" s="286" t="s">
        <v>19</v>
      </c>
      <c r="N126" s="287" t="s">
        <v>43</v>
      </c>
      <c r="O126" s="87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6" t="s">
        <v>1584</v>
      </c>
      <c r="AT126" s="226" t="s">
        <v>303</v>
      </c>
      <c r="AU126" s="226" t="s">
        <v>81</v>
      </c>
      <c r="AY126" s="20" t="s">
        <v>204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20" t="s">
        <v>79</v>
      </c>
      <c r="BK126" s="227">
        <f>ROUND(I126*H126,2)</f>
        <v>0</v>
      </c>
      <c r="BL126" s="20" t="s">
        <v>1584</v>
      </c>
      <c r="BM126" s="226" t="s">
        <v>7301</v>
      </c>
    </row>
    <row r="127" s="2" customFormat="1">
      <c r="A127" s="41"/>
      <c r="B127" s="42"/>
      <c r="C127" s="43"/>
      <c r="D127" s="228" t="s">
        <v>213</v>
      </c>
      <c r="E127" s="43"/>
      <c r="F127" s="229" t="s">
        <v>7300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213</v>
      </c>
      <c r="AU127" s="20" t="s">
        <v>81</v>
      </c>
    </row>
    <row r="128" s="2" customFormat="1" ht="16.5" customHeight="1">
      <c r="A128" s="41"/>
      <c r="B128" s="42"/>
      <c r="C128" s="278" t="s">
        <v>8</v>
      </c>
      <c r="D128" s="278" t="s">
        <v>303</v>
      </c>
      <c r="E128" s="279" t="s">
        <v>7302</v>
      </c>
      <c r="F128" s="280" t="s">
        <v>7303</v>
      </c>
      <c r="G128" s="281" t="s">
        <v>7261</v>
      </c>
      <c r="H128" s="282">
        <v>267</v>
      </c>
      <c r="I128" s="283"/>
      <c r="J128" s="284">
        <f>ROUND(I128*H128,2)</f>
        <v>0</v>
      </c>
      <c r="K128" s="280" t="s">
        <v>19</v>
      </c>
      <c r="L128" s="285"/>
      <c r="M128" s="286" t="s">
        <v>19</v>
      </c>
      <c r="N128" s="287" t="s">
        <v>43</v>
      </c>
      <c r="O128" s="87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1584</v>
      </c>
      <c r="AT128" s="226" t="s">
        <v>303</v>
      </c>
      <c r="AU128" s="226" t="s">
        <v>81</v>
      </c>
      <c r="AY128" s="20" t="s">
        <v>204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79</v>
      </c>
      <c r="BK128" s="227">
        <f>ROUND(I128*H128,2)</f>
        <v>0</v>
      </c>
      <c r="BL128" s="20" t="s">
        <v>1584</v>
      </c>
      <c r="BM128" s="226" t="s">
        <v>7304</v>
      </c>
    </row>
    <row r="129" s="2" customFormat="1">
      <c r="A129" s="41"/>
      <c r="B129" s="42"/>
      <c r="C129" s="43"/>
      <c r="D129" s="228" t="s">
        <v>213</v>
      </c>
      <c r="E129" s="43"/>
      <c r="F129" s="229" t="s">
        <v>7303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213</v>
      </c>
      <c r="AU129" s="20" t="s">
        <v>81</v>
      </c>
    </row>
    <row r="130" s="2" customFormat="1" ht="16.5" customHeight="1">
      <c r="A130" s="41"/>
      <c r="B130" s="42"/>
      <c r="C130" s="278" t="s">
        <v>354</v>
      </c>
      <c r="D130" s="278" t="s">
        <v>303</v>
      </c>
      <c r="E130" s="279" t="s">
        <v>7305</v>
      </c>
      <c r="F130" s="280" t="s">
        <v>7306</v>
      </c>
      <c r="G130" s="281" t="s">
        <v>7261</v>
      </c>
      <c r="H130" s="282">
        <v>9</v>
      </c>
      <c r="I130" s="283"/>
      <c r="J130" s="284">
        <f>ROUND(I130*H130,2)</f>
        <v>0</v>
      </c>
      <c r="K130" s="280" t="s">
        <v>19</v>
      </c>
      <c r="L130" s="285"/>
      <c r="M130" s="286" t="s">
        <v>19</v>
      </c>
      <c r="N130" s="287" t="s">
        <v>43</v>
      </c>
      <c r="O130" s="87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6" t="s">
        <v>1584</v>
      </c>
      <c r="AT130" s="226" t="s">
        <v>303</v>
      </c>
      <c r="AU130" s="226" t="s">
        <v>81</v>
      </c>
      <c r="AY130" s="20" t="s">
        <v>204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20" t="s">
        <v>79</v>
      </c>
      <c r="BK130" s="227">
        <f>ROUND(I130*H130,2)</f>
        <v>0</v>
      </c>
      <c r="BL130" s="20" t="s">
        <v>1584</v>
      </c>
      <c r="BM130" s="226" t="s">
        <v>7307</v>
      </c>
    </row>
    <row r="131" s="2" customFormat="1">
      <c r="A131" s="41"/>
      <c r="B131" s="42"/>
      <c r="C131" s="43"/>
      <c r="D131" s="228" t="s">
        <v>213</v>
      </c>
      <c r="E131" s="43"/>
      <c r="F131" s="229" t="s">
        <v>7306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213</v>
      </c>
      <c r="AU131" s="20" t="s">
        <v>81</v>
      </c>
    </row>
    <row r="132" s="2" customFormat="1" ht="16.5" customHeight="1">
      <c r="A132" s="41"/>
      <c r="B132" s="42"/>
      <c r="C132" s="278" t="s">
        <v>361</v>
      </c>
      <c r="D132" s="278" t="s">
        <v>303</v>
      </c>
      <c r="E132" s="279" t="s">
        <v>7308</v>
      </c>
      <c r="F132" s="280" t="s">
        <v>7309</v>
      </c>
      <c r="G132" s="281" t="s">
        <v>7261</v>
      </c>
      <c r="H132" s="282">
        <v>47</v>
      </c>
      <c r="I132" s="283"/>
      <c r="J132" s="284">
        <f>ROUND(I132*H132,2)</f>
        <v>0</v>
      </c>
      <c r="K132" s="280" t="s">
        <v>19</v>
      </c>
      <c r="L132" s="285"/>
      <c r="M132" s="286" t="s">
        <v>19</v>
      </c>
      <c r="N132" s="287" t="s">
        <v>43</v>
      </c>
      <c r="O132" s="87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6" t="s">
        <v>1584</v>
      </c>
      <c r="AT132" s="226" t="s">
        <v>303</v>
      </c>
      <c r="AU132" s="226" t="s">
        <v>81</v>
      </c>
      <c r="AY132" s="20" t="s">
        <v>204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20" t="s">
        <v>79</v>
      </c>
      <c r="BK132" s="227">
        <f>ROUND(I132*H132,2)</f>
        <v>0</v>
      </c>
      <c r="BL132" s="20" t="s">
        <v>1584</v>
      </c>
      <c r="BM132" s="226" t="s">
        <v>7310</v>
      </c>
    </row>
    <row r="133" s="2" customFormat="1">
      <c r="A133" s="41"/>
      <c r="B133" s="42"/>
      <c r="C133" s="43"/>
      <c r="D133" s="228" t="s">
        <v>213</v>
      </c>
      <c r="E133" s="43"/>
      <c r="F133" s="229" t="s">
        <v>7309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213</v>
      </c>
      <c r="AU133" s="20" t="s">
        <v>81</v>
      </c>
    </row>
    <row r="134" s="2" customFormat="1" ht="16.5" customHeight="1">
      <c r="A134" s="41"/>
      <c r="B134" s="42"/>
      <c r="C134" s="278" t="s">
        <v>368</v>
      </c>
      <c r="D134" s="278" t="s">
        <v>303</v>
      </c>
      <c r="E134" s="279" t="s">
        <v>7311</v>
      </c>
      <c r="F134" s="280" t="s">
        <v>7312</v>
      </c>
      <c r="G134" s="281" t="s">
        <v>7261</v>
      </c>
      <c r="H134" s="282">
        <v>98</v>
      </c>
      <c r="I134" s="283"/>
      <c r="J134" s="284">
        <f>ROUND(I134*H134,2)</f>
        <v>0</v>
      </c>
      <c r="K134" s="280" t="s">
        <v>19</v>
      </c>
      <c r="L134" s="285"/>
      <c r="M134" s="286" t="s">
        <v>19</v>
      </c>
      <c r="N134" s="287" t="s">
        <v>43</v>
      </c>
      <c r="O134" s="87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1584</v>
      </c>
      <c r="AT134" s="226" t="s">
        <v>303</v>
      </c>
      <c r="AU134" s="226" t="s">
        <v>81</v>
      </c>
      <c r="AY134" s="20" t="s">
        <v>204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79</v>
      </c>
      <c r="BK134" s="227">
        <f>ROUND(I134*H134,2)</f>
        <v>0</v>
      </c>
      <c r="BL134" s="20" t="s">
        <v>1584</v>
      </c>
      <c r="BM134" s="226" t="s">
        <v>7313</v>
      </c>
    </row>
    <row r="135" s="2" customFormat="1">
      <c r="A135" s="41"/>
      <c r="B135" s="42"/>
      <c r="C135" s="43"/>
      <c r="D135" s="228" t="s">
        <v>213</v>
      </c>
      <c r="E135" s="43"/>
      <c r="F135" s="229" t="s">
        <v>7312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213</v>
      </c>
      <c r="AU135" s="20" t="s">
        <v>81</v>
      </c>
    </row>
    <row r="136" s="2" customFormat="1" ht="16.5" customHeight="1">
      <c r="A136" s="41"/>
      <c r="B136" s="42"/>
      <c r="C136" s="278" t="s">
        <v>416</v>
      </c>
      <c r="D136" s="278" t="s">
        <v>303</v>
      </c>
      <c r="E136" s="279" t="s">
        <v>7314</v>
      </c>
      <c r="F136" s="280" t="s">
        <v>7315</v>
      </c>
      <c r="G136" s="281" t="s">
        <v>7261</v>
      </c>
      <c r="H136" s="282">
        <v>32</v>
      </c>
      <c r="I136" s="283"/>
      <c r="J136" s="284">
        <f>ROUND(I136*H136,2)</f>
        <v>0</v>
      </c>
      <c r="K136" s="280" t="s">
        <v>19</v>
      </c>
      <c r="L136" s="285"/>
      <c r="M136" s="286" t="s">
        <v>19</v>
      </c>
      <c r="N136" s="287" t="s">
        <v>43</v>
      </c>
      <c r="O136" s="87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1584</v>
      </c>
      <c r="AT136" s="226" t="s">
        <v>303</v>
      </c>
      <c r="AU136" s="226" t="s">
        <v>81</v>
      </c>
      <c r="AY136" s="20" t="s">
        <v>204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79</v>
      </c>
      <c r="BK136" s="227">
        <f>ROUND(I136*H136,2)</f>
        <v>0</v>
      </c>
      <c r="BL136" s="20" t="s">
        <v>1584</v>
      </c>
      <c r="BM136" s="226" t="s">
        <v>7316</v>
      </c>
    </row>
    <row r="137" s="2" customFormat="1">
      <c r="A137" s="41"/>
      <c r="B137" s="42"/>
      <c r="C137" s="43"/>
      <c r="D137" s="228" t="s">
        <v>213</v>
      </c>
      <c r="E137" s="43"/>
      <c r="F137" s="229" t="s">
        <v>7315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213</v>
      </c>
      <c r="AU137" s="20" t="s">
        <v>81</v>
      </c>
    </row>
    <row r="138" s="2" customFormat="1" ht="16.5" customHeight="1">
      <c r="A138" s="41"/>
      <c r="B138" s="42"/>
      <c r="C138" s="278" t="s">
        <v>421</v>
      </c>
      <c r="D138" s="278" t="s">
        <v>303</v>
      </c>
      <c r="E138" s="279" t="s">
        <v>7317</v>
      </c>
      <c r="F138" s="280" t="s">
        <v>7318</v>
      </c>
      <c r="G138" s="281" t="s">
        <v>7261</v>
      </c>
      <c r="H138" s="282">
        <v>66</v>
      </c>
      <c r="I138" s="283"/>
      <c r="J138" s="284">
        <f>ROUND(I138*H138,2)</f>
        <v>0</v>
      </c>
      <c r="K138" s="280" t="s">
        <v>19</v>
      </c>
      <c r="L138" s="285"/>
      <c r="M138" s="286" t="s">
        <v>19</v>
      </c>
      <c r="N138" s="287" t="s">
        <v>43</v>
      </c>
      <c r="O138" s="87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1584</v>
      </c>
      <c r="AT138" s="226" t="s">
        <v>303</v>
      </c>
      <c r="AU138" s="226" t="s">
        <v>81</v>
      </c>
      <c r="AY138" s="20" t="s">
        <v>204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79</v>
      </c>
      <c r="BK138" s="227">
        <f>ROUND(I138*H138,2)</f>
        <v>0</v>
      </c>
      <c r="BL138" s="20" t="s">
        <v>1584</v>
      </c>
      <c r="BM138" s="226" t="s">
        <v>7319</v>
      </c>
    </row>
    <row r="139" s="2" customFormat="1">
      <c r="A139" s="41"/>
      <c r="B139" s="42"/>
      <c r="C139" s="43"/>
      <c r="D139" s="228" t="s">
        <v>213</v>
      </c>
      <c r="E139" s="43"/>
      <c r="F139" s="229" t="s">
        <v>7318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213</v>
      </c>
      <c r="AU139" s="20" t="s">
        <v>81</v>
      </c>
    </row>
    <row r="140" s="2" customFormat="1" ht="16.5" customHeight="1">
      <c r="A140" s="41"/>
      <c r="B140" s="42"/>
      <c r="C140" s="215" t="s">
        <v>7</v>
      </c>
      <c r="D140" s="215" t="s">
        <v>206</v>
      </c>
      <c r="E140" s="216" t="s">
        <v>7320</v>
      </c>
      <c r="F140" s="217" t="s">
        <v>7321</v>
      </c>
      <c r="G140" s="218" t="s">
        <v>7261</v>
      </c>
      <c r="H140" s="219">
        <v>3</v>
      </c>
      <c r="I140" s="220"/>
      <c r="J140" s="221">
        <f>ROUND(I140*H140,2)</f>
        <v>0</v>
      </c>
      <c r="K140" s="217" t="s">
        <v>19</v>
      </c>
      <c r="L140" s="47"/>
      <c r="M140" s="222" t="s">
        <v>19</v>
      </c>
      <c r="N140" s="223" t="s">
        <v>43</v>
      </c>
      <c r="O140" s="87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1006</v>
      </c>
      <c r="AT140" s="226" t="s">
        <v>206</v>
      </c>
      <c r="AU140" s="226" t="s">
        <v>81</v>
      </c>
      <c r="AY140" s="20" t="s">
        <v>204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79</v>
      </c>
      <c r="BK140" s="227">
        <f>ROUND(I140*H140,2)</f>
        <v>0</v>
      </c>
      <c r="BL140" s="20" t="s">
        <v>1006</v>
      </c>
      <c r="BM140" s="226" t="s">
        <v>7322</v>
      </c>
    </row>
    <row r="141" s="2" customFormat="1">
      <c r="A141" s="41"/>
      <c r="B141" s="42"/>
      <c r="C141" s="43"/>
      <c r="D141" s="228" t="s">
        <v>213</v>
      </c>
      <c r="E141" s="43"/>
      <c r="F141" s="229" t="s">
        <v>7321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213</v>
      </c>
      <c r="AU141" s="20" t="s">
        <v>81</v>
      </c>
    </row>
    <row r="142" s="2" customFormat="1" ht="16.5" customHeight="1">
      <c r="A142" s="41"/>
      <c r="B142" s="42"/>
      <c r="C142" s="278" t="s">
        <v>444</v>
      </c>
      <c r="D142" s="278" t="s">
        <v>303</v>
      </c>
      <c r="E142" s="279" t="s">
        <v>7323</v>
      </c>
      <c r="F142" s="280" t="s">
        <v>7324</v>
      </c>
      <c r="G142" s="281" t="s">
        <v>7261</v>
      </c>
      <c r="H142" s="282">
        <v>3</v>
      </c>
      <c r="I142" s="283"/>
      <c r="J142" s="284">
        <f>ROUND(I142*H142,2)</f>
        <v>0</v>
      </c>
      <c r="K142" s="280" t="s">
        <v>19</v>
      </c>
      <c r="L142" s="285"/>
      <c r="M142" s="286" t="s">
        <v>19</v>
      </c>
      <c r="N142" s="287" t="s">
        <v>43</v>
      </c>
      <c r="O142" s="87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1584</v>
      </c>
      <c r="AT142" s="226" t="s">
        <v>303</v>
      </c>
      <c r="AU142" s="226" t="s">
        <v>81</v>
      </c>
      <c r="AY142" s="20" t="s">
        <v>204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79</v>
      </c>
      <c r="BK142" s="227">
        <f>ROUND(I142*H142,2)</f>
        <v>0</v>
      </c>
      <c r="BL142" s="20" t="s">
        <v>1584</v>
      </c>
      <c r="BM142" s="226" t="s">
        <v>7325</v>
      </c>
    </row>
    <row r="143" s="2" customFormat="1">
      <c r="A143" s="41"/>
      <c r="B143" s="42"/>
      <c r="C143" s="43"/>
      <c r="D143" s="228" t="s">
        <v>213</v>
      </c>
      <c r="E143" s="43"/>
      <c r="F143" s="229" t="s">
        <v>7324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213</v>
      </c>
      <c r="AU143" s="20" t="s">
        <v>81</v>
      </c>
    </row>
    <row r="144" s="2" customFormat="1" ht="16.5" customHeight="1">
      <c r="A144" s="41"/>
      <c r="B144" s="42"/>
      <c r="C144" s="215" t="s">
        <v>451</v>
      </c>
      <c r="D144" s="215" t="s">
        <v>206</v>
      </c>
      <c r="E144" s="216" t="s">
        <v>7326</v>
      </c>
      <c r="F144" s="217" t="s">
        <v>7327</v>
      </c>
      <c r="G144" s="218" t="s">
        <v>7261</v>
      </c>
      <c r="H144" s="219">
        <v>377</v>
      </c>
      <c r="I144" s="220"/>
      <c r="J144" s="221">
        <f>ROUND(I144*H144,2)</f>
        <v>0</v>
      </c>
      <c r="K144" s="217" t="s">
        <v>19</v>
      </c>
      <c r="L144" s="47"/>
      <c r="M144" s="222" t="s">
        <v>19</v>
      </c>
      <c r="N144" s="223" t="s">
        <v>43</v>
      </c>
      <c r="O144" s="87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1006</v>
      </c>
      <c r="AT144" s="226" t="s">
        <v>206</v>
      </c>
      <c r="AU144" s="226" t="s">
        <v>81</v>
      </c>
      <c r="AY144" s="20" t="s">
        <v>204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79</v>
      </c>
      <c r="BK144" s="227">
        <f>ROUND(I144*H144,2)</f>
        <v>0</v>
      </c>
      <c r="BL144" s="20" t="s">
        <v>1006</v>
      </c>
      <c r="BM144" s="226" t="s">
        <v>7328</v>
      </c>
    </row>
    <row r="145" s="2" customFormat="1">
      <c r="A145" s="41"/>
      <c r="B145" s="42"/>
      <c r="C145" s="43"/>
      <c r="D145" s="228" t="s">
        <v>213</v>
      </c>
      <c r="E145" s="43"/>
      <c r="F145" s="229" t="s">
        <v>7327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213</v>
      </c>
      <c r="AU145" s="20" t="s">
        <v>81</v>
      </c>
    </row>
    <row r="146" s="2" customFormat="1" ht="16.5" customHeight="1">
      <c r="A146" s="41"/>
      <c r="B146" s="42"/>
      <c r="C146" s="278" t="s">
        <v>460</v>
      </c>
      <c r="D146" s="278" t="s">
        <v>303</v>
      </c>
      <c r="E146" s="279" t="s">
        <v>7329</v>
      </c>
      <c r="F146" s="280" t="s">
        <v>7330</v>
      </c>
      <c r="G146" s="281" t="s">
        <v>7261</v>
      </c>
      <c r="H146" s="282">
        <v>23</v>
      </c>
      <c r="I146" s="283"/>
      <c r="J146" s="284">
        <f>ROUND(I146*H146,2)</f>
        <v>0</v>
      </c>
      <c r="K146" s="280" t="s">
        <v>19</v>
      </c>
      <c r="L146" s="285"/>
      <c r="M146" s="286" t="s">
        <v>19</v>
      </c>
      <c r="N146" s="287" t="s">
        <v>43</v>
      </c>
      <c r="O146" s="87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1584</v>
      </c>
      <c r="AT146" s="226" t="s">
        <v>303</v>
      </c>
      <c r="AU146" s="226" t="s">
        <v>81</v>
      </c>
      <c r="AY146" s="20" t="s">
        <v>204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79</v>
      </c>
      <c r="BK146" s="227">
        <f>ROUND(I146*H146,2)</f>
        <v>0</v>
      </c>
      <c r="BL146" s="20" t="s">
        <v>1584</v>
      </c>
      <c r="BM146" s="226" t="s">
        <v>7331</v>
      </c>
    </row>
    <row r="147" s="2" customFormat="1">
      <c r="A147" s="41"/>
      <c r="B147" s="42"/>
      <c r="C147" s="43"/>
      <c r="D147" s="228" t="s">
        <v>213</v>
      </c>
      <c r="E147" s="43"/>
      <c r="F147" s="229" t="s">
        <v>7330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213</v>
      </c>
      <c r="AU147" s="20" t="s">
        <v>81</v>
      </c>
    </row>
    <row r="148" s="2" customFormat="1" ht="16.5" customHeight="1">
      <c r="A148" s="41"/>
      <c r="B148" s="42"/>
      <c r="C148" s="278" t="s">
        <v>468</v>
      </c>
      <c r="D148" s="278" t="s">
        <v>303</v>
      </c>
      <c r="E148" s="279" t="s">
        <v>7332</v>
      </c>
      <c r="F148" s="280" t="s">
        <v>7333</v>
      </c>
      <c r="G148" s="281" t="s">
        <v>7261</v>
      </c>
      <c r="H148" s="282">
        <v>348</v>
      </c>
      <c r="I148" s="283"/>
      <c r="J148" s="284">
        <f>ROUND(I148*H148,2)</f>
        <v>0</v>
      </c>
      <c r="K148" s="280" t="s">
        <v>19</v>
      </c>
      <c r="L148" s="285"/>
      <c r="M148" s="286" t="s">
        <v>19</v>
      </c>
      <c r="N148" s="287" t="s">
        <v>43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1584</v>
      </c>
      <c r="AT148" s="226" t="s">
        <v>303</v>
      </c>
      <c r="AU148" s="226" t="s">
        <v>81</v>
      </c>
      <c r="AY148" s="20" t="s">
        <v>204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79</v>
      </c>
      <c r="BK148" s="227">
        <f>ROUND(I148*H148,2)</f>
        <v>0</v>
      </c>
      <c r="BL148" s="20" t="s">
        <v>1584</v>
      </c>
      <c r="BM148" s="226" t="s">
        <v>7334</v>
      </c>
    </row>
    <row r="149" s="2" customFormat="1">
      <c r="A149" s="41"/>
      <c r="B149" s="42"/>
      <c r="C149" s="43"/>
      <c r="D149" s="228" t="s">
        <v>213</v>
      </c>
      <c r="E149" s="43"/>
      <c r="F149" s="229" t="s">
        <v>7333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213</v>
      </c>
      <c r="AU149" s="20" t="s">
        <v>81</v>
      </c>
    </row>
    <row r="150" s="2" customFormat="1" ht="16.5" customHeight="1">
      <c r="A150" s="41"/>
      <c r="B150" s="42"/>
      <c r="C150" s="278" t="s">
        <v>477</v>
      </c>
      <c r="D150" s="278" t="s">
        <v>303</v>
      </c>
      <c r="E150" s="279" t="s">
        <v>7335</v>
      </c>
      <c r="F150" s="280" t="s">
        <v>7336</v>
      </c>
      <c r="G150" s="281" t="s">
        <v>7261</v>
      </c>
      <c r="H150" s="282">
        <v>2</v>
      </c>
      <c r="I150" s="283"/>
      <c r="J150" s="284">
        <f>ROUND(I150*H150,2)</f>
        <v>0</v>
      </c>
      <c r="K150" s="280" t="s">
        <v>19</v>
      </c>
      <c r="L150" s="285"/>
      <c r="M150" s="286" t="s">
        <v>19</v>
      </c>
      <c r="N150" s="287" t="s">
        <v>43</v>
      </c>
      <c r="O150" s="87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1584</v>
      </c>
      <c r="AT150" s="226" t="s">
        <v>303</v>
      </c>
      <c r="AU150" s="226" t="s">
        <v>81</v>
      </c>
      <c r="AY150" s="20" t="s">
        <v>204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79</v>
      </c>
      <c r="BK150" s="227">
        <f>ROUND(I150*H150,2)</f>
        <v>0</v>
      </c>
      <c r="BL150" s="20" t="s">
        <v>1584</v>
      </c>
      <c r="BM150" s="226" t="s">
        <v>7337</v>
      </c>
    </row>
    <row r="151" s="2" customFormat="1">
      <c r="A151" s="41"/>
      <c r="B151" s="42"/>
      <c r="C151" s="43"/>
      <c r="D151" s="228" t="s">
        <v>213</v>
      </c>
      <c r="E151" s="43"/>
      <c r="F151" s="229" t="s">
        <v>7336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213</v>
      </c>
      <c r="AU151" s="20" t="s">
        <v>81</v>
      </c>
    </row>
    <row r="152" s="2" customFormat="1" ht="16.5" customHeight="1">
      <c r="A152" s="41"/>
      <c r="B152" s="42"/>
      <c r="C152" s="278" t="s">
        <v>488</v>
      </c>
      <c r="D152" s="278" t="s">
        <v>303</v>
      </c>
      <c r="E152" s="279" t="s">
        <v>7338</v>
      </c>
      <c r="F152" s="280" t="s">
        <v>7339</v>
      </c>
      <c r="G152" s="281" t="s">
        <v>7261</v>
      </c>
      <c r="H152" s="282">
        <v>4</v>
      </c>
      <c r="I152" s="283"/>
      <c r="J152" s="284">
        <f>ROUND(I152*H152,2)</f>
        <v>0</v>
      </c>
      <c r="K152" s="280" t="s">
        <v>19</v>
      </c>
      <c r="L152" s="285"/>
      <c r="M152" s="286" t="s">
        <v>19</v>
      </c>
      <c r="N152" s="287" t="s">
        <v>43</v>
      </c>
      <c r="O152" s="87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1584</v>
      </c>
      <c r="AT152" s="226" t="s">
        <v>303</v>
      </c>
      <c r="AU152" s="226" t="s">
        <v>81</v>
      </c>
      <c r="AY152" s="20" t="s">
        <v>204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79</v>
      </c>
      <c r="BK152" s="227">
        <f>ROUND(I152*H152,2)</f>
        <v>0</v>
      </c>
      <c r="BL152" s="20" t="s">
        <v>1584</v>
      </c>
      <c r="BM152" s="226" t="s">
        <v>7340</v>
      </c>
    </row>
    <row r="153" s="2" customFormat="1">
      <c r="A153" s="41"/>
      <c r="B153" s="42"/>
      <c r="C153" s="43"/>
      <c r="D153" s="228" t="s">
        <v>213</v>
      </c>
      <c r="E153" s="43"/>
      <c r="F153" s="229" t="s">
        <v>7339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213</v>
      </c>
      <c r="AU153" s="20" t="s">
        <v>81</v>
      </c>
    </row>
    <row r="154" s="2" customFormat="1" ht="16.5" customHeight="1">
      <c r="A154" s="41"/>
      <c r="B154" s="42"/>
      <c r="C154" s="215" t="s">
        <v>494</v>
      </c>
      <c r="D154" s="215" t="s">
        <v>206</v>
      </c>
      <c r="E154" s="216" t="s">
        <v>7341</v>
      </c>
      <c r="F154" s="217" t="s">
        <v>7342</v>
      </c>
      <c r="G154" s="218" t="s">
        <v>7261</v>
      </c>
      <c r="H154" s="219">
        <v>16</v>
      </c>
      <c r="I154" s="220"/>
      <c r="J154" s="221">
        <f>ROUND(I154*H154,2)</f>
        <v>0</v>
      </c>
      <c r="K154" s="217" t="s">
        <v>19</v>
      </c>
      <c r="L154" s="47"/>
      <c r="M154" s="222" t="s">
        <v>19</v>
      </c>
      <c r="N154" s="223" t="s">
        <v>43</v>
      </c>
      <c r="O154" s="87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1006</v>
      </c>
      <c r="AT154" s="226" t="s">
        <v>206</v>
      </c>
      <c r="AU154" s="226" t="s">
        <v>81</v>
      </c>
      <c r="AY154" s="20" t="s">
        <v>204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79</v>
      </c>
      <c r="BK154" s="227">
        <f>ROUND(I154*H154,2)</f>
        <v>0</v>
      </c>
      <c r="BL154" s="20" t="s">
        <v>1006</v>
      </c>
      <c r="BM154" s="226" t="s">
        <v>7343</v>
      </c>
    </row>
    <row r="155" s="2" customFormat="1">
      <c r="A155" s="41"/>
      <c r="B155" s="42"/>
      <c r="C155" s="43"/>
      <c r="D155" s="228" t="s">
        <v>213</v>
      </c>
      <c r="E155" s="43"/>
      <c r="F155" s="229" t="s">
        <v>7342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213</v>
      </c>
      <c r="AU155" s="20" t="s">
        <v>81</v>
      </c>
    </row>
    <row r="156" s="2" customFormat="1" ht="16.5" customHeight="1">
      <c r="A156" s="41"/>
      <c r="B156" s="42"/>
      <c r="C156" s="215" t="s">
        <v>500</v>
      </c>
      <c r="D156" s="215" t="s">
        <v>206</v>
      </c>
      <c r="E156" s="216" t="s">
        <v>7344</v>
      </c>
      <c r="F156" s="217" t="s">
        <v>7345</v>
      </c>
      <c r="G156" s="218" t="s">
        <v>7261</v>
      </c>
      <c r="H156" s="219">
        <v>16</v>
      </c>
      <c r="I156" s="220"/>
      <c r="J156" s="221">
        <f>ROUND(I156*H156,2)</f>
        <v>0</v>
      </c>
      <c r="K156" s="217" t="s">
        <v>19</v>
      </c>
      <c r="L156" s="47"/>
      <c r="M156" s="222" t="s">
        <v>19</v>
      </c>
      <c r="N156" s="223" t="s">
        <v>43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1006</v>
      </c>
      <c r="AT156" s="226" t="s">
        <v>206</v>
      </c>
      <c r="AU156" s="226" t="s">
        <v>81</v>
      </c>
      <c r="AY156" s="20" t="s">
        <v>204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79</v>
      </c>
      <c r="BK156" s="227">
        <f>ROUND(I156*H156,2)</f>
        <v>0</v>
      </c>
      <c r="BL156" s="20" t="s">
        <v>1006</v>
      </c>
      <c r="BM156" s="226" t="s">
        <v>7346</v>
      </c>
    </row>
    <row r="157" s="2" customFormat="1">
      <c r="A157" s="41"/>
      <c r="B157" s="42"/>
      <c r="C157" s="43"/>
      <c r="D157" s="228" t="s">
        <v>213</v>
      </c>
      <c r="E157" s="43"/>
      <c r="F157" s="229" t="s">
        <v>7345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213</v>
      </c>
      <c r="AU157" s="20" t="s">
        <v>81</v>
      </c>
    </row>
    <row r="158" s="2" customFormat="1" ht="16.5" customHeight="1">
      <c r="A158" s="41"/>
      <c r="B158" s="42"/>
      <c r="C158" s="215" t="s">
        <v>506</v>
      </c>
      <c r="D158" s="215" t="s">
        <v>206</v>
      </c>
      <c r="E158" s="216" t="s">
        <v>7347</v>
      </c>
      <c r="F158" s="217" t="s">
        <v>7348</v>
      </c>
      <c r="G158" s="218" t="s">
        <v>303</v>
      </c>
      <c r="H158" s="219">
        <v>26</v>
      </c>
      <c r="I158" s="220"/>
      <c r="J158" s="221">
        <f>ROUND(I158*H158,2)</f>
        <v>0</v>
      </c>
      <c r="K158" s="217" t="s">
        <v>19</v>
      </c>
      <c r="L158" s="47"/>
      <c r="M158" s="222" t="s">
        <v>19</v>
      </c>
      <c r="N158" s="223" t="s">
        <v>43</v>
      </c>
      <c r="O158" s="87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6" t="s">
        <v>1006</v>
      </c>
      <c r="AT158" s="226" t="s">
        <v>206</v>
      </c>
      <c r="AU158" s="226" t="s">
        <v>81</v>
      </c>
      <c r="AY158" s="20" t="s">
        <v>204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20" t="s">
        <v>79</v>
      </c>
      <c r="BK158" s="227">
        <f>ROUND(I158*H158,2)</f>
        <v>0</v>
      </c>
      <c r="BL158" s="20" t="s">
        <v>1006</v>
      </c>
      <c r="BM158" s="226" t="s">
        <v>7349</v>
      </c>
    </row>
    <row r="159" s="2" customFormat="1">
      <c r="A159" s="41"/>
      <c r="B159" s="42"/>
      <c r="C159" s="43"/>
      <c r="D159" s="228" t="s">
        <v>213</v>
      </c>
      <c r="E159" s="43"/>
      <c r="F159" s="229" t="s">
        <v>7350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213</v>
      </c>
      <c r="AU159" s="20" t="s">
        <v>81</v>
      </c>
    </row>
    <row r="160" s="2" customFormat="1" ht="16.5" customHeight="1">
      <c r="A160" s="41"/>
      <c r="B160" s="42"/>
      <c r="C160" s="215" t="s">
        <v>510</v>
      </c>
      <c r="D160" s="215" t="s">
        <v>206</v>
      </c>
      <c r="E160" s="216" t="s">
        <v>7351</v>
      </c>
      <c r="F160" s="217" t="s">
        <v>7352</v>
      </c>
      <c r="G160" s="218" t="s">
        <v>303</v>
      </c>
      <c r="H160" s="219">
        <v>93</v>
      </c>
      <c r="I160" s="220"/>
      <c r="J160" s="221">
        <f>ROUND(I160*H160,2)</f>
        <v>0</v>
      </c>
      <c r="K160" s="217" t="s">
        <v>19</v>
      </c>
      <c r="L160" s="47"/>
      <c r="M160" s="222" t="s">
        <v>19</v>
      </c>
      <c r="N160" s="223" t="s">
        <v>43</v>
      </c>
      <c r="O160" s="87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1006</v>
      </c>
      <c r="AT160" s="226" t="s">
        <v>206</v>
      </c>
      <c r="AU160" s="226" t="s">
        <v>81</v>
      </c>
      <c r="AY160" s="20" t="s">
        <v>204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79</v>
      </c>
      <c r="BK160" s="227">
        <f>ROUND(I160*H160,2)</f>
        <v>0</v>
      </c>
      <c r="BL160" s="20" t="s">
        <v>1006</v>
      </c>
      <c r="BM160" s="226" t="s">
        <v>7353</v>
      </c>
    </row>
    <row r="161" s="2" customFormat="1">
      <c r="A161" s="41"/>
      <c r="B161" s="42"/>
      <c r="C161" s="43"/>
      <c r="D161" s="228" t="s">
        <v>213</v>
      </c>
      <c r="E161" s="43"/>
      <c r="F161" s="229" t="s">
        <v>7352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213</v>
      </c>
      <c r="AU161" s="20" t="s">
        <v>81</v>
      </c>
    </row>
    <row r="162" s="2" customFormat="1" ht="16.5" customHeight="1">
      <c r="A162" s="41"/>
      <c r="B162" s="42"/>
      <c r="C162" s="278" t="s">
        <v>519</v>
      </c>
      <c r="D162" s="278" t="s">
        <v>303</v>
      </c>
      <c r="E162" s="279" t="s">
        <v>7354</v>
      </c>
      <c r="F162" s="280" t="s">
        <v>7355</v>
      </c>
      <c r="G162" s="281" t="s">
        <v>303</v>
      </c>
      <c r="H162" s="282">
        <v>12</v>
      </c>
      <c r="I162" s="283"/>
      <c r="J162" s="284">
        <f>ROUND(I162*H162,2)</f>
        <v>0</v>
      </c>
      <c r="K162" s="280" t="s">
        <v>19</v>
      </c>
      <c r="L162" s="285"/>
      <c r="M162" s="286" t="s">
        <v>19</v>
      </c>
      <c r="N162" s="287" t="s">
        <v>43</v>
      </c>
      <c r="O162" s="87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6" t="s">
        <v>1584</v>
      </c>
      <c r="AT162" s="226" t="s">
        <v>303</v>
      </c>
      <c r="AU162" s="226" t="s">
        <v>81</v>
      </c>
      <c r="AY162" s="20" t="s">
        <v>204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20" t="s">
        <v>79</v>
      </c>
      <c r="BK162" s="227">
        <f>ROUND(I162*H162,2)</f>
        <v>0</v>
      </c>
      <c r="BL162" s="20" t="s">
        <v>1584</v>
      </c>
      <c r="BM162" s="226" t="s">
        <v>7356</v>
      </c>
    </row>
    <row r="163" s="2" customFormat="1">
      <c r="A163" s="41"/>
      <c r="B163" s="42"/>
      <c r="C163" s="43"/>
      <c r="D163" s="228" t="s">
        <v>213</v>
      </c>
      <c r="E163" s="43"/>
      <c r="F163" s="229" t="s">
        <v>7355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213</v>
      </c>
      <c r="AU163" s="20" t="s">
        <v>81</v>
      </c>
    </row>
    <row r="164" s="2" customFormat="1" ht="16.5" customHeight="1">
      <c r="A164" s="41"/>
      <c r="B164" s="42"/>
      <c r="C164" s="278" t="s">
        <v>526</v>
      </c>
      <c r="D164" s="278" t="s">
        <v>303</v>
      </c>
      <c r="E164" s="279" t="s">
        <v>7357</v>
      </c>
      <c r="F164" s="280" t="s">
        <v>7358</v>
      </c>
      <c r="G164" s="281" t="s">
        <v>303</v>
      </c>
      <c r="H164" s="282">
        <v>7</v>
      </c>
      <c r="I164" s="283"/>
      <c r="J164" s="284">
        <f>ROUND(I164*H164,2)</f>
        <v>0</v>
      </c>
      <c r="K164" s="280" t="s">
        <v>19</v>
      </c>
      <c r="L164" s="285"/>
      <c r="M164" s="286" t="s">
        <v>19</v>
      </c>
      <c r="N164" s="287" t="s">
        <v>43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1584</v>
      </c>
      <c r="AT164" s="226" t="s">
        <v>303</v>
      </c>
      <c r="AU164" s="226" t="s">
        <v>81</v>
      </c>
      <c r="AY164" s="20" t="s">
        <v>204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79</v>
      </c>
      <c r="BK164" s="227">
        <f>ROUND(I164*H164,2)</f>
        <v>0</v>
      </c>
      <c r="BL164" s="20" t="s">
        <v>1584</v>
      </c>
      <c r="BM164" s="226" t="s">
        <v>7359</v>
      </c>
    </row>
    <row r="165" s="2" customFormat="1">
      <c r="A165" s="41"/>
      <c r="B165" s="42"/>
      <c r="C165" s="43"/>
      <c r="D165" s="228" t="s">
        <v>213</v>
      </c>
      <c r="E165" s="43"/>
      <c r="F165" s="229" t="s">
        <v>7358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213</v>
      </c>
      <c r="AU165" s="20" t="s">
        <v>81</v>
      </c>
    </row>
    <row r="166" s="2" customFormat="1" ht="16.5" customHeight="1">
      <c r="A166" s="41"/>
      <c r="B166" s="42"/>
      <c r="C166" s="278" t="s">
        <v>533</v>
      </c>
      <c r="D166" s="278" t="s">
        <v>303</v>
      </c>
      <c r="E166" s="279" t="s">
        <v>7360</v>
      </c>
      <c r="F166" s="280" t="s">
        <v>7361</v>
      </c>
      <c r="G166" s="281" t="s">
        <v>303</v>
      </c>
      <c r="H166" s="282">
        <v>30</v>
      </c>
      <c r="I166" s="283"/>
      <c r="J166" s="284">
        <f>ROUND(I166*H166,2)</f>
        <v>0</v>
      </c>
      <c r="K166" s="280" t="s">
        <v>19</v>
      </c>
      <c r="L166" s="285"/>
      <c r="M166" s="286" t="s">
        <v>19</v>
      </c>
      <c r="N166" s="287" t="s">
        <v>43</v>
      </c>
      <c r="O166" s="87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6" t="s">
        <v>1584</v>
      </c>
      <c r="AT166" s="226" t="s">
        <v>303</v>
      </c>
      <c r="AU166" s="226" t="s">
        <v>81</v>
      </c>
      <c r="AY166" s="20" t="s">
        <v>204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20" t="s">
        <v>79</v>
      </c>
      <c r="BK166" s="227">
        <f>ROUND(I166*H166,2)</f>
        <v>0</v>
      </c>
      <c r="BL166" s="20" t="s">
        <v>1584</v>
      </c>
      <c r="BM166" s="226" t="s">
        <v>7362</v>
      </c>
    </row>
    <row r="167" s="2" customFormat="1">
      <c r="A167" s="41"/>
      <c r="B167" s="42"/>
      <c r="C167" s="43"/>
      <c r="D167" s="228" t="s">
        <v>213</v>
      </c>
      <c r="E167" s="43"/>
      <c r="F167" s="229" t="s">
        <v>7361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213</v>
      </c>
      <c r="AU167" s="20" t="s">
        <v>81</v>
      </c>
    </row>
    <row r="168" s="2" customFormat="1" ht="16.5" customHeight="1">
      <c r="A168" s="41"/>
      <c r="B168" s="42"/>
      <c r="C168" s="278" t="s">
        <v>549</v>
      </c>
      <c r="D168" s="278" t="s">
        <v>303</v>
      </c>
      <c r="E168" s="279" t="s">
        <v>7363</v>
      </c>
      <c r="F168" s="280" t="s">
        <v>7364</v>
      </c>
      <c r="G168" s="281" t="s">
        <v>303</v>
      </c>
      <c r="H168" s="282">
        <v>14</v>
      </c>
      <c r="I168" s="283"/>
      <c r="J168" s="284">
        <f>ROUND(I168*H168,2)</f>
        <v>0</v>
      </c>
      <c r="K168" s="280" t="s">
        <v>19</v>
      </c>
      <c r="L168" s="285"/>
      <c r="M168" s="286" t="s">
        <v>19</v>
      </c>
      <c r="N168" s="287" t="s">
        <v>43</v>
      </c>
      <c r="O168" s="87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6" t="s">
        <v>1584</v>
      </c>
      <c r="AT168" s="226" t="s">
        <v>303</v>
      </c>
      <c r="AU168" s="226" t="s">
        <v>81</v>
      </c>
      <c r="AY168" s="20" t="s">
        <v>204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20" t="s">
        <v>79</v>
      </c>
      <c r="BK168" s="227">
        <f>ROUND(I168*H168,2)</f>
        <v>0</v>
      </c>
      <c r="BL168" s="20" t="s">
        <v>1584</v>
      </c>
      <c r="BM168" s="226" t="s">
        <v>7365</v>
      </c>
    </row>
    <row r="169" s="2" customFormat="1">
      <c r="A169" s="41"/>
      <c r="B169" s="42"/>
      <c r="C169" s="43"/>
      <c r="D169" s="228" t="s">
        <v>213</v>
      </c>
      <c r="E169" s="43"/>
      <c r="F169" s="229" t="s">
        <v>7364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213</v>
      </c>
      <c r="AU169" s="20" t="s">
        <v>81</v>
      </c>
    </row>
    <row r="170" s="2" customFormat="1" ht="16.5" customHeight="1">
      <c r="A170" s="41"/>
      <c r="B170" s="42"/>
      <c r="C170" s="278" t="s">
        <v>567</v>
      </c>
      <c r="D170" s="278" t="s">
        <v>303</v>
      </c>
      <c r="E170" s="279" t="s">
        <v>7366</v>
      </c>
      <c r="F170" s="280" t="s">
        <v>7367</v>
      </c>
      <c r="G170" s="281" t="s">
        <v>303</v>
      </c>
      <c r="H170" s="282">
        <v>30</v>
      </c>
      <c r="I170" s="283"/>
      <c r="J170" s="284">
        <f>ROUND(I170*H170,2)</f>
        <v>0</v>
      </c>
      <c r="K170" s="280" t="s">
        <v>19</v>
      </c>
      <c r="L170" s="285"/>
      <c r="M170" s="286" t="s">
        <v>19</v>
      </c>
      <c r="N170" s="287" t="s">
        <v>43</v>
      </c>
      <c r="O170" s="87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1584</v>
      </c>
      <c r="AT170" s="226" t="s">
        <v>303</v>
      </c>
      <c r="AU170" s="226" t="s">
        <v>81</v>
      </c>
      <c r="AY170" s="20" t="s">
        <v>204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79</v>
      </c>
      <c r="BK170" s="227">
        <f>ROUND(I170*H170,2)</f>
        <v>0</v>
      </c>
      <c r="BL170" s="20" t="s">
        <v>1584</v>
      </c>
      <c r="BM170" s="226" t="s">
        <v>7368</v>
      </c>
    </row>
    <row r="171" s="2" customFormat="1">
      <c r="A171" s="41"/>
      <c r="B171" s="42"/>
      <c r="C171" s="43"/>
      <c r="D171" s="228" t="s">
        <v>213</v>
      </c>
      <c r="E171" s="43"/>
      <c r="F171" s="229" t="s">
        <v>7367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213</v>
      </c>
      <c r="AU171" s="20" t="s">
        <v>81</v>
      </c>
    </row>
    <row r="172" s="2" customFormat="1" ht="16.5" customHeight="1">
      <c r="A172" s="41"/>
      <c r="B172" s="42"/>
      <c r="C172" s="278" t="s">
        <v>576</v>
      </c>
      <c r="D172" s="278" t="s">
        <v>303</v>
      </c>
      <c r="E172" s="279" t="s">
        <v>7369</v>
      </c>
      <c r="F172" s="280" t="s">
        <v>7370</v>
      </c>
      <c r="G172" s="281" t="s">
        <v>303</v>
      </c>
      <c r="H172" s="282">
        <v>9</v>
      </c>
      <c r="I172" s="283"/>
      <c r="J172" s="284">
        <f>ROUND(I172*H172,2)</f>
        <v>0</v>
      </c>
      <c r="K172" s="280" t="s">
        <v>19</v>
      </c>
      <c r="L172" s="285"/>
      <c r="M172" s="286" t="s">
        <v>19</v>
      </c>
      <c r="N172" s="287" t="s">
        <v>43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1584</v>
      </c>
      <c r="AT172" s="226" t="s">
        <v>303</v>
      </c>
      <c r="AU172" s="226" t="s">
        <v>81</v>
      </c>
      <c r="AY172" s="20" t="s">
        <v>204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79</v>
      </c>
      <c r="BK172" s="227">
        <f>ROUND(I172*H172,2)</f>
        <v>0</v>
      </c>
      <c r="BL172" s="20" t="s">
        <v>1584</v>
      </c>
      <c r="BM172" s="226" t="s">
        <v>7371</v>
      </c>
    </row>
    <row r="173" s="2" customFormat="1">
      <c r="A173" s="41"/>
      <c r="B173" s="42"/>
      <c r="C173" s="43"/>
      <c r="D173" s="228" t="s">
        <v>213</v>
      </c>
      <c r="E173" s="43"/>
      <c r="F173" s="229" t="s">
        <v>7370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213</v>
      </c>
      <c r="AU173" s="20" t="s">
        <v>81</v>
      </c>
    </row>
    <row r="174" s="2" customFormat="1" ht="16.5" customHeight="1">
      <c r="A174" s="41"/>
      <c r="B174" s="42"/>
      <c r="C174" s="278" t="s">
        <v>594</v>
      </c>
      <c r="D174" s="278" t="s">
        <v>303</v>
      </c>
      <c r="E174" s="279" t="s">
        <v>7372</v>
      </c>
      <c r="F174" s="280" t="s">
        <v>7373</v>
      </c>
      <c r="G174" s="281" t="s">
        <v>303</v>
      </c>
      <c r="H174" s="282">
        <v>10</v>
      </c>
      <c r="I174" s="283"/>
      <c r="J174" s="284">
        <f>ROUND(I174*H174,2)</f>
        <v>0</v>
      </c>
      <c r="K174" s="280" t="s">
        <v>19</v>
      </c>
      <c r="L174" s="285"/>
      <c r="M174" s="286" t="s">
        <v>19</v>
      </c>
      <c r="N174" s="287" t="s">
        <v>43</v>
      </c>
      <c r="O174" s="87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1584</v>
      </c>
      <c r="AT174" s="226" t="s">
        <v>303</v>
      </c>
      <c r="AU174" s="226" t="s">
        <v>81</v>
      </c>
      <c r="AY174" s="20" t="s">
        <v>204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79</v>
      </c>
      <c r="BK174" s="227">
        <f>ROUND(I174*H174,2)</f>
        <v>0</v>
      </c>
      <c r="BL174" s="20" t="s">
        <v>1584</v>
      </c>
      <c r="BM174" s="226" t="s">
        <v>7374</v>
      </c>
    </row>
    <row r="175" s="2" customFormat="1">
      <c r="A175" s="41"/>
      <c r="B175" s="42"/>
      <c r="C175" s="43"/>
      <c r="D175" s="228" t="s">
        <v>213</v>
      </c>
      <c r="E175" s="43"/>
      <c r="F175" s="229" t="s">
        <v>7373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213</v>
      </c>
      <c r="AU175" s="20" t="s">
        <v>81</v>
      </c>
    </row>
    <row r="176" s="2" customFormat="1" ht="16.5" customHeight="1">
      <c r="A176" s="41"/>
      <c r="B176" s="42"/>
      <c r="C176" s="278" t="s">
        <v>600</v>
      </c>
      <c r="D176" s="278" t="s">
        <v>303</v>
      </c>
      <c r="E176" s="279" t="s">
        <v>7375</v>
      </c>
      <c r="F176" s="280" t="s">
        <v>7376</v>
      </c>
      <c r="G176" s="281" t="s">
        <v>303</v>
      </c>
      <c r="H176" s="282">
        <v>7</v>
      </c>
      <c r="I176" s="283"/>
      <c r="J176" s="284">
        <f>ROUND(I176*H176,2)</f>
        <v>0</v>
      </c>
      <c r="K176" s="280" t="s">
        <v>19</v>
      </c>
      <c r="L176" s="285"/>
      <c r="M176" s="286" t="s">
        <v>19</v>
      </c>
      <c r="N176" s="287" t="s">
        <v>43</v>
      </c>
      <c r="O176" s="87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6" t="s">
        <v>1584</v>
      </c>
      <c r="AT176" s="226" t="s">
        <v>303</v>
      </c>
      <c r="AU176" s="226" t="s">
        <v>81</v>
      </c>
      <c r="AY176" s="20" t="s">
        <v>204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20" t="s">
        <v>79</v>
      </c>
      <c r="BK176" s="227">
        <f>ROUND(I176*H176,2)</f>
        <v>0</v>
      </c>
      <c r="BL176" s="20" t="s">
        <v>1584</v>
      </c>
      <c r="BM176" s="226" t="s">
        <v>7377</v>
      </c>
    </row>
    <row r="177" s="2" customFormat="1">
      <c r="A177" s="41"/>
      <c r="B177" s="42"/>
      <c r="C177" s="43"/>
      <c r="D177" s="228" t="s">
        <v>213</v>
      </c>
      <c r="E177" s="43"/>
      <c r="F177" s="229" t="s">
        <v>7376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213</v>
      </c>
      <c r="AU177" s="20" t="s">
        <v>81</v>
      </c>
    </row>
    <row r="178" s="2" customFormat="1" ht="16.5" customHeight="1">
      <c r="A178" s="41"/>
      <c r="B178" s="42"/>
      <c r="C178" s="215" t="s">
        <v>609</v>
      </c>
      <c r="D178" s="215" t="s">
        <v>206</v>
      </c>
      <c r="E178" s="216" t="s">
        <v>7378</v>
      </c>
      <c r="F178" s="217" t="s">
        <v>7379</v>
      </c>
      <c r="G178" s="218" t="s">
        <v>303</v>
      </c>
      <c r="H178" s="219">
        <v>30</v>
      </c>
      <c r="I178" s="220"/>
      <c r="J178" s="221">
        <f>ROUND(I178*H178,2)</f>
        <v>0</v>
      </c>
      <c r="K178" s="217" t="s">
        <v>19</v>
      </c>
      <c r="L178" s="47"/>
      <c r="M178" s="222" t="s">
        <v>19</v>
      </c>
      <c r="N178" s="223" t="s">
        <v>43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1006</v>
      </c>
      <c r="AT178" s="226" t="s">
        <v>206</v>
      </c>
      <c r="AU178" s="226" t="s">
        <v>81</v>
      </c>
      <c r="AY178" s="20" t="s">
        <v>204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79</v>
      </c>
      <c r="BK178" s="227">
        <f>ROUND(I178*H178,2)</f>
        <v>0</v>
      </c>
      <c r="BL178" s="20" t="s">
        <v>1006</v>
      </c>
      <c r="BM178" s="226" t="s">
        <v>7380</v>
      </c>
    </row>
    <row r="179" s="2" customFormat="1">
      <c r="A179" s="41"/>
      <c r="B179" s="42"/>
      <c r="C179" s="43"/>
      <c r="D179" s="228" t="s">
        <v>213</v>
      </c>
      <c r="E179" s="43"/>
      <c r="F179" s="229" t="s">
        <v>7379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213</v>
      </c>
      <c r="AU179" s="20" t="s">
        <v>81</v>
      </c>
    </row>
    <row r="180" s="2" customFormat="1" ht="16.5" customHeight="1">
      <c r="A180" s="41"/>
      <c r="B180" s="42"/>
      <c r="C180" s="278" t="s">
        <v>615</v>
      </c>
      <c r="D180" s="278" t="s">
        <v>303</v>
      </c>
      <c r="E180" s="279" t="s">
        <v>7381</v>
      </c>
      <c r="F180" s="280" t="s">
        <v>7382</v>
      </c>
      <c r="G180" s="281" t="s">
        <v>303</v>
      </c>
      <c r="H180" s="282">
        <v>30</v>
      </c>
      <c r="I180" s="283"/>
      <c r="J180" s="284">
        <f>ROUND(I180*H180,2)</f>
        <v>0</v>
      </c>
      <c r="K180" s="280" t="s">
        <v>19</v>
      </c>
      <c r="L180" s="285"/>
      <c r="M180" s="286" t="s">
        <v>19</v>
      </c>
      <c r="N180" s="287" t="s">
        <v>43</v>
      </c>
      <c r="O180" s="87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6" t="s">
        <v>1584</v>
      </c>
      <c r="AT180" s="226" t="s">
        <v>303</v>
      </c>
      <c r="AU180" s="226" t="s">
        <v>81</v>
      </c>
      <c r="AY180" s="20" t="s">
        <v>204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20" t="s">
        <v>79</v>
      </c>
      <c r="BK180" s="227">
        <f>ROUND(I180*H180,2)</f>
        <v>0</v>
      </c>
      <c r="BL180" s="20" t="s">
        <v>1584</v>
      </c>
      <c r="BM180" s="226" t="s">
        <v>7383</v>
      </c>
    </row>
    <row r="181" s="2" customFormat="1">
      <c r="A181" s="41"/>
      <c r="B181" s="42"/>
      <c r="C181" s="43"/>
      <c r="D181" s="228" t="s">
        <v>213</v>
      </c>
      <c r="E181" s="43"/>
      <c r="F181" s="229" t="s">
        <v>7382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213</v>
      </c>
      <c r="AU181" s="20" t="s">
        <v>81</v>
      </c>
    </row>
    <row r="182" s="2" customFormat="1" ht="24.15" customHeight="1">
      <c r="A182" s="41"/>
      <c r="B182" s="42"/>
      <c r="C182" s="215" t="s">
        <v>629</v>
      </c>
      <c r="D182" s="215" t="s">
        <v>206</v>
      </c>
      <c r="E182" s="216" t="s">
        <v>7384</v>
      </c>
      <c r="F182" s="217" t="s">
        <v>7385</v>
      </c>
      <c r="G182" s="218" t="s">
        <v>7261</v>
      </c>
      <c r="H182" s="219">
        <v>687</v>
      </c>
      <c r="I182" s="220"/>
      <c r="J182" s="221">
        <f>ROUND(I182*H182,2)</f>
        <v>0</v>
      </c>
      <c r="K182" s="217" t="s">
        <v>210</v>
      </c>
      <c r="L182" s="47"/>
      <c r="M182" s="222" t="s">
        <v>19</v>
      </c>
      <c r="N182" s="223" t="s">
        <v>43</v>
      </c>
      <c r="O182" s="87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6" t="s">
        <v>1006</v>
      </c>
      <c r="AT182" s="226" t="s">
        <v>206</v>
      </c>
      <c r="AU182" s="226" t="s">
        <v>81</v>
      </c>
      <c r="AY182" s="20" t="s">
        <v>204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20" t="s">
        <v>79</v>
      </c>
      <c r="BK182" s="227">
        <f>ROUND(I182*H182,2)</f>
        <v>0</v>
      </c>
      <c r="BL182" s="20" t="s">
        <v>1006</v>
      </c>
      <c r="BM182" s="226" t="s">
        <v>7386</v>
      </c>
    </row>
    <row r="183" s="2" customFormat="1">
      <c r="A183" s="41"/>
      <c r="B183" s="42"/>
      <c r="C183" s="43"/>
      <c r="D183" s="228" t="s">
        <v>213</v>
      </c>
      <c r="E183" s="43"/>
      <c r="F183" s="229" t="s">
        <v>7387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213</v>
      </c>
      <c r="AU183" s="20" t="s">
        <v>81</v>
      </c>
    </row>
    <row r="184" s="2" customFormat="1">
      <c r="A184" s="41"/>
      <c r="B184" s="42"/>
      <c r="C184" s="43"/>
      <c r="D184" s="233" t="s">
        <v>215</v>
      </c>
      <c r="E184" s="43"/>
      <c r="F184" s="234" t="s">
        <v>7388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215</v>
      </c>
      <c r="AU184" s="20" t="s">
        <v>81</v>
      </c>
    </row>
    <row r="185" s="2" customFormat="1" ht="24.15" customHeight="1">
      <c r="A185" s="41"/>
      <c r="B185" s="42"/>
      <c r="C185" s="215" t="s">
        <v>643</v>
      </c>
      <c r="D185" s="215" t="s">
        <v>206</v>
      </c>
      <c r="E185" s="216" t="s">
        <v>7389</v>
      </c>
      <c r="F185" s="217" t="s">
        <v>7390</v>
      </c>
      <c r="G185" s="218" t="s">
        <v>7261</v>
      </c>
      <c r="H185" s="219">
        <v>5</v>
      </c>
      <c r="I185" s="220"/>
      <c r="J185" s="221">
        <f>ROUND(I185*H185,2)</f>
        <v>0</v>
      </c>
      <c r="K185" s="217" t="s">
        <v>210</v>
      </c>
      <c r="L185" s="47"/>
      <c r="M185" s="222" t="s">
        <v>19</v>
      </c>
      <c r="N185" s="223" t="s">
        <v>43</v>
      </c>
      <c r="O185" s="87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6" t="s">
        <v>1006</v>
      </c>
      <c r="AT185" s="226" t="s">
        <v>206</v>
      </c>
      <c r="AU185" s="226" t="s">
        <v>81</v>
      </c>
      <c r="AY185" s="20" t="s">
        <v>204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20" t="s">
        <v>79</v>
      </c>
      <c r="BK185" s="227">
        <f>ROUND(I185*H185,2)</f>
        <v>0</v>
      </c>
      <c r="BL185" s="20" t="s">
        <v>1006</v>
      </c>
      <c r="BM185" s="226" t="s">
        <v>7391</v>
      </c>
    </row>
    <row r="186" s="2" customFormat="1">
      <c r="A186" s="41"/>
      <c r="B186" s="42"/>
      <c r="C186" s="43"/>
      <c r="D186" s="228" t="s">
        <v>213</v>
      </c>
      <c r="E186" s="43"/>
      <c r="F186" s="229" t="s">
        <v>7392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213</v>
      </c>
      <c r="AU186" s="20" t="s">
        <v>81</v>
      </c>
    </row>
    <row r="187" s="2" customFormat="1">
      <c r="A187" s="41"/>
      <c r="B187" s="42"/>
      <c r="C187" s="43"/>
      <c r="D187" s="233" t="s">
        <v>215</v>
      </c>
      <c r="E187" s="43"/>
      <c r="F187" s="234" t="s">
        <v>7393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215</v>
      </c>
      <c r="AU187" s="20" t="s">
        <v>81</v>
      </c>
    </row>
    <row r="188" s="2" customFormat="1" ht="37.8" customHeight="1">
      <c r="A188" s="41"/>
      <c r="B188" s="42"/>
      <c r="C188" s="215" t="s">
        <v>649</v>
      </c>
      <c r="D188" s="215" t="s">
        <v>206</v>
      </c>
      <c r="E188" s="216" t="s">
        <v>7394</v>
      </c>
      <c r="F188" s="217" t="s">
        <v>7395</v>
      </c>
      <c r="G188" s="218" t="s">
        <v>7261</v>
      </c>
      <c r="H188" s="219">
        <v>38</v>
      </c>
      <c r="I188" s="220"/>
      <c r="J188" s="221">
        <f>ROUND(I188*H188,2)</f>
        <v>0</v>
      </c>
      <c r="K188" s="217" t="s">
        <v>210</v>
      </c>
      <c r="L188" s="47"/>
      <c r="M188" s="222" t="s">
        <v>19</v>
      </c>
      <c r="N188" s="223" t="s">
        <v>43</v>
      </c>
      <c r="O188" s="87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6" t="s">
        <v>1006</v>
      </c>
      <c r="AT188" s="226" t="s">
        <v>206</v>
      </c>
      <c r="AU188" s="226" t="s">
        <v>81</v>
      </c>
      <c r="AY188" s="20" t="s">
        <v>204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20" t="s">
        <v>79</v>
      </c>
      <c r="BK188" s="227">
        <f>ROUND(I188*H188,2)</f>
        <v>0</v>
      </c>
      <c r="BL188" s="20" t="s">
        <v>1006</v>
      </c>
      <c r="BM188" s="226" t="s">
        <v>7396</v>
      </c>
    </row>
    <row r="189" s="2" customFormat="1">
      <c r="A189" s="41"/>
      <c r="B189" s="42"/>
      <c r="C189" s="43"/>
      <c r="D189" s="228" t="s">
        <v>213</v>
      </c>
      <c r="E189" s="43"/>
      <c r="F189" s="229" t="s">
        <v>7397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213</v>
      </c>
      <c r="AU189" s="20" t="s">
        <v>81</v>
      </c>
    </row>
    <row r="190" s="2" customFormat="1">
      <c r="A190" s="41"/>
      <c r="B190" s="42"/>
      <c r="C190" s="43"/>
      <c r="D190" s="233" t="s">
        <v>215</v>
      </c>
      <c r="E190" s="43"/>
      <c r="F190" s="234" t="s">
        <v>7398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215</v>
      </c>
      <c r="AU190" s="20" t="s">
        <v>81</v>
      </c>
    </row>
    <row r="191" s="2" customFormat="1" ht="37.8" customHeight="1">
      <c r="A191" s="41"/>
      <c r="B191" s="42"/>
      <c r="C191" s="215" t="s">
        <v>656</v>
      </c>
      <c r="D191" s="215" t="s">
        <v>206</v>
      </c>
      <c r="E191" s="216" t="s">
        <v>7399</v>
      </c>
      <c r="F191" s="217" t="s">
        <v>7400</v>
      </c>
      <c r="G191" s="218" t="s">
        <v>7261</v>
      </c>
      <c r="H191" s="219">
        <v>2</v>
      </c>
      <c r="I191" s="220"/>
      <c r="J191" s="221">
        <f>ROUND(I191*H191,2)</f>
        <v>0</v>
      </c>
      <c r="K191" s="217" t="s">
        <v>210</v>
      </c>
      <c r="L191" s="47"/>
      <c r="M191" s="222" t="s">
        <v>19</v>
      </c>
      <c r="N191" s="223" t="s">
        <v>43</v>
      </c>
      <c r="O191" s="87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1006</v>
      </c>
      <c r="AT191" s="226" t="s">
        <v>206</v>
      </c>
      <c r="AU191" s="226" t="s">
        <v>81</v>
      </c>
      <c r="AY191" s="20" t="s">
        <v>204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79</v>
      </c>
      <c r="BK191" s="227">
        <f>ROUND(I191*H191,2)</f>
        <v>0</v>
      </c>
      <c r="BL191" s="20" t="s">
        <v>1006</v>
      </c>
      <c r="BM191" s="226" t="s">
        <v>7401</v>
      </c>
    </row>
    <row r="192" s="2" customFormat="1">
      <c r="A192" s="41"/>
      <c r="B192" s="42"/>
      <c r="C192" s="43"/>
      <c r="D192" s="228" t="s">
        <v>213</v>
      </c>
      <c r="E192" s="43"/>
      <c r="F192" s="229" t="s">
        <v>7402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213</v>
      </c>
      <c r="AU192" s="20" t="s">
        <v>81</v>
      </c>
    </row>
    <row r="193" s="2" customFormat="1">
      <c r="A193" s="41"/>
      <c r="B193" s="42"/>
      <c r="C193" s="43"/>
      <c r="D193" s="233" t="s">
        <v>215</v>
      </c>
      <c r="E193" s="43"/>
      <c r="F193" s="234" t="s">
        <v>7403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215</v>
      </c>
      <c r="AU193" s="20" t="s">
        <v>81</v>
      </c>
    </row>
    <row r="194" s="2" customFormat="1" ht="33" customHeight="1">
      <c r="A194" s="41"/>
      <c r="B194" s="42"/>
      <c r="C194" s="215" t="s">
        <v>663</v>
      </c>
      <c r="D194" s="215" t="s">
        <v>206</v>
      </c>
      <c r="E194" s="216" t="s">
        <v>7404</v>
      </c>
      <c r="F194" s="217" t="s">
        <v>7405</v>
      </c>
      <c r="G194" s="218" t="s">
        <v>7261</v>
      </c>
      <c r="H194" s="219">
        <v>2</v>
      </c>
      <c r="I194" s="220"/>
      <c r="J194" s="221">
        <f>ROUND(I194*H194,2)</f>
        <v>0</v>
      </c>
      <c r="K194" s="217" t="s">
        <v>210</v>
      </c>
      <c r="L194" s="47"/>
      <c r="M194" s="222" t="s">
        <v>19</v>
      </c>
      <c r="N194" s="223" t="s">
        <v>43</v>
      </c>
      <c r="O194" s="87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1006</v>
      </c>
      <c r="AT194" s="226" t="s">
        <v>206</v>
      </c>
      <c r="AU194" s="226" t="s">
        <v>81</v>
      </c>
      <c r="AY194" s="20" t="s">
        <v>204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79</v>
      </c>
      <c r="BK194" s="227">
        <f>ROUND(I194*H194,2)</f>
        <v>0</v>
      </c>
      <c r="BL194" s="20" t="s">
        <v>1006</v>
      </c>
      <c r="BM194" s="226" t="s">
        <v>7406</v>
      </c>
    </row>
    <row r="195" s="2" customFormat="1">
      <c r="A195" s="41"/>
      <c r="B195" s="42"/>
      <c r="C195" s="43"/>
      <c r="D195" s="228" t="s">
        <v>213</v>
      </c>
      <c r="E195" s="43"/>
      <c r="F195" s="229" t="s">
        <v>7407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213</v>
      </c>
      <c r="AU195" s="20" t="s">
        <v>81</v>
      </c>
    </row>
    <row r="196" s="2" customFormat="1">
      <c r="A196" s="41"/>
      <c r="B196" s="42"/>
      <c r="C196" s="43"/>
      <c r="D196" s="233" t="s">
        <v>215</v>
      </c>
      <c r="E196" s="43"/>
      <c r="F196" s="234" t="s">
        <v>7408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215</v>
      </c>
      <c r="AU196" s="20" t="s">
        <v>81</v>
      </c>
    </row>
    <row r="197" s="2" customFormat="1" ht="33" customHeight="1">
      <c r="A197" s="41"/>
      <c r="B197" s="42"/>
      <c r="C197" s="215" t="s">
        <v>678</v>
      </c>
      <c r="D197" s="215" t="s">
        <v>206</v>
      </c>
      <c r="E197" s="216" t="s">
        <v>7409</v>
      </c>
      <c r="F197" s="217" t="s">
        <v>7410</v>
      </c>
      <c r="G197" s="218" t="s">
        <v>7261</v>
      </c>
      <c r="H197" s="219">
        <v>20</v>
      </c>
      <c r="I197" s="220"/>
      <c r="J197" s="221">
        <f>ROUND(I197*H197,2)</f>
        <v>0</v>
      </c>
      <c r="K197" s="217" t="s">
        <v>210</v>
      </c>
      <c r="L197" s="47"/>
      <c r="M197" s="222" t="s">
        <v>19</v>
      </c>
      <c r="N197" s="223" t="s">
        <v>43</v>
      </c>
      <c r="O197" s="87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1006</v>
      </c>
      <c r="AT197" s="226" t="s">
        <v>206</v>
      </c>
      <c r="AU197" s="226" t="s">
        <v>81</v>
      </c>
      <c r="AY197" s="20" t="s">
        <v>204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79</v>
      </c>
      <c r="BK197" s="227">
        <f>ROUND(I197*H197,2)</f>
        <v>0</v>
      </c>
      <c r="BL197" s="20" t="s">
        <v>1006</v>
      </c>
      <c r="BM197" s="226" t="s">
        <v>7411</v>
      </c>
    </row>
    <row r="198" s="2" customFormat="1">
      <c r="A198" s="41"/>
      <c r="B198" s="42"/>
      <c r="C198" s="43"/>
      <c r="D198" s="228" t="s">
        <v>213</v>
      </c>
      <c r="E198" s="43"/>
      <c r="F198" s="229" t="s">
        <v>7412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213</v>
      </c>
      <c r="AU198" s="20" t="s">
        <v>81</v>
      </c>
    </row>
    <row r="199" s="2" customFormat="1">
      <c r="A199" s="41"/>
      <c r="B199" s="42"/>
      <c r="C199" s="43"/>
      <c r="D199" s="233" t="s">
        <v>215</v>
      </c>
      <c r="E199" s="43"/>
      <c r="F199" s="234" t="s">
        <v>7413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215</v>
      </c>
      <c r="AU199" s="20" t="s">
        <v>81</v>
      </c>
    </row>
    <row r="200" s="2" customFormat="1" ht="16.5" customHeight="1">
      <c r="A200" s="41"/>
      <c r="B200" s="42"/>
      <c r="C200" s="215" t="s">
        <v>693</v>
      </c>
      <c r="D200" s="215" t="s">
        <v>206</v>
      </c>
      <c r="E200" s="216" t="s">
        <v>7414</v>
      </c>
      <c r="F200" s="217" t="s">
        <v>7415</v>
      </c>
      <c r="G200" s="218" t="s">
        <v>7261</v>
      </c>
      <c r="H200" s="219">
        <v>6</v>
      </c>
      <c r="I200" s="220"/>
      <c r="J200" s="221">
        <f>ROUND(I200*H200,2)</f>
        <v>0</v>
      </c>
      <c r="K200" s="217" t="s">
        <v>19</v>
      </c>
      <c r="L200" s="47"/>
      <c r="M200" s="222" t="s">
        <v>19</v>
      </c>
      <c r="N200" s="223" t="s">
        <v>43</v>
      </c>
      <c r="O200" s="87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1006</v>
      </c>
      <c r="AT200" s="226" t="s">
        <v>206</v>
      </c>
      <c r="AU200" s="226" t="s">
        <v>81</v>
      </c>
      <c r="AY200" s="20" t="s">
        <v>204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79</v>
      </c>
      <c r="BK200" s="227">
        <f>ROUND(I200*H200,2)</f>
        <v>0</v>
      </c>
      <c r="BL200" s="20" t="s">
        <v>1006</v>
      </c>
      <c r="BM200" s="226" t="s">
        <v>7416</v>
      </c>
    </row>
    <row r="201" s="2" customFormat="1">
      <c r="A201" s="41"/>
      <c r="B201" s="42"/>
      <c r="C201" s="43"/>
      <c r="D201" s="228" t="s">
        <v>213</v>
      </c>
      <c r="E201" s="43"/>
      <c r="F201" s="229" t="s">
        <v>7417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213</v>
      </c>
      <c r="AU201" s="20" t="s">
        <v>81</v>
      </c>
    </row>
    <row r="202" s="2" customFormat="1" ht="33" customHeight="1">
      <c r="A202" s="41"/>
      <c r="B202" s="42"/>
      <c r="C202" s="215" t="s">
        <v>699</v>
      </c>
      <c r="D202" s="215" t="s">
        <v>206</v>
      </c>
      <c r="E202" s="216" t="s">
        <v>7418</v>
      </c>
      <c r="F202" s="217" t="s">
        <v>7419</v>
      </c>
      <c r="G202" s="218" t="s">
        <v>7261</v>
      </c>
      <c r="H202" s="219">
        <v>2</v>
      </c>
      <c r="I202" s="220"/>
      <c r="J202" s="221">
        <f>ROUND(I202*H202,2)</f>
        <v>0</v>
      </c>
      <c r="K202" s="217" t="s">
        <v>210</v>
      </c>
      <c r="L202" s="47"/>
      <c r="M202" s="222" t="s">
        <v>19</v>
      </c>
      <c r="N202" s="223" t="s">
        <v>43</v>
      </c>
      <c r="O202" s="87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6" t="s">
        <v>1006</v>
      </c>
      <c r="AT202" s="226" t="s">
        <v>206</v>
      </c>
      <c r="AU202" s="226" t="s">
        <v>81</v>
      </c>
      <c r="AY202" s="20" t="s">
        <v>204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20" t="s">
        <v>79</v>
      </c>
      <c r="BK202" s="227">
        <f>ROUND(I202*H202,2)</f>
        <v>0</v>
      </c>
      <c r="BL202" s="20" t="s">
        <v>1006</v>
      </c>
      <c r="BM202" s="226" t="s">
        <v>7420</v>
      </c>
    </row>
    <row r="203" s="2" customFormat="1">
      <c r="A203" s="41"/>
      <c r="B203" s="42"/>
      <c r="C203" s="43"/>
      <c r="D203" s="228" t="s">
        <v>213</v>
      </c>
      <c r="E203" s="43"/>
      <c r="F203" s="229" t="s">
        <v>7421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213</v>
      </c>
      <c r="AU203" s="20" t="s">
        <v>81</v>
      </c>
    </row>
    <row r="204" s="2" customFormat="1">
      <c r="A204" s="41"/>
      <c r="B204" s="42"/>
      <c r="C204" s="43"/>
      <c r="D204" s="233" t="s">
        <v>215</v>
      </c>
      <c r="E204" s="43"/>
      <c r="F204" s="234" t="s">
        <v>7422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215</v>
      </c>
      <c r="AU204" s="20" t="s">
        <v>81</v>
      </c>
    </row>
    <row r="205" s="2" customFormat="1" ht="33" customHeight="1">
      <c r="A205" s="41"/>
      <c r="B205" s="42"/>
      <c r="C205" s="215" t="s">
        <v>707</v>
      </c>
      <c r="D205" s="215" t="s">
        <v>206</v>
      </c>
      <c r="E205" s="216" t="s">
        <v>7423</v>
      </c>
      <c r="F205" s="217" t="s">
        <v>7424</v>
      </c>
      <c r="G205" s="218" t="s">
        <v>7261</v>
      </c>
      <c r="H205" s="219">
        <v>79</v>
      </c>
      <c r="I205" s="220"/>
      <c r="J205" s="221">
        <f>ROUND(I205*H205,2)</f>
        <v>0</v>
      </c>
      <c r="K205" s="217" t="s">
        <v>210</v>
      </c>
      <c r="L205" s="47"/>
      <c r="M205" s="222" t="s">
        <v>19</v>
      </c>
      <c r="N205" s="223" t="s">
        <v>43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1006</v>
      </c>
      <c r="AT205" s="226" t="s">
        <v>206</v>
      </c>
      <c r="AU205" s="226" t="s">
        <v>81</v>
      </c>
      <c r="AY205" s="20" t="s">
        <v>204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79</v>
      </c>
      <c r="BK205" s="227">
        <f>ROUND(I205*H205,2)</f>
        <v>0</v>
      </c>
      <c r="BL205" s="20" t="s">
        <v>1006</v>
      </c>
      <c r="BM205" s="226" t="s">
        <v>7425</v>
      </c>
    </row>
    <row r="206" s="2" customFormat="1">
      <c r="A206" s="41"/>
      <c r="B206" s="42"/>
      <c r="C206" s="43"/>
      <c r="D206" s="228" t="s">
        <v>213</v>
      </c>
      <c r="E206" s="43"/>
      <c r="F206" s="229" t="s">
        <v>7426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213</v>
      </c>
      <c r="AU206" s="20" t="s">
        <v>81</v>
      </c>
    </row>
    <row r="207" s="2" customFormat="1">
      <c r="A207" s="41"/>
      <c r="B207" s="42"/>
      <c r="C207" s="43"/>
      <c r="D207" s="233" t="s">
        <v>215</v>
      </c>
      <c r="E207" s="43"/>
      <c r="F207" s="234" t="s">
        <v>7427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215</v>
      </c>
      <c r="AU207" s="20" t="s">
        <v>81</v>
      </c>
    </row>
    <row r="208" s="2" customFormat="1" ht="16.5" customHeight="1">
      <c r="A208" s="41"/>
      <c r="B208" s="42"/>
      <c r="C208" s="215" t="s">
        <v>718</v>
      </c>
      <c r="D208" s="215" t="s">
        <v>206</v>
      </c>
      <c r="E208" s="216" t="s">
        <v>7428</v>
      </c>
      <c r="F208" s="217" t="s">
        <v>7429</v>
      </c>
      <c r="G208" s="218" t="s">
        <v>7261</v>
      </c>
      <c r="H208" s="219">
        <v>4</v>
      </c>
      <c r="I208" s="220"/>
      <c r="J208" s="221">
        <f>ROUND(I208*H208,2)</f>
        <v>0</v>
      </c>
      <c r="K208" s="217" t="s">
        <v>19</v>
      </c>
      <c r="L208" s="47"/>
      <c r="M208" s="222" t="s">
        <v>19</v>
      </c>
      <c r="N208" s="223" t="s">
        <v>43</v>
      </c>
      <c r="O208" s="87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1006</v>
      </c>
      <c r="AT208" s="226" t="s">
        <v>206</v>
      </c>
      <c r="AU208" s="226" t="s">
        <v>81</v>
      </c>
      <c r="AY208" s="20" t="s">
        <v>204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79</v>
      </c>
      <c r="BK208" s="227">
        <f>ROUND(I208*H208,2)</f>
        <v>0</v>
      </c>
      <c r="BL208" s="20" t="s">
        <v>1006</v>
      </c>
      <c r="BM208" s="226" t="s">
        <v>7430</v>
      </c>
    </row>
    <row r="209" s="2" customFormat="1">
      <c r="A209" s="41"/>
      <c r="B209" s="42"/>
      <c r="C209" s="43"/>
      <c r="D209" s="228" t="s">
        <v>213</v>
      </c>
      <c r="E209" s="43"/>
      <c r="F209" s="229" t="s">
        <v>7429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213</v>
      </c>
      <c r="AU209" s="20" t="s">
        <v>81</v>
      </c>
    </row>
    <row r="210" s="2" customFormat="1" ht="16.5" customHeight="1">
      <c r="A210" s="41"/>
      <c r="B210" s="42"/>
      <c r="C210" s="215" t="s">
        <v>724</v>
      </c>
      <c r="D210" s="215" t="s">
        <v>206</v>
      </c>
      <c r="E210" s="216" t="s">
        <v>7431</v>
      </c>
      <c r="F210" s="217" t="s">
        <v>7432</v>
      </c>
      <c r="G210" s="218" t="s">
        <v>7261</v>
      </c>
      <c r="H210" s="219">
        <v>2</v>
      </c>
      <c r="I210" s="220"/>
      <c r="J210" s="221">
        <f>ROUND(I210*H210,2)</f>
        <v>0</v>
      </c>
      <c r="K210" s="217" t="s">
        <v>19</v>
      </c>
      <c r="L210" s="47"/>
      <c r="M210" s="222" t="s">
        <v>19</v>
      </c>
      <c r="N210" s="223" t="s">
        <v>43</v>
      </c>
      <c r="O210" s="87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1006</v>
      </c>
      <c r="AT210" s="226" t="s">
        <v>206</v>
      </c>
      <c r="AU210" s="226" t="s">
        <v>81</v>
      </c>
      <c r="AY210" s="20" t="s">
        <v>204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79</v>
      </c>
      <c r="BK210" s="227">
        <f>ROUND(I210*H210,2)</f>
        <v>0</v>
      </c>
      <c r="BL210" s="20" t="s">
        <v>1006</v>
      </c>
      <c r="BM210" s="226" t="s">
        <v>7433</v>
      </c>
    </row>
    <row r="211" s="2" customFormat="1">
      <c r="A211" s="41"/>
      <c r="B211" s="42"/>
      <c r="C211" s="43"/>
      <c r="D211" s="228" t="s">
        <v>213</v>
      </c>
      <c r="E211" s="43"/>
      <c r="F211" s="229" t="s">
        <v>7432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213</v>
      </c>
      <c r="AU211" s="20" t="s">
        <v>81</v>
      </c>
    </row>
    <row r="212" s="2" customFormat="1" ht="16.5" customHeight="1">
      <c r="A212" s="41"/>
      <c r="B212" s="42"/>
      <c r="C212" s="278" t="s">
        <v>732</v>
      </c>
      <c r="D212" s="278" t="s">
        <v>303</v>
      </c>
      <c r="E212" s="279" t="s">
        <v>7434</v>
      </c>
      <c r="F212" s="280" t="s">
        <v>7435</v>
      </c>
      <c r="G212" s="281" t="s">
        <v>7261</v>
      </c>
      <c r="H212" s="282">
        <v>4</v>
      </c>
      <c r="I212" s="283"/>
      <c r="J212" s="284">
        <f>ROUND(I212*H212,2)</f>
        <v>0</v>
      </c>
      <c r="K212" s="280" t="s">
        <v>19</v>
      </c>
      <c r="L212" s="285"/>
      <c r="M212" s="286" t="s">
        <v>19</v>
      </c>
      <c r="N212" s="287" t="s">
        <v>43</v>
      </c>
      <c r="O212" s="87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6" t="s">
        <v>1584</v>
      </c>
      <c r="AT212" s="226" t="s">
        <v>303</v>
      </c>
      <c r="AU212" s="226" t="s">
        <v>81</v>
      </c>
      <c r="AY212" s="20" t="s">
        <v>204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20" t="s">
        <v>79</v>
      </c>
      <c r="BK212" s="227">
        <f>ROUND(I212*H212,2)</f>
        <v>0</v>
      </c>
      <c r="BL212" s="20" t="s">
        <v>1584</v>
      </c>
      <c r="BM212" s="226" t="s">
        <v>7436</v>
      </c>
    </row>
    <row r="213" s="2" customFormat="1">
      <c r="A213" s="41"/>
      <c r="B213" s="42"/>
      <c r="C213" s="43"/>
      <c r="D213" s="228" t="s">
        <v>213</v>
      </c>
      <c r="E213" s="43"/>
      <c r="F213" s="229" t="s">
        <v>7435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213</v>
      </c>
      <c r="AU213" s="20" t="s">
        <v>81</v>
      </c>
    </row>
    <row r="214" s="2" customFormat="1" ht="16.5" customHeight="1">
      <c r="A214" s="41"/>
      <c r="B214" s="42"/>
      <c r="C214" s="278" t="s">
        <v>750</v>
      </c>
      <c r="D214" s="278" t="s">
        <v>303</v>
      </c>
      <c r="E214" s="279" t="s">
        <v>7437</v>
      </c>
      <c r="F214" s="280" t="s">
        <v>7438</v>
      </c>
      <c r="G214" s="281" t="s">
        <v>7261</v>
      </c>
      <c r="H214" s="282">
        <v>2</v>
      </c>
      <c r="I214" s="283"/>
      <c r="J214" s="284">
        <f>ROUND(I214*H214,2)</f>
        <v>0</v>
      </c>
      <c r="K214" s="280" t="s">
        <v>19</v>
      </c>
      <c r="L214" s="285"/>
      <c r="M214" s="286" t="s">
        <v>19</v>
      </c>
      <c r="N214" s="287" t="s">
        <v>43</v>
      </c>
      <c r="O214" s="87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1584</v>
      </c>
      <c r="AT214" s="226" t="s">
        <v>303</v>
      </c>
      <c r="AU214" s="226" t="s">
        <v>81</v>
      </c>
      <c r="AY214" s="20" t="s">
        <v>204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79</v>
      </c>
      <c r="BK214" s="227">
        <f>ROUND(I214*H214,2)</f>
        <v>0</v>
      </c>
      <c r="BL214" s="20" t="s">
        <v>1584</v>
      </c>
      <c r="BM214" s="226" t="s">
        <v>7439</v>
      </c>
    </row>
    <row r="215" s="2" customFormat="1">
      <c r="A215" s="41"/>
      <c r="B215" s="42"/>
      <c r="C215" s="43"/>
      <c r="D215" s="228" t="s">
        <v>213</v>
      </c>
      <c r="E215" s="43"/>
      <c r="F215" s="229" t="s">
        <v>7438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213</v>
      </c>
      <c r="AU215" s="20" t="s">
        <v>81</v>
      </c>
    </row>
    <row r="216" s="2" customFormat="1" ht="16.5" customHeight="1">
      <c r="A216" s="41"/>
      <c r="B216" s="42"/>
      <c r="C216" s="278" t="s">
        <v>769</v>
      </c>
      <c r="D216" s="278" t="s">
        <v>303</v>
      </c>
      <c r="E216" s="279" t="s">
        <v>7440</v>
      </c>
      <c r="F216" s="280" t="s">
        <v>7441</v>
      </c>
      <c r="G216" s="281" t="s">
        <v>7261</v>
      </c>
      <c r="H216" s="282">
        <v>2</v>
      </c>
      <c r="I216" s="283"/>
      <c r="J216" s="284">
        <f>ROUND(I216*H216,2)</f>
        <v>0</v>
      </c>
      <c r="K216" s="280" t="s">
        <v>19</v>
      </c>
      <c r="L216" s="285"/>
      <c r="M216" s="286" t="s">
        <v>19</v>
      </c>
      <c r="N216" s="287" t="s">
        <v>43</v>
      </c>
      <c r="O216" s="87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6" t="s">
        <v>2659</v>
      </c>
      <c r="AT216" s="226" t="s">
        <v>303</v>
      </c>
      <c r="AU216" s="226" t="s">
        <v>81</v>
      </c>
      <c r="AY216" s="20" t="s">
        <v>204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20" t="s">
        <v>79</v>
      </c>
      <c r="BK216" s="227">
        <f>ROUND(I216*H216,2)</f>
        <v>0</v>
      </c>
      <c r="BL216" s="20" t="s">
        <v>1006</v>
      </c>
      <c r="BM216" s="226" t="s">
        <v>7442</v>
      </c>
    </row>
    <row r="217" s="2" customFormat="1">
      <c r="A217" s="41"/>
      <c r="B217" s="42"/>
      <c r="C217" s="43"/>
      <c r="D217" s="228" t="s">
        <v>213</v>
      </c>
      <c r="E217" s="43"/>
      <c r="F217" s="229" t="s">
        <v>7441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213</v>
      </c>
      <c r="AU217" s="20" t="s">
        <v>81</v>
      </c>
    </row>
    <row r="218" s="2" customFormat="1" ht="16.5" customHeight="1">
      <c r="A218" s="41"/>
      <c r="B218" s="42"/>
      <c r="C218" s="278" t="s">
        <v>781</v>
      </c>
      <c r="D218" s="278" t="s">
        <v>303</v>
      </c>
      <c r="E218" s="279" t="s">
        <v>7443</v>
      </c>
      <c r="F218" s="280" t="s">
        <v>7444</v>
      </c>
      <c r="G218" s="281" t="s">
        <v>7261</v>
      </c>
      <c r="H218" s="282">
        <v>1</v>
      </c>
      <c r="I218" s="283"/>
      <c r="J218" s="284">
        <f>ROUND(I218*H218,2)</f>
        <v>0</v>
      </c>
      <c r="K218" s="280" t="s">
        <v>19</v>
      </c>
      <c r="L218" s="285"/>
      <c r="M218" s="286" t="s">
        <v>19</v>
      </c>
      <c r="N218" s="287" t="s">
        <v>43</v>
      </c>
      <c r="O218" s="87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1584</v>
      </c>
      <c r="AT218" s="226" t="s">
        <v>303</v>
      </c>
      <c r="AU218" s="226" t="s">
        <v>81</v>
      </c>
      <c r="AY218" s="20" t="s">
        <v>204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79</v>
      </c>
      <c r="BK218" s="227">
        <f>ROUND(I218*H218,2)</f>
        <v>0</v>
      </c>
      <c r="BL218" s="20" t="s">
        <v>1584</v>
      </c>
      <c r="BM218" s="226" t="s">
        <v>7445</v>
      </c>
    </row>
    <row r="219" s="2" customFormat="1">
      <c r="A219" s="41"/>
      <c r="B219" s="42"/>
      <c r="C219" s="43"/>
      <c r="D219" s="228" t="s">
        <v>213</v>
      </c>
      <c r="E219" s="43"/>
      <c r="F219" s="229" t="s">
        <v>7444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213</v>
      </c>
      <c r="AU219" s="20" t="s">
        <v>81</v>
      </c>
    </row>
    <row r="220" s="2" customFormat="1" ht="16.5" customHeight="1">
      <c r="A220" s="41"/>
      <c r="B220" s="42"/>
      <c r="C220" s="278" t="s">
        <v>790</v>
      </c>
      <c r="D220" s="278" t="s">
        <v>303</v>
      </c>
      <c r="E220" s="279" t="s">
        <v>7446</v>
      </c>
      <c r="F220" s="280" t="s">
        <v>7447</v>
      </c>
      <c r="G220" s="281" t="s">
        <v>7261</v>
      </c>
      <c r="H220" s="282">
        <v>1</v>
      </c>
      <c r="I220" s="283"/>
      <c r="J220" s="284">
        <f>ROUND(I220*H220,2)</f>
        <v>0</v>
      </c>
      <c r="K220" s="280" t="s">
        <v>19</v>
      </c>
      <c r="L220" s="285"/>
      <c r="M220" s="286" t="s">
        <v>19</v>
      </c>
      <c r="N220" s="287" t="s">
        <v>43</v>
      </c>
      <c r="O220" s="87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1584</v>
      </c>
      <c r="AT220" s="226" t="s">
        <v>303</v>
      </c>
      <c r="AU220" s="226" t="s">
        <v>81</v>
      </c>
      <c r="AY220" s="20" t="s">
        <v>204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79</v>
      </c>
      <c r="BK220" s="227">
        <f>ROUND(I220*H220,2)</f>
        <v>0</v>
      </c>
      <c r="BL220" s="20" t="s">
        <v>1584</v>
      </c>
      <c r="BM220" s="226" t="s">
        <v>7448</v>
      </c>
    </row>
    <row r="221" s="2" customFormat="1">
      <c r="A221" s="41"/>
      <c r="B221" s="42"/>
      <c r="C221" s="43"/>
      <c r="D221" s="228" t="s">
        <v>213</v>
      </c>
      <c r="E221" s="43"/>
      <c r="F221" s="229" t="s">
        <v>7447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213</v>
      </c>
      <c r="AU221" s="20" t="s">
        <v>81</v>
      </c>
    </row>
    <row r="222" s="2" customFormat="1" ht="16.5" customHeight="1">
      <c r="A222" s="41"/>
      <c r="B222" s="42"/>
      <c r="C222" s="215" t="s">
        <v>802</v>
      </c>
      <c r="D222" s="215" t="s">
        <v>206</v>
      </c>
      <c r="E222" s="216" t="s">
        <v>7449</v>
      </c>
      <c r="F222" s="217" t="s">
        <v>7450</v>
      </c>
      <c r="G222" s="218" t="s">
        <v>7261</v>
      </c>
      <c r="H222" s="219">
        <v>53</v>
      </c>
      <c r="I222" s="220"/>
      <c r="J222" s="221">
        <f>ROUND(I222*H222,2)</f>
        <v>0</v>
      </c>
      <c r="K222" s="217" t="s">
        <v>19</v>
      </c>
      <c r="L222" s="47"/>
      <c r="M222" s="222" t="s">
        <v>19</v>
      </c>
      <c r="N222" s="223" t="s">
        <v>43</v>
      </c>
      <c r="O222" s="87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1006</v>
      </c>
      <c r="AT222" s="226" t="s">
        <v>206</v>
      </c>
      <c r="AU222" s="226" t="s">
        <v>81</v>
      </c>
      <c r="AY222" s="20" t="s">
        <v>204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79</v>
      </c>
      <c r="BK222" s="227">
        <f>ROUND(I222*H222,2)</f>
        <v>0</v>
      </c>
      <c r="BL222" s="20" t="s">
        <v>1006</v>
      </c>
      <c r="BM222" s="226" t="s">
        <v>7451</v>
      </c>
    </row>
    <row r="223" s="2" customFormat="1">
      <c r="A223" s="41"/>
      <c r="B223" s="42"/>
      <c r="C223" s="43"/>
      <c r="D223" s="228" t="s">
        <v>213</v>
      </c>
      <c r="E223" s="43"/>
      <c r="F223" s="229" t="s">
        <v>7450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213</v>
      </c>
      <c r="AU223" s="20" t="s">
        <v>81</v>
      </c>
    </row>
    <row r="224" s="2" customFormat="1" ht="16.5" customHeight="1">
      <c r="A224" s="41"/>
      <c r="B224" s="42"/>
      <c r="C224" s="215" t="s">
        <v>812</v>
      </c>
      <c r="D224" s="215" t="s">
        <v>206</v>
      </c>
      <c r="E224" s="216" t="s">
        <v>7452</v>
      </c>
      <c r="F224" s="217" t="s">
        <v>7453</v>
      </c>
      <c r="G224" s="218" t="s">
        <v>7261</v>
      </c>
      <c r="H224" s="219">
        <v>14</v>
      </c>
      <c r="I224" s="220"/>
      <c r="J224" s="221">
        <f>ROUND(I224*H224,2)</f>
        <v>0</v>
      </c>
      <c r="K224" s="217" t="s">
        <v>19</v>
      </c>
      <c r="L224" s="47"/>
      <c r="M224" s="222" t="s">
        <v>19</v>
      </c>
      <c r="N224" s="223" t="s">
        <v>43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1006</v>
      </c>
      <c r="AT224" s="226" t="s">
        <v>206</v>
      </c>
      <c r="AU224" s="226" t="s">
        <v>81</v>
      </c>
      <c r="AY224" s="20" t="s">
        <v>204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79</v>
      </c>
      <c r="BK224" s="227">
        <f>ROUND(I224*H224,2)</f>
        <v>0</v>
      </c>
      <c r="BL224" s="20" t="s">
        <v>1006</v>
      </c>
      <c r="BM224" s="226" t="s">
        <v>7454</v>
      </c>
    </row>
    <row r="225" s="2" customFormat="1">
      <c r="A225" s="41"/>
      <c r="B225" s="42"/>
      <c r="C225" s="43"/>
      <c r="D225" s="228" t="s">
        <v>213</v>
      </c>
      <c r="E225" s="43"/>
      <c r="F225" s="229" t="s">
        <v>7453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213</v>
      </c>
      <c r="AU225" s="20" t="s">
        <v>81</v>
      </c>
    </row>
    <row r="226" s="2" customFormat="1" ht="16.5" customHeight="1">
      <c r="A226" s="41"/>
      <c r="B226" s="42"/>
      <c r="C226" s="215" t="s">
        <v>873</v>
      </c>
      <c r="D226" s="215" t="s">
        <v>206</v>
      </c>
      <c r="E226" s="216" t="s">
        <v>7455</v>
      </c>
      <c r="F226" s="217" t="s">
        <v>7456</v>
      </c>
      <c r="G226" s="218" t="s">
        <v>7261</v>
      </c>
      <c r="H226" s="219">
        <v>8</v>
      </c>
      <c r="I226" s="220"/>
      <c r="J226" s="221">
        <f>ROUND(I226*H226,2)</f>
        <v>0</v>
      </c>
      <c r="K226" s="217" t="s">
        <v>19</v>
      </c>
      <c r="L226" s="47"/>
      <c r="M226" s="222" t="s">
        <v>19</v>
      </c>
      <c r="N226" s="223" t="s">
        <v>43</v>
      </c>
      <c r="O226" s="87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6" t="s">
        <v>1006</v>
      </c>
      <c r="AT226" s="226" t="s">
        <v>206</v>
      </c>
      <c r="AU226" s="226" t="s">
        <v>81</v>
      </c>
      <c r="AY226" s="20" t="s">
        <v>204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20" t="s">
        <v>79</v>
      </c>
      <c r="BK226" s="227">
        <f>ROUND(I226*H226,2)</f>
        <v>0</v>
      </c>
      <c r="BL226" s="20" t="s">
        <v>1006</v>
      </c>
      <c r="BM226" s="226" t="s">
        <v>7457</v>
      </c>
    </row>
    <row r="227" s="2" customFormat="1">
      <c r="A227" s="41"/>
      <c r="B227" s="42"/>
      <c r="C227" s="43"/>
      <c r="D227" s="228" t="s">
        <v>213</v>
      </c>
      <c r="E227" s="43"/>
      <c r="F227" s="229" t="s">
        <v>7456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213</v>
      </c>
      <c r="AU227" s="20" t="s">
        <v>81</v>
      </c>
    </row>
    <row r="228" s="2" customFormat="1" ht="16.5" customHeight="1">
      <c r="A228" s="41"/>
      <c r="B228" s="42"/>
      <c r="C228" s="215" t="s">
        <v>895</v>
      </c>
      <c r="D228" s="215" t="s">
        <v>206</v>
      </c>
      <c r="E228" s="216" t="s">
        <v>7458</v>
      </c>
      <c r="F228" s="217" t="s">
        <v>7459</v>
      </c>
      <c r="G228" s="218" t="s">
        <v>7261</v>
      </c>
      <c r="H228" s="219">
        <v>46</v>
      </c>
      <c r="I228" s="220"/>
      <c r="J228" s="221">
        <f>ROUND(I228*H228,2)</f>
        <v>0</v>
      </c>
      <c r="K228" s="217" t="s">
        <v>19</v>
      </c>
      <c r="L228" s="47"/>
      <c r="M228" s="222" t="s">
        <v>19</v>
      </c>
      <c r="N228" s="223" t="s">
        <v>43</v>
      </c>
      <c r="O228" s="87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1006</v>
      </c>
      <c r="AT228" s="226" t="s">
        <v>206</v>
      </c>
      <c r="AU228" s="226" t="s">
        <v>81</v>
      </c>
      <c r="AY228" s="20" t="s">
        <v>204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79</v>
      </c>
      <c r="BK228" s="227">
        <f>ROUND(I228*H228,2)</f>
        <v>0</v>
      </c>
      <c r="BL228" s="20" t="s">
        <v>1006</v>
      </c>
      <c r="BM228" s="226" t="s">
        <v>7460</v>
      </c>
    </row>
    <row r="229" s="2" customFormat="1">
      <c r="A229" s="41"/>
      <c r="B229" s="42"/>
      <c r="C229" s="43"/>
      <c r="D229" s="228" t="s">
        <v>213</v>
      </c>
      <c r="E229" s="43"/>
      <c r="F229" s="229" t="s">
        <v>7459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213</v>
      </c>
      <c r="AU229" s="20" t="s">
        <v>81</v>
      </c>
    </row>
    <row r="230" s="2" customFormat="1" ht="16.5" customHeight="1">
      <c r="A230" s="41"/>
      <c r="B230" s="42"/>
      <c r="C230" s="215" t="s">
        <v>903</v>
      </c>
      <c r="D230" s="215" t="s">
        <v>206</v>
      </c>
      <c r="E230" s="216" t="s">
        <v>7461</v>
      </c>
      <c r="F230" s="217" t="s">
        <v>7462</v>
      </c>
      <c r="G230" s="218" t="s">
        <v>7261</v>
      </c>
      <c r="H230" s="219">
        <v>19</v>
      </c>
      <c r="I230" s="220"/>
      <c r="J230" s="221">
        <f>ROUND(I230*H230,2)</f>
        <v>0</v>
      </c>
      <c r="K230" s="217" t="s">
        <v>19</v>
      </c>
      <c r="L230" s="47"/>
      <c r="M230" s="222" t="s">
        <v>19</v>
      </c>
      <c r="N230" s="223" t="s">
        <v>43</v>
      </c>
      <c r="O230" s="87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1006</v>
      </c>
      <c r="AT230" s="226" t="s">
        <v>206</v>
      </c>
      <c r="AU230" s="226" t="s">
        <v>81</v>
      </c>
      <c r="AY230" s="20" t="s">
        <v>204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79</v>
      </c>
      <c r="BK230" s="227">
        <f>ROUND(I230*H230,2)</f>
        <v>0</v>
      </c>
      <c r="BL230" s="20" t="s">
        <v>1006</v>
      </c>
      <c r="BM230" s="226" t="s">
        <v>7463</v>
      </c>
    </row>
    <row r="231" s="2" customFormat="1">
      <c r="A231" s="41"/>
      <c r="B231" s="42"/>
      <c r="C231" s="43"/>
      <c r="D231" s="228" t="s">
        <v>213</v>
      </c>
      <c r="E231" s="43"/>
      <c r="F231" s="229" t="s">
        <v>7462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213</v>
      </c>
      <c r="AU231" s="20" t="s">
        <v>81</v>
      </c>
    </row>
    <row r="232" s="2" customFormat="1" ht="16.5" customHeight="1">
      <c r="A232" s="41"/>
      <c r="B232" s="42"/>
      <c r="C232" s="278" t="s">
        <v>1000</v>
      </c>
      <c r="D232" s="278" t="s">
        <v>303</v>
      </c>
      <c r="E232" s="279" t="s">
        <v>7464</v>
      </c>
      <c r="F232" s="280" t="s">
        <v>7465</v>
      </c>
      <c r="G232" s="281" t="s">
        <v>7261</v>
      </c>
      <c r="H232" s="282">
        <v>51</v>
      </c>
      <c r="I232" s="283"/>
      <c r="J232" s="284">
        <f>ROUND(I232*H232,2)</f>
        <v>0</v>
      </c>
      <c r="K232" s="280" t="s">
        <v>19</v>
      </c>
      <c r="L232" s="285"/>
      <c r="M232" s="286" t="s">
        <v>19</v>
      </c>
      <c r="N232" s="287" t="s">
        <v>43</v>
      </c>
      <c r="O232" s="87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6" t="s">
        <v>1584</v>
      </c>
      <c r="AT232" s="226" t="s">
        <v>303</v>
      </c>
      <c r="AU232" s="226" t="s">
        <v>81</v>
      </c>
      <c r="AY232" s="20" t="s">
        <v>204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20" t="s">
        <v>79</v>
      </c>
      <c r="BK232" s="227">
        <f>ROUND(I232*H232,2)</f>
        <v>0</v>
      </c>
      <c r="BL232" s="20" t="s">
        <v>1584</v>
      </c>
      <c r="BM232" s="226" t="s">
        <v>7466</v>
      </c>
    </row>
    <row r="233" s="2" customFormat="1">
      <c r="A233" s="41"/>
      <c r="B233" s="42"/>
      <c r="C233" s="43"/>
      <c r="D233" s="228" t="s">
        <v>213</v>
      </c>
      <c r="E233" s="43"/>
      <c r="F233" s="229" t="s">
        <v>7465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213</v>
      </c>
      <c r="AU233" s="20" t="s">
        <v>81</v>
      </c>
    </row>
    <row r="234" s="2" customFormat="1" ht="16.5" customHeight="1">
      <c r="A234" s="41"/>
      <c r="B234" s="42"/>
      <c r="C234" s="278" t="s">
        <v>1006</v>
      </c>
      <c r="D234" s="278" t="s">
        <v>303</v>
      </c>
      <c r="E234" s="279" t="s">
        <v>7467</v>
      </c>
      <c r="F234" s="280" t="s">
        <v>7468</v>
      </c>
      <c r="G234" s="281" t="s">
        <v>7261</v>
      </c>
      <c r="H234" s="282">
        <v>2</v>
      </c>
      <c r="I234" s="283"/>
      <c r="J234" s="284">
        <f>ROUND(I234*H234,2)</f>
        <v>0</v>
      </c>
      <c r="K234" s="280" t="s">
        <v>19</v>
      </c>
      <c r="L234" s="285"/>
      <c r="M234" s="286" t="s">
        <v>19</v>
      </c>
      <c r="N234" s="287" t="s">
        <v>43</v>
      </c>
      <c r="O234" s="87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1584</v>
      </c>
      <c r="AT234" s="226" t="s">
        <v>303</v>
      </c>
      <c r="AU234" s="226" t="s">
        <v>81</v>
      </c>
      <c r="AY234" s="20" t="s">
        <v>204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79</v>
      </c>
      <c r="BK234" s="227">
        <f>ROUND(I234*H234,2)</f>
        <v>0</v>
      </c>
      <c r="BL234" s="20" t="s">
        <v>1584</v>
      </c>
      <c r="BM234" s="226" t="s">
        <v>7469</v>
      </c>
    </row>
    <row r="235" s="2" customFormat="1">
      <c r="A235" s="41"/>
      <c r="B235" s="42"/>
      <c r="C235" s="43"/>
      <c r="D235" s="228" t="s">
        <v>213</v>
      </c>
      <c r="E235" s="43"/>
      <c r="F235" s="229" t="s">
        <v>7468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213</v>
      </c>
      <c r="AU235" s="20" t="s">
        <v>81</v>
      </c>
    </row>
    <row r="236" s="2" customFormat="1" ht="16.5" customHeight="1">
      <c r="A236" s="41"/>
      <c r="B236" s="42"/>
      <c r="C236" s="278" t="s">
        <v>1013</v>
      </c>
      <c r="D236" s="278" t="s">
        <v>303</v>
      </c>
      <c r="E236" s="279" t="s">
        <v>7470</v>
      </c>
      <c r="F236" s="280" t="s">
        <v>7471</v>
      </c>
      <c r="G236" s="281" t="s">
        <v>7261</v>
      </c>
      <c r="H236" s="282">
        <v>14</v>
      </c>
      <c r="I236" s="283"/>
      <c r="J236" s="284">
        <f>ROUND(I236*H236,2)</f>
        <v>0</v>
      </c>
      <c r="K236" s="280" t="s">
        <v>19</v>
      </c>
      <c r="L236" s="285"/>
      <c r="M236" s="286" t="s">
        <v>19</v>
      </c>
      <c r="N236" s="287" t="s">
        <v>43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1584</v>
      </c>
      <c r="AT236" s="226" t="s">
        <v>303</v>
      </c>
      <c r="AU236" s="226" t="s">
        <v>81</v>
      </c>
      <c r="AY236" s="20" t="s">
        <v>204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79</v>
      </c>
      <c r="BK236" s="227">
        <f>ROUND(I236*H236,2)</f>
        <v>0</v>
      </c>
      <c r="BL236" s="20" t="s">
        <v>1584</v>
      </c>
      <c r="BM236" s="226" t="s">
        <v>7472</v>
      </c>
    </row>
    <row r="237" s="2" customFormat="1">
      <c r="A237" s="41"/>
      <c r="B237" s="42"/>
      <c r="C237" s="43"/>
      <c r="D237" s="228" t="s">
        <v>213</v>
      </c>
      <c r="E237" s="43"/>
      <c r="F237" s="229" t="s">
        <v>7471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213</v>
      </c>
      <c r="AU237" s="20" t="s">
        <v>81</v>
      </c>
    </row>
    <row r="238" s="2" customFormat="1" ht="16.5" customHeight="1">
      <c r="A238" s="41"/>
      <c r="B238" s="42"/>
      <c r="C238" s="278" t="s">
        <v>1032</v>
      </c>
      <c r="D238" s="278" t="s">
        <v>303</v>
      </c>
      <c r="E238" s="279" t="s">
        <v>7473</v>
      </c>
      <c r="F238" s="280" t="s">
        <v>7474</v>
      </c>
      <c r="G238" s="281" t="s">
        <v>7261</v>
      </c>
      <c r="H238" s="282">
        <v>8</v>
      </c>
      <c r="I238" s="283"/>
      <c r="J238" s="284">
        <f>ROUND(I238*H238,2)</f>
        <v>0</v>
      </c>
      <c r="K238" s="280" t="s">
        <v>19</v>
      </c>
      <c r="L238" s="285"/>
      <c r="M238" s="286" t="s">
        <v>19</v>
      </c>
      <c r="N238" s="287" t="s">
        <v>43</v>
      </c>
      <c r="O238" s="87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1584</v>
      </c>
      <c r="AT238" s="226" t="s">
        <v>303</v>
      </c>
      <c r="AU238" s="226" t="s">
        <v>81</v>
      </c>
      <c r="AY238" s="20" t="s">
        <v>204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79</v>
      </c>
      <c r="BK238" s="227">
        <f>ROUND(I238*H238,2)</f>
        <v>0</v>
      </c>
      <c r="BL238" s="20" t="s">
        <v>1584</v>
      </c>
      <c r="BM238" s="226" t="s">
        <v>7475</v>
      </c>
    </row>
    <row r="239" s="2" customFormat="1">
      <c r="A239" s="41"/>
      <c r="B239" s="42"/>
      <c r="C239" s="43"/>
      <c r="D239" s="228" t="s">
        <v>213</v>
      </c>
      <c r="E239" s="43"/>
      <c r="F239" s="229" t="s">
        <v>7474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213</v>
      </c>
      <c r="AU239" s="20" t="s">
        <v>81</v>
      </c>
    </row>
    <row r="240" s="2" customFormat="1" ht="16.5" customHeight="1">
      <c r="A240" s="41"/>
      <c r="B240" s="42"/>
      <c r="C240" s="278" t="s">
        <v>1041</v>
      </c>
      <c r="D240" s="278" t="s">
        <v>303</v>
      </c>
      <c r="E240" s="279" t="s">
        <v>7476</v>
      </c>
      <c r="F240" s="280" t="s">
        <v>7477</v>
      </c>
      <c r="G240" s="281" t="s">
        <v>7261</v>
      </c>
      <c r="H240" s="282">
        <v>46</v>
      </c>
      <c r="I240" s="283"/>
      <c r="J240" s="284">
        <f>ROUND(I240*H240,2)</f>
        <v>0</v>
      </c>
      <c r="K240" s="280" t="s">
        <v>19</v>
      </c>
      <c r="L240" s="285"/>
      <c r="M240" s="286" t="s">
        <v>19</v>
      </c>
      <c r="N240" s="287" t="s">
        <v>43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1584</v>
      </c>
      <c r="AT240" s="226" t="s">
        <v>303</v>
      </c>
      <c r="AU240" s="226" t="s">
        <v>81</v>
      </c>
      <c r="AY240" s="20" t="s">
        <v>204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79</v>
      </c>
      <c r="BK240" s="227">
        <f>ROUND(I240*H240,2)</f>
        <v>0</v>
      </c>
      <c r="BL240" s="20" t="s">
        <v>1584</v>
      </c>
      <c r="BM240" s="226" t="s">
        <v>7478</v>
      </c>
    </row>
    <row r="241" s="2" customFormat="1">
      <c r="A241" s="41"/>
      <c r="B241" s="42"/>
      <c r="C241" s="43"/>
      <c r="D241" s="228" t="s">
        <v>213</v>
      </c>
      <c r="E241" s="43"/>
      <c r="F241" s="229" t="s">
        <v>7477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213</v>
      </c>
      <c r="AU241" s="20" t="s">
        <v>81</v>
      </c>
    </row>
    <row r="242" s="2" customFormat="1" ht="16.5" customHeight="1">
      <c r="A242" s="41"/>
      <c r="B242" s="42"/>
      <c r="C242" s="278" t="s">
        <v>1048</v>
      </c>
      <c r="D242" s="278" t="s">
        <v>303</v>
      </c>
      <c r="E242" s="279" t="s">
        <v>7479</v>
      </c>
      <c r="F242" s="280" t="s">
        <v>7480</v>
      </c>
      <c r="G242" s="281" t="s">
        <v>7261</v>
      </c>
      <c r="H242" s="282">
        <v>19</v>
      </c>
      <c r="I242" s="283"/>
      <c r="J242" s="284">
        <f>ROUND(I242*H242,2)</f>
        <v>0</v>
      </c>
      <c r="K242" s="280" t="s">
        <v>19</v>
      </c>
      <c r="L242" s="285"/>
      <c r="M242" s="286" t="s">
        <v>19</v>
      </c>
      <c r="N242" s="287" t="s">
        <v>43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1584</v>
      </c>
      <c r="AT242" s="226" t="s">
        <v>303</v>
      </c>
      <c r="AU242" s="226" t="s">
        <v>81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1584</v>
      </c>
      <c r="BM242" s="226" t="s">
        <v>7481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7480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81</v>
      </c>
    </row>
    <row r="244" s="2" customFormat="1" ht="16.5" customHeight="1">
      <c r="A244" s="41"/>
      <c r="B244" s="42"/>
      <c r="C244" s="215" t="s">
        <v>1055</v>
      </c>
      <c r="D244" s="215" t="s">
        <v>206</v>
      </c>
      <c r="E244" s="216" t="s">
        <v>7482</v>
      </c>
      <c r="F244" s="217" t="s">
        <v>7483</v>
      </c>
      <c r="G244" s="218" t="s">
        <v>7261</v>
      </c>
      <c r="H244" s="219">
        <v>41</v>
      </c>
      <c r="I244" s="220"/>
      <c r="J244" s="221">
        <f>ROUND(I244*H244,2)</f>
        <v>0</v>
      </c>
      <c r="K244" s="217" t="s">
        <v>19</v>
      </c>
      <c r="L244" s="47"/>
      <c r="M244" s="222" t="s">
        <v>19</v>
      </c>
      <c r="N244" s="223" t="s">
        <v>43</v>
      </c>
      <c r="O244" s="87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1006</v>
      </c>
      <c r="AT244" s="226" t="s">
        <v>206</v>
      </c>
      <c r="AU244" s="226" t="s">
        <v>81</v>
      </c>
      <c r="AY244" s="20" t="s">
        <v>204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79</v>
      </c>
      <c r="BK244" s="227">
        <f>ROUND(I244*H244,2)</f>
        <v>0</v>
      </c>
      <c r="BL244" s="20" t="s">
        <v>1006</v>
      </c>
      <c r="BM244" s="226" t="s">
        <v>7484</v>
      </c>
    </row>
    <row r="245" s="2" customFormat="1">
      <c r="A245" s="41"/>
      <c r="B245" s="42"/>
      <c r="C245" s="43"/>
      <c r="D245" s="228" t="s">
        <v>213</v>
      </c>
      <c r="E245" s="43"/>
      <c r="F245" s="229" t="s">
        <v>7483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213</v>
      </c>
      <c r="AU245" s="20" t="s">
        <v>81</v>
      </c>
    </row>
    <row r="246" s="2" customFormat="1" ht="16.5" customHeight="1">
      <c r="A246" s="41"/>
      <c r="B246" s="42"/>
      <c r="C246" s="215" t="s">
        <v>1063</v>
      </c>
      <c r="D246" s="215" t="s">
        <v>206</v>
      </c>
      <c r="E246" s="216" t="s">
        <v>7485</v>
      </c>
      <c r="F246" s="217" t="s">
        <v>7486</v>
      </c>
      <c r="G246" s="218" t="s">
        <v>7261</v>
      </c>
      <c r="H246" s="219">
        <v>1</v>
      </c>
      <c r="I246" s="220"/>
      <c r="J246" s="221">
        <f>ROUND(I246*H246,2)</f>
        <v>0</v>
      </c>
      <c r="K246" s="217" t="s">
        <v>19</v>
      </c>
      <c r="L246" s="47"/>
      <c r="M246" s="222" t="s">
        <v>19</v>
      </c>
      <c r="N246" s="223" t="s">
        <v>43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1006</v>
      </c>
      <c r="AT246" s="226" t="s">
        <v>206</v>
      </c>
      <c r="AU246" s="226" t="s">
        <v>81</v>
      </c>
      <c r="AY246" s="20" t="s">
        <v>204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79</v>
      </c>
      <c r="BK246" s="227">
        <f>ROUND(I246*H246,2)</f>
        <v>0</v>
      </c>
      <c r="BL246" s="20" t="s">
        <v>1006</v>
      </c>
      <c r="BM246" s="226" t="s">
        <v>7487</v>
      </c>
    </row>
    <row r="247" s="2" customFormat="1">
      <c r="A247" s="41"/>
      <c r="B247" s="42"/>
      <c r="C247" s="43"/>
      <c r="D247" s="228" t="s">
        <v>213</v>
      </c>
      <c r="E247" s="43"/>
      <c r="F247" s="229" t="s">
        <v>7486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213</v>
      </c>
      <c r="AU247" s="20" t="s">
        <v>81</v>
      </c>
    </row>
    <row r="248" s="2" customFormat="1" ht="16.5" customHeight="1">
      <c r="A248" s="41"/>
      <c r="B248" s="42"/>
      <c r="C248" s="278" t="s">
        <v>1071</v>
      </c>
      <c r="D248" s="278" t="s">
        <v>303</v>
      </c>
      <c r="E248" s="279" t="s">
        <v>7488</v>
      </c>
      <c r="F248" s="280" t="s">
        <v>7489</v>
      </c>
      <c r="G248" s="281" t="s">
        <v>7261</v>
      </c>
      <c r="H248" s="282">
        <v>27</v>
      </c>
      <c r="I248" s="283"/>
      <c r="J248" s="284">
        <f>ROUND(I248*H248,2)</f>
        <v>0</v>
      </c>
      <c r="K248" s="280" t="s">
        <v>19</v>
      </c>
      <c r="L248" s="285"/>
      <c r="M248" s="286" t="s">
        <v>19</v>
      </c>
      <c r="N248" s="287" t="s">
        <v>43</v>
      </c>
      <c r="O248" s="87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1584</v>
      </c>
      <c r="AT248" s="226" t="s">
        <v>303</v>
      </c>
      <c r="AU248" s="226" t="s">
        <v>81</v>
      </c>
      <c r="AY248" s="20" t="s">
        <v>204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79</v>
      </c>
      <c r="BK248" s="227">
        <f>ROUND(I248*H248,2)</f>
        <v>0</v>
      </c>
      <c r="BL248" s="20" t="s">
        <v>1584</v>
      </c>
      <c r="BM248" s="226" t="s">
        <v>7490</v>
      </c>
    </row>
    <row r="249" s="2" customFormat="1">
      <c r="A249" s="41"/>
      <c r="B249" s="42"/>
      <c r="C249" s="43"/>
      <c r="D249" s="228" t="s">
        <v>213</v>
      </c>
      <c r="E249" s="43"/>
      <c r="F249" s="229" t="s">
        <v>7489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213</v>
      </c>
      <c r="AU249" s="20" t="s">
        <v>81</v>
      </c>
    </row>
    <row r="250" s="2" customFormat="1" ht="16.5" customHeight="1">
      <c r="A250" s="41"/>
      <c r="B250" s="42"/>
      <c r="C250" s="278" t="s">
        <v>1079</v>
      </c>
      <c r="D250" s="278" t="s">
        <v>303</v>
      </c>
      <c r="E250" s="279" t="s">
        <v>7491</v>
      </c>
      <c r="F250" s="280" t="s">
        <v>7492</v>
      </c>
      <c r="G250" s="281" t="s">
        <v>7261</v>
      </c>
      <c r="H250" s="282">
        <v>14</v>
      </c>
      <c r="I250" s="283"/>
      <c r="J250" s="284">
        <f>ROUND(I250*H250,2)</f>
        <v>0</v>
      </c>
      <c r="K250" s="280" t="s">
        <v>19</v>
      </c>
      <c r="L250" s="285"/>
      <c r="M250" s="286" t="s">
        <v>19</v>
      </c>
      <c r="N250" s="287" t="s">
        <v>43</v>
      </c>
      <c r="O250" s="87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6" t="s">
        <v>1584</v>
      </c>
      <c r="AT250" s="226" t="s">
        <v>303</v>
      </c>
      <c r="AU250" s="226" t="s">
        <v>81</v>
      </c>
      <c r="AY250" s="20" t="s">
        <v>204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20" t="s">
        <v>79</v>
      </c>
      <c r="BK250" s="227">
        <f>ROUND(I250*H250,2)</f>
        <v>0</v>
      </c>
      <c r="BL250" s="20" t="s">
        <v>1584</v>
      </c>
      <c r="BM250" s="226" t="s">
        <v>7493</v>
      </c>
    </row>
    <row r="251" s="2" customFormat="1">
      <c r="A251" s="41"/>
      <c r="B251" s="42"/>
      <c r="C251" s="43"/>
      <c r="D251" s="228" t="s">
        <v>213</v>
      </c>
      <c r="E251" s="43"/>
      <c r="F251" s="229" t="s">
        <v>7492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213</v>
      </c>
      <c r="AU251" s="20" t="s">
        <v>81</v>
      </c>
    </row>
    <row r="252" s="2" customFormat="1" ht="16.5" customHeight="1">
      <c r="A252" s="41"/>
      <c r="B252" s="42"/>
      <c r="C252" s="278" t="s">
        <v>1089</v>
      </c>
      <c r="D252" s="278" t="s">
        <v>303</v>
      </c>
      <c r="E252" s="279" t="s">
        <v>7494</v>
      </c>
      <c r="F252" s="280" t="s">
        <v>7495</v>
      </c>
      <c r="G252" s="281" t="s">
        <v>7261</v>
      </c>
      <c r="H252" s="282">
        <v>1</v>
      </c>
      <c r="I252" s="283"/>
      <c r="J252" s="284">
        <f>ROUND(I252*H252,2)</f>
        <v>0</v>
      </c>
      <c r="K252" s="280" t="s">
        <v>19</v>
      </c>
      <c r="L252" s="285"/>
      <c r="M252" s="286" t="s">
        <v>19</v>
      </c>
      <c r="N252" s="287" t="s">
        <v>43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1584</v>
      </c>
      <c r="AT252" s="226" t="s">
        <v>303</v>
      </c>
      <c r="AU252" s="226" t="s">
        <v>81</v>
      </c>
      <c r="AY252" s="20" t="s">
        <v>204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79</v>
      </c>
      <c r="BK252" s="227">
        <f>ROUND(I252*H252,2)</f>
        <v>0</v>
      </c>
      <c r="BL252" s="20" t="s">
        <v>1584</v>
      </c>
      <c r="BM252" s="226" t="s">
        <v>7496</v>
      </c>
    </row>
    <row r="253" s="2" customFormat="1">
      <c r="A253" s="41"/>
      <c r="B253" s="42"/>
      <c r="C253" s="43"/>
      <c r="D253" s="228" t="s">
        <v>213</v>
      </c>
      <c r="E253" s="43"/>
      <c r="F253" s="229" t="s">
        <v>7495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213</v>
      </c>
      <c r="AU253" s="20" t="s">
        <v>81</v>
      </c>
    </row>
    <row r="254" s="2" customFormat="1" ht="16.5" customHeight="1">
      <c r="A254" s="41"/>
      <c r="B254" s="42"/>
      <c r="C254" s="215" t="s">
        <v>1103</v>
      </c>
      <c r="D254" s="215" t="s">
        <v>206</v>
      </c>
      <c r="E254" s="216" t="s">
        <v>7497</v>
      </c>
      <c r="F254" s="217" t="s">
        <v>7498</v>
      </c>
      <c r="G254" s="218" t="s">
        <v>7261</v>
      </c>
      <c r="H254" s="219">
        <v>178</v>
      </c>
      <c r="I254" s="220"/>
      <c r="J254" s="221">
        <f>ROUND(I254*H254,2)</f>
        <v>0</v>
      </c>
      <c r="K254" s="217" t="s">
        <v>19</v>
      </c>
      <c r="L254" s="47"/>
      <c r="M254" s="222" t="s">
        <v>19</v>
      </c>
      <c r="N254" s="223" t="s">
        <v>43</v>
      </c>
      <c r="O254" s="87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1006</v>
      </c>
      <c r="AT254" s="226" t="s">
        <v>206</v>
      </c>
      <c r="AU254" s="226" t="s">
        <v>81</v>
      </c>
      <c r="AY254" s="20" t="s">
        <v>204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79</v>
      </c>
      <c r="BK254" s="227">
        <f>ROUND(I254*H254,2)</f>
        <v>0</v>
      </c>
      <c r="BL254" s="20" t="s">
        <v>1006</v>
      </c>
      <c r="BM254" s="226" t="s">
        <v>7499</v>
      </c>
    </row>
    <row r="255" s="2" customFormat="1">
      <c r="A255" s="41"/>
      <c r="B255" s="42"/>
      <c r="C255" s="43"/>
      <c r="D255" s="228" t="s">
        <v>213</v>
      </c>
      <c r="E255" s="43"/>
      <c r="F255" s="229" t="s">
        <v>7498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213</v>
      </c>
      <c r="AU255" s="20" t="s">
        <v>81</v>
      </c>
    </row>
    <row r="256" s="2" customFormat="1" ht="16.5" customHeight="1">
      <c r="A256" s="41"/>
      <c r="B256" s="42"/>
      <c r="C256" s="215" t="s">
        <v>1109</v>
      </c>
      <c r="D256" s="215" t="s">
        <v>206</v>
      </c>
      <c r="E256" s="216" t="s">
        <v>7500</v>
      </c>
      <c r="F256" s="217" t="s">
        <v>7501</v>
      </c>
      <c r="G256" s="218" t="s">
        <v>7261</v>
      </c>
      <c r="H256" s="219">
        <v>169</v>
      </c>
      <c r="I256" s="220"/>
      <c r="J256" s="221">
        <f>ROUND(I256*H256,2)</f>
        <v>0</v>
      </c>
      <c r="K256" s="217" t="s">
        <v>19</v>
      </c>
      <c r="L256" s="47"/>
      <c r="M256" s="222" t="s">
        <v>19</v>
      </c>
      <c r="N256" s="223" t="s">
        <v>43</v>
      </c>
      <c r="O256" s="87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1006</v>
      </c>
      <c r="AT256" s="226" t="s">
        <v>206</v>
      </c>
      <c r="AU256" s="226" t="s">
        <v>81</v>
      </c>
      <c r="AY256" s="20" t="s">
        <v>204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79</v>
      </c>
      <c r="BK256" s="227">
        <f>ROUND(I256*H256,2)</f>
        <v>0</v>
      </c>
      <c r="BL256" s="20" t="s">
        <v>1006</v>
      </c>
      <c r="BM256" s="226" t="s">
        <v>7502</v>
      </c>
    </row>
    <row r="257" s="2" customFormat="1">
      <c r="A257" s="41"/>
      <c r="B257" s="42"/>
      <c r="C257" s="43"/>
      <c r="D257" s="228" t="s">
        <v>213</v>
      </c>
      <c r="E257" s="43"/>
      <c r="F257" s="229" t="s">
        <v>7501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213</v>
      </c>
      <c r="AU257" s="20" t="s">
        <v>81</v>
      </c>
    </row>
    <row r="258" s="2" customFormat="1" ht="16.5" customHeight="1">
      <c r="A258" s="41"/>
      <c r="B258" s="42"/>
      <c r="C258" s="278" t="s">
        <v>1116</v>
      </c>
      <c r="D258" s="278" t="s">
        <v>303</v>
      </c>
      <c r="E258" s="279" t="s">
        <v>7503</v>
      </c>
      <c r="F258" s="280" t="s">
        <v>7504</v>
      </c>
      <c r="G258" s="281" t="s">
        <v>7261</v>
      </c>
      <c r="H258" s="282">
        <v>141</v>
      </c>
      <c r="I258" s="283"/>
      <c r="J258" s="284">
        <f>ROUND(I258*H258,2)</f>
        <v>0</v>
      </c>
      <c r="K258" s="280" t="s">
        <v>19</v>
      </c>
      <c r="L258" s="285"/>
      <c r="M258" s="286" t="s">
        <v>19</v>
      </c>
      <c r="N258" s="287" t="s">
        <v>43</v>
      </c>
      <c r="O258" s="87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1584</v>
      </c>
      <c r="AT258" s="226" t="s">
        <v>303</v>
      </c>
      <c r="AU258" s="226" t="s">
        <v>81</v>
      </c>
      <c r="AY258" s="20" t="s">
        <v>204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79</v>
      </c>
      <c r="BK258" s="227">
        <f>ROUND(I258*H258,2)</f>
        <v>0</v>
      </c>
      <c r="BL258" s="20" t="s">
        <v>1584</v>
      </c>
      <c r="BM258" s="226" t="s">
        <v>7505</v>
      </c>
    </row>
    <row r="259" s="2" customFormat="1">
      <c r="A259" s="41"/>
      <c r="B259" s="42"/>
      <c r="C259" s="43"/>
      <c r="D259" s="228" t="s">
        <v>213</v>
      </c>
      <c r="E259" s="43"/>
      <c r="F259" s="229" t="s">
        <v>7504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213</v>
      </c>
      <c r="AU259" s="20" t="s">
        <v>81</v>
      </c>
    </row>
    <row r="260" s="2" customFormat="1" ht="16.5" customHeight="1">
      <c r="A260" s="41"/>
      <c r="B260" s="42"/>
      <c r="C260" s="278" t="s">
        <v>1123</v>
      </c>
      <c r="D260" s="278" t="s">
        <v>303</v>
      </c>
      <c r="E260" s="279" t="s">
        <v>7506</v>
      </c>
      <c r="F260" s="280" t="s">
        <v>7507</v>
      </c>
      <c r="G260" s="281" t="s">
        <v>7261</v>
      </c>
      <c r="H260" s="282">
        <v>3</v>
      </c>
      <c r="I260" s="283"/>
      <c r="J260" s="284">
        <f>ROUND(I260*H260,2)</f>
        <v>0</v>
      </c>
      <c r="K260" s="280" t="s">
        <v>19</v>
      </c>
      <c r="L260" s="285"/>
      <c r="M260" s="286" t="s">
        <v>19</v>
      </c>
      <c r="N260" s="287" t="s">
        <v>43</v>
      </c>
      <c r="O260" s="87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1584</v>
      </c>
      <c r="AT260" s="226" t="s">
        <v>303</v>
      </c>
      <c r="AU260" s="226" t="s">
        <v>81</v>
      </c>
      <c r="AY260" s="20" t="s">
        <v>204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79</v>
      </c>
      <c r="BK260" s="227">
        <f>ROUND(I260*H260,2)</f>
        <v>0</v>
      </c>
      <c r="BL260" s="20" t="s">
        <v>1584</v>
      </c>
      <c r="BM260" s="226" t="s">
        <v>7508</v>
      </c>
    </row>
    <row r="261" s="2" customFormat="1">
      <c r="A261" s="41"/>
      <c r="B261" s="42"/>
      <c r="C261" s="43"/>
      <c r="D261" s="228" t="s">
        <v>213</v>
      </c>
      <c r="E261" s="43"/>
      <c r="F261" s="229" t="s">
        <v>7507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213</v>
      </c>
      <c r="AU261" s="20" t="s">
        <v>81</v>
      </c>
    </row>
    <row r="262" s="2" customFormat="1" ht="16.5" customHeight="1">
      <c r="A262" s="41"/>
      <c r="B262" s="42"/>
      <c r="C262" s="278" t="s">
        <v>1131</v>
      </c>
      <c r="D262" s="278" t="s">
        <v>303</v>
      </c>
      <c r="E262" s="279" t="s">
        <v>7509</v>
      </c>
      <c r="F262" s="280" t="s">
        <v>7510</v>
      </c>
      <c r="G262" s="281" t="s">
        <v>7261</v>
      </c>
      <c r="H262" s="282">
        <v>97</v>
      </c>
      <c r="I262" s="283"/>
      <c r="J262" s="284">
        <f>ROUND(I262*H262,2)</f>
        <v>0</v>
      </c>
      <c r="K262" s="280" t="s">
        <v>19</v>
      </c>
      <c r="L262" s="285"/>
      <c r="M262" s="286" t="s">
        <v>19</v>
      </c>
      <c r="N262" s="287" t="s">
        <v>43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1584</v>
      </c>
      <c r="AT262" s="226" t="s">
        <v>303</v>
      </c>
      <c r="AU262" s="226" t="s">
        <v>81</v>
      </c>
      <c r="AY262" s="20" t="s">
        <v>204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79</v>
      </c>
      <c r="BK262" s="227">
        <f>ROUND(I262*H262,2)</f>
        <v>0</v>
      </c>
      <c r="BL262" s="20" t="s">
        <v>1584</v>
      </c>
      <c r="BM262" s="226" t="s">
        <v>7511</v>
      </c>
    </row>
    <row r="263" s="2" customFormat="1">
      <c r="A263" s="41"/>
      <c r="B263" s="42"/>
      <c r="C263" s="43"/>
      <c r="D263" s="228" t="s">
        <v>213</v>
      </c>
      <c r="E263" s="43"/>
      <c r="F263" s="229" t="s">
        <v>7510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213</v>
      </c>
      <c r="AU263" s="20" t="s">
        <v>81</v>
      </c>
    </row>
    <row r="264" s="2" customFormat="1" ht="16.5" customHeight="1">
      <c r="A264" s="41"/>
      <c r="B264" s="42"/>
      <c r="C264" s="278" t="s">
        <v>1139</v>
      </c>
      <c r="D264" s="278" t="s">
        <v>303</v>
      </c>
      <c r="E264" s="279" t="s">
        <v>7512</v>
      </c>
      <c r="F264" s="280" t="s">
        <v>7513</v>
      </c>
      <c r="G264" s="281" t="s">
        <v>7261</v>
      </c>
      <c r="H264" s="282">
        <v>56</v>
      </c>
      <c r="I264" s="283"/>
      <c r="J264" s="284">
        <f>ROUND(I264*H264,2)</f>
        <v>0</v>
      </c>
      <c r="K264" s="280" t="s">
        <v>19</v>
      </c>
      <c r="L264" s="285"/>
      <c r="M264" s="286" t="s">
        <v>19</v>
      </c>
      <c r="N264" s="287" t="s">
        <v>43</v>
      </c>
      <c r="O264" s="87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1584</v>
      </c>
      <c r="AT264" s="226" t="s">
        <v>303</v>
      </c>
      <c r="AU264" s="226" t="s">
        <v>81</v>
      </c>
      <c r="AY264" s="20" t="s">
        <v>204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79</v>
      </c>
      <c r="BK264" s="227">
        <f>ROUND(I264*H264,2)</f>
        <v>0</v>
      </c>
      <c r="BL264" s="20" t="s">
        <v>1584</v>
      </c>
      <c r="BM264" s="226" t="s">
        <v>7514</v>
      </c>
    </row>
    <row r="265" s="2" customFormat="1">
      <c r="A265" s="41"/>
      <c r="B265" s="42"/>
      <c r="C265" s="43"/>
      <c r="D265" s="228" t="s">
        <v>213</v>
      </c>
      <c r="E265" s="43"/>
      <c r="F265" s="229" t="s">
        <v>7513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213</v>
      </c>
      <c r="AU265" s="20" t="s">
        <v>81</v>
      </c>
    </row>
    <row r="266" s="2" customFormat="1" ht="16.5" customHeight="1">
      <c r="A266" s="41"/>
      <c r="B266" s="42"/>
      <c r="C266" s="278" t="s">
        <v>1145</v>
      </c>
      <c r="D266" s="278" t="s">
        <v>303</v>
      </c>
      <c r="E266" s="279" t="s">
        <v>7515</v>
      </c>
      <c r="F266" s="280" t="s">
        <v>7516</v>
      </c>
      <c r="G266" s="281" t="s">
        <v>7261</v>
      </c>
      <c r="H266" s="282">
        <v>18</v>
      </c>
      <c r="I266" s="283"/>
      <c r="J266" s="284">
        <f>ROUND(I266*H266,2)</f>
        <v>0</v>
      </c>
      <c r="K266" s="280" t="s">
        <v>19</v>
      </c>
      <c r="L266" s="285"/>
      <c r="M266" s="286" t="s">
        <v>19</v>
      </c>
      <c r="N266" s="287" t="s">
        <v>43</v>
      </c>
      <c r="O266" s="87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1584</v>
      </c>
      <c r="AT266" s="226" t="s">
        <v>303</v>
      </c>
      <c r="AU266" s="226" t="s">
        <v>81</v>
      </c>
      <c r="AY266" s="20" t="s">
        <v>204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79</v>
      </c>
      <c r="BK266" s="227">
        <f>ROUND(I266*H266,2)</f>
        <v>0</v>
      </c>
      <c r="BL266" s="20" t="s">
        <v>1584</v>
      </c>
      <c r="BM266" s="226" t="s">
        <v>7517</v>
      </c>
    </row>
    <row r="267" s="2" customFormat="1">
      <c r="A267" s="41"/>
      <c r="B267" s="42"/>
      <c r="C267" s="43"/>
      <c r="D267" s="228" t="s">
        <v>213</v>
      </c>
      <c r="E267" s="43"/>
      <c r="F267" s="229" t="s">
        <v>7516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213</v>
      </c>
      <c r="AU267" s="20" t="s">
        <v>81</v>
      </c>
    </row>
    <row r="268" s="2" customFormat="1" ht="16.5" customHeight="1">
      <c r="A268" s="41"/>
      <c r="B268" s="42"/>
      <c r="C268" s="278" t="s">
        <v>1150</v>
      </c>
      <c r="D268" s="278" t="s">
        <v>303</v>
      </c>
      <c r="E268" s="279" t="s">
        <v>7518</v>
      </c>
      <c r="F268" s="280" t="s">
        <v>7519</v>
      </c>
      <c r="G268" s="281" t="s">
        <v>7261</v>
      </c>
      <c r="H268" s="282">
        <v>31</v>
      </c>
      <c r="I268" s="283"/>
      <c r="J268" s="284">
        <f>ROUND(I268*H268,2)</f>
        <v>0</v>
      </c>
      <c r="K268" s="280" t="s">
        <v>19</v>
      </c>
      <c r="L268" s="285"/>
      <c r="M268" s="286" t="s">
        <v>19</v>
      </c>
      <c r="N268" s="287" t="s">
        <v>43</v>
      </c>
      <c r="O268" s="87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1584</v>
      </c>
      <c r="AT268" s="226" t="s">
        <v>303</v>
      </c>
      <c r="AU268" s="226" t="s">
        <v>81</v>
      </c>
      <c r="AY268" s="20" t="s">
        <v>204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79</v>
      </c>
      <c r="BK268" s="227">
        <f>ROUND(I268*H268,2)</f>
        <v>0</v>
      </c>
      <c r="BL268" s="20" t="s">
        <v>1584</v>
      </c>
      <c r="BM268" s="226" t="s">
        <v>7520</v>
      </c>
    </row>
    <row r="269" s="2" customFormat="1">
      <c r="A269" s="41"/>
      <c r="B269" s="42"/>
      <c r="C269" s="43"/>
      <c r="D269" s="228" t="s">
        <v>213</v>
      </c>
      <c r="E269" s="43"/>
      <c r="F269" s="229" t="s">
        <v>7519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213</v>
      </c>
      <c r="AU269" s="20" t="s">
        <v>81</v>
      </c>
    </row>
    <row r="270" s="2" customFormat="1" ht="16.5" customHeight="1">
      <c r="A270" s="41"/>
      <c r="B270" s="42"/>
      <c r="C270" s="278" t="s">
        <v>1156</v>
      </c>
      <c r="D270" s="278" t="s">
        <v>303</v>
      </c>
      <c r="E270" s="279" t="s">
        <v>7521</v>
      </c>
      <c r="F270" s="280" t="s">
        <v>7522</v>
      </c>
      <c r="G270" s="281" t="s">
        <v>7261</v>
      </c>
      <c r="H270" s="282">
        <v>1</v>
      </c>
      <c r="I270" s="283"/>
      <c r="J270" s="284">
        <f>ROUND(I270*H270,2)</f>
        <v>0</v>
      </c>
      <c r="K270" s="280" t="s">
        <v>19</v>
      </c>
      <c r="L270" s="285"/>
      <c r="M270" s="286" t="s">
        <v>19</v>
      </c>
      <c r="N270" s="287" t="s">
        <v>43</v>
      </c>
      <c r="O270" s="87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1584</v>
      </c>
      <c r="AT270" s="226" t="s">
        <v>303</v>
      </c>
      <c r="AU270" s="226" t="s">
        <v>81</v>
      </c>
      <c r="AY270" s="20" t="s">
        <v>204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79</v>
      </c>
      <c r="BK270" s="227">
        <f>ROUND(I270*H270,2)</f>
        <v>0</v>
      </c>
      <c r="BL270" s="20" t="s">
        <v>1584</v>
      </c>
      <c r="BM270" s="226" t="s">
        <v>7523</v>
      </c>
    </row>
    <row r="271" s="2" customFormat="1">
      <c r="A271" s="41"/>
      <c r="B271" s="42"/>
      <c r="C271" s="43"/>
      <c r="D271" s="228" t="s">
        <v>213</v>
      </c>
      <c r="E271" s="43"/>
      <c r="F271" s="229" t="s">
        <v>7522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213</v>
      </c>
      <c r="AU271" s="20" t="s">
        <v>81</v>
      </c>
    </row>
    <row r="272" s="2" customFormat="1" ht="16.5" customHeight="1">
      <c r="A272" s="41"/>
      <c r="B272" s="42"/>
      <c r="C272" s="215" t="s">
        <v>1161</v>
      </c>
      <c r="D272" s="215" t="s">
        <v>206</v>
      </c>
      <c r="E272" s="216" t="s">
        <v>7524</v>
      </c>
      <c r="F272" s="217" t="s">
        <v>7525</v>
      </c>
      <c r="G272" s="218" t="s">
        <v>7261</v>
      </c>
      <c r="H272" s="219">
        <v>13</v>
      </c>
      <c r="I272" s="220"/>
      <c r="J272" s="221">
        <f>ROUND(I272*H272,2)</f>
        <v>0</v>
      </c>
      <c r="K272" s="217" t="s">
        <v>19</v>
      </c>
      <c r="L272" s="47"/>
      <c r="M272" s="222" t="s">
        <v>19</v>
      </c>
      <c r="N272" s="223" t="s">
        <v>43</v>
      </c>
      <c r="O272" s="87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1006</v>
      </c>
      <c r="AT272" s="226" t="s">
        <v>206</v>
      </c>
      <c r="AU272" s="226" t="s">
        <v>81</v>
      </c>
      <c r="AY272" s="20" t="s">
        <v>204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79</v>
      </c>
      <c r="BK272" s="227">
        <f>ROUND(I272*H272,2)</f>
        <v>0</v>
      </c>
      <c r="BL272" s="20" t="s">
        <v>1006</v>
      </c>
      <c r="BM272" s="226" t="s">
        <v>7526</v>
      </c>
    </row>
    <row r="273" s="2" customFormat="1">
      <c r="A273" s="41"/>
      <c r="B273" s="42"/>
      <c r="C273" s="43"/>
      <c r="D273" s="228" t="s">
        <v>213</v>
      </c>
      <c r="E273" s="43"/>
      <c r="F273" s="229" t="s">
        <v>7525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213</v>
      </c>
      <c r="AU273" s="20" t="s">
        <v>81</v>
      </c>
    </row>
    <row r="274" s="2" customFormat="1" ht="16.5" customHeight="1">
      <c r="A274" s="41"/>
      <c r="B274" s="42"/>
      <c r="C274" s="278" t="s">
        <v>1166</v>
      </c>
      <c r="D274" s="278" t="s">
        <v>303</v>
      </c>
      <c r="E274" s="279" t="s">
        <v>7527</v>
      </c>
      <c r="F274" s="280" t="s">
        <v>7528</v>
      </c>
      <c r="G274" s="281" t="s">
        <v>7261</v>
      </c>
      <c r="H274" s="282">
        <v>5</v>
      </c>
      <c r="I274" s="283"/>
      <c r="J274" s="284">
        <f>ROUND(I274*H274,2)</f>
        <v>0</v>
      </c>
      <c r="K274" s="280" t="s">
        <v>19</v>
      </c>
      <c r="L274" s="285"/>
      <c r="M274" s="286" t="s">
        <v>19</v>
      </c>
      <c r="N274" s="287" t="s">
        <v>43</v>
      </c>
      <c r="O274" s="87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1584</v>
      </c>
      <c r="AT274" s="226" t="s">
        <v>303</v>
      </c>
      <c r="AU274" s="226" t="s">
        <v>81</v>
      </c>
      <c r="AY274" s="20" t="s">
        <v>204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79</v>
      </c>
      <c r="BK274" s="227">
        <f>ROUND(I274*H274,2)</f>
        <v>0</v>
      </c>
      <c r="BL274" s="20" t="s">
        <v>1584</v>
      </c>
      <c r="BM274" s="226" t="s">
        <v>7529</v>
      </c>
    </row>
    <row r="275" s="2" customFormat="1">
      <c r="A275" s="41"/>
      <c r="B275" s="42"/>
      <c r="C275" s="43"/>
      <c r="D275" s="228" t="s">
        <v>213</v>
      </c>
      <c r="E275" s="43"/>
      <c r="F275" s="229" t="s">
        <v>7528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213</v>
      </c>
      <c r="AU275" s="20" t="s">
        <v>81</v>
      </c>
    </row>
    <row r="276" s="2" customFormat="1" ht="16.5" customHeight="1">
      <c r="A276" s="41"/>
      <c r="B276" s="42"/>
      <c r="C276" s="278" t="s">
        <v>1171</v>
      </c>
      <c r="D276" s="278" t="s">
        <v>303</v>
      </c>
      <c r="E276" s="279" t="s">
        <v>7530</v>
      </c>
      <c r="F276" s="280" t="s">
        <v>7531</v>
      </c>
      <c r="G276" s="281" t="s">
        <v>7261</v>
      </c>
      <c r="H276" s="282">
        <v>5</v>
      </c>
      <c r="I276" s="283"/>
      <c r="J276" s="284">
        <f>ROUND(I276*H276,2)</f>
        <v>0</v>
      </c>
      <c r="K276" s="280" t="s">
        <v>19</v>
      </c>
      <c r="L276" s="285"/>
      <c r="M276" s="286" t="s">
        <v>19</v>
      </c>
      <c r="N276" s="287" t="s">
        <v>43</v>
      </c>
      <c r="O276" s="87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1584</v>
      </c>
      <c r="AT276" s="226" t="s">
        <v>303</v>
      </c>
      <c r="AU276" s="226" t="s">
        <v>81</v>
      </c>
      <c r="AY276" s="20" t="s">
        <v>204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79</v>
      </c>
      <c r="BK276" s="227">
        <f>ROUND(I276*H276,2)</f>
        <v>0</v>
      </c>
      <c r="BL276" s="20" t="s">
        <v>1584</v>
      </c>
      <c r="BM276" s="226" t="s">
        <v>7532</v>
      </c>
    </row>
    <row r="277" s="2" customFormat="1">
      <c r="A277" s="41"/>
      <c r="B277" s="42"/>
      <c r="C277" s="43"/>
      <c r="D277" s="228" t="s">
        <v>213</v>
      </c>
      <c r="E277" s="43"/>
      <c r="F277" s="229" t="s">
        <v>7531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213</v>
      </c>
      <c r="AU277" s="20" t="s">
        <v>81</v>
      </c>
    </row>
    <row r="278" s="2" customFormat="1" ht="16.5" customHeight="1">
      <c r="A278" s="41"/>
      <c r="B278" s="42"/>
      <c r="C278" s="278" t="s">
        <v>1175</v>
      </c>
      <c r="D278" s="278" t="s">
        <v>303</v>
      </c>
      <c r="E278" s="279" t="s">
        <v>7533</v>
      </c>
      <c r="F278" s="280" t="s">
        <v>7534</v>
      </c>
      <c r="G278" s="281" t="s">
        <v>7261</v>
      </c>
      <c r="H278" s="282">
        <v>2</v>
      </c>
      <c r="I278" s="283"/>
      <c r="J278" s="284">
        <f>ROUND(I278*H278,2)</f>
        <v>0</v>
      </c>
      <c r="K278" s="280" t="s">
        <v>19</v>
      </c>
      <c r="L278" s="285"/>
      <c r="M278" s="286" t="s">
        <v>19</v>
      </c>
      <c r="N278" s="287" t="s">
        <v>43</v>
      </c>
      <c r="O278" s="87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1584</v>
      </c>
      <c r="AT278" s="226" t="s">
        <v>303</v>
      </c>
      <c r="AU278" s="226" t="s">
        <v>81</v>
      </c>
      <c r="AY278" s="20" t="s">
        <v>204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79</v>
      </c>
      <c r="BK278" s="227">
        <f>ROUND(I278*H278,2)</f>
        <v>0</v>
      </c>
      <c r="BL278" s="20" t="s">
        <v>1584</v>
      </c>
      <c r="BM278" s="226" t="s">
        <v>7535</v>
      </c>
    </row>
    <row r="279" s="2" customFormat="1">
      <c r="A279" s="41"/>
      <c r="B279" s="42"/>
      <c r="C279" s="43"/>
      <c r="D279" s="228" t="s">
        <v>213</v>
      </c>
      <c r="E279" s="43"/>
      <c r="F279" s="229" t="s">
        <v>7534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213</v>
      </c>
      <c r="AU279" s="20" t="s">
        <v>81</v>
      </c>
    </row>
    <row r="280" s="2" customFormat="1" ht="16.5" customHeight="1">
      <c r="A280" s="41"/>
      <c r="B280" s="42"/>
      <c r="C280" s="278" t="s">
        <v>1180</v>
      </c>
      <c r="D280" s="278" t="s">
        <v>303</v>
      </c>
      <c r="E280" s="279" t="s">
        <v>7536</v>
      </c>
      <c r="F280" s="280" t="s">
        <v>7537</v>
      </c>
      <c r="G280" s="281" t="s">
        <v>7261</v>
      </c>
      <c r="H280" s="282">
        <v>1</v>
      </c>
      <c r="I280" s="283"/>
      <c r="J280" s="284">
        <f>ROUND(I280*H280,2)</f>
        <v>0</v>
      </c>
      <c r="K280" s="280" t="s">
        <v>19</v>
      </c>
      <c r="L280" s="285"/>
      <c r="M280" s="286" t="s">
        <v>19</v>
      </c>
      <c r="N280" s="287" t="s">
        <v>43</v>
      </c>
      <c r="O280" s="87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1584</v>
      </c>
      <c r="AT280" s="226" t="s">
        <v>303</v>
      </c>
      <c r="AU280" s="226" t="s">
        <v>81</v>
      </c>
      <c r="AY280" s="20" t="s">
        <v>204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79</v>
      </c>
      <c r="BK280" s="227">
        <f>ROUND(I280*H280,2)</f>
        <v>0</v>
      </c>
      <c r="BL280" s="20" t="s">
        <v>1584</v>
      </c>
      <c r="BM280" s="226" t="s">
        <v>7538</v>
      </c>
    </row>
    <row r="281" s="2" customFormat="1">
      <c r="A281" s="41"/>
      <c r="B281" s="42"/>
      <c r="C281" s="43"/>
      <c r="D281" s="228" t="s">
        <v>213</v>
      </c>
      <c r="E281" s="43"/>
      <c r="F281" s="229" t="s">
        <v>7537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213</v>
      </c>
      <c r="AU281" s="20" t="s">
        <v>81</v>
      </c>
    </row>
    <row r="282" s="2" customFormat="1" ht="16.5" customHeight="1">
      <c r="A282" s="41"/>
      <c r="B282" s="42"/>
      <c r="C282" s="215" t="s">
        <v>1185</v>
      </c>
      <c r="D282" s="215" t="s">
        <v>206</v>
      </c>
      <c r="E282" s="216" t="s">
        <v>7539</v>
      </c>
      <c r="F282" s="217" t="s">
        <v>7540</v>
      </c>
      <c r="G282" s="218" t="s">
        <v>7261</v>
      </c>
      <c r="H282" s="219">
        <v>7</v>
      </c>
      <c r="I282" s="220"/>
      <c r="J282" s="221">
        <f>ROUND(I282*H282,2)</f>
        <v>0</v>
      </c>
      <c r="K282" s="217" t="s">
        <v>19</v>
      </c>
      <c r="L282" s="47"/>
      <c r="M282" s="222" t="s">
        <v>19</v>
      </c>
      <c r="N282" s="223" t="s">
        <v>43</v>
      </c>
      <c r="O282" s="87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6" t="s">
        <v>1006</v>
      </c>
      <c r="AT282" s="226" t="s">
        <v>206</v>
      </c>
      <c r="AU282" s="226" t="s">
        <v>81</v>
      </c>
      <c r="AY282" s="20" t="s">
        <v>204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20" t="s">
        <v>79</v>
      </c>
      <c r="BK282" s="227">
        <f>ROUND(I282*H282,2)</f>
        <v>0</v>
      </c>
      <c r="BL282" s="20" t="s">
        <v>1006</v>
      </c>
      <c r="BM282" s="226" t="s">
        <v>7541</v>
      </c>
    </row>
    <row r="283" s="2" customFormat="1">
      <c r="A283" s="41"/>
      <c r="B283" s="42"/>
      <c r="C283" s="43"/>
      <c r="D283" s="228" t="s">
        <v>213</v>
      </c>
      <c r="E283" s="43"/>
      <c r="F283" s="229" t="s">
        <v>7540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213</v>
      </c>
      <c r="AU283" s="20" t="s">
        <v>81</v>
      </c>
    </row>
    <row r="284" s="2" customFormat="1" ht="16.5" customHeight="1">
      <c r="A284" s="41"/>
      <c r="B284" s="42"/>
      <c r="C284" s="278" t="s">
        <v>1189</v>
      </c>
      <c r="D284" s="278" t="s">
        <v>303</v>
      </c>
      <c r="E284" s="279" t="s">
        <v>7542</v>
      </c>
      <c r="F284" s="280" t="s">
        <v>7543</v>
      </c>
      <c r="G284" s="281" t="s">
        <v>7261</v>
      </c>
      <c r="H284" s="282">
        <v>7</v>
      </c>
      <c r="I284" s="283"/>
      <c r="J284" s="284">
        <f>ROUND(I284*H284,2)</f>
        <v>0</v>
      </c>
      <c r="K284" s="280" t="s">
        <v>19</v>
      </c>
      <c r="L284" s="285"/>
      <c r="M284" s="286" t="s">
        <v>19</v>
      </c>
      <c r="N284" s="287" t="s">
        <v>43</v>
      </c>
      <c r="O284" s="87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6" t="s">
        <v>1584</v>
      </c>
      <c r="AT284" s="226" t="s">
        <v>303</v>
      </c>
      <c r="AU284" s="226" t="s">
        <v>81</v>
      </c>
      <c r="AY284" s="20" t="s">
        <v>204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20" t="s">
        <v>79</v>
      </c>
      <c r="BK284" s="227">
        <f>ROUND(I284*H284,2)</f>
        <v>0</v>
      </c>
      <c r="BL284" s="20" t="s">
        <v>1584</v>
      </c>
      <c r="BM284" s="226" t="s">
        <v>7544</v>
      </c>
    </row>
    <row r="285" s="2" customFormat="1">
      <c r="A285" s="41"/>
      <c r="B285" s="42"/>
      <c r="C285" s="43"/>
      <c r="D285" s="228" t="s">
        <v>213</v>
      </c>
      <c r="E285" s="43"/>
      <c r="F285" s="229" t="s">
        <v>7543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213</v>
      </c>
      <c r="AU285" s="20" t="s">
        <v>81</v>
      </c>
    </row>
    <row r="286" s="2" customFormat="1" ht="16.5" customHeight="1">
      <c r="A286" s="41"/>
      <c r="B286" s="42"/>
      <c r="C286" s="215" t="s">
        <v>1200</v>
      </c>
      <c r="D286" s="215" t="s">
        <v>206</v>
      </c>
      <c r="E286" s="216" t="s">
        <v>7545</v>
      </c>
      <c r="F286" s="217" t="s">
        <v>7546</v>
      </c>
      <c r="G286" s="218" t="s">
        <v>7261</v>
      </c>
      <c r="H286" s="219">
        <v>3</v>
      </c>
      <c r="I286" s="220"/>
      <c r="J286" s="221">
        <f>ROUND(I286*H286,2)</f>
        <v>0</v>
      </c>
      <c r="K286" s="217" t="s">
        <v>19</v>
      </c>
      <c r="L286" s="47"/>
      <c r="M286" s="222" t="s">
        <v>19</v>
      </c>
      <c r="N286" s="223" t="s">
        <v>43</v>
      </c>
      <c r="O286" s="87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6" t="s">
        <v>1006</v>
      </c>
      <c r="AT286" s="226" t="s">
        <v>206</v>
      </c>
      <c r="AU286" s="226" t="s">
        <v>81</v>
      </c>
      <c r="AY286" s="20" t="s">
        <v>204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20" t="s">
        <v>79</v>
      </c>
      <c r="BK286" s="227">
        <f>ROUND(I286*H286,2)</f>
        <v>0</v>
      </c>
      <c r="BL286" s="20" t="s">
        <v>1006</v>
      </c>
      <c r="BM286" s="226" t="s">
        <v>7547</v>
      </c>
    </row>
    <row r="287" s="2" customFormat="1">
      <c r="A287" s="41"/>
      <c r="B287" s="42"/>
      <c r="C287" s="43"/>
      <c r="D287" s="228" t="s">
        <v>213</v>
      </c>
      <c r="E287" s="43"/>
      <c r="F287" s="229" t="s">
        <v>7546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213</v>
      </c>
      <c r="AU287" s="20" t="s">
        <v>81</v>
      </c>
    </row>
    <row r="288" s="2" customFormat="1" ht="16.5" customHeight="1">
      <c r="A288" s="41"/>
      <c r="B288" s="42"/>
      <c r="C288" s="278" t="s">
        <v>1208</v>
      </c>
      <c r="D288" s="278" t="s">
        <v>303</v>
      </c>
      <c r="E288" s="279" t="s">
        <v>7548</v>
      </c>
      <c r="F288" s="280" t="s">
        <v>7549</v>
      </c>
      <c r="G288" s="281" t="s">
        <v>7261</v>
      </c>
      <c r="H288" s="282">
        <v>3</v>
      </c>
      <c r="I288" s="283"/>
      <c r="J288" s="284">
        <f>ROUND(I288*H288,2)</f>
        <v>0</v>
      </c>
      <c r="K288" s="280" t="s">
        <v>19</v>
      </c>
      <c r="L288" s="285"/>
      <c r="M288" s="286" t="s">
        <v>19</v>
      </c>
      <c r="N288" s="287" t="s">
        <v>43</v>
      </c>
      <c r="O288" s="87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6" t="s">
        <v>1584</v>
      </c>
      <c r="AT288" s="226" t="s">
        <v>303</v>
      </c>
      <c r="AU288" s="226" t="s">
        <v>81</v>
      </c>
      <c r="AY288" s="20" t="s">
        <v>204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20" t="s">
        <v>79</v>
      </c>
      <c r="BK288" s="227">
        <f>ROUND(I288*H288,2)</f>
        <v>0</v>
      </c>
      <c r="BL288" s="20" t="s">
        <v>1584</v>
      </c>
      <c r="BM288" s="226" t="s">
        <v>7550</v>
      </c>
    </row>
    <row r="289" s="2" customFormat="1">
      <c r="A289" s="41"/>
      <c r="B289" s="42"/>
      <c r="C289" s="43"/>
      <c r="D289" s="228" t="s">
        <v>213</v>
      </c>
      <c r="E289" s="43"/>
      <c r="F289" s="229" t="s">
        <v>7549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213</v>
      </c>
      <c r="AU289" s="20" t="s">
        <v>81</v>
      </c>
    </row>
    <row r="290" s="2" customFormat="1" ht="16.5" customHeight="1">
      <c r="A290" s="41"/>
      <c r="B290" s="42"/>
      <c r="C290" s="215" t="s">
        <v>1219</v>
      </c>
      <c r="D290" s="215" t="s">
        <v>206</v>
      </c>
      <c r="E290" s="216" t="s">
        <v>7551</v>
      </c>
      <c r="F290" s="217" t="s">
        <v>7552</v>
      </c>
      <c r="G290" s="218" t="s">
        <v>7261</v>
      </c>
      <c r="H290" s="219">
        <v>6</v>
      </c>
      <c r="I290" s="220"/>
      <c r="J290" s="221">
        <f>ROUND(I290*H290,2)</f>
        <v>0</v>
      </c>
      <c r="K290" s="217" t="s">
        <v>19</v>
      </c>
      <c r="L290" s="47"/>
      <c r="M290" s="222" t="s">
        <v>19</v>
      </c>
      <c r="N290" s="223" t="s">
        <v>43</v>
      </c>
      <c r="O290" s="87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1006</v>
      </c>
      <c r="AT290" s="226" t="s">
        <v>206</v>
      </c>
      <c r="AU290" s="226" t="s">
        <v>81</v>
      </c>
      <c r="AY290" s="20" t="s">
        <v>204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79</v>
      </c>
      <c r="BK290" s="227">
        <f>ROUND(I290*H290,2)</f>
        <v>0</v>
      </c>
      <c r="BL290" s="20" t="s">
        <v>1006</v>
      </c>
      <c r="BM290" s="226" t="s">
        <v>7553</v>
      </c>
    </row>
    <row r="291" s="2" customFormat="1">
      <c r="A291" s="41"/>
      <c r="B291" s="42"/>
      <c r="C291" s="43"/>
      <c r="D291" s="228" t="s">
        <v>213</v>
      </c>
      <c r="E291" s="43"/>
      <c r="F291" s="229" t="s">
        <v>7552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213</v>
      </c>
      <c r="AU291" s="20" t="s">
        <v>81</v>
      </c>
    </row>
    <row r="292" s="2" customFormat="1" ht="16.5" customHeight="1">
      <c r="A292" s="41"/>
      <c r="B292" s="42"/>
      <c r="C292" s="278" t="s">
        <v>1224</v>
      </c>
      <c r="D292" s="278" t="s">
        <v>303</v>
      </c>
      <c r="E292" s="279" t="s">
        <v>7554</v>
      </c>
      <c r="F292" s="280" t="s">
        <v>7555</v>
      </c>
      <c r="G292" s="281" t="s">
        <v>7261</v>
      </c>
      <c r="H292" s="282">
        <v>6</v>
      </c>
      <c r="I292" s="283"/>
      <c r="J292" s="284">
        <f>ROUND(I292*H292,2)</f>
        <v>0</v>
      </c>
      <c r="K292" s="280" t="s">
        <v>19</v>
      </c>
      <c r="L292" s="285"/>
      <c r="M292" s="286" t="s">
        <v>19</v>
      </c>
      <c r="N292" s="287" t="s">
        <v>43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1584</v>
      </c>
      <c r="AT292" s="226" t="s">
        <v>303</v>
      </c>
      <c r="AU292" s="226" t="s">
        <v>81</v>
      </c>
      <c r="AY292" s="20" t="s">
        <v>204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79</v>
      </c>
      <c r="BK292" s="227">
        <f>ROUND(I292*H292,2)</f>
        <v>0</v>
      </c>
      <c r="BL292" s="20" t="s">
        <v>1584</v>
      </c>
      <c r="BM292" s="226" t="s">
        <v>7556</v>
      </c>
    </row>
    <row r="293" s="2" customFormat="1">
      <c r="A293" s="41"/>
      <c r="B293" s="42"/>
      <c r="C293" s="43"/>
      <c r="D293" s="228" t="s">
        <v>213</v>
      </c>
      <c r="E293" s="43"/>
      <c r="F293" s="229" t="s">
        <v>7555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213</v>
      </c>
      <c r="AU293" s="20" t="s">
        <v>81</v>
      </c>
    </row>
    <row r="294" s="2" customFormat="1" ht="16.5" customHeight="1">
      <c r="A294" s="41"/>
      <c r="B294" s="42"/>
      <c r="C294" s="215" t="s">
        <v>1235</v>
      </c>
      <c r="D294" s="215" t="s">
        <v>206</v>
      </c>
      <c r="E294" s="216" t="s">
        <v>7557</v>
      </c>
      <c r="F294" s="217" t="s">
        <v>7558</v>
      </c>
      <c r="G294" s="218" t="s">
        <v>7261</v>
      </c>
      <c r="H294" s="219">
        <v>3</v>
      </c>
      <c r="I294" s="220"/>
      <c r="J294" s="221">
        <f>ROUND(I294*H294,2)</f>
        <v>0</v>
      </c>
      <c r="K294" s="217" t="s">
        <v>19</v>
      </c>
      <c r="L294" s="47"/>
      <c r="M294" s="222" t="s">
        <v>19</v>
      </c>
      <c r="N294" s="223" t="s">
        <v>43</v>
      </c>
      <c r="O294" s="87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6" t="s">
        <v>1006</v>
      </c>
      <c r="AT294" s="226" t="s">
        <v>206</v>
      </c>
      <c r="AU294" s="226" t="s">
        <v>81</v>
      </c>
      <c r="AY294" s="20" t="s">
        <v>204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20" t="s">
        <v>79</v>
      </c>
      <c r="BK294" s="227">
        <f>ROUND(I294*H294,2)</f>
        <v>0</v>
      </c>
      <c r="BL294" s="20" t="s">
        <v>1006</v>
      </c>
      <c r="BM294" s="226" t="s">
        <v>7559</v>
      </c>
    </row>
    <row r="295" s="2" customFormat="1">
      <c r="A295" s="41"/>
      <c r="B295" s="42"/>
      <c r="C295" s="43"/>
      <c r="D295" s="228" t="s">
        <v>213</v>
      </c>
      <c r="E295" s="43"/>
      <c r="F295" s="229" t="s">
        <v>7560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213</v>
      </c>
      <c r="AU295" s="20" t="s">
        <v>81</v>
      </c>
    </row>
    <row r="296" s="2" customFormat="1" ht="16.5" customHeight="1">
      <c r="A296" s="41"/>
      <c r="B296" s="42"/>
      <c r="C296" s="278" t="s">
        <v>1241</v>
      </c>
      <c r="D296" s="278" t="s">
        <v>303</v>
      </c>
      <c r="E296" s="279" t="s">
        <v>7263</v>
      </c>
      <c r="F296" s="280" t="s">
        <v>7561</v>
      </c>
      <c r="G296" s="281" t="s">
        <v>7261</v>
      </c>
      <c r="H296" s="282">
        <v>1</v>
      </c>
      <c r="I296" s="283"/>
      <c r="J296" s="284">
        <f>ROUND(I296*H296,2)</f>
        <v>0</v>
      </c>
      <c r="K296" s="280" t="s">
        <v>19</v>
      </c>
      <c r="L296" s="285"/>
      <c r="M296" s="286" t="s">
        <v>19</v>
      </c>
      <c r="N296" s="287" t="s">
        <v>43</v>
      </c>
      <c r="O296" s="87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1584</v>
      </c>
      <c r="AT296" s="226" t="s">
        <v>303</v>
      </c>
      <c r="AU296" s="226" t="s">
        <v>81</v>
      </c>
      <c r="AY296" s="20" t="s">
        <v>204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79</v>
      </c>
      <c r="BK296" s="227">
        <f>ROUND(I296*H296,2)</f>
        <v>0</v>
      </c>
      <c r="BL296" s="20" t="s">
        <v>1584</v>
      </c>
      <c r="BM296" s="226" t="s">
        <v>7562</v>
      </c>
    </row>
    <row r="297" s="2" customFormat="1">
      <c r="A297" s="41"/>
      <c r="B297" s="42"/>
      <c r="C297" s="43"/>
      <c r="D297" s="228" t="s">
        <v>213</v>
      </c>
      <c r="E297" s="43"/>
      <c r="F297" s="229" t="s">
        <v>7561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213</v>
      </c>
      <c r="AU297" s="20" t="s">
        <v>81</v>
      </c>
    </row>
    <row r="298" s="2" customFormat="1" ht="16.5" customHeight="1">
      <c r="A298" s="41"/>
      <c r="B298" s="42"/>
      <c r="C298" s="278" t="s">
        <v>1246</v>
      </c>
      <c r="D298" s="278" t="s">
        <v>303</v>
      </c>
      <c r="E298" s="279" t="s">
        <v>7563</v>
      </c>
      <c r="F298" s="280" t="s">
        <v>7564</v>
      </c>
      <c r="G298" s="281" t="s">
        <v>7261</v>
      </c>
      <c r="H298" s="282">
        <v>1</v>
      </c>
      <c r="I298" s="283"/>
      <c r="J298" s="284">
        <f>ROUND(I298*H298,2)</f>
        <v>0</v>
      </c>
      <c r="K298" s="280" t="s">
        <v>19</v>
      </c>
      <c r="L298" s="285"/>
      <c r="M298" s="286" t="s">
        <v>19</v>
      </c>
      <c r="N298" s="287" t="s">
        <v>43</v>
      </c>
      <c r="O298" s="87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1584</v>
      </c>
      <c r="AT298" s="226" t="s">
        <v>303</v>
      </c>
      <c r="AU298" s="226" t="s">
        <v>81</v>
      </c>
      <c r="AY298" s="20" t="s">
        <v>204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79</v>
      </c>
      <c r="BK298" s="227">
        <f>ROUND(I298*H298,2)</f>
        <v>0</v>
      </c>
      <c r="BL298" s="20" t="s">
        <v>1584</v>
      </c>
      <c r="BM298" s="226" t="s">
        <v>7565</v>
      </c>
    </row>
    <row r="299" s="2" customFormat="1">
      <c r="A299" s="41"/>
      <c r="B299" s="42"/>
      <c r="C299" s="43"/>
      <c r="D299" s="228" t="s">
        <v>213</v>
      </c>
      <c r="E299" s="43"/>
      <c r="F299" s="229" t="s">
        <v>7564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213</v>
      </c>
      <c r="AU299" s="20" t="s">
        <v>81</v>
      </c>
    </row>
    <row r="300" s="2" customFormat="1" ht="16.5" customHeight="1">
      <c r="A300" s="41"/>
      <c r="B300" s="42"/>
      <c r="C300" s="215" t="s">
        <v>1251</v>
      </c>
      <c r="D300" s="215" t="s">
        <v>206</v>
      </c>
      <c r="E300" s="216" t="s">
        <v>7566</v>
      </c>
      <c r="F300" s="217" t="s">
        <v>7567</v>
      </c>
      <c r="G300" s="218" t="s">
        <v>7261</v>
      </c>
      <c r="H300" s="219">
        <v>3</v>
      </c>
      <c r="I300" s="220"/>
      <c r="J300" s="221">
        <f>ROUND(I300*H300,2)</f>
        <v>0</v>
      </c>
      <c r="K300" s="217" t="s">
        <v>19</v>
      </c>
      <c r="L300" s="47"/>
      <c r="M300" s="222" t="s">
        <v>19</v>
      </c>
      <c r="N300" s="223" t="s">
        <v>43</v>
      </c>
      <c r="O300" s="87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1006</v>
      </c>
      <c r="AT300" s="226" t="s">
        <v>206</v>
      </c>
      <c r="AU300" s="226" t="s">
        <v>81</v>
      </c>
      <c r="AY300" s="20" t="s">
        <v>204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79</v>
      </c>
      <c r="BK300" s="227">
        <f>ROUND(I300*H300,2)</f>
        <v>0</v>
      </c>
      <c r="BL300" s="20" t="s">
        <v>1006</v>
      </c>
      <c r="BM300" s="226" t="s">
        <v>7568</v>
      </c>
    </row>
    <row r="301" s="2" customFormat="1">
      <c r="A301" s="41"/>
      <c r="B301" s="42"/>
      <c r="C301" s="43"/>
      <c r="D301" s="228" t="s">
        <v>213</v>
      </c>
      <c r="E301" s="43"/>
      <c r="F301" s="229" t="s">
        <v>7569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213</v>
      </c>
      <c r="AU301" s="20" t="s">
        <v>81</v>
      </c>
    </row>
    <row r="302" s="2" customFormat="1" ht="16.5" customHeight="1">
      <c r="A302" s="41"/>
      <c r="B302" s="42"/>
      <c r="C302" s="278" t="s">
        <v>1257</v>
      </c>
      <c r="D302" s="278" t="s">
        <v>303</v>
      </c>
      <c r="E302" s="279" t="s">
        <v>7570</v>
      </c>
      <c r="F302" s="280" t="s">
        <v>7571</v>
      </c>
      <c r="G302" s="281" t="s">
        <v>7261</v>
      </c>
      <c r="H302" s="282">
        <v>1</v>
      </c>
      <c r="I302" s="283"/>
      <c r="J302" s="284">
        <f>ROUND(I302*H302,2)</f>
        <v>0</v>
      </c>
      <c r="K302" s="280" t="s">
        <v>19</v>
      </c>
      <c r="L302" s="285"/>
      <c r="M302" s="286" t="s">
        <v>19</v>
      </c>
      <c r="N302" s="287" t="s">
        <v>43</v>
      </c>
      <c r="O302" s="87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1584</v>
      </c>
      <c r="AT302" s="226" t="s">
        <v>303</v>
      </c>
      <c r="AU302" s="226" t="s">
        <v>81</v>
      </c>
      <c r="AY302" s="20" t="s">
        <v>204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79</v>
      </c>
      <c r="BK302" s="227">
        <f>ROUND(I302*H302,2)</f>
        <v>0</v>
      </c>
      <c r="BL302" s="20" t="s">
        <v>1584</v>
      </c>
      <c r="BM302" s="226" t="s">
        <v>7572</v>
      </c>
    </row>
    <row r="303" s="2" customFormat="1">
      <c r="A303" s="41"/>
      <c r="B303" s="42"/>
      <c r="C303" s="43"/>
      <c r="D303" s="228" t="s">
        <v>213</v>
      </c>
      <c r="E303" s="43"/>
      <c r="F303" s="229" t="s">
        <v>7571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213</v>
      </c>
      <c r="AU303" s="20" t="s">
        <v>81</v>
      </c>
    </row>
    <row r="304" s="2" customFormat="1" ht="16.5" customHeight="1">
      <c r="A304" s="41"/>
      <c r="B304" s="42"/>
      <c r="C304" s="278" t="s">
        <v>1262</v>
      </c>
      <c r="D304" s="278" t="s">
        <v>303</v>
      </c>
      <c r="E304" s="279" t="s">
        <v>7573</v>
      </c>
      <c r="F304" s="280" t="s">
        <v>7574</v>
      </c>
      <c r="G304" s="281" t="s">
        <v>7261</v>
      </c>
      <c r="H304" s="282">
        <v>1</v>
      </c>
      <c r="I304" s="283"/>
      <c r="J304" s="284">
        <f>ROUND(I304*H304,2)</f>
        <v>0</v>
      </c>
      <c r="K304" s="280" t="s">
        <v>19</v>
      </c>
      <c r="L304" s="285"/>
      <c r="M304" s="286" t="s">
        <v>19</v>
      </c>
      <c r="N304" s="287" t="s">
        <v>43</v>
      </c>
      <c r="O304" s="87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6" t="s">
        <v>1584</v>
      </c>
      <c r="AT304" s="226" t="s">
        <v>303</v>
      </c>
      <c r="AU304" s="226" t="s">
        <v>81</v>
      </c>
      <c r="AY304" s="20" t="s">
        <v>204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20" t="s">
        <v>79</v>
      </c>
      <c r="BK304" s="227">
        <f>ROUND(I304*H304,2)</f>
        <v>0</v>
      </c>
      <c r="BL304" s="20" t="s">
        <v>1584</v>
      </c>
      <c r="BM304" s="226" t="s">
        <v>7575</v>
      </c>
    </row>
    <row r="305" s="2" customFormat="1">
      <c r="A305" s="41"/>
      <c r="B305" s="42"/>
      <c r="C305" s="43"/>
      <c r="D305" s="228" t="s">
        <v>213</v>
      </c>
      <c r="E305" s="43"/>
      <c r="F305" s="229" t="s">
        <v>7574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213</v>
      </c>
      <c r="AU305" s="20" t="s">
        <v>81</v>
      </c>
    </row>
    <row r="306" s="2" customFormat="1" ht="16.5" customHeight="1">
      <c r="A306" s="41"/>
      <c r="B306" s="42"/>
      <c r="C306" s="278" t="s">
        <v>1267</v>
      </c>
      <c r="D306" s="278" t="s">
        <v>303</v>
      </c>
      <c r="E306" s="279" t="s">
        <v>7576</v>
      </c>
      <c r="F306" s="280" t="s">
        <v>7577</v>
      </c>
      <c r="G306" s="281" t="s">
        <v>7261</v>
      </c>
      <c r="H306" s="282">
        <v>1</v>
      </c>
      <c r="I306" s="283"/>
      <c r="J306" s="284">
        <f>ROUND(I306*H306,2)</f>
        <v>0</v>
      </c>
      <c r="K306" s="280" t="s">
        <v>19</v>
      </c>
      <c r="L306" s="285"/>
      <c r="M306" s="286" t="s">
        <v>19</v>
      </c>
      <c r="N306" s="287" t="s">
        <v>43</v>
      </c>
      <c r="O306" s="87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6" t="s">
        <v>1584</v>
      </c>
      <c r="AT306" s="226" t="s">
        <v>303</v>
      </c>
      <c r="AU306" s="226" t="s">
        <v>81</v>
      </c>
      <c r="AY306" s="20" t="s">
        <v>204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20" t="s">
        <v>79</v>
      </c>
      <c r="BK306" s="227">
        <f>ROUND(I306*H306,2)</f>
        <v>0</v>
      </c>
      <c r="BL306" s="20" t="s">
        <v>1584</v>
      </c>
      <c r="BM306" s="226" t="s">
        <v>7578</v>
      </c>
    </row>
    <row r="307" s="2" customFormat="1">
      <c r="A307" s="41"/>
      <c r="B307" s="42"/>
      <c r="C307" s="43"/>
      <c r="D307" s="228" t="s">
        <v>213</v>
      </c>
      <c r="E307" s="43"/>
      <c r="F307" s="229" t="s">
        <v>7577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213</v>
      </c>
      <c r="AU307" s="20" t="s">
        <v>81</v>
      </c>
    </row>
    <row r="308" s="2" customFormat="1" ht="16.5" customHeight="1">
      <c r="A308" s="41"/>
      <c r="B308" s="42"/>
      <c r="C308" s="215" t="s">
        <v>1273</v>
      </c>
      <c r="D308" s="215" t="s">
        <v>206</v>
      </c>
      <c r="E308" s="216" t="s">
        <v>7579</v>
      </c>
      <c r="F308" s="217" t="s">
        <v>7580</v>
      </c>
      <c r="G308" s="218" t="s">
        <v>7261</v>
      </c>
      <c r="H308" s="219">
        <v>2</v>
      </c>
      <c r="I308" s="220"/>
      <c r="J308" s="221">
        <f>ROUND(I308*H308,2)</f>
        <v>0</v>
      </c>
      <c r="K308" s="217" t="s">
        <v>19</v>
      </c>
      <c r="L308" s="47"/>
      <c r="M308" s="222" t="s">
        <v>19</v>
      </c>
      <c r="N308" s="223" t="s">
        <v>43</v>
      </c>
      <c r="O308" s="87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1006</v>
      </c>
      <c r="AT308" s="226" t="s">
        <v>206</v>
      </c>
      <c r="AU308" s="226" t="s">
        <v>81</v>
      </c>
      <c r="AY308" s="20" t="s">
        <v>204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79</v>
      </c>
      <c r="BK308" s="227">
        <f>ROUND(I308*H308,2)</f>
        <v>0</v>
      </c>
      <c r="BL308" s="20" t="s">
        <v>1006</v>
      </c>
      <c r="BM308" s="226" t="s">
        <v>7581</v>
      </c>
    </row>
    <row r="309" s="2" customFormat="1">
      <c r="A309" s="41"/>
      <c r="B309" s="42"/>
      <c r="C309" s="43"/>
      <c r="D309" s="228" t="s">
        <v>213</v>
      </c>
      <c r="E309" s="43"/>
      <c r="F309" s="229" t="s">
        <v>7582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213</v>
      </c>
      <c r="AU309" s="20" t="s">
        <v>81</v>
      </c>
    </row>
    <row r="310" s="2" customFormat="1" ht="16.5" customHeight="1">
      <c r="A310" s="41"/>
      <c r="B310" s="42"/>
      <c r="C310" s="278" t="s">
        <v>1278</v>
      </c>
      <c r="D310" s="278" t="s">
        <v>303</v>
      </c>
      <c r="E310" s="279" t="s">
        <v>7583</v>
      </c>
      <c r="F310" s="280" t="s">
        <v>7584</v>
      </c>
      <c r="G310" s="281" t="s">
        <v>7261</v>
      </c>
      <c r="H310" s="282">
        <v>1</v>
      </c>
      <c r="I310" s="283"/>
      <c r="J310" s="284">
        <f>ROUND(I310*H310,2)</f>
        <v>0</v>
      </c>
      <c r="K310" s="280" t="s">
        <v>19</v>
      </c>
      <c r="L310" s="285"/>
      <c r="M310" s="286" t="s">
        <v>19</v>
      </c>
      <c r="N310" s="287" t="s">
        <v>43</v>
      </c>
      <c r="O310" s="87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6" t="s">
        <v>1584</v>
      </c>
      <c r="AT310" s="226" t="s">
        <v>303</v>
      </c>
      <c r="AU310" s="226" t="s">
        <v>81</v>
      </c>
      <c r="AY310" s="20" t="s">
        <v>204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20" t="s">
        <v>79</v>
      </c>
      <c r="BK310" s="227">
        <f>ROUND(I310*H310,2)</f>
        <v>0</v>
      </c>
      <c r="BL310" s="20" t="s">
        <v>1584</v>
      </c>
      <c r="BM310" s="226" t="s">
        <v>7585</v>
      </c>
    </row>
    <row r="311" s="2" customFormat="1">
      <c r="A311" s="41"/>
      <c r="B311" s="42"/>
      <c r="C311" s="43"/>
      <c r="D311" s="228" t="s">
        <v>213</v>
      </c>
      <c r="E311" s="43"/>
      <c r="F311" s="229" t="s">
        <v>7584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213</v>
      </c>
      <c r="AU311" s="20" t="s">
        <v>81</v>
      </c>
    </row>
    <row r="312" s="2" customFormat="1" ht="16.5" customHeight="1">
      <c r="A312" s="41"/>
      <c r="B312" s="42"/>
      <c r="C312" s="278" t="s">
        <v>1284</v>
      </c>
      <c r="D312" s="278" t="s">
        <v>303</v>
      </c>
      <c r="E312" s="279" t="s">
        <v>7586</v>
      </c>
      <c r="F312" s="280" t="s">
        <v>7587</v>
      </c>
      <c r="G312" s="281" t="s">
        <v>7261</v>
      </c>
      <c r="H312" s="282">
        <v>1</v>
      </c>
      <c r="I312" s="283"/>
      <c r="J312" s="284">
        <f>ROUND(I312*H312,2)</f>
        <v>0</v>
      </c>
      <c r="K312" s="280" t="s">
        <v>19</v>
      </c>
      <c r="L312" s="285"/>
      <c r="M312" s="286" t="s">
        <v>19</v>
      </c>
      <c r="N312" s="287" t="s">
        <v>43</v>
      </c>
      <c r="O312" s="87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1584</v>
      </c>
      <c r="AT312" s="226" t="s">
        <v>303</v>
      </c>
      <c r="AU312" s="226" t="s">
        <v>81</v>
      </c>
      <c r="AY312" s="20" t="s">
        <v>204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79</v>
      </c>
      <c r="BK312" s="227">
        <f>ROUND(I312*H312,2)</f>
        <v>0</v>
      </c>
      <c r="BL312" s="20" t="s">
        <v>1584</v>
      </c>
      <c r="BM312" s="226" t="s">
        <v>7588</v>
      </c>
    </row>
    <row r="313" s="2" customFormat="1">
      <c r="A313" s="41"/>
      <c r="B313" s="42"/>
      <c r="C313" s="43"/>
      <c r="D313" s="228" t="s">
        <v>213</v>
      </c>
      <c r="E313" s="43"/>
      <c r="F313" s="229" t="s">
        <v>7587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213</v>
      </c>
      <c r="AU313" s="20" t="s">
        <v>81</v>
      </c>
    </row>
    <row r="314" s="2" customFormat="1" ht="16.5" customHeight="1">
      <c r="A314" s="41"/>
      <c r="B314" s="42"/>
      <c r="C314" s="215" t="s">
        <v>1293</v>
      </c>
      <c r="D314" s="215" t="s">
        <v>206</v>
      </c>
      <c r="E314" s="216" t="s">
        <v>7589</v>
      </c>
      <c r="F314" s="217" t="s">
        <v>7590</v>
      </c>
      <c r="G314" s="218" t="s">
        <v>7261</v>
      </c>
      <c r="H314" s="219">
        <v>1</v>
      </c>
      <c r="I314" s="220"/>
      <c r="J314" s="221">
        <f>ROUND(I314*H314,2)</f>
        <v>0</v>
      </c>
      <c r="K314" s="217" t="s">
        <v>19</v>
      </c>
      <c r="L314" s="47"/>
      <c r="M314" s="222" t="s">
        <v>19</v>
      </c>
      <c r="N314" s="223" t="s">
        <v>43</v>
      </c>
      <c r="O314" s="87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1006</v>
      </c>
      <c r="AT314" s="226" t="s">
        <v>206</v>
      </c>
      <c r="AU314" s="226" t="s">
        <v>81</v>
      </c>
      <c r="AY314" s="20" t="s">
        <v>204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79</v>
      </c>
      <c r="BK314" s="227">
        <f>ROUND(I314*H314,2)</f>
        <v>0</v>
      </c>
      <c r="BL314" s="20" t="s">
        <v>1006</v>
      </c>
      <c r="BM314" s="226" t="s">
        <v>7591</v>
      </c>
    </row>
    <row r="315" s="2" customFormat="1">
      <c r="A315" s="41"/>
      <c r="B315" s="42"/>
      <c r="C315" s="43"/>
      <c r="D315" s="228" t="s">
        <v>213</v>
      </c>
      <c r="E315" s="43"/>
      <c r="F315" s="229" t="s">
        <v>7590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213</v>
      </c>
      <c r="AU315" s="20" t="s">
        <v>81</v>
      </c>
    </row>
    <row r="316" s="2" customFormat="1" ht="16.5" customHeight="1">
      <c r="A316" s="41"/>
      <c r="B316" s="42"/>
      <c r="C316" s="278" t="s">
        <v>1297</v>
      </c>
      <c r="D316" s="278" t="s">
        <v>303</v>
      </c>
      <c r="E316" s="279" t="s">
        <v>7592</v>
      </c>
      <c r="F316" s="280" t="s">
        <v>7593</v>
      </c>
      <c r="G316" s="281" t="s">
        <v>7261</v>
      </c>
      <c r="H316" s="282">
        <v>1</v>
      </c>
      <c r="I316" s="283"/>
      <c r="J316" s="284">
        <f>ROUND(I316*H316,2)</f>
        <v>0</v>
      </c>
      <c r="K316" s="280" t="s">
        <v>19</v>
      </c>
      <c r="L316" s="285"/>
      <c r="M316" s="286" t="s">
        <v>19</v>
      </c>
      <c r="N316" s="287" t="s">
        <v>43</v>
      </c>
      <c r="O316" s="87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6" t="s">
        <v>1584</v>
      </c>
      <c r="AT316" s="226" t="s">
        <v>303</v>
      </c>
      <c r="AU316" s="226" t="s">
        <v>81</v>
      </c>
      <c r="AY316" s="20" t="s">
        <v>204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20" t="s">
        <v>79</v>
      </c>
      <c r="BK316" s="227">
        <f>ROUND(I316*H316,2)</f>
        <v>0</v>
      </c>
      <c r="BL316" s="20" t="s">
        <v>1584</v>
      </c>
      <c r="BM316" s="226" t="s">
        <v>7594</v>
      </c>
    </row>
    <row r="317" s="2" customFormat="1">
      <c r="A317" s="41"/>
      <c r="B317" s="42"/>
      <c r="C317" s="43"/>
      <c r="D317" s="228" t="s">
        <v>213</v>
      </c>
      <c r="E317" s="43"/>
      <c r="F317" s="229" t="s">
        <v>7593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213</v>
      </c>
      <c r="AU317" s="20" t="s">
        <v>81</v>
      </c>
    </row>
    <row r="318" s="2" customFormat="1" ht="16.5" customHeight="1">
      <c r="A318" s="41"/>
      <c r="B318" s="42"/>
      <c r="C318" s="215" t="s">
        <v>1303</v>
      </c>
      <c r="D318" s="215" t="s">
        <v>206</v>
      </c>
      <c r="E318" s="216" t="s">
        <v>7595</v>
      </c>
      <c r="F318" s="217" t="s">
        <v>7596</v>
      </c>
      <c r="G318" s="218" t="s">
        <v>7261</v>
      </c>
      <c r="H318" s="219">
        <v>2</v>
      </c>
      <c r="I318" s="220"/>
      <c r="J318" s="221">
        <f>ROUND(I318*H318,2)</f>
        <v>0</v>
      </c>
      <c r="K318" s="217" t="s">
        <v>19</v>
      </c>
      <c r="L318" s="47"/>
      <c r="M318" s="222" t="s">
        <v>19</v>
      </c>
      <c r="N318" s="223" t="s">
        <v>43</v>
      </c>
      <c r="O318" s="87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6" t="s">
        <v>1006</v>
      </c>
      <c r="AT318" s="226" t="s">
        <v>206</v>
      </c>
      <c r="AU318" s="226" t="s">
        <v>81</v>
      </c>
      <c r="AY318" s="20" t="s">
        <v>204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20" t="s">
        <v>79</v>
      </c>
      <c r="BK318" s="227">
        <f>ROUND(I318*H318,2)</f>
        <v>0</v>
      </c>
      <c r="BL318" s="20" t="s">
        <v>1006</v>
      </c>
      <c r="BM318" s="226" t="s">
        <v>7597</v>
      </c>
    </row>
    <row r="319" s="2" customFormat="1">
      <c r="A319" s="41"/>
      <c r="B319" s="42"/>
      <c r="C319" s="43"/>
      <c r="D319" s="228" t="s">
        <v>213</v>
      </c>
      <c r="E319" s="43"/>
      <c r="F319" s="229" t="s">
        <v>7596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213</v>
      </c>
      <c r="AU319" s="20" t="s">
        <v>81</v>
      </c>
    </row>
    <row r="320" s="2" customFormat="1" ht="16.5" customHeight="1">
      <c r="A320" s="41"/>
      <c r="B320" s="42"/>
      <c r="C320" s="278" t="s">
        <v>1308</v>
      </c>
      <c r="D320" s="278" t="s">
        <v>303</v>
      </c>
      <c r="E320" s="279" t="s">
        <v>7598</v>
      </c>
      <c r="F320" s="280" t="s">
        <v>7599</v>
      </c>
      <c r="G320" s="281" t="s">
        <v>7261</v>
      </c>
      <c r="H320" s="282">
        <v>2</v>
      </c>
      <c r="I320" s="283"/>
      <c r="J320" s="284">
        <f>ROUND(I320*H320,2)</f>
        <v>0</v>
      </c>
      <c r="K320" s="280" t="s">
        <v>19</v>
      </c>
      <c r="L320" s="285"/>
      <c r="M320" s="286" t="s">
        <v>19</v>
      </c>
      <c r="N320" s="287" t="s">
        <v>43</v>
      </c>
      <c r="O320" s="87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1584</v>
      </c>
      <c r="AT320" s="226" t="s">
        <v>303</v>
      </c>
      <c r="AU320" s="226" t="s">
        <v>81</v>
      </c>
      <c r="AY320" s="20" t="s">
        <v>204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79</v>
      </c>
      <c r="BK320" s="227">
        <f>ROUND(I320*H320,2)</f>
        <v>0</v>
      </c>
      <c r="BL320" s="20" t="s">
        <v>1584</v>
      </c>
      <c r="BM320" s="226" t="s">
        <v>7600</v>
      </c>
    </row>
    <row r="321" s="2" customFormat="1">
      <c r="A321" s="41"/>
      <c r="B321" s="42"/>
      <c r="C321" s="43"/>
      <c r="D321" s="228" t="s">
        <v>213</v>
      </c>
      <c r="E321" s="43"/>
      <c r="F321" s="229" t="s">
        <v>7599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213</v>
      </c>
      <c r="AU321" s="20" t="s">
        <v>81</v>
      </c>
    </row>
    <row r="322" s="2" customFormat="1" ht="21.75" customHeight="1">
      <c r="A322" s="41"/>
      <c r="B322" s="42"/>
      <c r="C322" s="215" t="s">
        <v>1344</v>
      </c>
      <c r="D322" s="215" t="s">
        <v>206</v>
      </c>
      <c r="E322" s="216" t="s">
        <v>7601</v>
      </c>
      <c r="F322" s="217" t="s">
        <v>7602</v>
      </c>
      <c r="G322" s="218" t="s">
        <v>7261</v>
      </c>
      <c r="H322" s="219">
        <v>1</v>
      </c>
      <c r="I322" s="220"/>
      <c r="J322" s="221">
        <f>ROUND(I322*H322,2)</f>
        <v>0</v>
      </c>
      <c r="K322" s="217" t="s">
        <v>210</v>
      </c>
      <c r="L322" s="47"/>
      <c r="M322" s="222" t="s">
        <v>19</v>
      </c>
      <c r="N322" s="223" t="s">
        <v>43</v>
      </c>
      <c r="O322" s="87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1006</v>
      </c>
      <c r="AT322" s="226" t="s">
        <v>206</v>
      </c>
      <c r="AU322" s="226" t="s">
        <v>81</v>
      </c>
      <c r="AY322" s="20" t="s">
        <v>204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79</v>
      </c>
      <c r="BK322" s="227">
        <f>ROUND(I322*H322,2)</f>
        <v>0</v>
      </c>
      <c r="BL322" s="20" t="s">
        <v>1006</v>
      </c>
      <c r="BM322" s="226" t="s">
        <v>7603</v>
      </c>
    </row>
    <row r="323" s="2" customFormat="1">
      <c r="A323" s="41"/>
      <c r="B323" s="42"/>
      <c r="C323" s="43"/>
      <c r="D323" s="228" t="s">
        <v>213</v>
      </c>
      <c r="E323" s="43"/>
      <c r="F323" s="229" t="s">
        <v>7604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213</v>
      </c>
      <c r="AU323" s="20" t="s">
        <v>81</v>
      </c>
    </row>
    <row r="324" s="2" customFormat="1">
      <c r="A324" s="41"/>
      <c r="B324" s="42"/>
      <c r="C324" s="43"/>
      <c r="D324" s="233" t="s">
        <v>215</v>
      </c>
      <c r="E324" s="43"/>
      <c r="F324" s="234" t="s">
        <v>7605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215</v>
      </c>
      <c r="AU324" s="20" t="s">
        <v>81</v>
      </c>
    </row>
    <row r="325" s="2" customFormat="1" ht="16.5" customHeight="1">
      <c r="A325" s="41"/>
      <c r="B325" s="42"/>
      <c r="C325" s="278" t="s">
        <v>1370</v>
      </c>
      <c r="D325" s="278" t="s">
        <v>303</v>
      </c>
      <c r="E325" s="279" t="s">
        <v>7606</v>
      </c>
      <c r="F325" s="280" t="s">
        <v>7607</v>
      </c>
      <c r="G325" s="281" t="s">
        <v>7261</v>
      </c>
      <c r="H325" s="282">
        <v>1</v>
      </c>
      <c r="I325" s="283"/>
      <c r="J325" s="284">
        <f>ROUND(I325*H325,2)</f>
        <v>0</v>
      </c>
      <c r="K325" s="280" t="s">
        <v>19</v>
      </c>
      <c r="L325" s="285"/>
      <c r="M325" s="286" t="s">
        <v>19</v>
      </c>
      <c r="N325" s="287" t="s">
        <v>43</v>
      </c>
      <c r="O325" s="87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1584</v>
      </c>
      <c r="AT325" s="226" t="s">
        <v>303</v>
      </c>
      <c r="AU325" s="226" t="s">
        <v>81</v>
      </c>
      <c r="AY325" s="20" t="s">
        <v>204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79</v>
      </c>
      <c r="BK325" s="227">
        <f>ROUND(I325*H325,2)</f>
        <v>0</v>
      </c>
      <c r="BL325" s="20" t="s">
        <v>1584</v>
      </c>
      <c r="BM325" s="226" t="s">
        <v>7608</v>
      </c>
    </row>
    <row r="326" s="2" customFormat="1">
      <c r="A326" s="41"/>
      <c r="B326" s="42"/>
      <c r="C326" s="43"/>
      <c r="D326" s="228" t="s">
        <v>213</v>
      </c>
      <c r="E326" s="43"/>
      <c r="F326" s="229" t="s">
        <v>7607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213</v>
      </c>
      <c r="AU326" s="20" t="s">
        <v>81</v>
      </c>
    </row>
    <row r="327" s="2" customFormat="1" ht="16.5" customHeight="1">
      <c r="A327" s="41"/>
      <c r="B327" s="42"/>
      <c r="C327" s="215" t="s">
        <v>1381</v>
      </c>
      <c r="D327" s="215" t="s">
        <v>206</v>
      </c>
      <c r="E327" s="216" t="s">
        <v>7609</v>
      </c>
      <c r="F327" s="217" t="s">
        <v>7610</v>
      </c>
      <c r="G327" s="218" t="s">
        <v>7261</v>
      </c>
      <c r="H327" s="219">
        <v>121</v>
      </c>
      <c r="I327" s="220"/>
      <c r="J327" s="221">
        <f>ROUND(I327*H327,2)</f>
        <v>0</v>
      </c>
      <c r="K327" s="217" t="s">
        <v>19</v>
      </c>
      <c r="L327" s="47"/>
      <c r="M327" s="222" t="s">
        <v>19</v>
      </c>
      <c r="N327" s="223" t="s">
        <v>43</v>
      </c>
      <c r="O327" s="87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6" t="s">
        <v>1006</v>
      </c>
      <c r="AT327" s="226" t="s">
        <v>206</v>
      </c>
      <c r="AU327" s="226" t="s">
        <v>81</v>
      </c>
      <c r="AY327" s="20" t="s">
        <v>204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20" t="s">
        <v>79</v>
      </c>
      <c r="BK327" s="227">
        <f>ROUND(I327*H327,2)</f>
        <v>0</v>
      </c>
      <c r="BL327" s="20" t="s">
        <v>1006</v>
      </c>
      <c r="BM327" s="226" t="s">
        <v>7611</v>
      </c>
    </row>
    <row r="328" s="2" customFormat="1">
      <c r="A328" s="41"/>
      <c r="B328" s="42"/>
      <c r="C328" s="43"/>
      <c r="D328" s="228" t="s">
        <v>213</v>
      </c>
      <c r="E328" s="43"/>
      <c r="F328" s="229" t="s">
        <v>7610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213</v>
      </c>
      <c r="AU328" s="20" t="s">
        <v>81</v>
      </c>
    </row>
    <row r="329" s="2" customFormat="1" ht="16.5" customHeight="1">
      <c r="A329" s="41"/>
      <c r="B329" s="42"/>
      <c r="C329" s="215" t="s">
        <v>1387</v>
      </c>
      <c r="D329" s="215" t="s">
        <v>206</v>
      </c>
      <c r="E329" s="216" t="s">
        <v>7612</v>
      </c>
      <c r="F329" s="217" t="s">
        <v>7613</v>
      </c>
      <c r="G329" s="218" t="s">
        <v>7261</v>
      </c>
      <c r="H329" s="219">
        <v>313</v>
      </c>
      <c r="I329" s="220"/>
      <c r="J329" s="221">
        <f>ROUND(I329*H329,2)</f>
        <v>0</v>
      </c>
      <c r="K329" s="217" t="s">
        <v>19</v>
      </c>
      <c r="L329" s="47"/>
      <c r="M329" s="222" t="s">
        <v>19</v>
      </c>
      <c r="N329" s="223" t="s">
        <v>43</v>
      </c>
      <c r="O329" s="87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1006</v>
      </c>
      <c r="AT329" s="226" t="s">
        <v>206</v>
      </c>
      <c r="AU329" s="226" t="s">
        <v>81</v>
      </c>
      <c r="AY329" s="20" t="s">
        <v>204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79</v>
      </c>
      <c r="BK329" s="227">
        <f>ROUND(I329*H329,2)</f>
        <v>0</v>
      </c>
      <c r="BL329" s="20" t="s">
        <v>1006</v>
      </c>
      <c r="BM329" s="226" t="s">
        <v>7614</v>
      </c>
    </row>
    <row r="330" s="2" customFormat="1">
      <c r="A330" s="41"/>
      <c r="B330" s="42"/>
      <c r="C330" s="43"/>
      <c r="D330" s="228" t="s">
        <v>213</v>
      </c>
      <c r="E330" s="43"/>
      <c r="F330" s="229" t="s">
        <v>7613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213</v>
      </c>
      <c r="AU330" s="20" t="s">
        <v>81</v>
      </c>
    </row>
    <row r="331" s="2" customFormat="1" ht="16.5" customHeight="1">
      <c r="A331" s="41"/>
      <c r="B331" s="42"/>
      <c r="C331" s="215" t="s">
        <v>1481</v>
      </c>
      <c r="D331" s="215" t="s">
        <v>206</v>
      </c>
      <c r="E331" s="216" t="s">
        <v>7615</v>
      </c>
      <c r="F331" s="217" t="s">
        <v>7616</v>
      </c>
      <c r="G331" s="218" t="s">
        <v>7261</v>
      </c>
      <c r="H331" s="219">
        <v>15</v>
      </c>
      <c r="I331" s="220"/>
      <c r="J331" s="221">
        <f>ROUND(I331*H331,2)</f>
        <v>0</v>
      </c>
      <c r="K331" s="217" t="s">
        <v>19</v>
      </c>
      <c r="L331" s="47"/>
      <c r="M331" s="222" t="s">
        <v>19</v>
      </c>
      <c r="N331" s="223" t="s">
        <v>43</v>
      </c>
      <c r="O331" s="87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6" t="s">
        <v>1006</v>
      </c>
      <c r="AT331" s="226" t="s">
        <v>206</v>
      </c>
      <c r="AU331" s="226" t="s">
        <v>81</v>
      </c>
      <c r="AY331" s="20" t="s">
        <v>204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20" t="s">
        <v>79</v>
      </c>
      <c r="BK331" s="227">
        <f>ROUND(I331*H331,2)</f>
        <v>0</v>
      </c>
      <c r="BL331" s="20" t="s">
        <v>1006</v>
      </c>
      <c r="BM331" s="226" t="s">
        <v>7617</v>
      </c>
    </row>
    <row r="332" s="2" customFormat="1">
      <c r="A332" s="41"/>
      <c r="B332" s="42"/>
      <c r="C332" s="43"/>
      <c r="D332" s="228" t="s">
        <v>213</v>
      </c>
      <c r="E332" s="43"/>
      <c r="F332" s="229" t="s">
        <v>7616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213</v>
      </c>
      <c r="AU332" s="20" t="s">
        <v>81</v>
      </c>
    </row>
    <row r="333" s="2" customFormat="1" ht="16.5" customHeight="1">
      <c r="A333" s="41"/>
      <c r="B333" s="42"/>
      <c r="C333" s="215" t="s">
        <v>1487</v>
      </c>
      <c r="D333" s="215" t="s">
        <v>206</v>
      </c>
      <c r="E333" s="216" t="s">
        <v>7618</v>
      </c>
      <c r="F333" s="217" t="s">
        <v>7619</v>
      </c>
      <c r="G333" s="218" t="s">
        <v>7261</v>
      </c>
      <c r="H333" s="219">
        <v>2</v>
      </c>
      <c r="I333" s="220"/>
      <c r="J333" s="221">
        <f>ROUND(I333*H333,2)</f>
        <v>0</v>
      </c>
      <c r="K333" s="217" t="s">
        <v>19</v>
      </c>
      <c r="L333" s="47"/>
      <c r="M333" s="222" t="s">
        <v>19</v>
      </c>
      <c r="N333" s="223" t="s">
        <v>43</v>
      </c>
      <c r="O333" s="87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6" t="s">
        <v>1006</v>
      </c>
      <c r="AT333" s="226" t="s">
        <v>206</v>
      </c>
      <c r="AU333" s="226" t="s">
        <v>81</v>
      </c>
      <c r="AY333" s="20" t="s">
        <v>204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20" t="s">
        <v>79</v>
      </c>
      <c r="BK333" s="227">
        <f>ROUND(I333*H333,2)</f>
        <v>0</v>
      </c>
      <c r="BL333" s="20" t="s">
        <v>1006</v>
      </c>
      <c r="BM333" s="226" t="s">
        <v>7620</v>
      </c>
    </row>
    <row r="334" s="2" customFormat="1">
      <c r="A334" s="41"/>
      <c r="B334" s="42"/>
      <c r="C334" s="43"/>
      <c r="D334" s="228" t="s">
        <v>213</v>
      </c>
      <c r="E334" s="43"/>
      <c r="F334" s="229" t="s">
        <v>7619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213</v>
      </c>
      <c r="AU334" s="20" t="s">
        <v>81</v>
      </c>
    </row>
    <row r="335" s="2" customFormat="1" ht="16.5" customHeight="1">
      <c r="A335" s="41"/>
      <c r="B335" s="42"/>
      <c r="C335" s="215" t="s">
        <v>1496</v>
      </c>
      <c r="D335" s="215" t="s">
        <v>206</v>
      </c>
      <c r="E335" s="216" t="s">
        <v>7621</v>
      </c>
      <c r="F335" s="217" t="s">
        <v>7622</v>
      </c>
      <c r="G335" s="218" t="s">
        <v>7261</v>
      </c>
      <c r="H335" s="219">
        <v>143</v>
      </c>
      <c r="I335" s="220"/>
      <c r="J335" s="221">
        <f>ROUND(I335*H335,2)</f>
        <v>0</v>
      </c>
      <c r="K335" s="217" t="s">
        <v>19</v>
      </c>
      <c r="L335" s="47"/>
      <c r="M335" s="222" t="s">
        <v>19</v>
      </c>
      <c r="N335" s="223" t="s">
        <v>43</v>
      </c>
      <c r="O335" s="87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1006</v>
      </c>
      <c r="AT335" s="226" t="s">
        <v>206</v>
      </c>
      <c r="AU335" s="226" t="s">
        <v>81</v>
      </c>
      <c r="AY335" s="20" t="s">
        <v>204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79</v>
      </c>
      <c r="BK335" s="227">
        <f>ROUND(I335*H335,2)</f>
        <v>0</v>
      </c>
      <c r="BL335" s="20" t="s">
        <v>1006</v>
      </c>
      <c r="BM335" s="226" t="s">
        <v>7623</v>
      </c>
    </row>
    <row r="336" s="2" customFormat="1">
      <c r="A336" s="41"/>
      <c r="B336" s="42"/>
      <c r="C336" s="43"/>
      <c r="D336" s="228" t="s">
        <v>213</v>
      </c>
      <c r="E336" s="43"/>
      <c r="F336" s="229" t="s">
        <v>7622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213</v>
      </c>
      <c r="AU336" s="20" t="s">
        <v>81</v>
      </c>
    </row>
    <row r="337" s="2" customFormat="1" ht="16.5" customHeight="1">
      <c r="A337" s="41"/>
      <c r="B337" s="42"/>
      <c r="C337" s="215" t="s">
        <v>1502</v>
      </c>
      <c r="D337" s="215" t="s">
        <v>206</v>
      </c>
      <c r="E337" s="216" t="s">
        <v>7624</v>
      </c>
      <c r="F337" s="217" t="s">
        <v>7625</v>
      </c>
      <c r="G337" s="218" t="s">
        <v>7261</v>
      </c>
      <c r="H337" s="219">
        <v>86</v>
      </c>
      <c r="I337" s="220"/>
      <c r="J337" s="221">
        <f>ROUND(I337*H337,2)</f>
        <v>0</v>
      </c>
      <c r="K337" s="217" t="s">
        <v>19</v>
      </c>
      <c r="L337" s="47"/>
      <c r="M337" s="222" t="s">
        <v>19</v>
      </c>
      <c r="N337" s="223" t="s">
        <v>43</v>
      </c>
      <c r="O337" s="87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6" t="s">
        <v>1006</v>
      </c>
      <c r="AT337" s="226" t="s">
        <v>206</v>
      </c>
      <c r="AU337" s="226" t="s">
        <v>81</v>
      </c>
      <c r="AY337" s="20" t="s">
        <v>204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20" t="s">
        <v>79</v>
      </c>
      <c r="BK337" s="227">
        <f>ROUND(I337*H337,2)</f>
        <v>0</v>
      </c>
      <c r="BL337" s="20" t="s">
        <v>1006</v>
      </c>
      <c r="BM337" s="226" t="s">
        <v>7626</v>
      </c>
    </row>
    <row r="338" s="2" customFormat="1">
      <c r="A338" s="41"/>
      <c r="B338" s="42"/>
      <c r="C338" s="43"/>
      <c r="D338" s="228" t="s">
        <v>213</v>
      </c>
      <c r="E338" s="43"/>
      <c r="F338" s="229" t="s">
        <v>7625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213</v>
      </c>
      <c r="AU338" s="20" t="s">
        <v>81</v>
      </c>
    </row>
    <row r="339" s="2" customFormat="1" ht="24.15" customHeight="1">
      <c r="A339" s="41"/>
      <c r="B339" s="42"/>
      <c r="C339" s="278" t="s">
        <v>1517</v>
      </c>
      <c r="D339" s="278" t="s">
        <v>303</v>
      </c>
      <c r="E339" s="279" t="s">
        <v>7627</v>
      </c>
      <c r="F339" s="280" t="s">
        <v>7628</v>
      </c>
      <c r="G339" s="281" t="s">
        <v>7629</v>
      </c>
      <c r="H339" s="282">
        <v>1</v>
      </c>
      <c r="I339" s="283"/>
      <c r="J339" s="284">
        <f>ROUND(I339*H339,2)</f>
        <v>0</v>
      </c>
      <c r="K339" s="280" t="s">
        <v>19</v>
      </c>
      <c r="L339" s="285"/>
      <c r="M339" s="286" t="s">
        <v>19</v>
      </c>
      <c r="N339" s="287" t="s">
        <v>43</v>
      </c>
      <c r="O339" s="87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1584</v>
      </c>
      <c r="AT339" s="226" t="s">
        <v>303</v>
      </c>
      <c r="AU339" s="226" t="s">
        <v>81</v>
      </c>
      <c r="AY339" s="20" t="s">
        <v>204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79</v>
      </c>
      <c r="BK339" s="227">
        <f>ROUND(I339*H339,2)</f>
        <v>0</v>
      </c>
      <c r="BL339" s="20" t="s">
        <v>1584</v>
      </c>
      <c r="BM339" s="226" t="s">
        <v>7630</v>
      </c>
    </row>
    <row r="340" s="2" customFormat="1">
      <c r="A340" s="41"/>
      <c r="B340" s="42"/>
      <c r="C340" s="43"/>
      <c r="D340" s="228" t="s">
        <v>213</v>
      </c>
      <c r="E340" s="43"/>
      <c r="F340" s="229" t="s">
        <v>7628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213</v>
      </c>
      <c r="AU340" s="20" t="s">
        <v>81</v>
      </c>
    </row>
    <row r="341" s="2" customFormat="1" ht="16.5" customHeight="1">
      <c r="A341" s="41"/>
      <c r="B341" s="42"/>
      <c r="C341" s="278" t="s">
        <v>1529</v>
      </c>
      <c r="D341" s="278" t="s">
        <v>303</v>
      </c>
      <c r="E341" s="279" t="s">
        <v>7631</v>
      </c>
      <c r="F341" s="280" t="s">
        <v>7632</v>
      </c>
      <c r="G341" s="281" t="s">
        <v>7261</v>
      </c>
      <c r="H341" s="282">
        <v>680</v>
      </c>
      <c r="I341" s="283"/>
      <c r="J341" s="284">
        <f>ROUND(I341*H341,2)</f>
        <v>0</v>
      </c>
      <c r="K341" s="280" t="s">
        <v>19</v>
      </c>
      <c r="L341" s="285"/>
      <c r="M341" s="286" t="s">
        <v>19</v>
      </c>
      <c r="N341" s="287" t="s">
        <v>43</v>
      </c>
      <c r="O341" s="87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1584</v>
      </c>
      <c r="AT341" s="226" t="s">
        <v>303</v>
      </c>
      <c r="AU341" s="226" t="s">
        <v>81</v>
      </c>
      <c r="AY341" s="20" t="s">
        <v>204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79</v>
      </c>
      <c r="BK341" s="227">
        <f>ROUND(I341*H341,2)</f>
        <v>0</v>
      </c>
      <c r="BL341" s="20" t="s">
        <v>1584</v>
      </c>
      <c r="BM341" s="226" t="s">
        <v>7633</v>
      </c>
    </row>
    <row r="342" s="2" customFormat="1">
      <c r="A342" s="41"/>
      <c r="B342" s="42"/>
      <c r="C342" s="43"/>
      <c r="D342" s="228" t="s">
        <v>213</v>
      </c>
      <c r="E342" s="43"/>
      <c r="F342" s="229" t="s">
        <v>7632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213</v>
      </c>
      <c r="AU342" s="20" t="s">
        <v>81</v>
      </c>
    </row>
    <row r="343" s="2" customFormat="1" ht="16.5" customHeight="1">
      <c r="A343" s="41"/>
      <c r="B343" s="42"/>
      <c r="C343" s="278" t="s">
        <v>1534</v>
      </c>
      <c r="D343" s="278" t="s">
        <v>303</v>
      </c>
      <c r="E343" s="279" t="s">
        <v>7634</v>
      </c>
      <c r="F343" s="280" t="s">
        <v>7635</v>
      </c>
      <c r="G343" s="281" t="s">
        <v>7261</v>
      </c>
      <c r="H343" s="282">
        <v>680</v>
      </c>
      <c r="I343" s="283"/>
      <c r="J343" s="284">
        <f>ROUND(I343*H343,2)</f>
        <v>0</v>
      </c>
      <c r="K343" s="280" t="s">
        <v>19</v>
      </c>
      <c r="L343" s="285"/>
      <c r="M343" s="286" t="s">
        <v>19</v>
      </c>
      <c r="N343" s="287" t="s">
        <v>43</v>
      </c>
      <c r="O343" s="87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6" t="s">
        <v>1584</v>
      </c>
      <c r="AT343" s="226" t="s">
        <v>303</v>
      </c>
      <c r="AU343" s="226" t="s">
        <v>81</v>
      </c>
      <c r="AY343" s="20" t="s">
        <v>204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20" t="s">
        <v>79</v>
      </c>
      <c r="BK343" s="227">
        <f>ROUND(I343*H343,2)</f>
        <v>0</v>
      </c>
      <c r="BL343" s="20" t="s">
        <v>1584</v>
      </c>
      <c r="BM343" s="226" t="s">
        <v>7636</v>
      </c>
    </row>
    <row r="344" s="2" customFormat="1">
      <c r="A344" s="41"/>
      <c r="B344" s="42"/>
      <c r="C344" s="43"/>
      <c r="D344" s="228" t="s">
        <v>213</v>
      </c>
      <c r="E344" s="43"/>
      <c r="F344" s="229" t="s">
        <v>7635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213</v>
      </c>
      <c r="AU344" s="20" t="s">
        <v>81</v>
      </c>
    </row>
    <row r="345" s="2" customFormat="1" ht="37.8" customHeight="1">
      <c r="A345" s="41"/>
      <c r="B345" s="42"/>
      <c r="C345" s="215" t="s">
        <v>1539</v>
      </c>
      <c r="D345" s="215" t="s">
        <v>206</v>
      </c>
      <c r="E345" s="216" t="s">
        <v>7637</v>
      </c>
      <c r="F345" s="217" t="s">
        <v>7638</v>
      </c>
      <c r="G345" s="218" t="s">
        <v>303</v>
      </c>
      <c r="H345" s="219">
        <v>215</v>
      </c>
      <c r="I345" s="220"/>
      <c r="J345" s="221">
        <f>ROUND(I345*H345,2)</f>
        <v>0</v>
      </c>
      <c r="K345" s="217" t="s">
        <v>210</v>
      </c>
      <c r="L345" s="47"/>
      <c r="M345" s="222" t="s">
        <v>19</v>
      </c>
      <c r="N345" s="223" t="s">
        <v>43</v>
      </c>
      <c r="O345" s="87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6" t="s">
        <v>1006</v>
      </c>
      <c r="AT345" s="226" t="s">
        <v>206</v>
      </c>
      <c r="AU345" s="226" t="s">
        <v>81</v>
      </c>
      <c r="AY345" s="20" t="s">
        <v>204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20" t="s">
        <v>79</v>
      </c>
      <c r="BK345" s="227">
        <f>ROUND(I345*H345,2)</f>
        <v>0</v>
      </c>
      <c r="BL345" s="20" t="s">
        <v>1006</v>
      </c>
      <c r="BM345" s="226" t="s">
        <v>7639</v>
      </c>
    </row>
    <row r="346" s="2" customFormat="1">
      <c r="A346" s="41"/>
      <c r="B346" s="42"/>
      <c r="C346" s="43"/>
      <c r="D346" s="228" t="s">
        <v>213</v>
      </c>
      <c r="E346" s="43"/>
      <c r="F346" s="229" t="s">
        <v>7640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213</v>
      </c>
      <c r="AU346" s="20" t="s">
        <v>81</v>
      </c>
    </row>
    <row r="347" s="2" customFormat="1">
      <c r="A347" s="41"/>
      <c r="B347" s="42"/>
      <c r="C347" s="43"/>
      <c r="D347" s="233" t="s">
        <v>215</v>
      </c>
      <c r="E347" s="43"/>
      <c r="F347" s="234" t="s">
        <v>7641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215</v>
      </c>
      <c r="AU347" s="20" t="s">
        <v>81</v>
      </c>
    </row>
    <row r="348" s="2" customFormat="1" ht="16.5" customHeight="1">
      <c r="A348" s="41"/>
      <c r="B348" s="42"/>
      <c r="C348" s="215" t="s">
        <v>1544</v>
      </c>
      <c r="D348" s="215" t="s">
        <v>206</v>
      </c>
      <c r="E348" s="216" t="s">
        <v>7642</v>
      </c>
      <c r="F348" s="217" t="s">
        <v>7643</v>
      </c>
      <c r="G348" s="218" t="s">
        <v>6013</v>
      </c>
      <c r="H348" s="219">
        <v>205</v>
      </c>
      <c r="I348" s="220"/>
      <c r="J348" s="221">
        <f>ROUND(I348*H348,2)</f>
        <v>0</v>
      </c>
      <c r="K348" s="217" t="s">
        <v>19</v>
      </c>
      <c r="L348" s="47"/>
      <c r="M348" s="222" t="s">
        <v>19</v>
      </c>
      <c r="N348" s="223" t="s">
        <v>43</v>
      </c>
      <c r="O348" s="87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6" t="s">
        <v>1006</v>
      </c>
      <c r="AT348" s="226" t="s">
        <v>206</v>
      </c>
      <c r="AU348" s="226" t="s">
        <v>81</v>
      </c>
      <c r="AY348" s="20" t="s">
        <v>204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20" t="s">
        <v>79</v>
      </c>
      <c r="BK348" s="227">
        <f>ROUND(I348*H348,2)</f>
        <v>0</v>
      </c>
      <c r="BL348" s="20" t="s">
        <v>1006</v>
      </c>
      <c r="BM348" s="226" t="s">
        <v>7644</v>
      </c>
    </row>
    <row r="349" s="2" customFormat="1">
      <c r="A349" s="41"/>
      <c r="B349" s="42"/>
      <c r="C349" s="43"/>
      <c r="D349" s="228" t="s">
        <v>213</v>
      </c>
      <c r="E349" s="43"/>
      <c r="F349" s="229" t="s">
        <v>7643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213</v>
      </c>
      <c r="AU349" s="20" t="s">
        <v>81</v>
      </c>
    </row>
    <row r="350" s="2" customFormat="1" ht="24.15" customHeight="1">
      <c r="A350" s="41"/>
      <c r="B350" s="42"/>
      <c r="C350" s="215" t="s">
        <v>1549</v>
      </c>
      <c r="D350" s="215" t="s">
        <v>206</v>
      </c>
      <c r="E350" s="216" t="s">
        <v>7645</v>
      </c>
      <c r="F350" s="217" t="s">
        <v>7646</v>
      </c>
      <c r="G350" s="218" t="s">
        <v>303</v>
      </c>
      <c r="H350" s="219">
        <v>310</v>
      </c>
      <c r="I350" s="220"/>
      <c r="J350" s="221">
        <f>ROUND(I350*H350,2)</f>
        <v>0</v>
      </c>
      <c r="K350" s="217" t="s">
        <v>210</v>
      </c>
      <c r="L350" s="47"/>
      <c r="M350" s="222" t="s">
        <v>19</v>
      </c>
      <c r="N350" s="223" t="s">
        <v>43</v>
      </c>
      <c r="O350" s="87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6" t="s">
        <v>1006</v>
      </c>
      <c r="AT350" s="226" t="s">
        <v>206</v>
      </c>
      <c r="AU350" s="226" t="s">
        <v>81</v>
      </c>
      <c r="AY350" s="20" t="s">
        <v>204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20" t="s">
        <v>79</v>
      </c>
      <c r="BK350" s="227">
        <f>ROUND(I350*H350,2)</f>
        <v>0</v>
      </c>
      <c r="BL350" s="20" t="s">
        <v>1006</v>
      </c>
      <c r="BM350" s="226" t="s">
        <v>7647</v>
      </c>
    </row>
    <row r="351" s="2" customFormat="1">
      <c r="A351" s="41"/>
      <c r="B351" s="42"/>
      <c r="C351" s="43"/>
      <c r="D351" s="228" t="s">
        <v>213</v>
      </c>
      <c r="E351" s="43"/>
      <c r="F351" s="229" t="s">
        <v>7648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213</v>
      </c>
      <c r="AU351" s="20" t="s">
        <v>81</v>
      </c>
    </row>
    <row r="352" s="2" customFormat="1">
      <c r="A352" s="41"/>
      <c r="B352" s="42"/>
      <c r="C352" s="43"/>
      <c r="D352" s="233" t="s">
        <v>215</v>
      </c>
      <c r="E352" s="43"/>
      <c r="F352" s="234" t="s">
        <v>7649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215</v>
      </c>
      <c r="AU352" s="20" t="s">
        <v>81</v>
      </c>
    </row>
    <row r="353" s="2" customFormat="1" ht="16.5" customHeight="1">
      <c r="A353" s="41"/>
      <c r="B353" s="42"/>
      <c r="C353" s="215" t="s">
        <v>1554</v>
      </c>
      <c r="D353" s="215" t="s">
        <v>206</v>
      </c>
      <c r="E353" s="216" t="s">
        <v>7650</v>
      </c>
      <c r="F353" s="217" t="s">
        <v>7651</v>
      </c>
      <c r="G353" s="218" t="s">
        <v>7261</v>
      </c>
      <c r="H353" s="219">
        <v>30</v>
      </c>
      <c r="I353" s="220"/>
      <c r="J353" s="221">
        <f>ROUND(I353*H353,2)</f>
        <v>0</v>
      </c>
      <c r="K353" s="217" t="s">
        <v>19</v>
      </c>
      <c r="L353" s="47"/>
      <c r="M353" s="222" t="s">
        <v>19</v>
      </c>
      <c r="N353" s="223" t="s">
        <v>43</v>
      </c>
      <c r="O353" s="87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6" t="s">
        <v>1006</v>
      </c>
      <c r="AT353" s="226" t="s">
        <v>206</v>
      </c>
      <c r="AU353" s="226" t="s">
        <v>81</v>
      </c>
      <c r="AY353" s="20" t="s">
        <v>204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20" t="s">
        <v>79</v>
      </c>
      <c r="BK353" s="227">
        <f>ROUND(I353*H353,2)</f>
        <v>0</v>
      </c>
      <c r="BL353" s="20" t="s">
        <v>1006</v>
      </c>
      <c r="BM353" s="226" t="s">
        <v>7652</v>
      </c>
    </row>
    <row r="354" s="2" customFormat="1">
      <c r="A354" s="41"/>
      <c r="B354" s="42"/>
      <c r="C354" s="43"/>
      <c r="D354" s="228" t="s">
        <v>213</v>
      </c>
      <c r="E354" s="43"/>
      <c r="F354" s="229" t="s">
        <v>7651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213</v>
      </c>
      <c r="AU354" s="20" t="s">
        <v>81</v>
      </c>
    </row>
    <row r="355" s="2" customFormat="1" ht="16.5" customHeight="1">
      <c r="A355" s="41"/>
      <c r="B355" s="42"/>
      <c r="C355" s="215" t="s">
        <v>1559</v>
      </c>
      <c r="D355" s="215" t="s">
        <v>206</v>
      </c>
      <c r="E355" s="216" t="s">
        <v>7653</v>
      </c>
      <c r="F355" s="217" t="s">
        <v>7654</v>
      </c>
      <c r="G355" s="218" t="s">
        <v>7261</v>
      </c>
      <c r="H355" s="219">
        <v>115</v>
      </c>
      <c r="I355" s="220"/>
      <c r="J355" s="221">
        <f>ROUND(I355*H355,2)</f>
        <v>0</v>
      </c>
      <c r="K355" s="217" t="s">
        <v>19</v>
      </c>
      <c r="L355" s="47"/>
      <c r="M355" s="222" t="s">
        <v>19</v>
      </c>
      <c r="N355" s="223" t="s">
        <v>43</v>
      </c>
      <c r="O355" s="87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1006</v>
      </c>
      <c r="AT355" s="226" t="s">
        <v>206</v>
      </c>
      <c r="AU355" s="226" t="s">
        <v>81</v>
      </c>
      <c r="AY355" s="20" t="s">
        <v>204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79</v>
      </c>
      <c r="BK355" s="227">
        <f>ROUND(I355*H355,2)</f>
        <v>0</v>
      </c>
      <c r="BL355" s="20" t="s">
        <v>1006</v>
      </c>
      <c r="BM355" s="226" t="s">
        <v>7655</v>
      </c>
    </row>
    <row r="356" s="2" customFormat="1">
      <c r="A356" s="41"/>
      <c r="B356" s="42"/>
      <c r="C356" s="43"/>
      <c r="D356" s="228" t="s">
        <v>213</v>
      </c>
      <c r="E356" s="43"/>
      <c r="F356" s="229" t="s">
        <v>7654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213</v>
      </c>
      <c r="AU356" s="20" t="s">
        <v>81</v>
      </c>
    </row>
    <row r="357" s="2" customFormat="1" ht="16.5" customHeight="1">
      <c r="A357" s="41"/>
      <c r="B357" s="42"/>
      <c r="C357" s="215" t="s">
        <v>1564</v>
      </c>
      <c r="D357" s="215" t="s">
        <v>206</v>
      </c>
      <c r="E357" s="216" t="s">
        <v>7656</v>
      </c>
      <c r="F357" s="217" t="s">
        <v>7657</v>
      </c>
      <c r="G357" s="218" t="s">
        <v>7261</v>
      </c>
      <c r="H357" s="219">
        <v>140</v>
      </c>
      <c r="I357" s="220"/>
      <c r="J357" s="221">
        <f>ROUND(I357*H357,2)</f>
        <v>0</v>
      </c>
      <c r="K357" s="217" t="s">
        <v>19</v>
      </c>
      <c r="L357" s="47"/>
      <c r="M357" s="222" t="s">
        <v>19</v>
      </c>
      <c r="N357" s="223" t="s">
        <v>43</v>
      </c>
      <c r="O357" s="87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6" t="s">
        <v>1006</v>
      </c>
      <c r="AT357" s="226" t="s">
        <v>206</v>
      </c>
      <c r="AU357" s="226" t="s">
        <v>81</v>
      </c>
      <c r="AY357" s="20" t="s">
        <v>204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20" t="s">
        <v>79</v>
      </c>
      <c r="BK357" s="227">
        <f>ROUND(I357*H357,2)</f>
        <v>0</v>
      </c>
      <c r="BL357" s="20" t="s">
        <v>1006</v>
      </c>
      <c r="BM357" s="226" t="s">
        <v>7658</v>
      </c>
    </row>
    <row r="358" s="2" customFormat="1">
      <c r="A358" s="41"/>
      <c r="B358" s="42"/>
      <c r="C358" s="43"/>
      <c r="D358" s="228" t="s">
        <v>213</v>
      </c>
      <c r="E358" s="43"/>
      <c r="F358" s="229" t="s">
        <v>7657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213</v>
      </c>
      <c r="AU358" s="20" t="s">
        <v>81</v>
      </c>
    </row>
    <row r="359" s="2" customFormat="1" ht="16.5" customHeight="1">
      <c r="A359" s="41"/>
      <c r="B359" s="42"/>
      <c r="C359" s="278" t="s">
        <v>1569</v>
      </c>
      <c r="D359" s="278" t="s">
        <v>303</v>
      </c>
      <c r="E359" s="279" t="s">
        <v>7659</v>
      </c>
      <c r="F359" s="280" t="s">
        <v>7660</v>
      </c>
      <c r="G359" s="281" t="s">
        <v>7261</v>
      </c>
      <c r="H359" s="282">
        <v>16</v>
      </c>
      <c r="I359" s="283"/>
      <c r="J359" s="284">
        <f>ROUND(I359*H359,2)</f>
        <v>0</v>
      </c>
      <c r="K359" s="280" t="s">
        <v>19</v>
      </c>
      <c r="L359" s="285"/>
      <c r="M359" s="286" t="s">
        <v>19</v>
      </c>
      <c r="N359" s="287" t="s">
        <v>43</v>
      </c>
      <c r="O359" s="87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1584</v>
      </c>
      <c r="AT359" s="226" t="s">
        <v>303</v>
      </c>
      <c r="AU359" s="226" t="s">
        <v>81</v>
      </c>
      <c r="AY359" s="20" t="s">
        <v>204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79</v>
      </c>
      <c r="BK359" s="227">
        <f>ROUND(I359*H359,2)</f>
        <v>0</v>
      </c>
      <c r="BL359" s="20" t="s">
        <v>1584</v>
      </c>
      <c r="BM359" s="226" t="s">
        <v>7661</v>
      </c>
    </row>
    <row r="360" s="2" customFormat="1">
      <c r="A360" s="41"/>
      <c r="B360" s="42"/>
      <c r="C360" s="43"/>
      <c r="D360" s="228" t="s">
        <v>213</v>
      </c>
      <c r="E360" s="43"/>
      <c r="F360" s="229" t="s">
        <v>7660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213</v>
      </c>
      <c r="AU360" s="20" t="s">
        <v>81</v>
      </c>
    </row>
    <row r="361" s="2" customFormat="1" ht="16.5" customHeight="1">
      <c r="A361" s="41"/>
      <c r="B361" s="42"/>
      <c r="C361" s="278" t="s">
        <v>1574</v>
      </c>
      <c r="D361" s="278" t="s">
        <v>303</v>
      </c>
      <c r="E361" s="279" t="s">
        <v>7662</v>
      </c>
      <c r="F361" s="280" t="s">
        <v>7663</v>
      </c>
      <c r="G361" s="281" t="s">
        <v>6013</v>
      </c>
      <c r="H361" s="282">
        <v>42</v>
      </c>
      <c r="I361" s="283"/>
      <c r="J361" s="284">
        <f>ROUND(I361*H361,2)</f>
        <v>0</v>
      </c>
      <c r="K361" s="280" t="s">
        <v>19</v>
      </c>
      <c r="L361" s="285"/>
      <c r="M361" s="286" t="s">
        <v>19</v>
      </c>
      <c r="N361" s="287" t="s">
        <v>43</v>
      </c>
      <c r="O361" s="87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6" t="s">
        <v>1584</v>
      </c>
      <c r="AT361" s="226" t="s">
        <v>303</v>
      </c>
      <c r="AU361" s="226" t="s">
        <v>81</v>
      </c>
      <c r="AY361" s="20" t="s">
        <v>204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20" t="s">
        <v>79</v>
      </c>
      <c r="BK361" s="227">
        <f>ROUND(I361*H361,2)</f>
        <v>0</v>
      </c>
      <c r="BL361" s="20" t="s">
        <v>1584</v>
      </c>
      <c r="BM361" s="226" t="s">
        <v>7664</v>
      </c>
    </row>
    <row r="362" s="2" customFormat="1">
      <c r="A362" s="41"/>
      <c r="B362" s="42"/>
      <c r="C362" s="43"/>
      <c r="D362" s="228" t="s">
        <v>213</v>
      </c>
      <c r="E362" s="43"/>
      <c r="F362" s="229" t="s">
        <v>7663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213</v>
      </c>
      <c r="AU362" s="20" t="s">
        <v>81</v>
      </c>
    </row>
    <row r="363" s="2" customFormat="1" ht="24.15" customHeight="1">
      <c r="A363" s="41"/>
      <c r="B363" s="42"/>
      <c r="C363" s="215" t="s">
        <v>1579</v>
      </c>
      <c r="D363" s="215" t="s">
        <v>206</v>
      </c>
      <c r="E363" s="216" t="s">
        <v>7665</v>
      </c>
      <c r="F363" s="217" t="s">
        <v>7666</v>
      </c>
      <c r="G363" s="218" t="s">
        <v>303</v>
      </c>
      <c r="H363" s="219">
        <v>95</v>
      </c>
      <c r="I363" s="220"/>
      <c r="J363" s="221">
        <f>ROUND(I363*H363,2)</f>
        <v>0</v>
      </c>
      <c r="K363" s="217" t="s">
        <v>210</v>
      </c>
      <c r="L363" s="47"/>
      <c r="M363" s="222" t="s">
        <v>19</v>
      </c>
      <c r="N363" s="223" t="s">
        <v>43</v>
      </c>
      <c r="O363" s="87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6" t="s">
        <v>1006</v>
      </c>
      <c r="AT363" s="226" t="s">
        <v>206</v>
      </c>
      <c r="AU363" s="226" t="s">
        <v>81</v>
      </c>
      <c r="AY363" s="20" t="s">
        <v>204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20" t="s">
        <v>79</v>
      </c>
      <c r="BK363" s="227">
        <f>ROUND(I363*H363,2)</f>
        <v>0</v>
      </c>
      <c r="BL363" s="20" t="s">
        <v>1006</v>
      </c>
      <c r="BM363" s="226" t="s">
        <v>7667</v>
      </c>
    </row>
    <row r="364" s="2" customFormat="1">
      <c r="A364" s="41"/>
      <c r="B364" s="42"/>
      <c r="C364" s="43"/>
      <c r="D364" s="228" t="s">
        <v>213</v>
      </c>
      <c r="E364" s="43"/>
      <c r="F364" s="229" t="s">
        <v>7668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213</v>
      </c>
      <c r="AU364" s="20" t="s">
        <v>81</v>
      </c>
    </row>
    <row r="365" s="2" customFormat="1">
      <c r="A365" s="41"/>
      <c r="B365" s="42"/>
      <c r="C365" s="43"/>
      <c r="D365" s="233" t="s">
        <v>215</v>
      </c>
      <c r="E365" s="43"/>
      <c r="F365" s="234" t="s">
        <v>7669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215</v>
      </c>
      <c r="AU365" s="20" t="s">
        <v>81</v>
      </c>
    </row>
    <row r="366" s="2" customFormat="1" ht="16.5" customHeight="1">
      <c r="A366" s="41"/>
      <c r="B366" s="42"/>
      <c r="C366" s="278" t="s">
        <v>1584</v>
      </c>
      <c r="D366" s="278" t="s">
        <v>303</v>
      </c>
      <c r="E366" s="279" t="s">
        <v>7670</v>
      </c>
      <c r="F366" s="280" t="s">
        <v>7671</v>
      </c>
      <c r="G366" s="281" t="s">
        <v>303</v>
      </c>
      <c r="H366" s="282">
        <v>95</v>
      </c>
      <c r="I366" s="283"/>
      <c r="J366" s="284">
        <f>ROUND(I366*H366,2)</f>
        <v>0</v>
      </c>
      <c r="K366" s="280" t="s">
        <v>19</v>
      </c>
      <c r="L366" s="285"/>
      <c r="M366" s="286" t="s">
        <v>19</v>
      </c>
      <c r="N366" s="287" t="s">
        <v>43</v>
      </c>
      <c r="O366" s="87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6" t="s">
        <v>1584</v>
      </c>
      <c r="AT366" s="226" t="s">
        <v>303</v>
      </c>
      <c r="AU366" s="226" t="s">
        <v>81</v>
      </c>
      <c r="AY366" s="20" t="s">
        <v>204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20" t="s">
        <v>79</v>
      </c>
      <c r="BK366" s="227">
        <f>ROUND(I366*H366,2)</f>
        <v>0</v>
      </c>
      <c r="BL366" s="20" t="s">
        <v>1584</v>
      </c>
      <c r="BM366" s="226" t="s">
        <v>7672</v>
      </c>
    </row>
    <row r="367" s="2" customFormat="1">
      <c r="A367" s="41"/>
      <c r="B367" s="42"/>
      <c r="C367" s="43"/>
      <c r="D367" s="228" t="s">
        <v>213</v>
      </c>
      <c r="E367" s="43"/>
      <c r="F367" s="229" t="s">
        <v>7671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213</v>
      </c>
      <c r="AU367" s="20" t="s">
        <v>81</v>
      </c>
    </row>
    <row r="368" s="2" customFormat="1" ht="24.15" customHeight="1">
      <c r="A368" s="41"/>
      <c r="B368" s="42"/>
      <c r="C368" s="215" t="s">
        <v>1589</v>
      </c>
      <c r="D368" s="215" t="s">
        <v>206</v>
      </c>
      <c r="E368" s="216" t="s">
        <v>7673</v>
      </c>
      <c r="F368" s="217" t="s">
        <v>7674</v>
      </c>
      <c r="G368" s="218" t="s">
        <v>7261</v>
      </c>
      <c r="H368" s="219">
        <v>2</v>
      </c>
      <c r="I368" s="220"/>
      <c r="J368" s="221">
        <f>ROUND(I368*H368,2)</f>
        <v>0</v>
      </c>
      <c r="K368" s="217" t="s">
        <v>210</v>
      </c>
      <c r="L368" s="47"/>
      <c r="M368" s="222" t="s">
        <v>19</v>
      </c>
      <c r="N368" s="223" t="s">
        <v>43</v>
      </c>
      <c r="O368" s="87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1006</v>
      </c>
      <c r="AT368" s="226" t="s">
        <v>206</v>
      </c>
      <c r="AU368" s="226" t="s">
        <v>81</v>
      </c>
      <c r="AY368" s="20" t="s">
        <v>204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79</v>
      </c>
      <c r="BK368" s="227">
        <f>ROUND(I368*H368,2)</f>
        <v>0</v>
      </c>
      <c r="BL368" s="20" t="s">
        <v>1006</v>
      </c>
      <c r="BM368" s="226" t="s">
        <v>7675</v>
      </c>
    </row>
    <row r="369" s="2" customFormat="1">
      <c r="A369" s="41"/>
      <c r="B369" s="42"/>
      <c r="C369" s="43"/>
      <c r="D369" s="228" t="s">
        <v>213</v>
      </c>
      <c r="E369" s="43"/>
      <c r="F369" s="229" t="s">
        <v>7676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213</v>
      </c>
      <c r="AU369" s="20" t="s">
        <v>81</v>
      </c>
    </row>
    <row r="370" s="2" customFormat="1">
      <c r="A370" s="41"/>
      <c r="B370" s="42"/>
      <c r="C370" s="43"/>
      <c r="D370" s="233" t="s">
        <v>215</v>
      </c>
      <c r="E370" s="43"/>
      <c r="F370" s="234" t="s">
        <v>7677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215</v>
      </c>
      <c r="AU370" s="20" t="s">
        <v>81</v>
      </c>
    </row>
    <row r="371" s="2" customFormat="1" ht="16.5" customHeight="1">
      <c r="A371" s="41"/>
      <c r="B371" s="42"/>
      <c r="C371" s="278" t="s">
        <v>1594</v>
      </c>
      <c r="D371" s="278" t="s">
        <v>303</v>
      </c>
      <c r="E371" s="279" t="s">
        <v>7678</v>
      </c>
      <c r="F371" s="280" t="s">
        <v>7679</v>
      </c>
      <c r="G371" s="281" t="s">
        <v>7261</v>
      </c>
      <c r="H371" s="282">
        <v>2</v>
      </c>
      <c r="I371" s="283"/>
      <c r="J371" s="284">
        <f>ROUND(I371*H371,2)</f>
        <v>0</v>
      </c>
      <c r="K371" s="280" t="s">
        <v>19</v>
      </c>
      <c r="L371" s="285"/>
      <c r="M371" s="286" t="s">
        <v>19</v>
      </c>
      <c r="N371" s="287" t="s">
        <v>43</v>
      </c>
      <c r="O371" s="87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6" t="s">
        <v>1584</v>
      </c>
      <c r="AT371" s="226" t="s">
        <v>303</v>
      </c>
      <c r="AU371" s="226" t="s">
        <v>81</v>
      </c>
      <c r="AY371" s="20" t="s">
        <v>204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20" t="s">
        <v>79</v>
      </c>
      <c r="BK371" s="227">
        <f>ROUND(I371*H371,2)</f>
        <v>0</v>
      </c>
      <c r="BL371" s="20" t="s">
        <v>1584</v>
      </c>
      <c r="BM371" s="226" t="s">
        <v>7680</v>
      </c>
    </row>
    <row r="372" s="2" customFormat="1">
      <c r="A372" s="41"/>
      <c r="B372" s="42"/>
      <c r="C372" s="43"/>
      <c r="D372" s="228" t="s">
        <v>213</v>
      </c>
      <c r="E372" s="43"/>
      <c r="F372" s="229" t="s">
        <v>7679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213</v>
      </c>
      <c r="AU372" s="20" t="s">
        <v>81</v>
      </c>
    </row>
    <row r="373" s="2" customFormat="1" ht="16.5" customHeight="1">
      <c r="A373" s="41"/>
      <c r="B373" s="42"/>
      <c r="C373" s="278" t="s">
        <v>1599</v>
      </c>
      <c r="D373" s="278" t="s">
        <v>303</v>
      </c>
      <c r="E373" s="279" t="s">
        <v>7681</v>
      </c>
      <c r="F373" s="280" t="s">
        <v>7682</v>
      </c>
      <c r="G373" s="281" t="s">
        <v>7261</v>
      </c>
      <c r="H373" s="282">
        <v>2</v>
      </c>
      <c r="I373" s="283"/>
      <c r="J373" s="284">
        <f>ROUND(I373*H373,2)</f>
        <v>0</v>
      </c>
      <c r="K373" s="280" t="s">
        <v>19</v>
      </c>
      <c r="L373" s="285"/>
      <c r="M373" s="286" t="s">
        <v>19</v>
      </c>
      <c r="N373" s="287" t="s">
        <v>43</v>
      </c>
      <c r="O373" s="87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6" t="s">
        <v>1584</v>
      </c>
      <c r="AT373" s="226" t="s">
        <v>303</v>
      </c>
      <c r="AU373" s="226" t="s">
        <v>81</v>
      </c>
      <c r="AY373" s="20" t="s">
        <v>204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20" t="s">
        <v>79</v>
      </c>
      <c r="BK373" s="227">
        <f>ROUND(I373*H373,2)</f>
        <v>0</v>
      </c>
      <c r="BL373" s="20" t="s">
        <v>1584</v>
      </c>
      <c r="BM373" s="226" t="s">
        <v>7683</v>
      </c>
    </row>
    <row r="374" s="2" customFormat="1">
      <c r="A374" s="41"/>
      <c r="B374" s="42"/>
      <c r="C374" s="43"/>
      <c r="D374" s="228" t="s">
        <v>213</v>
      </c>
      <c r="E374" s="43"/>
      <c r="F374" s="229" t="s">
        <v>7682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213</v>
      </c>
      <c r="AU374" s="20" t="s">
        <v>81</v>
      </c>
    </row>
    <row r="375" s="2" customFormat="1" ht="16.5" customHeight="1">
      <c r="A375" s="41"/>
      <c r="B375" s="42"/>
      <c r="C375" s="278" t="s">
        <v>1604</v>
      </c>
      <c r="D375" s="278" t="s">
        <v>303</v>
      </c>
      <c r="E375" s="279" t="s">
        <v>7684</v>
      </c>
      <c r="F375" s="280" t="s">
        <v>7685</v>
      </c>
      <c r="G375" s="281" t="s">
        <v>7261</v>
      </c>
      <c r="H375" s="282">
        <v>2</v>
      </c>
      <c r="I375" s="283"/>
      <c r="J375" s="284">
        <f>ROUND(I375*H375,2)</f>
        <v>0</v>
      </c>
      <c r="K375" s="280" t="s">
        <v>19</v>
      </c>
      <c r="L375" s="285"/>
      <c r="M375" s="286" t="s">
        <v>19</v>
      </c>
      <c r="N375" s="287" t="s">
        <v>43</v>
      </c>
      <c r="O375" s="87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1584</v>
      </c>
      <c r="AT375" s="226" t="s">
        <v>303</v>
      </c>
      <c r="AU375" s="226" t="s">
        <v>81</v>
      </c>
      <c r="AY375" s="20" t="s">
        <v>204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79</v>
      </c>
      <c r="BK375" s="227">
        <f>ROUND(I375*H375,2)</f>
        <v>0</v>
      </c>
      <c r="BL375" s="20" t="s">
        <v>1584</v>
      </c>
      <c r="BM375" s="226" t="s">
        <v>7686</v>
      </c>
    </row>
    <row r="376" s="2" customFormat="1">
      <c r="A376" s="41"/>
      <c r="B376" s="42"/>
      <c r="C376" s="43"/>
      <c r="D376" s="228" t="s">
        <v>213</v>
      </c>
      <c r="E376" s="43"/>
      <c r="F376" s="229" t="s">
        <v>7685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213</v>
      </c>
      <c r="AU376" s="20" t="s">
        <v>81</v>
      </c>
    </row>
    <row r="377" s="2" customFormat="1" ht="16.5" customHeight="1">
      <c r="A377" s="41"/>
      <c r="B377" s="42"/>
      <c r="C377" s="278" t="s">
        <v>1609</v>
      </c>
      <c r="D377" s="278" t="s">
        <v>303</v>
      </c>
      <c r="E377" s="279" t="s">
        <v>7687</v>
      </c>
      <c r="F377" s="280" t="s">
        <v>7688</v>
      </c>
      <c r="G377" s="281" t="s">
        <v>7261</v>
      </c>
      <c r="H377" s="282">
        <v>2</v>
      </c>
      <c r="I377" s="283"/>
      <c r="J377" s="284">
        <f>ROUND(I377*H377,2)</f>
        <v>0</v>
      </c>
      <c r="K377" s="280" t="s">
        <v>19</v>
      </c>
      <c r="L377" s="285"/>
      <c r="M377" s="286" t="s">
        <v>19</v>
      </c>
      <c r="N377" s="287" t="s">
        <v>43</v>
      </c>
      <c r="O377" s="87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6" t="s">
        <v>1584</v>
      </c>
      <c r="AT377" s="226" t="s">
        <v>303</v>
      </c>
      <c r="AU377" s="226" t="s">
        <v>81</v>
      </c>
      <c r="AY377" s="20" t="s">
        <v>204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20" t="s">
        <v>79</v>
      </c>
      <c r="BK377" s="227">
        <f>ROUND(I377*H377,2)</f>
        <v>0</v>
      </c>
      <c r="BL377" s="20" t="s">
        <v>1584</v>
      </c>
      <c r="BM377" s="226" t="s">
        <v>7689</v>
      </c>
    </row>
    <row r="378" s="2" customFormat="1">
      <c r="A378" s="41"/>
      <c r="B378" s="42"/>
      <c r="C378" s="43"/>
      <c r="D378" s="228" t="s">
        <v>213</v>
      </c>
      <c r="E378" s="43"/>
      <c r="F378" s="229" t="s">
        <v>7688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213</v>
      </c>
      <c r="AU378" s="20" t="s">
        <v>81</v>
      </c>
    </row>
    <row r="379" s="2" customFormat="1" ht="16.5" customHeight="1">
      <c r="A379" s="41"/>
      <c r="B379" s="42"/>
      <c r="C379" s="278" t="s">
        <v>1614</v>
      </c>
      <c r="D379" s="278" t="s">
        <v>303</v>
      </c>
      <c r="E379" s="279" t="s">
        <v>7690</v>
      </c>
      <c r="F379" s="280" t="s">
        <v>7691</v>
      </c>
      <c r="G379" s="281" t="s">
        <v>7261</v>
      </c>
      <c r="H379" s="282">
        <v>7</v>
      </c>
      <c r="I379" s="283"/>
      <c r="J379" s="284">
        <f>ROUND(I379*H379,2)</f>
        <v>0</v>
      </c>
      <c r="K379" s="280" t="s">
        <v>19</v>
      </c>
      <c r="L379" s="285"/>
      <c r="M379" s="286" t="s">
        <v>19</v>
      </c>
      <c r="N379" s="287" t="s">
        <v>43</v>
      </c>
      <c r="O379" s="87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1584</v>
      </c>
      <c r="AT379" s="226" t="s">
        <v>303</v>
      </c>
      <c r="AU379" s="226" t="s">
        <v>81</v>
      </c>
      <c r="AY379" s="20" t="s">
        <v>204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79</v>
      </c>
      <c r="BK379" s="227">
        <f>ROUND(I379*H379,2)</f>
        <v>0</v>
      </c>
      <c r="BL379" s="20" t="s">
        <v>1584</v>
      </c>
      <c r="BM379" s="226" t="s">
        <v>7692</v>
      </c>
    </row>
    <row r="380" s="2" customFormat="1">
      <c r="A380" s="41"/>
      <c r="B380" s="42"/>
      <c r="C380" s="43"/>
      <c r="D380" s="228" t="s">
        <v>213</v>
      </c>
      <c r="E380" s="43"/>
      <c r="F380" s="229" t="s">
        <v>7691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213</v>
      </c>
      <c r="AU380" s="20" t="s">
        <v>81</v>
      </c>
    </row>
    <row r="381" s="2" customFormat="1" ht="16.5" customHeight="1">
      <c r="A381" s="41"/>
      <c r="B381" s="42"/>
      <c r="C381" s="215" t="s">
        <v>1630</v>
      </c>
      <c r="D381" s="215" t="s">
        <v>206</v>
      </c>
      <c r="E381" s="216" t="s">
        <v>7693</v>
      </c>
      <c r="F381" s="217" t="s">
        <v>7694</v>
      </c>
      <c r="G381" s="218" t="s">
        <v>7261</v>
      </c>
      <c r="H381" s="219">
        <v>69</v>
      </c>
      <c r="I381" s="220"/>
      <c r="J381" s="221">
        <f>ROUND(I381*H381,2)</f>
        <v>0</v>
      </c>
      <c r="K381" s="217" t="s">
        <v>210</v>
      </c>
      <c r="L381" s="47"/>
      <c r="M381" s="222" t="s">
        <v>19</v>
      </c>
      <c r="N381" s="223" t="s">
        <v>43</v>
      </c>
      <c r="O381" s="87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6" t="s">
        <v>1006</v>
      </c>
      <c r="AT381" s="226" t="s">
        <v>206</v>
      </c>
      <c r="AU381" s="226" t="s">
        <v>81</v>
      </c>
      <c r="AY381" s="20" t="s">
        <v>204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20" t="s">
        <v>79</v>
      </c>
      <c r="BK381" s="227">
        <f>ROUND(I381*H381,2)</f>
        <v>0</v>
      </c>
      <c r="BL381" s="20" t="s">
        <v>1006</v>
      </c>
      <c r="BM381" s="226" t="s">
        <v>7695</v>
      </c>
    </row>
    <row r="382" s="2" customFormat="1">
      <c r="A382" s="41"/>
      <c r="B382" s="42"/>
      <c r="C382" s="43"/>
      <c r="D382" s="228" t="s">
        <v>213</v>
      </c>
      <c r="E382" s="43"/>
      <c r="F382" s="229" t="s">
        <v>7696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213</v>
      </c>
      <c r="AU382" s="20" t="s">
        <v>81</v>
      </c>
    </row>
    <row r="383" s="2" customFormat="1">
      <c r="A383" s="41"/>
      <c r="B383" s="42"/>
      <c r="C383" s="43"/>
      <c r="D383" s="233" t="s">
        <v>215</v>
      </c>
      <c r="E383" s="43"/>
      <c r="F383" s="234" t="s">
        <v>7697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215</v>
      </c>
      <c r="AU383" s="20" t="s">
        <v>81</v>
      </c>
    </row>
    <row r="384" s="2" customFormat="1" ht="21.75" customHeight="1">
      <c r="A384" s="41"/>
      <c r="B384" s="42"/>
      <c r="C384" s="215" t="s">
        <v>1635</v>
      </c>
      <c r="D384" s="215" t="s">
        <v>206</v>
      </c>
      <c r="E384" s="216" t="s">
        <v>7698</v>
      </c>
      <c r="F384" s="217" t="s">
        <v>7699</v>
      </c>
      <c r="G384" s="218" t="s">
        <v>7261</v>
      </c>
      <c r="H384" s="219">
        <v>26</v>
      </c>
      <c r="I384" s="220"/>
      <c r="J384" s="221">
        <f>ROUND(I384*H384,2)</f>
        <v>0</v>
      </c>
      <c r="K384" s="217" t="s">
        <v>210</v>
      </c>
      <c r="L384" s="47"/>
      <c r="M384" s="222" t="s">
        <v>19</v>
      </c>
      <c r="N384" s="223" t="s">
        <v>43</v>
      </c>
      <c r="O384" s="87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6" t="s">
        <v>1006</v>
      </c>
      <c r="AT384" s="226" t="s">
        <v>206</v>
      </c>
      <c r="AU384" s="226" t="s">
        <v>81</v>
      </c>
      <c r="AY384" s="20" t="s">
        <v>204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20" t="s">
        <v>79</v>
      </c>
      <c r="BK384" s="227">
        <f>ROUND(I384*H384,2)</f>
        <v>0</v>
      </c>
      <c r="BL384" s="20" t="s">
        <v>1006</v>
      </c>
      <c r="BM384" s="226" t="s">
        <v>7700</v>
      </c>
    </row>
    <row r="385" s="2" customFormat="1">
      <c r="A385" s="41"/>
      <c r="B385" s="42"/>
      <c r="C385" s="43"/>
      <c r="D385" s="228" t="s">
        <v>213</v>
      </c>
      <c r="E385" s="43"/>
      <c r="F385" s="229" t="s">
        <v>7701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213</v>
      </c>
      <c r="AU385" s="20" t="s">
        <v>81</v>
      </c>
    </row>
    <row r="386" s="2" customFormat="1">
      <c r="A386" s="41"/>
      <c r="B386" s="42"/>
      <c r="C386" s="43"/>
      <c r="D386" s="233" t="s">
        <v>215</v>
      </c>
      <c r="E386" s="43"/>
      <c r="F386" s="234" t="s">
        <v>7702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215</v>
      </c>
      <c r="AU386" s="20" t="s">
        <v>81</v>
      </c>
    </row>
    <row r="387" s="2" customFormat="1" ht="16.5" customHeight="1">
      <c r="A387" s="41"/>
      <c r="B387" s="42"/>
      <c r="C387" s="215" t="s">
        <v>1642</v>
      </c>
      <c r="D387" s="215" t="s">
        <v>206</v>
      </c>
      <c r="E387" s="216" t="s">
        <v>7703</v>
      </c>
      <c r="F387" s="217" t="s">
        <v>7704</v>
      </c>
      <c r="G387" s="218" t="s">
        <v>7261</v>
      </c>
      <c r="H387" s="219">
        <v>2</v>
      </c>
      <c r="I387" s="220"/>
      <c r="J387" s="221">
        <f>ROUND(I387*H387,2)</f>
        <v>0</v>
      </c>
      <c r="K387" s="217" t="s">
        <v>19</v>
      </c>
      <c r="L387" s="47"/>
      <c r="M387" s="222" t="s">
        <v>19</v>
      </c>
      <c r="N387" s="223" t="s">
        <v>43</v>
      </c>
      <c r="O387" s="87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6" t="s">
        <v>1006</v>
      </c>
      <c r="AT387" s="226" t="s">
        <v>206</v>
      </c>
      <c r="AU387" s="226" t="s">
        <v>81</v>
      </c>
      <c r="AY387" s="20" t="s">
        <v>204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20" t="s">
        <v>79</v>
      </c>
      <c r="BK387" s="227">
        <f>ROUND(I387*H387,2)</f>
        <v>0</v>
      </c>
      <c r="BL387" s="20" t="s">
        <v>1006</v>
      </c>
      <c r="BM387" s="226" t="s">
        <v>7705</v>
      </c>
    </row>
    <row r="388" s="2" customFormat="1">
      <c r="A388" s="41"/>
      <c r="B388" s="42"/>
      <c r="C388" s="43"/>
      <c r="D388" s="228" t="s">
        <v>213</v>
      </c>
      <c r="E388" s="43"/>
      <c r="F388" s="229" t="s">
        <v>7706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213</v>
      </c>
      <c r="AU388" s="20" t="s">
        <v>81</v>
      </c>
    </row>
    <row r="389" s="2" customFormat="1" ht="16.5" customHeight="1">
      <c r="A389" s="41"/>
      <c r="B389" s="42"/>
      <c r="C389" s="215" t="s">
        <v>1663</v>
      </c>
      <c r="D389" s="215" t="s">
        <v>206</v>
      </c>
      <c r="E389" s="216" t="s">
        <v>7707</v>
      </c>
      <c r="F389" s="217" t="s">
        <v>7708</v>
      </c>
      <c r="G389" s="218" t="s">
        <v>7261</v>
      </c>
      <c r="H389" s="219">
        <v>14</v>
      </c>
      <c r="I389" s="220"/>
      <c r="J389" s="221">
        <f>ROUND(I389*H389,2)</f>
        <v>0</v>
      </c>
      <c r="K389" s="217" t="s">
        <v>19</v>
      </c>
      <c r="L389" s="47"/>
      <c r="M389" s="222" t="s">
        <v>19</v>
      </c>
      <c r="N389" s="223" t="s">
        <v>43</v>
      </c>
      <c r="O389" s="87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26" t="s">
        <v>1006</v>
      </c>
      <c r="AT389" s="226" t="s">
        <v>206</v>
      </c>
      <c r="AU389" s="226" t="s">
        <v>81</v>
      </c>
      <c r="AY389" s="20" t="s">
        <v>204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20" t="s">
        <v>79</v>
      </c>
      <c r="BK389" s="227">
        <f>ROUND(I389*H389,2)</f>
        <v>0</v>
      </c>
      <c r="BL389" s="20" t="s">
        <v>1006</v>
      </c>
      <c r="BM389" s="226" t="s">
        <v>7709</v>
      </c>
    </row>
    <row r="390" s="2" customFormat="1">
      <c r="A390" s="41"/>
      <c r="B390" s="42"/>
      <c r="C390" s="43"/>
      <c r="D390" s="228" t="s">
        <v>213</v>
      </c>
      <c r="E390" s="43"/>
      <c r="F390" s="229" t="s">
        <v>7708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213</v>
      </c>
      <c r="AU390" s="20" t="s">
        <v>81</v>
      </c>
    </row>
    <row r="391" s="2" customFormat="1" ht="16.5" customHeight="1">
      <c r="A391" s="41"/>
      <c r="B391" s="42"/>
      <c r="C391" s="215" t="s">
        <v>1670</v>
      </c>
      <c r="D391" s="215" t="s">
        <v>206</v>
      </c>
      <c r="E391" s="216" t="s">
        <v>7710</v>
      </c>
      <c r="F391" s="217" t="s">
        <v>7711</v>
      </c>
      <c r="G391" s="218" t="s">
        <v>7261</v>
      </c>
      <c r="H391" s="219">
        <v>47</v>
      </c>
      <c r="I391" s="220"/>
      <c r="J391" s="221">
        <f>ROUND(I391*H391,2)</f>
        <v>0</v>
      </c>
      <c r="K391" s="217" t="s">
        <v>19</v>
      </c>
      <c r="L391" s="47"/>
      <c r="M391" s="222" t="s">
        <v>19</v>
      </c>
      <c r="N391" s="223" t="s">
        <v>43</v>
      </c>
      <c r="O391" s="87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1006</v>
      </c>
      <c r="AT391" s="226" t="s">
        <v>206</v>
      </c>
      <c r="AU391" s="226" t="s">
        <v>81</v>
      </c>
      <c r="AY391" s="20" t="s">
        <v>204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79</v>
      </c>
      <c r="BK391" s="227">
        <f>ROUND(I391*H391,2)</f>
        <v>0</v>
      </c>
      <c r="BL391" s="20" t="s">
        <v>1006</v>
      </c>
      <c r="BM391" s="226" t="s">
        <v>7712</v>
      </c>
    </row>
    <row r="392" s="2" customFormat="1">
      <c r="A392" s="41"/>
      <c r="B392" s="42"/>
      <c r="C392" s="43"/>
      <c r="D392" s="228" t="s">
        <v>213</v>
      </c>
      <c r="E392" s="43"/>
      <c r="F392" s="229" t="s">
        <v>7711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213</v>
      </c>
      <c r="AU392" s="20" t="s">
        <v>81</v>
      </c>
    </row>
    <row r="393" s="2" customFormat="1" ht="16.5" customHeight="1">
      <c r="A393" s="41"/>
      <c r="B393" s="42"/>
      <c r="C393" s="215" t="s">
        <v>1675</v>
      </c>
      <c r="D393" s="215" t="s">
        <v>206</v>
      </c>
      <c r="E393" s="216" t="s">
        <v>7713</v>
      </c>
      <c r="F393" s="217" t="s">
        <v>7714</v>
      </c>
      <c r="G393" s="218" t="s">
        <v>7261</v>
      </c>
      <c r="H393" s="219">
        <v>10</v>
      </c>
      <c r="I393" s="220"/>
      <c r="J393" s="221">
        <f>ROUND(I393*H393,2)</f>
        <v>0</v>
      </c>
      <c r="K393" s="217" t="s">
        <v>19</v>
      </c>
      <c r="L393" s="47"/>
      <c r="M393" s="222" t="s">
        <v>19</v>
      </c>
      <c r="N393" s="223" t="s">
        <v>43</v>
      </c>
      <c r="O393" s="87"/>
      <c r="P393" s="224">
        <f>O393*H393</f>
        <v>0</v>
      </c>
      <c r="Q393" s="224">
        <v>0</v>
      </c>
      <c r="R393" s="224">
        <f>Q393*H393</f>
        <v>0</v>
      </c>
      <c r="S393" s="224">
        <v>0</v>
      </c>
      <c r="T393" s="22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6" t="s">
        <v>1006</v>
      </c>
      <c r="AT393" s="226" t="s">
        <v>206</v>
      </c>
      <c r="AU393" s="226" t="s">
        <v>81</v>
      </c>
      <c r="AY393" s="20" t="s">
        <v>204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20" t="s">
        <v>79</v>
      </c>
      <c r="BK393" s="227">
        <f>ROUND(I393*H393,2)</f>
        <v>0</v>
      </c>
      <c r="BL393" s="20" t="s">
        <v>1006</v>
      </c>
      <c r="BM393" s="226" t="s">
        <v>7715</v>
      </c>
    </row>
    <row r="394" s="2" customFormat="1">
      <c r="A394" s="41"/>
      <c r="B394" s="42"/>
      <c r="C394" s="43"/>
      <c r="D394" s="228" t="s">
        <v>213</v>
      </c>
      <c r="E394" s="43"/>
      <c r="F394" s="229" t="s">
        <v>7714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213</v>
      </c>
      <c r="AU394" s="20" t="s">
        <v>81</v>
      </c>
    </row>
    <row r="395" s="2" customFormat="1" ht="16.5" customHeight="1">
      <c r="A395" s="41"/>
      <c r="B395" s="42"/>
      <c r="C395" s="215" t="s">
        <v>1680</v>
      </c>
      <c r="D395" s="215" t="s">
        <v>206</v>
      </c>
      <c r="E395" s="216" t="s">
        <v>7716</v>
      </c>
      <c r="F395" s="217" t="s">
        <v>7717</v>
      </c>
      <c r="G395" s="218" t="s">
        <v>7261</v>
      </c>
      <c r="H395" s="219">
        <v>22</v>
      </c>
      <c r="I395" s="220"/>
      <c r="J395" s="221">
        <f>ROUND(I395*H395,2)</f>
        <v>0</v>
      </c>
      <c r="K395" s="217" t="s">
        <v>19</v>
      </c>
      <c r="L395" s="47"/>
      <c r="M395" s="222" t="s">
        <v>19</v>
      </c>
      <c r="N395" s="223" t="s">
        <v>43</v>
      </c>
      <c r="O395" s="87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1006</v>
      </c>
      <c r="AT395" s="226" t="s">
        <v>206</v>
      </c>
      <c r="AU395" s="226" t="s">
        <v>81</v>
      </c>
      <c r="AY395" s="20" t="s">
        <v>204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79</v>
      </c>
      <c r="BK395" s="227">
        <f>ROUND(I395*H395,2)</f>
        <v>0</v>
      </c>
      <c r="BL395" s="20" t="s">
        <v>1006</v>
      </c>
      <c r="BM395" s="226" t="s">
        <v>7718</v>
      </c>
    </row>
    <row r="396" s="2" customFormat="1">
      <c r="A396" s="41"/>
      <c r="B396" s="42"/>
      <c r="C396" s="43"/>
      <c r="D396" s="228" t="s">
        <v>213</v>
      </c>
      <c r="E396" s="43"/>
      <c r="F396" s="229" t="s">
        <v>7717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213</v>
      </c>
      <c r="AU396" s="20" t="s">
        <v>81</v>
      </c>
    </row>
    <row r="397" s="2" customFormat="1" ht="24.15" customHeight="1">
      <c r="A397" s="41"/>
      <c r="B397" s="42"/>
      <c r="C397" s="215" t="s">
        <v>1685</v>
      </c>
      <c r="D397" s="215" t="s">
        <v>206</v>
      </c>
      <c r="E397" s="216" t="s">
        <v>7719</v>
      </c>
      <c r="F397" s="217" t="s">
        <v>7720</v>
      </c>
      <c r="G397" s="218" t="s">
        <v>7261</v>
      </c>
      <c r="H397" s="219">
        <v>70</v>
      </c>
      <c r="I397" s="220"/>
      <c r="J397" s="221">
        <f>ROUND(I397*H397,2)</f>
        <v>0</v>
      </c>
      <c r="K397" s="217" t="s">
        <v>210</v>
      </c>
      <c r="L397" s="47"/>
      <c r="M397" s="222" t="s">
        <v>19</v>
      </c>
      <c r="N397" s="223" t="s">
        <v>43</v>
      </c>
      <c r="O397" s="87"/>
      <c r="P397" s="224">
        <f>O397*H397</f>
        <v>0</v>
      </c>
      <c r="Q397" s="224">
        <v>0</v>
      </c>
      <c r="R397" s="224">
        <f>Q397*H397</f>
        <v>0</v>
      </c>
      <c r="S397" s="224">
        <v>0</v>
      </c>
      <c r="T397" s="225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6" t="s">
        <v>1006</v>
      </c>
      <c r="AT397" s="226" t="s">
        <v>206</v>
      </c>
      <c r="AU397" s="226" t="s">
        <v>81</v>
      </c>
      <c r="AY397" s="20" t="s">
        <v>204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20" t="s">
        <v>79</v>
      </c>
      <c r="BK397" s="227">
        <f>ROUND(I397*H397,2)</f>
        <v>0</v>
      </c>
      <c r="BL397" s="20" t="s">
        <v>1006</v>
      </c>
      <c r="BM397" s="226" t="s">
        <v>7721</v>
      </c>
    </row>
    <row r="398" s="2" customFormat="1">
      <c r="A398" s="41"/>
      <c r="B398" s="42"/>
      <c r="C398" s="43"/>
      <c r="D398" s="228" t="s">
        <v>213</v>
      </c>
      <c r="E398" s="43"/>
      <c r="F398" s="229" t="s">
        <v>7722</v>
      </c>
      <c r="G398" s="43"/>
      <c r="H398" s="43"/>
      <c r="I398" s="230"/>
      <c r="J398" s="43"/>
      <c r="K398" s="43"/>
      <c r="L398" s="47"/>
      <c r="M398" s="231"/>
      <c r="N398" s="23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213</v>
      </c>
      <c r="AU398" s="20" t="s">
        <v>81</v>
      </c>
    </row>
    <row r="399" s="2" customFormat="1">
      <c r="A399" s="41"/>
      <c r="B399" s="42"/>
      <c r="C399" s="43"/>
      <c r="D399" s="233" t="s">
        <v>215</v>
      </c>
      <c r="E399" s="43"/>
      <c r="F399" s="234" t="s">
        <v>7723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215</v>
      </c>
      <c r="AU399" s="20" t="s">
        <v>81</v>
      </c>
    </row>
    <row r="400" s="2" customFormat="1" ht="16.5" customHeight="1">
      <c r="A400" s="41"/>
      <c r="B400" s="42"/>
      <c r="C400" s="215" t="s">
        <v>1708</v>
      </c>
      <c r="D400" s="215" t="s">
        <v>206</v>
      </c>
      <c r="E400" s="216" t="s">
        <v>7724</v>
      </c>
      <c r="F400" s="217" t="s">
        <v>7725</v>
      </c>
      <c r="G400" s="218" t="s">
        <v>7261</v>
      </c>
      <c r="H400" s="219">
        <v>35</v>
      </c>
      <c r="I400" s="220"/>
      <c r="J400" s="221">
        <f>ROUND(I400*H400,2)</f>
        <v>0</v>
      </c>
      <c r="K400" s="217" t="s">
        <v>19</v>
      </c>
      <c r="L400" s="47"/>
      <c r="M400" s="222" t="s">
        <v>19</v>
      </c>
      <c r="N400" s="223" t="s">
        <v>43</v>
      </c>
      <c r="O400" s="87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6" t="s">
        <v>1006</v>
      </c>
      <c r="AT400" s="226" t="s">
        <v>206</v>
      </c>
      <c r="AU400" s="226" t="s">
        <v>81</v>
      </c>
      <c r="AY400" s="20" t="s">
        <v>204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20" t="s">
        <v>79</v>
      </c>
      <c r="BK400" s="227">
        <f>ROUND(I400*H400,2)</f>
        <v>0</v>
      </c>
      <c r="BL400" s="20" t="s">
        <v>1006</v>
      </c>
      <c r="BM400" s="226" t="s">
        <v>7726</v>
      </c>
    </row>
    <row r="401" s="2" customFormat="1">
      <c r="A401" s="41"/>
      <c r="B401" s="42"/>
      <c r="C401" s="43"/>
      <c r="D401" s="228" t="s">
        <v>213</v>
      </c>
      <c r="E401" s="43"/>
      <c r="F401" s="229" t="s">
        <v>7725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213</v>
      </c>
      <c r="AU401" s="20" t="s">
        <v>81</v>
      </c>
    </row>
    <row r="402" s="2" customFormat="1" ht="24.15" customHeight="1">
      <c r="A402" s="41"/>
      <c r="B402" s="42"/>
      <c r="C402" s="215" t="s">
        <v>1714</v>
      </c>
      <c r="D402" s="215" t="s">
        <v>206</v>
      </c>
      <c r="E402" s="216" t="s">
        <v>7727</v>
      </c>
      <c r="F402" s="217" t="s">
        <v>7728</v>
      </c>
      <c r="G402" s="218" t="s">
        <v>7261</v>
      </c>
      <c r="H402" s="219">
        <v>3</v>
      </c>
      <c r="I402" s="220"/>
      <c r="J402" s="221">
        <f>ROUND(I402*H402,2)</f>
        <v>0</v>
      </c>
      <c r="K402" s="217" t="s">
        <v>210</v>
      </c>
      <c r="L402" s="47"/>
      <c r="M402" s="222" t="s">
        <v>19</v>
      </c>
      <c r="N402" s="223" t="s">
        <v>43</v>
      </c>
      <c r="O402" s="87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1006</v>
      </c>
      <c r="AT402" s="226" t="s">
        <v>206</v>
      </c>
      <c r="AU402" s="226" t="s">
        <v>81</v>
      </c>
      <c r="AY402" s="20" t="s">
        <v>204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79</v>
      </c>
      <c r="BK402" s="227">
        <f>ROUND(I402*H402,2)</f>
        <v>0</v>
      </c>
      <c r="BL402" s="20" t="s">
        <v>1006</v>
      </c>
      <c r="BM402" s="226" t="s">
        <v>7729</v>
      </c>
    </row>
    <row r="403" s="2" customFormat="1">
      <c r="A403" s="41"/>
      <c r="B403" s="42"/>
      <c r="C403" s="43"/>
      <c r="D403" s="228" t="s">
        <v>213</v>
      </c>
      <c r="E403" s="43"/>
      <c r="F403" s="229" t="s">
        <v>7730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213</v>
      </c>
      <c r="AU403" s="20" t="s">
        <v>81</v>
      </c>
    </row>
    <row r="404" s="2" customFormat="1">
      <c r="A404" s="41"/>
      <c r="B404" s="42"/>
      <c r="C404" s="43"/>
      <c r="D404" s="233" t="s">
        <v>215</v>
      </c>
      <c r="E404" s="43"/>
      <c r="F404" s="234" t="s">
        <v>7731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215</v>
      </c>
      <c r="AU404" s="20" t="s">
        <v>81</v>
      </c>
    </row>
    <row r="405" s="2" customFormat="1" ht="16.5" customHeight="1">
      <c r="A405" s="41"/>
      <c r="B405" s="42"/>
      <c r="C405" s="215" t="s">
        <v>1719</v>
      </c>
      <c r="D405" s="215" t="s">
        <v>206</v>
      </c>
      <c r="E405" s="216" t="s">
        <v>7732</v>
      </c>
      <c r="F405" s="217" t="s">
        <v>7733</v>
      </c>
      <c r="G405" s="218" t="s">
        <v>7261</v>
      </c>
      <c r="H405" s="219">
        <v>3</v>
      </c>
      <c r="I405" s="220"/>
      <c r="J405" s="221">
        <f>ROUND(I405*H405,2)</f>
        <v>0</v>
      </c>
      <c r="K405" s="217" t="s">
        <v>19</v>
      </c>
      <c r="L405" s="47"/>
      <c r="M405" s="222" t="s">
        <v>19</v>
      </c>
      <c r="N405" s="223" t="s">
        <v>43</v>
      </c>
      <c r="O405" s="87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1006</v>
      </c>
      <c r="AT405" s="226" t="s">
        <v>206</v>
      </c>
      <c r="AU405" s="226" t="s">
        <v>81</v>
      </c>
      <c r="AY405" s="20" t="s">
        <v>204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79</v>
      </c>
      <c r="BK405" s="227">
        <f>ROUND(I405*H405,2)</f>
        <v>0</v>
      </c>
      <c r="BL405" s="20" t="s">
        <v>1006</v>
      </c>
      <c r="BM405" s="226" t="s">
        <v>7734</v>
      </c>
    </row>
    <row r="406" s="2" customFormat="1">
      <c r="A406" s="41"/>
      <c r="B406" s="42"/>
      <c r="C406" s="43"/>
      <c r="D406" s="228" t="s">
        <v>213</v>
      </c>
      <c r="E406" s="43"/>
      <c r="F406" s="229" t="s">
        <v>7733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213</v>
      </c>
      <c r="AU406" s="20" t="s">
        <v>81</v>
      </c>
    </row>
    <row r="407" s="2" customFormat="1" ht="16.5" customHeight="1">
      <c r="A407" s="41"/>
      <c r="B407" s="42"/>
      <c r="C407" s="215" t="s">
        <v>1724</v>
      </c>
      <c r="D407" s="215" t="s">
        <v>206</v>
      </c>
      <c r="E407" s="216" t="s">
        <v>7735</v>
      </c>
      <c r="F407" s="217" t="s">
        <v>7736</v>
      </c>
      <c r="G407" s="218" t="s">
        <v>7261</v>
      </c>
      <c r="H407" s="219">
        <v>6</v>
      </c>
      <c r="I407" s="220"/>
      <c r="J407" s="221">
        <f>ROUND(I407*H407,2)</f>
        <v>0</v>
      </c>
      <c r="K407" s="217" t="s">
        <v>19</v>
      </c>
      <c r="L407" s="47"/>
      <c r="M407" s="222" t="s">
        <v>19</v>
      </c>
      <c r="N407" s="223" t="s">
        <v>43</v>
      </c>
      <c r="O407" s="87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6" t="s">
        <v>1006</v>
      </c>
      <c r="AT407" s="226" t="s">
        <v>206</v>
      </c>
      <c r="AU407" s="226" t="s">
        <v>81</v>
      </c>
      <c r="AY407" s="20" t="s">
        <v>204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20" t="s">
        <v>79</v>
      </c>
      <c r="BK407" s="227">
        <f>ROUND(I407*H407,2)</f>
        <v>0</v>
      </c>
      <c r="BL407" s="20" t="s">
        <v>1006</v>
      </c>
      <c r="BM407" s="226" t="s">
        <v>7737</v>
      </c>
    </row>
    <row r="408" s="2" customFormat="1">
      <c r="A408" s="41"/>
      <c r="B408" s="42"/>
      <c r="C408" s="43"/>
      <c r="D408" s="228" t="s">
        <v>213</v>
      </c>
      <c r="E408" s="43"/>
      <c r="F408" s="229" t="s">
        <v>7736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213</v>
      </c>
      <c r="AU408" s="20" t="s">
        <v>81</v>
      </c>
    </row>
    <row r="409" s="2" customFormat="1" ht="24.15" customHeight="1">
      <c r="A409" s="41"/>
      <c r="B409" s="42"/>
      <c r="C409" s="215" t="s">
        <v>1729</v>
      </c>
      <c r="D409" s="215" t="s">
        <v>206</v>
      </c>
      <c r="E409" s="216" t="s">
        <v>7738</v>
      </c>
      <c r="F409" s="217" t="s">
        <v>7739</v>
      </c>
      <c r="G409" s="218" t="s">
        <v>7261</v>
      </c>
      <c r="H409" s="219">
        <v>10</v>
      </c>
      <c r="I409" s="220"/>
      <c r="J409" s="221">
        <f>ROUND(I409*H409,2)</f>
        <v>0</v>
      </c>
      <c r="K409" s="217" t="s">
        <v>210</v>
      </c>
      <c r="L409" s="47"/>
      <c r="M409" s="222" t="s">
        <v>19</v>
      </c>
      <c r="N409" s="223" t="s">
        <v>43</v>
      </c>
      <c r="O409" s="87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6" t="s">
        <v>1006</v>
      </c>
      <c r="AT409" s="226" t="s">
        <v>206</v>
      </c>
      <c r="AU409" s="226" t="s">
        <v>81</v>
      </c>
      <c r="AY409" s="20" t="s">
        <v>204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20" t="s">
        <v>79</v>
      </c>
      <c r="BK409" s="227">
        <f>ROUND(I409*H409,2)</f>
        <v>0</v>
      </c>
      <c r="BL409" s="20" t="s">
        <v>1006</v>
      </c>
      <c r="BM409" s="226" t="s">
        <v>7740</v>
      </c>
    </row>
    <row r="410" s="2" customFormat="1">
      <c r="A410" s="41"/>
      <c r="B410" s="42"/>
      <c r="C410" s="43"/>
      <c r="D410" s="228" t="s">
        <v>213</v>
      </c>
      <c r="E410" s="43"/>
      <c r="F410" s="229" t="s">
        <v>7741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213</v>
      </c>
      <c r="AU410" s="20" t="s">
        <v>81</v>
      </c>
    </row>
    <row r="411" s="2" customFormat="1">
      <c r="A411" s="41"/>
      <c r="B411" s="42"/>
      <c r="C411" s="43"/>
      <c r="D411" s="233" t="s">
        <v>215</v>
      </c>
      <c r="E411" s="43"/>
      <c r="F411" s="234" t="s">
        <v>7742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215</v>
      </c>
      <c r="AU411" s="20" t="s">
        <v>81</v>
      </c>
    </row>
    <row r="412" s="2" customFormat="1" ht="16.5" customHeight="1">
      <c r="A412" s="41"/>
      <c r="B412" s="42"/>
      <c r="C412" s="278" t="s">
        <v>1734</v>
      </c>
      <c r="D412" s="278" t="s">
        <v>303</v>
      </c>
      <c r="E412" s="279" t="s">
        <v>7743</v>
      </c>
      <c r="F412" s="280" t="s">
        <v>7744</v>
      </c>
      <c r="G412" s="281" t="s">
        <v>7261</v>
      </c>
      <c r="H412" s="282">
        <v>10</v>
      </c>
      <c r="I412" s="283"/>
      <c r="J412" s="284">
        <f>ROUND(I412*H412,2)</f>
        <v>0</v>
      </c>
      <c r="K412" s="280" t="s">
        <v>19</v>
      </c>
      <c r="L412" s="285"/>
      <c r="M412" s="286" t="s">
        <v>19</v>
      </c>
      <c r="N412" s="287" t="s">
        <v>43</v>
      </c>
      <c r="O412" s="87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1584</v>
      </c>
      <c r="AT412" s="226" t="s">
        <v>303</v>
      </c>
      <c r="AU412" s="226" t="s">
        <v>81</v>
      </c>
      <c r="AY412" s="20" t="s">
        <v>204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79</v>
      </c>
      <c r="BK412" s="227">
        <f>ROUND(I412*H412,2)</f>
        <v>0</v>
      </c>
      <c r="BL412" s="20" t="s">
        <v>1584</v>
      </c>
      <c r="BM412" s="226" t="s">
        <v>7745</v>
      </c>
    </row>
    <row r="413" s="2" customFormat="1">
      <c r="A413" s="41"/>
      <c r="B413" s="42"/>
      <c r="C413" s="43"/>
      <c r="D413" s="228" t="s">
        <v>213</v>
      </c>
      <c r="E413" s="43"/>
      <c r="F413" s="229" t="s">
        <v>7744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213</v>
      </c>
      <c r="AU413" s="20" t="s">
        <v>81</v>
      </c>
    </row>
    <row r="414" s="2" customFormat="1" ht="24.15" customHeight="1">
      <c r="A414" s="41"/>
      <c r="B414" s="42"/>
      <c r="C414" s="215" t="s">
        <v>1739</v>
      </c>
      <c r="D414" s="215" t="s">
        <v>206</v>
      </c>
      <c r="E414" s="216" t="s">
        <v>7746</v>
      </c>
      <c r="F414" s="217" t="s">
        <v>7747</v>
      </c>
      <c r="G414" s="218" t="s">
        <v>303</v>
      </c>
      <c r="H414" s="219">
        <v>300</v>
      </c>
      <c r="I414" s="220"/>
      <c r="J414" s="221">
        <f>ROUND(I414*H414,2)</f>
        <v>0</v>
      </c>
      <c r="K414" s="217" t="s">
        <v>210</v>
      </c>
      <c r="L414" s="47"/>
      <c r="M414" s="222" t="s">
        <v>19</v>
      </c>
      <c r="N414" s="223" t="s">
        <v>43</v>
      </c>
      <c r="O414" s="87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6" t="s">
        <v>1006</v>
      </c>
      <c r="AT414" s="226" t="s">
        <v>206</v>
      </c>
      <c r="AU414" s="226" t="s">
        <v>81</v>
      </c>
      <c r="AY414" s="20" t="s">
        <v>204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20" t="s">
        <v>79</v>
      </c>
      <c r="BK414" s="227">
        <f>ROUND(I414*H414,2)</f>
        <v>0</v>
      </c>
      <c r="BL414" s="20" t="s">
        <v>1006</v>
      </c>
      <c r="BM414" s="226" t="s">
        <v>7748</v>
      </c>
    </row>
    <row r="415" s="2" customFormat="1">
      <c r="A415" s="41"/>
      <c r="B415" s="42"/>
      <c r="C415" s="43"/>
      <c r="D415" s="228" t="s">
        <v>213</v>
      </c>
      <c r="E415" s="43"/>
      <c r="F415" s="229" t="s">
        <v>7749</v>
      </c>
      <c r="G415" s="43"/>
      <c r="H415" s="43"/>
      <c r="I415" s="230"/>
      <c r="J415" s="43"/>
      <c r="K415" s="43"/>
      <c r="L415" s="47"/>
      <c r="M415" s="231"/>
      <c r="N415" s="23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213</v>
      </c>
      <c r="AU415" s="20" t="s">
        <v>81</v>
      </c>
    </row>
    <row r="416" s="2" customFormat="1">
      <c r="A416" s="41"/>
      <c r="B416" s="42"/>
      <c r="C416" s="43"/>
      <c r="D416" s="233" t="s">
        <v>215</v>
      </c>
      <c r="E416" s="43"/>
      <c r="F416" s="234" t="s">
        <v>7750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215</v>
      </c>
      <c r="AU416" s="20" t="s">
        <v>81</v>
      </c>
    </row>
    <row r="417" s="2" customFormat="1" ht="16.5" customHeight="1">
      <c r="A417" s="41"/>
      <c r="B417" s="42"/>
      <c r="C417" s="215" t="s">
        <v>1744</v>
      </c>
      <c r="D417" s="215" t="s">
        <v>206</v>
      </c>
      <c r="E417" s="216" t="s">
        <v>7751</v>
      </c>
      <c r="F417" s="217" t="s">
        <v>7752</v>
      </c>
      <c r="G417" s="218" t="s">
        <v>303</v>
      </c>
      <c r="H417" s="219">
        <v>175</v>
      </c>
      <c r="I417" s="220"/>
      <c r="J417" s="221">
        <f>ROUND(I417*H417,2)</f>
        <v>0</v>
      </c>
      <c r="K417" s="217" t="s">
        <v>19</v>
      </c>
      <c r="L417" s="47"/>
      <c r="M417" s="222" t="s">
        <v>19</v>
      </c>
      <c r="N417" s="223" t="s">
        <v>43</v>
      </c>
      <c r="O417" s="87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6" t="s">
        <v>1006</v>
      </c>
      <c r="AT417" s="226" t="s">
        <v>206</v>
      </c>
      <c r="AU417" s="226" t="s">
        <v>81</v>
      </c>
      <c r="AY417" s="20" t="s">
        <v>204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20" t="s">
        <v>79</v>
      </c>
      <c r="BK417" s="227">
        <f>ROUND(I417*H417,2)</f>
        <v>0</v>
      </c>
      <c r="BL417" s="20" t="s">
        <v>1006</v>
      </c>
      <c r="BM417" s="226" t="s">
        <v>7753</v>
      </c>
    </row>
    <row r="418" s="2" customFormat="1">
      <c r="A418" s="41"/>
      <c r="B418" s="42"/>
      <c r="C418" s="43"/>
      <c r="D418" s="228" t="s">
        <v>213</v>
      </c>
      <c r="E418" s="43"/>
      <c r="F418" s="229" t="s">
        <v>7752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213</v>
      </c>
      <c r="AU418" s="20" t="s">
        <v>81</v>
      </c>
    </row>
    <row r="419" s="2" customFormat="1" ht="16.5" customHeight="1">
      <c r="A419" s="41"/>
      <c r="B419" s="42"/>
      <c r="C419" s="215" t="s">
        <v>1749</v>
      </c>
      <c r="D419" s="215" t="s">
        <v>206</v>
      </c>
      <c r="E419" s="216" t="s">
        <v>7754</v>
      </c>
      <c r="F419" s="217" t="s">
        <v>7755</v>
      </c>
      <c r="G419" s="218" t="s">
        <v>303</v>
      </c>
      <c r="H419" s="219">
        <v>125</v>
      </c>
      <c r="I419" s="220"/>
      <c r="J419" s="221">
        <f>ROUND(I419*H419,2)</f>
        <v>0</v>
      </c>
      <c r="K419" s="217" t="s">
        <v>19</v>
      </c>
      <c r="L419" s="47"/>
      <c r="M419" s="222" t="s">
        <v>19</v>
      </c>
      <c r="N419" s="223" t="s">
        <v>43</v>
      </c>
      <c r="O419" s="87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1006</v>
      </c>
      <c r="AT419" s="226" t="s">
        <v>206</v>
      </c>
      <c r="AU419" s="226" t="s">
        <v>81</v>
      </c>
      <c r="AY419" s="20" t="s">
        <v>204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79</v>
      </c>
      <c r="BK419" s="227">
        <f>ROUND(I419*H419,2)</f>
        <v>0</v>
      </c>
      <c r="BL419" s="20" t="s">
        <v>1006</v>
      </c>
      <c r="BM419" s="226" t="s">
        <v>7756</v>
      </c>
    </row>
    <row r="420" s="2" customFormat="1">
      <c r="A420" s="41"/>
      <c r="B420" s="42"/>
      <c r="C420" s="43"/>
      <c r="D420" s="228" t="s">
        <v>213</v>
      </c>
      <c r="E420" s="43"/>
      <c r="F420" s="229" t="s">
        <v>7755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213</v>
      </c>
      <c r="AU420" s="20" t="s">
        <v>81</v>
      </c>
    </row>
    <row r="421" s="2" customFormat="1" ht="16.5" customHeight="1">
      <c r="A421" s="41"/>
      <c r="B421" s="42"/>
      <c r="C421" s="215" t="s">
        <v>1756</v>
      </c>
      <c r="D421" s="215" t="s">
        <v>206</v>
      </c>
      <c r="E421" s="216" t="s">
        <v>7757</v>
      </c>
      <c r="F421" s="217" t="s">
        <v>7758</v>
      </c>
      <c r="G421" s="218" t="s">
        <v>7261</v>
      </c>
      <c r="H421" s="219">
        <v>10</v>
      </c>
      <c r="I421" s="220"/>
      <c r="J421" s="221">
        <f>ROUND(I421*H421,2)</f>
        <v>0</v>
      </c>
      <c r="K421" s="217" t="s">
        <v>19</v>
      </c>
      <c r="L421" s="47"/>
      <c r="M421" s="222" t="s">
        <v>19</v>
      </c>
      <c r="N421" s="223" t="s">
        <v>43</v>
      </c>
      <c r="O421" s="87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6" t="s">
        <v>1006</v>
      </c>
      <c r="AT421" s="226" t="s">
        <v>206</v>
      </c>
      <c r="AU421" s="226" t="s">
        <v>81</v>
      </c>
      <c r="AY421" s="20" t="s">
        <v>204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20" t="s">
        <v>79</v>
      </c>
      <c r="BK421" s="227">
        <f>ROUND(I421*H421,2)</f>
        <v>0</v>
      </c>
      <c r="BL421" s="20" t="s">
        <v>1006</v>
      </c>
      <c r="BM421" s="226" t="s">
        <v>7759</v>
      </c>
    </row>
    <row r="422" s="2" customFormat="1">
      <c r="A422" s="41"/>
      <c r="B422" s="42"/>
      <c r="C422" s="43"/>
      <c r="D422" s="228" t="s">
        <v>213</v>
      </c>
      <c r="E422" s="43"/>
      <c r="F422" s="229" t="s">
        <v>7758</v>
      </c>
      <c r="G422" s="43"/>
      <c r="H422" s="43"/>
      <c r="I422" s="230"/>
      <c r="J422" s="43"/>
      <c r="K422" s="43"/>
      <c r="L422" s="47"/>
      <c r="M422" s="231"/>
      <c r="N422" s="23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213</v>
      </c>
      <c r="AU422" s="20" t="s">
        <v>81</v>
      </c>
    </row>
    <row r="423" s="2" customFormat="1" ht="16.5" customHeight="1">
      <c r="A423" s="41"/>
      <c r="B423" s="42"/>
      <c r="C423" s="278" t="s">
        <v>1763</v>
      </c>
      <c r="D423" s="278" t="s">
        <v>303</v>
      </c>
      <c r="E423" s="279" t="s">
        <v>7760</v>
      </c>
      <c r="F423" s="280" t="s">
        <v>7761</v>
      </c>
      <c r="G423" s="281" t="s">
        <v>7261</v>
      </c>
      <c r="H423" s="282">
        <v>10</v>
      </c>
      <c r="I423" s="283"/>
      <c r="J423" s="284">
        <f>ROUND(I423*H423,2)</f>
        <v>0</v>
      </c>
      <c r="K423" s="280" t="s">
        <v>19</v>
      </c>
      <c r="L423" s="285"/>
      <c r="M423" s="286" t="s">
        <v>19</v>
      </c>
      <c r="N423" s="287" t="s">
        <v>43</v>
      </c>
      <c r="O423" s="87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6" t="s">
        <v>1584</v>
      </c>
      <c r="AT423" s="226" t="s">
        <v>303</v>
      </c>
      <c r="AU423" s="226" t="s">
        <v>81</v>
      </c>
      <c r="AY423" s="20" t="s">
        <v>204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20" t="s">
        <v>79</v>
      </c>
      <c r="BK423" s="227">
        <f>ROUND(I423*H423,2)</f>
        <v>0</v>
      </c>
      <c r="BL423" s="20" t="s">
        <v>1584</v>
      </c>
      <c r="BM423" s="226" t="s">
        <v>7762</v>
      </c>
    </row>
    <row r="424" s="2" customFormat="1">
      <c r="A424" s="41"/>
      <c r="B424" s="42"/>
      <c r="C424" s="43"/>
      <c r="D424" s="228" t="s">
        <v>213</v>
      </c>
      <c r="E424" s="43"/>
      <c r="F424" s="229" t="s">
        <v>7761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213</v>
      </c>
      <c r="AU424" s="20" t="s">
        <v>81</v>
      </c>
    </row>
    <row r="425" s="2" customFormat="1" ht="16.5" customHeight="1">
      <c r="A425" s="41"/>
      <c r="B425" s="42"/>
      <c r="C425" s="215" t="s">
        <v>1771</v>
      </c>
      <c r="D425" s="215" t="s">
        <v>206</v>
      </c>
      <c r="E425" s="216" t="s">
        <v>7763</v>
      </c>
      <c r="F425" s="217" t="s">
        <v>7764</v>
      </c>
      <c r="G425" s="218" t="s">
        <v>303</v>
      </c>
      <c r="H425" s="219">
        <v>202</v>
      </c>
      <c r="I425" s="220"/>
      <c r="J425" s="221">
        <f>ROUND(I425*H425,2)</f>
        <v>0</v>
      </c>
      <c r="K425" s="217" t="s">
        <v>19</v>
      </c>
      <c r="L425" s="47"/>
      <c r="M425" s="222" t="s">
        <v>19</v>
      </c>
      <c r="N425" s="223" t="s">
        <v>43</v>
      </c>
      <c r="O425" s="87"/>
      <c r="P425" s="224">
        <f>O425*H425</f>
        <v>0</v>
      </c>
      <c r="Q425" s="224">
        <v>0</v>
      </c>
      <c r="R425" s="224">
        <f>Q425*H425</f>
        <v>0</v>
      </c>
      <c r="S425" s="224">
        <v>0</v>
      </c>
      <c r="T425" s="22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6" t="s">
        <v>1006</v>
      </c>
      <c r="AT425" s="226" t="s">
        <v>206</v>
      </c>
      <c r="AU425" s="226" t="s">
        <v>81</v>
      </c>
      <c r="AY425" s="20" t="s">
        <v>204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20" t="s">
        <v>79</v>
      </c>
      <c r="BK425" s="227">
        <f>ROUND(I425*H425,2)</f>
        <v>0</v>
      </c>
      <c r="BL425" s="20" t="s">
        <v>1006</v>
      </c>
      <c r="BM425" s="226" t="s">
        <v>7765</v>
      </c>
    </row>
    <row r="426" s="2" customFormat="1">
      <c r="A426" s="41"/>
      <c r="B426" s="42"/>
      <c r="C426" s="43"/>
      <c r="D426" s="228" t="s">
        <v>213</v>
      </c>
      <c r="E426" s="43"/>
      <c r="F426" s="229" t="s">
        <v>7764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213</v>
      </c>
      <c r="AU426" s="20" t="s">
        <v>81</v>
      </c>
    </row>
    <row r="427" s="2" customFormat="1" ht="16.5" customHeight="1">
      <c r="A427" s="41"/>
      <c r="B427" s="42"/>
      <c r="C427" s="215" t="s">
        <v>1778</v>
      </c>
      <c r="D427" s="215" t="s">
        <v>206</v>
      </c>
      <c r="E427" s="216" t="s">
        <v>7766</v>
      </c>
      <c r="F427" s="217" t="s">
        <v>7767</v>
      </c>
      <c r="G427" s="218" t="s">
        <v>303</v>
      </c>
      <c r="H427" s="219">
        <v>4</v>
      </c>
      <c r="I427" s="220"/>
      <c r="J427" s="221">
        <f>ROUND(I427*H427,2)</f>
        <v>0</v>
      </c>
      <c r="K427" s="217" t="s">
        <v>19</v>
      </c>
      <c r="L427" s="47"/>
      <c r="M427" s="222" t="s">
        <v>19</v>
      </c>
      <c r="N427" s="223" t="s">
        <v>43</v>
      </c>
      <c r="O427" s="87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6" t="s">
        <v>1006</v>
      </c>
      <c r="AT427" s="226" t="s">
        <v>206</v>
      </c>
      <c r="AU427" s="226" t="s">
        <v>81</v>
      </c>
      <c r="AY427" s="20" t="s">
        <v>204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20" t="s">
        <v>79</v>
      </c>
      <c r="BK427" s="227">
        <f>ROUND(I427*H427,2)</f>
        <v>0</v>
      </c>
      <c r="BL427" s="20" t="s">
        <v>1006</v>
      </c>
      <c r="BM427" s="226" t="s">
        <v>7768</v>
      </c>
    </row>
    <row r="428" s="2" customFormat="1">
      <c r="A428" s="41"/>
      <c r="B428" s="42"/>
      <c r="C428" s="43"/>
      <c r="D428" s="228" t="s">
        <v>213</v>
      </c>
      <c r="E428" s="43"/>
      <c r="F428" s="229" t="s">
        <v>7769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213</v>
      </c>
      <c r="AU428" s="20" t="s">
        <v>81</v>
      </c>
    </row>
    <row r="429" s="2" customFormat="1" ht="16.5" customHeight="1">
      <c r="A429" s="41"/>
      <c r="B429" s="42"/>
      <c r="C429" s="215" t="s">
        <v>1784</v>
      </c>
      <c r="D429" s="215" t="s">
        <v>206</v>
      </c>
      <c r="E429" s="216" t="s">
        <v>7770</v>
      </c>
      <c r="F429" s="217" t="s">
        <v>7771</v>
      </c>
      <c r="G429" s="218" t="s">
        <v>303</v>
      </c>
      <c r="H429" s="219">
        <v>305</v>
      </c>
      <c r="I429" s="220"/>
      <c r="J429" s="221">
        <f>ROUND(I429*H429,2)</f>
        <v>0</v>
      </c>
      <c r="K429" s="217" t="s">
        <v>19</v>
      </c>
      <c r="L429" s="47"/>
      <c r="M429" s="222" t="s">
        <v>19</v>
      </c>
      <c r="N429" s="223" t="s">
        <v>43</v>
      </c>
      <c r="O429" s="87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6" t="s">
        <v>1006</v>
      </c>
      <c r="AT429" s="226" t="s">
        <v>206</v>
      </c>
      <c r="AU429" s="226" t="s">
        <v>81</v>
      </c>
      <c r="AY429" s="20" t="s">
        <v>204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20" t="s">
        <v>79</v>
      </c>
      <c r="BK429" s="227">
        <f>ROUND(I429*H429,2)</f>
        <v>0</v>
      </c>
      <c r="BL429" s="20" t="s">
        <v>1006</v>
      </c>
      <c r="BM429" s="226" t="s">
        <v>7772</v>
      </c>
    </row>
    <row r="430" s="2" customFormat="1">
      <c r="A430" s="41"/>
      <c r="B430" s="42"/>
      <c r="C430" s="43"/>
      <c r="D430" s="228" t="s">
        <v>213</v>
      </c>
      <c r="E430" s="43"/>
      <c r="F430" s="229" t="s">
        <v>7773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213</v>
      </c>
      <c r="AU430" s="20" t="s">
        <v>81</v>
      </c>
    </row>
    <row r="431" s="2" customFormat="1" ht="16.5" customHeight="1">
      <c r="A431" s="41"/>
      <c r="B431" s="42"/>
      <c r="C431" s="215" t="s">
        <v>1901</v>
      </c>
      <c r="D431" s="215" t="s">
        <v>206</v>
      </c>
      <c r="E431" s="216" t="s">
        <v>7774</v>
      </c>
      <c r="F431" s="217" t="s">
        <v>7775</v>
      </c>
      <c r="G431" s="218" t="s">
        <v>303</v>
      </c>
      <c r="H431" s="219">
        <v>145</v>
      </c>
      <c r="I431" s="220"/>
      <c r="J431" s="221">
        <f>ROUND(I431*H431,2)</f>
        <v>0</v>
      </c>
      <c r="K431" s="217" t="s">
        <v>19</v>
      </c>
      <c r="L431" s="47"/>
      <c r="M431" s="222" t="s">
        <v>19</v>
      </c>
      <c r="N431" s="223" t="s">
        <v>43</v>
      </c>
      <c r="O431" s="87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6" t="s">
        <v>1006</v>
      </c>
      <c r="AT431" s="226" t="s">
        <v>206</v>
      </c>
      <c r="AU431" s="226" t="s">
        <v>81</v>
      </c>
      <c r="AY431" s="20" t="s">
        <v>204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20" t="s">
        <v>79</v>
      </c>
      <c r="BK431" s="227">
        <f>ROUND(I431*H431,2)</f>
        <v>0</v>
      </c>
      <c r="BL431" s="20" t="s">
        <v>1006</v>
      </c>
      <c r="BM431" s="226" t="s">
        <v>7776</v>
      </c>
    </row>
    <row r="432" s="2" customFormat="1">
      <c r="A432" s="41"/>
      <c r="B432" s="42"/>
      <c r="C432" s="43"/>
      <c r="D432" s="228" t="s">
        <v>213</v>
      </c>
      <c r="E432" s="43"/>
      <c r="F432" s="229" t="s">
        <v>7777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213</v>
      </c>
      <c r="AU432" s="20" t="s">
        <v>81</v>
      </c>
    </row>
    <row r="433" s="2" customFormat="1" ht="16.5" customHeight="1">
      <c r="A433" s="41"/>
      <c r="B433" s="42"/>
      <c r="C433" s="215" t="s">
        <v>1908</v>
      </c>
      <c r="D433" s="215" t="s">
        <v>206</v>
      </c>
      <c r="E433" s="216" t="s">
        <v>7778</v>
      </c>
      <c r="F433" s="217" t="s">
        <v>7779</v>
      </c>
      <c r="G433" s="218" t="s">
        <v>303</v>
      </c>
      <c r="H433" s="219">
        <v>14</v>
      </c>
      <c r="I433" s="220"/>
      <c r="J433" s="221">
        <f>ROUND(I433*H433,2)</f>
        <v>0</v>
      </c>
      <c r="K433" s="217" t="s">
        <v>19</v>
      </c>
      <c r="L433" s="47"/>
      <c r="M433" s="222" t="s">
        <v>19</v>
      </c>
      <c r="N433" s="223" t="s">
        <v>43</v>
      </c>
      <c r="O433" s="87"/>
      <c r="P433" s="224">
        <f>O433*H433</f>
        <v>0</v>
      </c>
      <c r="Q433" s="224">
        <v>0</v>
      </c>
      <c r="R433" s="224">
        <f>Q433*H433</f>
        <v>0</v>
      </c>
      <c r="S433" s="224">
        <v>0</v>
      </c>
      <c r="T433" s="225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6" t="s">
        <v>1006</v>
      </c>
      <c r="AT433" s="226" t="s">
        <v>206</v>
      </c>
      <c r="AU433" s="226" t="s">
        <v>81</v>
      </c>
      <c r="AY433" s="20" t="s">
        <v>204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20" t="s">
        <v>79</v>
      </c>
      <c r="BK433" s="227">
        <f>ROUND(I433*H433,2)</f>
        <v>0</v>
      </c>
      <c r="BL433" s="20" t="s">
        <v>1006</v>
      </c>
      <c r="BM433" s="226" t="s">
        <v>7780</v>
      </c>
    </row>
    <row r="434" s="2" customFormat="1">
      <c r="A434" s="41"/>
      <c r="B434" s="42"/>
      <c r="C434" s="43"/>
      <c r="D434" s="228" t="s">
        <v>213</v>
      </c>
      <c r="E434" s="43"/>
      <c r="F434" s="229" t="s">
        <v>7781</v>
      </c>
      <c r="G434" s="43"/>
      <c r="H434" s="43"/>
      <c r="I434" s="230"/>
      <c r="J434" s="43"/>
      <c r="K434" s="43"/>
      <c r="L434" s="47"/>
      <c r="M434" s="231"/>
      <c r="N434" s="23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213</v>
      </c>
      <c r="AU434" s="20" t="s">
        <v>81</v>
      </c>
    </row>
    <row r="435" s="2" customFormat="1" ht="16.5" customHeight="1">
      <c r="A435" s="41"/>
      <c r="B435" s="42"/>
      <c r="C435" s="215" t="s">
        <v>1915</v>
      </c>
      <c r="D435" s="215" t="s">
        <v>206</v>
      </c>
      <c r="E435" s="216" t="s">
        <v>7782</v>
      </c>
      <c r="F435" s="217" t="s">
        <v>7783</v>
      </c>
      <c r="G435" s="218" t="s">
        <v>303</v>
      </c>
      <c r="H435" s="219">
        <v>40</v>
      </c>
      <c r="I435" s="220"/>
      <c r="J435" s="221">
        <f>ROUND(I435*H435,2)</f>
        <v>0</v>
      </c>
      <c r="K435" s="217" t="s">
        <v>19</v>
      </c>
      <c r="L435" s="47"/>
      <c r="M435" s="222" t="s">
        <v>19</v>
      </c>
      <c r="N435" s="223" t="s">
        <v>43</v>
      </c>
      <c r="O435" s="87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1006</v>
      </c>
      <c r="AT435" s="226" t="s">
        <v>206</v>
      </c>
      <c r="AU435" s="226" t="s">
        <v>81</v>
      </c>
      <c r="AY435" s="20" t="s">
        <v>204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79</v>
      </c>
      <c r="BK435" s="227">
        <f>ROUND(I435*H435,2)</f>
        <v>0</v>
      </c>
      <c r="BL435" s="20" t="s">
        <v>1006</v>
      </c>
      <c r="BM435" s="226" t="s">
        <v>7784</v>
      </c>
    </row>
    <row r="436" s="2" customFormat="1">
      <c r="A436" s="41"/>
      <c r="B436" s="42"/>
      <c r="C436" s="43"/>
      <c r="D436" s="228" t="s">
        <v>213</v>
      </c>
      <c r="E436" s="43"/>
      <c r="F436" s="229" t="s">
        <v>7785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213</v>
      </c>
      <c r="AU436" s="20" t="s">
        <v>81</v>
      </c>
    </row>
    <row r="437" s="2" customFormat="1" ht="16.5" customHeight="1">
      <c r="A437" s="41"/>
      <c r="B437" s="42"/>
      <c r="C437" s="215" t="s">
        <v>1927</v>
      </c>
      <c r="D437" s="215" t="s">
        <v>206</v>
      </c>
      <c r="E437" s="216" t="s">
        <v>7786</v>
      </c>
      <c r="F437" s="217" t="s">
        <v>7787</v>
      </c>
      <c r="G437" s="218" t="s">
        <v>303</v>
      </c>
      <c r="H437" s="219">
        <v>10</v>
      </c>
      <c r="I437" s="220"/>
      <c r="J437" s="221">
        <f>ROUND(I437*H437,2)</f>
        <v>0</v>
      </c>
      <c r="K437" s="217" t="s">
        <v>19</v>
      </c>
      <c r="L437" s="47"/>
      <c r="M437" s="222" t="s">
        <v>19</v>
      </c>
      <c r="N437" s="223" t="s">
        <v>43</v>
      </c>
      <c r="O437" s="87"/>
      <c r="P437" s="224">
        <f>O437*H437</f>
        <v>0</v>
      </c>
      <c r="Q437" s="224">
        <v>0</v>
      </c>
      <c r="R437" s="224">
        <f>Q437*H437</f>
        <v>0</v>
      </c>
      <c r="S437" s="224">
        <v>0</v>
      </c>
      <c r="T437" s="22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6" t="s">
        <v>1006</v>
      </c>
      <c r="AT437" s="226" t="s">
        <v>206</v>
      </c>
      <c r="AU437" s="226" t="s">
        <v>81</v>
      </c>
      <c r="AY437" s="20" t="s">
        <v>204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20" t="s">
        <v>79</v>
      </c>
      <c r="BK437" s="227">
        <f>ROUND(I437*H437,2)</f>
        <v>0</v>
      </c>
      <c r="BL437" s="20" t="s">
        <v>1006</v>
      </c>
      <c r="BM437" s="226" t="s">
        <v>7788</v>
      </c>
    </row>
    <row r="438" s="2" customFormat="1">
      <c r="A438" s="41"/>
      <c r="B438" s="42"/>
      <c r="C438" s="43"/>
      <c r="D438" s="228" t="s">
        <v>213</v>
      </c>
      <c r="E438" s="43"/>
      <c r="F438" s="229" t="s">
        <v>7789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213</v>
      </c>
      <c r="AU438" s="20" t="s">
        <v>81</v>
      </c>
    </row>
    <row r="439" s="2" customFormat="1" ht="16.5" customHeight="1">
      <c r="A439" s="41"/>
      <c r="B439" s="42"/>
      <c r="C439" s="215" t="s">
        <v>1960</v>
      </c>
      <c r="D439" s="215" t="s">
        <v>206</v>
      </c>
      <c r="E439" s="216" t="s">
        <v>7790</v>
      </c>
      <c r="F439" s="217" t="s">
        <v>7791</v>
      </c>
      <c r="G439" s="218" t="s">
        <v>303</v>
      </c>
      <c r="H439" s="219">
        <v>40</v>
      </c>
      <c r="I439" s="220"/>
      <c r="J439" s="221">
        <f>ROUND(I439*H439,2)</f>
        <v>0</v>
      </c>
      <c r="K439" s="217" t="s">
        <v>19</v>
      </c>
      <c r="L439" s="47"/>
      <c r="M439" s="222" t="s">
        <v>19</v>
      </c>
      <c r="N439" s="223" t="s">
        <v>43</v>
      </c>
      <c r="O439" s="87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6" t="s">
        <v>1006</v>
      </c>
      <c r="AT439" s="226" t="s">
        <v>206</v>
      </c>
      <c r="AU439" s="226" t="s">
        <v>81</v>
      </c>
      <c r="AY439" s="20" t="s">
        <v>204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20" t="s">
        <v>79</v>
      </c>
      <c r="BK439" s="227">
        <f>ROUND(I439*H439,2)</f>
        <v>0</v>
      </c>
      <c r="BL439" s="20" t="s">
        <v>1006</v>
      </c>
      <c r="BM439" s="226" t="s">
        <v>7792</v>
      </c>
    </row>
    <row r="440" s="2" customFormat="1">
      <c r="A440" s="41"/>
      <c r="B440" s="42"/>
      <c r="C440" s="43"/>
      <c r="D440" s="228" t="s">
        <v>213</v>
      </c>
      <c r="E440" s="43"/>
      <c r="F440" s="229" t="s">
        <v>7793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213</v>
      </c>
      <c r="AU440" s="20" t="s">
        <v>81</v>
      </c>
    </row>
    <row r="441" s="2" customFormat="1" ht="16.5" customHeight="1">
      <c r="A441" s="41"/>
      <c r="B441" s="42"/>
      <c r="C441" s="215" t="s">
        <v>1967</v>
      </c>
      <c r="D441" s="215" t="s">
        <v>206</v>
      </c>
      <c r="E441" s="216" t="s">
        <v>7754</v>
      </c>
      <c r="F441" s="217" t="s">
        <v>7755</v>
      </c>
      <c r="G441" s="218" t="s">
        <v>303</v>
      </c>
      <c r="H441" s="219">
        <v>345</v>
      </c>
      <c r="I441" s="220"/>
      <c r="J441" s="221">
        <f>ROUND(I441*H441,2)</f>
        <v>0</v>
      </c>
      <c r="K441" s="217" t="s">
        <v>19</v>
      </c>
      <c r="L441" s="47"/>
      <c r="M441" s="222" t="s">
        <v>19</v>
      </c>
      <c r="N441" s="223" t="s">
        <v>43</v>
      </c>
      <c r="O441" s="87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6" t="s">
        <v>1006</v>
      </c>
      <c r="AT441" s="226" t="s">
        <v>206</v>
      </c>
      <c r="AU441" s="226" t="s">
        <v>81</v>
      </c>
      <c r="AY441" s="20" t="s">
        <v>204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20" t="s">
        <v>79</v>
      </c>
      <c r="BK441" s="227">
        <f>ROUND(I441*H441,2)</f>
        <v>0</v>
      </c>
      <c r="BL441" s="20" t="s">
        <v>1006</v>
      </c>
      <c r="BM441" s="226" t="s">
        <v>7794</v>
      </c>
    </row>
    <row r="442" s="2" customFormat="1">
      <c r="A442" s="41"/>
      <c r="B442" s="42"/>
      <c r="C442" s="43"/>
      <c r="D442" s="228" t="s">
        <v>213</v>
      </c>
      <c r="E442" s="43"/>
      <c r="F442" s="229" t="s">
        <v>7755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213</v>
      </c>
      <c r="AU442" s="20" t="s">
        <v>81</v>
      </c>
    </row>
    <row r="443" s="2" customFormat="1" ht="16.5" customHeight="1">
      <c r="A443" s="41"/>
      <c r="B443" s="42"/>
      <c r="C443" s="215" t="s">
        <v>1973</v>
      </c>
      <c r="D443" s="215" t="s">
        <v>206</v>
      </c>
      <c r="E443" s="216" t="s">
        <v>7795</v>
      </c>
      <c r="F443" s="217" t="s">
        <v>7796</v>
      </c>
      <c r="G443" s="218" t="s">
        <v>303</v>
      </c>
      <c r="H443" s="219">
        <v>185</v>
      </c>
      <c r="I443" s="220"/>
      <c r="J443" s="221">
        <f>ROUND(I443*H443,2)</f>
        <v>0</v>
      </c>
      <c r="K443" s="217" t="s">
        <v>19</v>
      </c>
      <c r="L443" s="47"/>
      <c r="M443" s="222" t="s">
        <v>19</v>
      </c>
      <c r="N443" s="223" t="s">
        <v>43</v>
      </c>
      <c r="O443" s="87"/>
      <c r="P443" s="224">
        <f>O443*H443</f>
        <v>0</v>
      </c>
      <c r="Q443" s="224">
        <v>0</v>
      </c>
      <c r="R443" s="224">
        <f>Q443*H443</f>
        <v>0</v>
      </c>
      <c r="S443" s="224">
        <v>0</v>
      </c>
      <c r="T443" s="22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6" t="s">
        <v>1006</v>
      </c>
      <c r="AT443" s="226" t="s">
        <v>206</v>
      </c>
      <c r="AU443" s="226" t="s">
        <v>81</v>
      </c>
      <c r="AY443" s="20" t="s">
        <v>204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20" t="s">
        <v>79</v>
      </c>
      <c r="BK443" s="227">
        <f>ROUND(I443*H443,2)</f>
        <v>0</v>
      </c>
      <c r="BL443" s="20" t="s">
        <v>1006</v>
      </c>
      <c r="BM443" s="226" t="s">
        <v>7797</v>
      </c>
    </row>
    <row r="444" s="2" customFormat="1">
      <c r="A444" s="41"/>
      <c r="B444" s="42"/>
      <c r="C444" s="43"/>
      <c r="D444" s="228" t="s">
        <v>213</v>
      </c>
      <c r="E444" s="43"/>
      <c r="F444" s="229" t="s">
        <v>7796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213</v>
      </c>
      <c r="AU444" s="20" t="s">
        <v>81</v>
      </c>
    </row>
    <row r="445" s="2" customFormat="1" ht="16.5" customHeight="1">
      <c r="A445" s="41"/>
      <c r="B445" s="42"/>
      <c r="C445" s="215" t="s">
        <v>1981</v>
      </c>
      <c r="D445" s="215" t="s">
        <v>206</v>
      </c>
      <c r="E445" s="216" t="s">
        <v>7798</v>
      </c>
      <c r="F445" s="217" t="s">
        <v>7799</v>
      </c>
      <c r="G445" s="218" t="s">
        <v>303</v>
      </c>
      <c r="H445" s="219">
        <v>14</v>
      </c>
      <c r="I445" s="220"/>
      <c r="J445" s="221">
        <f>ROUND(I445*H445,2)</f>
        <v>0</v>
      </c>
      <c r="K445" s="217" t="s">
        <v>19</v>
      </c>
      <c r="L445" s="47"/>
      <c r="M445" s="222" t="s">
        <v>19</v>
      </c>
      <c r="N445" s="223" t="s">
        <v>43</v>
      </c>
      <c r="O445" s="87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6" t="s">
        <v>1006</v>
      </c>
      <c r="AT445" s="226" t="s">
        <v>206</v>
      </c>
      <c r="AU445" s="226" t="s">
        <v>81</v>
      </c>
      <c r="AY445" s="20" t="s">
        <v>204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20" t="s">
        <v>79</v>
      </c>
      <c r="BK445" s="227">
        <f>ROUND(I445*H445,2)</f>
        <v>0</v>
      </c>
      <c r="BL445" s="20" t="s">
        <v>1006</v>
      </c>
      <c r="BM445" s="226" t="s">
        <v>7800</v>
      </c>
    </row>
    <row r="446" s="2" customFormat="1">
      <c r="A446" s="41"/>
      <c r="B446" s="42"/>
      <c r="C446" s="43"/>
      <c r="D446" s="228" t="s">
        <v>213</v>
      </c>
      <c r="E446" s="43"/>
      <c r="F446" s="229" t="s">
        <v>7799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213</v>
      </c>
      <c r="AU446" s="20" t="s">
        <v>81</v>
      </c>
    </row>
    <row r="447" s="2" customFormat="1" ht="16.5" customHeight="1">
      <c r="A447" s="41"/>
      <c r="B447" s="42"/>
      <c r="C447" s="215" t="s">
        <v>1988</v>
      </c>
      <c r="D447" s="215" t="s">
        <v>206</v>
      </c>
      <c r="E447" s="216" t="s">
        <v>7801</v>
      </c>
      <c r="F447" s="217" t="s">
        <v>7802</v>
      </c>
      <c r="G447" s="218" t="s">
        <v>303</v>
      </c>
      <c r="H447" s="219">
        <v>3815</v>
      </c>
      <c r="I447" s="220"/>
      <c r="J447" s="221">
        <f>ROUND(I447*H447,2)</f>
        <v>0</v>
      </c>
      <c r="K447" s="217" t="s">
        <v>19</v>
      </c>
      <c r="L447" s="47"/>
      <c r="M447" s="222" t="s">
        <v>19</v>
      </c>
      <c r="N447" s="223" t="s">
        <v>43</v>
      </c>
      <c r="O447" s="87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6" t="s">
        <v>1006</v>
      </c>
      <c r="AT447" s="226" t="s">
        <v>206</v>
      </c>
      <c r="AU447" s="226" t="s">
        <v>81</v>
      </c>
      <c r="AY447" s="20" t="s">
        <v>204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20" t="s">
        <v>79</v>
      </c>
      <c r="BK447" s="227">
        <f>ROUND(I447*H447,2)</f>
        <v>0</v>
      </c>
      <c r="BL447" s="20" t="s">
        <v>1006</v>
      </c>
      <c r="BM447" s="226" t="s">
        <v>7803</v>
      </c>
    </row>
    <row r="448" s="2" customFormat="1">
      <c r="A448" s="41"/>
      <c r="B448" s="42"/>
      <c r="C448" s="43"/>
      <c r="D448" s="228" t="s">
        <v>213</v>
      </c>
      <c r="E448" s="43"/>
      <c r="F448" s="229" t="s">
        <v>7802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213</v>
      </c>
      <c r="AU448" s="20" t="s">
        <v>81</v>
      </c>
    </row>
    <row r="449" s="2" customFormat="1" ht="16.5" customHeight="1">
      <c r="A449" s="41"/>
      <c r="B449" s="42"/>
      <c r="C449" s="215" t="s">
        <v>1993</v>
      </c>
      <c r="D449" s="215" t="s">
        <v>206</v>
      </c>
      <c r="E449" s="216" t="s">
        <v>7804</v>
      </c>
      <c r="F449" s="217" t="s">
        <v>7805</v>
      </c>
      <c r="G449" s="218" t="s">
        <v>303</v>
      </c>
      <c r="H449" s="219">
        <v>3368</v>
      </c>
      <c r="I449" s="220"/>
      <c r="J449" s="221">
        <f>ROUND(I449*H449,2)</f>
        <v>0</v>
      </c>
      <c r="K449" s="217" t="s">
        <v>19</v>
      </c>
      <c r="L449" s="47"/>
      <c r="M449" s="222" t="s">
        <v>19</v>
      </c>
      <c r="N449" s="223" t="s">
        <v>43</v>
      </c>
      <c r="O449" s="87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1006</v>
      </c>
      <c r="AT449" s="226" t="s">
        <v>206</v>
      </c>
      <c r="AU449" s="226" t="s">
        <v>81</v>
      </c>
      <c r="AY449" s="20" t="s">
        <v>204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79</v>
      </c>
      <c r="BK449" s="227">
        <f>ROUND(I449*H449,2)</f>
        <v>0</v>
      </c>
      <c r="BL449" s="20" t="s">
        <v>1006</v>
      </c>
      <c r="BM449" s="226" t="s">
        <v>7806</v>
      </c>
    </row>
    <row r="450" s="2" customFormat="1">
      <c r="A450" s="41"/>
      <c r="B450" s="42"/>
      <c r="C450" s="43"/>
      <c r="D450" s="228" t="s">
        <v>213</v>
      </c>
      <c r="E450" s="43"/>
      <c r="F450" s="229" t="s">
        <v>7805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213</v>
      </c>
      <c r="AU450" s="20" t="s">
        <v>81</v>
      </c>
    </row>
    <row r="451" s="2" customFormat="1" ht="16.5" customHeight="1">
      <c r="A451" s="41"/>
      <c r="B451" s="42"/>
      <c r="C451" s="215" t="s">
        <v>2003</v>
      </c>
      <c r="D451" s="215" t="s">
        <v>206</v>
      </c>
      <c r="E451" s="216" t="s">
        <v>7807</v>
      </c>
      <c r="F451" s="217" t="s">
        <v>7808</v>
      </c>
      <c r="G451" s="218" t="s">
        <v>303</v>
      </c>
      <c r="H451" s="219">
        <v>372</v>
      </c>
      <c r="I451" s="220"/>
      <c r="J451" s="221">
        <f>ROUND(I451*H451,2)</f>
        <v>0</v>
      </c>
      <c r="K451" s="217" t="s">
        <v>19</v>
      </c>
      <c r="L451" s="47"/>
      <c r="M451" s="222" t="s">
        <v>19</v>
      </c>
      <c r="N451" s="223" t="s">
        <v>43</v>
      </c>
      <c r="O451" s="87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6" t="s">
        <v>1006</v>
      </c>
      <c r="AT451" s="226" t="s">
        <v>206</v>
      </c>
      <c r="AU451" s="226" t="s">
        <v>81</v>
      </c>
      <c r="AY451" s="20" t="s">
        <v>204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20" t="s">
        <v>79</v>
      </c>
      <c r="BK451" s="227">
        <f>ROUND(I451*H451,2)</f>
        <v>0</v>
      </c>
      <c r="BL451" s="20" t="s">
        <v>1006</v>
      </c>
      <c r="BM451" s="226" t="s">
        <v>7809</v>
      </c>
    </row>
    <row r="452" s="2" customFormat="1">
      <c r="A452" s="41"/>
      <c r="B452" s="42"/>
      <c r="C452" s="43"/>
      <c r="D452" s="228" t="s">
        <v>213</v>
      </c>
      <c r="E452" s="43"/>
      <c r="F452" s="229" t="s">
        <v>7808</v>
      </c>
      <c r="G452" s="43"/>
      <c r="H452" s="43"/>
      <c r="I452" s="230"/>
      <c r="J452" s="43"/>
      <c r="K452" s="43"/>
      <c r="L452" s="47"/>
      <c r="M452" s="231"/>
      <c r="N452" s="23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213</v>
      </c>
      <c r="AU452" s="20" t="s">
        <v>81</v>
      </c>
    </row>
    <row r="453" s="2" customFormat="1" ht="16.5" customHeight="1">
      <c r="A453" s="41"/>
      <c r="B453" s="42"/>
      <c r="C453" s="215" t="s">
        <v>2020</v>
      </c>
      <c r="D453" s="215" t="s">
        <v>206</v>
      </c>
      <c r="E453" s="216" t="s">
        <v>7810</v>
      </c>
      <c r="F453" s="217" t="s">
        <v>7811</v>
      </c>
      <c r="G453" s="218" t="s">
        <v>303</v>
      </c>
      <c r="H453" s="219">
        <v>150</v>
      </c>
      <c r="I453" s="220"/>
      <c r="J453" s="221">
        <f>ROUND(I453*H453,2)</f>
        <v>0</v>
      </c>
      <c r="K453" s="217" t="s">
        <v>19</v>
      </c>
      <c r="L453" s="47"/>
      <c r="M453" s="222" t="s">
        <v>19</v>
      </c>
      <c r="N453" s="223" t="s">
        <v>43</v>
      </c>
      <c r="O453" s="87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6" t="s">
        <v>1006</v>
      </c>
      <c r="AT453" s="226" t="s">
        <v>206</v>
      </c>
      <c r="AU453" s="226" t="s">
        <v>81</v>
      </c>
      <c r="AY453" s="20" t="s">
        <v>204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20" t="s">
        <v>79</v>
      </c>
      <c r="BK453" s="227">
        <f>ROUND(I453*H453,2)</f>
        <v>0</v>
      </c>
      <c r="BL453" s="20" t="s">
        <v>1006</v>
      </c>
      <c r="BM453" s="226" t="s">
        <v>7812</v>
      </c>
    </row>
    <row r="454" s="2" customFormat="1">
      <c r="A454" s="41"/>
      <c r="B454" s="42"/>
      <c r="C454" s="43"/>
      <c r="D454" s="228" t="s">
        <v>213</v>
      </c>
      <c r="E454" s="43"/>
      <c r="F454" s="229" t="s">
        <v>7811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213</v>
      </c>
      <c r="AU454" s="20" t="s">
        <v>81</v>
      </c>
    </row>
    <row r="455" s="2" customFormat="1" ht="16.5" customHeight="1">
      <c r="A455" s="41"/>
      <c r="B455" s="42"/>
      <c r="C455" s="215" t="s">
        <v>2027</v>
      </c>
      <c r="D455" s="215" t="s">
        <v>206</v>
      </c>
      <c r="E455" s="216" t="s">
        <v>7813</v>
      </c>
      <c r="F455" s="217" t="s">
        <v>7814</v>
      </c>
      <c r="G455" s="218" t="s">
        <v>303</v>
      </c>
      <c r="H455" s="219">
        <v>25</v>
      </c>
      <c r="I455" s="220"/>
      <c r="J455" s="221">
        <f>ROUND(I455*H455,2)</f>
        <v>0</v>
      </c>
      <c r="K455" s="217" t="s">
        <v>19</v>
      </c>
      <c r="L455" s="47"/>
      <c r="M455" s="222" t="s">
        <v>19</v>
      </c>
      <c r="N455" s="223" t="s">
        <v>43</v>
      </c>
      <c r="O455" s="87"/>
      <c r="P455" s="224">
        <f>O455*H455</f>
        <v>0</v>
      </c>
      <c r="Q455" s="224">
        <v>0</v>
      </c>
      <c r="R455" s="224">
        <f>Q455*H455</f>
        <v>0</v>
      </c>
      <c r="S455" s="224">
        <v>0</v>
      </c>
      <c r="T455" s="225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6" t="s">
        <v>1006</v>
      </c>
      <c r="AT455" s="226" t="s">
        <v>206</v>
      </c>
      <c r="AU455" s="226" t="s">
        <v>81</v>
      </c>
      <c r="AY455" s="20" t="s">
        <v>204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20" t="s">
        <v>79</v>
      </c>
      <c r="BK455" s="227">
        <f>ROUND(I455*H455,2)</f>
        <v>0</v>
      </c>
      <c r="BL455" s="20" t="s">
        <v>1006</v>
      </c>
      <c r="BM455" s="226" t="s">
        <v>7815</v>
      </c>
    </row>
    <row r="456" s="2" customFormat="1">
      <c r="A456" s="41"/>
      <c r="B456" s="42"/>
      <c r="C456" s="43"/>
      <c r="D456" s="228" t="s">
        <v>213</v>
      </c>
      <c r="E456" s="43"/>
      <c r="F456" s="229" t="s">
        <v>7816</v>
      </c>
      <c r="G456" s="43"/>
      <c r="H456" s="43"/>
      <c r="I456" s="230"/>
      <c r="J456" s="43"/>
      <c r="K456" s="43"/>
      <c r="L456" s="47"/>
      <c r="M456" s="231"/>
      <c r="N456" s="23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213</v>
      </c>
      <c r="AU456" s="20" t="s">
        <v>81</v>
      </c>
    </row>
    <row r="457" s="2" customFormat="1" ht="16.5" customHeight="1">
      <c r="A457" s="41"/>
      <c r="B457" s="42"/>
      <c r="C457" s="215" t="s">
        <v>2031</v>
      </c>
      <c r="D457" s="215" t="s">
        <v>206</v>
      </c>
      <c r="E457" s="216" t="s">
        <v>7817</v>
      </c>
      <c r="F457" s="217" t="s">
        <v>7818</v>
      </c>
      <c r="G457" s="218" t="s">
        <v>303</v>
      </c>
      <c r="H457" s="219">
        <v>110</v>
      </c>
      <c r="I457" s="220"/>
      <c r="J457" s="221">
        <f>ROUND(I457*H457,2)</f>
        <v>0</v>
      </c>
      <c r="K457" s="217" t="s">
        <v>19</v>
      </c>
      <c r="L457" s="47"/>
      <c r="M457" s="222" t="s">
        <v>19</v>
      </c>
      <c r="N457" s="223" t="s">
        <v>43</v>
      </c>
      <c r="O457" s="87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6" t="s">
        <v>1006</v>
      </c>
      <c r="AT457" s="226" t="s">
        <v>206</v>
      </c>
      <c r="AU457" s="226" t="s">
        <v>81</v>
      </c>
      <c r="AY457" s="20" t="s">
        <v>204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20" t="s">
        <v>79</v>
      </c>
      <c r="BK457" s="227">
        <f>ROUND(I457*H457,2)</f>
        <v>0</v>
      </c>
      <c r="BL457" s="20" t="s">
        <v>1006</v>
      </c>
      <c r="BM457" s="226" t="s">
        <v>7819</v>
      </c>
    </row>
    <row r="458" s="2" customFormat="1">
      <c r="A458" s="41"/>
      <c r="B458" s="42"/>
      <c r="C458" s="43"/>
      <c r="D458" s="228" t="s">
        <v>213</v>
      </c>
      <c r="E458" s="43"/>
      <c r="F458" s="229" t="s">
        <v>7818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213</v>
      </c>
      <c r="AU458" s="20" t="s">
        <v>81</v>
      </c>
    </row>
    <row r="459" s="2" customFormat="1" ht="16.5" customHeight="1">
      <c r="A459" s="41"/>
      <c r="B459" s="42"/>
      <c r="C459" s="215" t="s">
        <v>2036</v>
      </c>
      <c r="D459" s="215" t="s">
        <v>206</v>
      </c>
      <c r="E459" s="216" t="s">
        <v>7820</v>
      </c>
      <c r="F459" s="217" t="s">
        <v>7821</v>
      </c>
      <c r="G459" s="218" t="s">
        <v>303</v>
      </c>
      <c r="H459" s="219">
        <v>195</v>
      </c>
      <c r="I459" s="220"/>
      <c r="J459" s="221">
        <f>ROUND(I459*H459,2)</f>
        <v>0</v>
      </c>
      <c r="K459" s="217" t="s">
        <v>19</v>
      </c>
      <c r="L459" s="47"/>
      <c r="M459" s="222" t="s">
        <v>19</v>
      </c>
      <c r="N459" s="223" t="s">
        <v>43</v>
      </c>
      <c r="O459" s="87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1006</v>
      </c>
      <c r="AT459" s="226" t="s">
        <v>206</v>
      </c>
      <c r="AU459" s="226" t="s">
        <v>81</v>
      </c>
      <c r="AY459" s="20" t="s">
        <v>204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79</v>
      </c>
      <c r="BK459" s="227">
        <f>ROUND(I459*H459,2)</f>
        <v>0</v>
      </c>
      <c r="BL459" s="20" t="s">
        <v>1006</v>
      </c>
      <c r="BM459" s="226" t="s">
        <v>7822</v>
      </c>
    </row>
    <row r="460" s="2" customFormat="1">
      <c r="A460" s="41"/>
      <c r="B460" s="42"/>
      <c r="C460" s="43"/>
      <c r="D460" s="228" t="s">
        <v>213</v>
      </c>
      <c r="E460" s="43"/>
      <c r="F460" s="229" t="s">
        <v>7823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213</v>
      </c>
      <c r="AU460" s="20" t="s">
        <v>81</v>
      </c>
    </row>
    <row r="461" s="2" customFormat="1" ht="16.5" customHeight="1">
      <c r="A461" s="41"/>
      <c r="B461" s="42"/>
      <c r="C461" s="215" t="s">
        <v>2041</v>
      </c>
      <c r="D461" s="215" t="s">
        <v>206</v>
      </c>
      <c r="E461" s="216" t="s">
        <v>7824</v>
      </c>
      <c r="F461" s="217" t="s">
        <v>7825</v>
      </c>
      <c r="G461" s="218" t="s">
        <v>303</v>
      </c>
      <c r="H461" s="219">
        <v>65</v>
      </c>
      <c r="I461" s="220"/>
      <c r="J461" s="221">
        <f>ROUND(I461*H461,2)</f>
        <v>0</v>
      </c>
      <c r="K461" s="217" t="s">
        <v>19</v>
      </c>
      <c r="L461" s="47"/>
      <c r="M461" s="222" t="s">
        <v>19</v>
      </c>
      <c r="N461" s="223" t="s">
        <v>43</v>
      </c>
      <c r="O461" s="87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6" t="s">
        <v>1006</v>
      </c>
      <c r="AT461" s="226" t="s">
        <v>206</v>
      </c>
      <c r="AU461" s="226" t="s">
        <v>81</v>
      </c>
      <c r="AY461" s="20" t="s">
        <v>204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20" t="s">
        <v>79</v>
      </c>
      <c r="BK461" s="227">
        <f>ROUND(I461*H461,2)</f>
        <v>0</v>
      </c>
      <c r="BL461" s="20" t="s">
        <v>1006</v>
      </c>
      <c r="BM461" s="226" t="s">
        <v>7826</v>
      </c>
    </row>
    <row r="462" s="2" customFormat="1">
      <c r="A462" s="41"/>
      <c r="B462" s="42"/>
      <c r="C462" s="43"/>
      <c r="D462" s="228" t="s">
        <v>213</v>
      </c>
      <c r="E462" s="43"/>
      <c r="F462" s="229" t="s">
        <v>7827</v>
      </c>
      <c r="G462" s="43"/>
      <c r="H462" s="43"/>
      <c r="I462" s="230"/>
      <c r="J462" s="43"/>
      <c r="K462" s="43"/>
      <c r="L462" s="47"/>
      <c r="M462" s="231"/>
      <c r="N462" s="23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213</v>
      </c>
      <c r="AU462" s="20" t="s">
        <v>81</v>
      </c>
    </row>
    <row r="463" s="2" customFormat="1" ht="16.5" customHeight="1">
      <c r="A463" s="41"/>
      <c r="B463" s="42"/>
      <c r="C463" s="215" t="s">
        <v>2051</v>
      </c>
      <c r="D463" s="215" t="s">
        <v>206</v>
      </c>
      <c r="E463" s="216" t="s">
        <v>7828</v>
      </c>
      <c r="F463" s="217" t="s">
        <v>7829</v>
      </c>
      <c r="G463" s="218" t="s">
        <v>303</v>
      </c>
      <c r="H463" s="219">
        <v>38</v>
      </c>
      <c r="I463" s="220"/>
      <c r="J463" s="221">
        <f>ROUND(I463*H463,2)</f>
        <v>0</v>
      </c>
      <c r="K463" s="217" t="s">
        <v>19</v>
      </c>
      <c r="L463" s="47"/>
      <c r="M463" s="222" t="s">
        <v>19</v>
      </c>
      <c r="N463" s="223" t="s">
        <v>43</v>
      </c>
      <c r="O463" s="87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6" t="s">
        <v>1006</v>
      </c>
      <c r="AT463" s="226" t="s">
        <v>206</v>
      </c>
      <c r="AU463" s="226" t="s">
        <v>81</v>
      </c>
      <c r="AY463" s="20" t="s">
        <v>204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20" t="s">
        <v>79</v>
      </c>
      <c r="BK463" s="227">
        <f>ROUND(I463*H463,2)</f>
        <v>0</v>
      </c>
      <c r="BL463" s="20" t="s">
        <v>1006</v>
      </c>
      <c r="BM463" s="226" t="s">
        <v>7830</v>
      </c>
    </row>
    <row r="464" s="2" customFormat="1">
      <c r="A464" s="41"/>
      <c r="B464" s="42"/>
      <c r="C464" s="43"/>
      <c r="D464" s="228" t="s">
        <v>213</v>
      </c>
      <c r="E464" s="43"/>
      <c r="F464" s="229" t="s">
        <v>7831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213</v>
      </c>
      <c r="AU464" s="20" t="s">
        <v>81</v>
      </c>
    </row>
    <row r="465" s="2" customFormat="1" ht="16.5" customHeight="1">
      <c r="A465" s="41"/>
      <c r="B465" s="42"/>
      <c r="C465" s="215" t="s">
        <v>2057</v>
      </c>
      <c r="D465" s="215" t="s">
        <v>206</v>
      </c>
      <c r="E465" s="216" t="s">
        <v>7832</v>
      </c>
      <c r="F465" s="217" t="s">
        <v>7833</v>
      </c>
      <c r="G465" s="218" t="s">
        <v>303</v>
      </c>
      <c r="H465" s="219">
        <v>78</v>
      </c>
      <c r="I465" s="220"/>
      <c r="J465" s="221">
        <f>ROUND(I465*H465,2)</f>
        <v>0</v>
      </c>
      <c r="K465" s="217" t="s">
        <v>19</v>
      </c>
      <c r="L465" s="47"/>
      <c r="M465" s="222" t="s">
        <v>19</v>
      </c>
      <c r="N465" s="223" t="s">
        <v>43</v>
      </c>
      <c r="O465" s="87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1006</v>
      </c>
      <c r="AT465" s="226" t="s">
        <v>206</v>
      </c>
      <c r="AU465" s="226" t="s">
        <v>81</v>
      </c>
      <c r="AY465" s="20" t="s">
        <v>204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79</v>
      </c>
      <c r="BK465" s="227">
        <f>ROUND(I465*H465,2)</f>
        <v>0</v>
      </c>
      <c r="BL465" s="20" t="s">
        <v>1006</v>
      </c>
      <c r="BM465" s="226" t="s">
        <v>7834</v>
      </c>
    </row>
    <row r="466" s="2" customFormat="1">
      <c r="A466" s="41"/>
      <c r="B466" s="42"/>
      <c r="C466" s="43"/>
      <c r="D466" s="228" t="s">
        <v>213</v>
      </c>
      <c r="E466" s="43"/>
      <c r="F466" s="229" t="s">
        <v>7833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213</v>
      </c>
      <c r="AU466" s="20" t="s">
        <v>81</v>
      </c>
    </row>
    <row r="467" s="2" customFormat="1" ht="16.5" customHeight="1">
      <c r="A467" s="41"/>
      <c r="B467" s="42"/>
      <c r="C467" s="215" t="s">
        <v>2062</v>
      </c>
      <c r="D467" s="215" t="s">
        <v>206</v>
      </c>
      <c r="E467" s="216" t="s">
        <v>7835</v>
      </c>
      <c r="F467" s="217" t="s">
        <v>7836</v>
      </c>
      <c r="G467" s="218" t="s">
        <v>303</v>
      </c>
      <c r="H467" s="219">
        <v>20</v>
      </c>
      <c r="I467" s="220"/>
      <c r="J467" s="221">
        <f>ROUND(I467*H467,2)</f>
        <v>0</v>
      </c>
      <c r="K467" s="217" t="s">
        <v>19</v>
      </c>
      <c r="L467" s="47"/>
      <c r="M467" s="222" t="s">
        <v>19</v>
      </c>
      <c r="N467" s="223" t="s">
        <v>43</v>
      </c>
      <c r="O467" s="87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6" t="s">
        <v>1006</v>
      </c>
      <c r="AT467" s="226" t="s">
        <v>206</v>
      </c>
      <c r="AU467" s="226" t="s">
        <v>81</v>
      </c>
      <c r="AY467" s="20" t="s">
        <v>204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20" t="s">
        <v>79</v>
      </c>
      <c r="BK467" s="227">
        <f>ROUND(I467*H467,2)</f>
        <v>0</v>
      </c>
      <c r="BL467" s="20" t="s">
        <v>1006</v>
      </c>
      <c r="BM467" s="226" t="s">
        <v>7837</v>
      </c>
    </row>
    <row r="468" s="2" customFormat="1">
      <c r="A468" s="41"/>
      <c r="B468" s="42"/>
      <c r="C468" s="43"/>
      <c r="D468" s="228" t="s">
        <v>213</v>
      </c>
      <c r="E468" s="43"/>
      <c r="F468" s="229" t="s">
        <v>7836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213</v>
      </c>
      <c r="AU468" s="20" t="s">
        <v>81</v>
      </c>
    </row>
    <row r="469" s="2" customFormat="1" ht="16.5" customHeight="1">
      <c r="A469" s="41"/>
      <c r="B469" s="42"/>
      <c r="C469" s="215" t="s">
        <v>2070</v>
      </c>
      <c r="D469" s="215" t="s">
        <v>206</v>
      </c>
      <c r="E469" s="216" t="s">
        <v>7838</v>
      </c>
      <c r="F469" s="217" t="s">
        <v>7839</v>
      </c>
      <c r="G469" s="218" t="s">
        <v>303</v>
      </c>
      <c r="H469" s="219">
        <v>15</v>
      </c>
      <c r="I469" s="220"/>
      <c r="J469" s="221">
        <f>ROUND(I469*H469,2)</f>
        <v>0</v>
      </c>
      <c r="K469" s="217" t="s">
        <v>19</v>
      </c>
      <c r="L469" s="47"/>
      <c r="M469" s="222" t="s">
        <v>19</v>
      </c>
      <c r="N469" s="223" t="s">
        <v>43</v>
      </c>
      <c r="O469" s="87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6" t="s">
        <v>1006</v>
      </c>
      <c r="AT469" s="226" t="s">
        <v>206</v>
      </c>
      <c r="AU469" s="226" t="s">
        <v>81</v>
      </c>
      <c r="AY469" s="20" t="s">
        <v>204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20" t="s">
        <v>79</v>
      </c>
      <c r="BK469" s="227">
        <f>ROUND(I469*H469,2)</f>
        <v>0</v>
      </c>
      <c r="BL469" s="20" t="s">
        <v>1006</v>
      </c>
      <c r="BM469" s="226" t="s">
        <v>7840</v>
      </c>
    </row>
    <row r="470" s="2" customFormat="1">
      <c r="A470" s="41"/>
      <c r="B470" s="42"/>
      <c r="C470" s="43"/>
      <c r="D470" s="228" t="s">
        <v>213</v>
      </c>
      <c r="E470" s="43"/>
      <c r="F470" s="229" t="s">
        <v>7841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213</v>
      </c>
      <c r="AU470" s="20" t="s">
        <v>81</v>
      </c>
    </row>
    <row r="471" s="2" customFormat="1" ht="16.5" customHeight="1">
      <c r="A471" s="41"/>
      <c r="B471" s="42"/>
      <c r="C471" s="215" t="s">
        <v>2075</v>
      </c>
      <c r="D471" s="215" t="s">
        <v>206</v>
      </c>
      <c r="E471" s="216" t="s">
        <v>7842</v>
      </c>
      <c r="F471" s="217" t="s">
        <v>7843</v>
      </c>
      <c r="G471" s="218" t="s">
        <v>303</v>
      </c>
      <c r="H471" s="219">
        <v>20</v>
      </c>
      <c r="I471" s="220"/>
      <c r="J471" s="221">
        <f>ROUND(I471*H471,2)</f>
        <v>0</v>
      </c>
      <c r="K471" s="217" t="s">
        <v>19</v>
      </c>
      <c r="L471" s="47"/>
      <c r="M471" s="222" t="s">
        <v>19</v>
      </c>
      <c r="N471" s="223" t="s">
        <v>43</v>
      </c>
      <c r="O471" s="87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6" t="s">
        <v>1006</v>
      </c>
      <c r="AT471" s="226" t="s">
        <v>206</v>
      </c>
      <c r="AU471" s="226" t="s">
        <v>81</v>
      </c>
      <c r="AY471" s="20" t="s">
        <v>204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20" t="s">
        <v>79</v>
      </c>
      <c r="BK471" s="227">
        <f>ROUND(I471*H471,2)</f>
        <v>0</v>
      </c>
      <c r="BL471" s="20" t="s">
        <v>1006</v>
      </c>
      <c r="BM471" s="226" t="s">
        <v>7844</v>
      </c>
    </row>
    <row r="472" s="2" customFormat="1">
      <c r="A472" s="41"/>
      <c r="B472" s="42"/>
      <c r="C472" s="43"/>
      <c r="D472" s="228" t="s">
        <v>213</v>
      </c>
      <c r="E472" s="43"/>
      <c r="F472" s="229" t="s">
        <v>7845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213</v>
      </c>
      <c r="AU472" s="20" t="s">
        <v>81</v>
      </c>
    </row>
    <row r="473" s="2" customFormat="1" ht="16.5" customHeight="1">
      <c r="A473" s="41"/>
      <c r="B473" s="42"/>
      <c r="C473" s="215" t="s">
        <v>2082</v>
      </c>
      <c r="D473" s="215" t="s">
        <v>206</v>
      </c>
      <c r="E473" s="216" t="s">
        <v>7846</v>
      </c>
      <c r="F473" s="217" t="s">
        <v>7847</v>
      </c>
      <c r="G473" s="218" t="s">
        <v>303</v>
      </c>
      <c r="H473" s="219">
        <v>8</v>
      </c>
      <c r="I473" s="220"/>
      <c r="J473" s="221">
        <f>ROUND(I473*H473,2)</f>
        <v>0</v>
      </c>
      <c r="K473" s="217" t="s">
        <v>19</v>
      </c>
      <c r="L473" s="47"/>
      <c r="M473" s="222" t="s">
        <v>19</v>
      </c>
      <c r="N473" s="223" t="s">
        <v>43</v>
      </c>
      <c r="O473" s="87"/>
      <c r="P473" s="224">
        <f>O473*H473</f>
        <v>0</v>
      </c>
      <c r="Q473" s="224">
        <v>0</v>
      </c>
      <c r="R473" s="224">
        <f>Q473*H473</f>
        <v>0</v>
      </c>
      <c r="S473" s="224">
        <v>0</v>
      </c>
      <c r="T473" s="22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6" t="s">
        <v>1006</v>
      </c>
      <c r="AT473" s="226" t="s">
        <v>206</v>
      </c>
      <c r="AU473" s="226" t="s">
        <v>81</v>
      </c>
      <c r="AY473" s="20" t="s">
        <v>204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20" t="s">
        <v>79</v>
      </c>
      <c r="BK473" s="227">
        <f>ROUND(I473*H473,2)</f>
        <v>0</v>
      </c>
      <c r="BL473" s="20" t="s">
        <v>1006</v>
      </c>
      <c r="BM473" s="226" t="s">
        <v>7848</v>
      </c>
    </row>
    <row r="474" s="2" customFormat="1">
      <c r="A474" s="41"/>
      <c r="B474" s="42"/>
      <c r="C474" s="43"/>
      <c r="D474" s="228" t="s">
        <v>213</v>
      </c>
      <c r="E474" s="43"/>
      <c r="F474" s="229" t="s">
        <v>7849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213</v>
      </c>
      <c r="AU474" s="20" t="s">
        <v>81</v>
      </c>
    </row>
    <row r="475" s="2" customFormat="1" ht="16.5" customHeight="1">
      <c r="A475" s="41"/>
      <c r="B475" s="42"/>
      <c r="C475" s="215" t="s">
        <v>2087</v>
      </c>
      <c r="D475" s="215" t="s">
        <v>206</v>
      </c>
      <c r="E475" s="216" t="s">
        <v>7850</v>
      </c>
      <c r="F475" s="217" t="s">
        <v>7851</v>
      </c>
      <c r="G475" s="218" t="s">
        <v>303</v>
      </c>
      <c r="H475" s="219">
        <v>45</v>
      </c>
      <c r="I475" s="220"/>
      <c r="J475" s="221">
        <f>ROUND(I475*H475,2)</f>
        <v>0</v>
      </c>
      <c r="K475" s="217" t="s">
        <v>19</v>
      </c>
      <c r="L475" s="47"/>
      <c r="M475" s="222" t="s">
        <v>19</v>
      </c>
      <c r="N475" s="223" t="s">
        <v>43</v>
      </c>
      <c r="O475" s="87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1006</v>
      </c>
      <c r="AT475" s="226" t="s">
        <v>206</v>
      </c>
      <c r="AU475" s="226" t="s">
        <v>81</v>
      </c>
      <c r="AY475" s="20" t="s">
        <v>204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79</v>
      </c>
      <c r="BK475" s="227">
        <f>ROUND(I475*H475,2)</f>
        <v>0</v>
      </c>
      <c r="BL475" s="20" t="s">
        <v>1006</v>
      </c>
      <c r="BM475" s="226" t="s">
        <v>7852</v>
      </c>
    </row>
    <row r="476" s="2" customFormat="1">
      <c r="A476" s="41"/>
      <c r="B476" s="42"/>
      <c r="C476" s="43"/>
      <c r="D476" s="228" t="s">
        <v>213</v>
      </c>
      <c r="E476" s="43"/>
      <c r="F476" s="229" t="s">
        <v>7853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213</v>
      </c>
      <c r="AU476" s="20" t="s">
        <v>81</v>
      </c>
    </row>
    <row r="477" s="2" customFormat="1" ht="16.5" customHeight="1">
      <c r="A477" s="41"/>
      <c r="B477" s="42"/>
      <c r="C477" s="215" t="s">
        <v>2096</v>
      </c>
      <c r="D477" s="215" t="s">
        <v>206</v>
      </c>
      <c r="E477" s="216" t="s">
        <v>7854</v>
      </c>
      <c r="F477" s="217" t="s">
        <v>7855</v>
      </c>
      <c r="G477" s="218" t="s">
        <v>303</v>
      </c>
      <c r="H477" s="219">
        <v>30</v>
      </c>
      <c r="I477" s="220"/>
      <c r="J477" s="221">
        <f>ROUND(I477*H477,2)</f>
        <v>0</v>
      </c>
      <c r="K477" s="217" t="s">
        <v>19</v>
      </c>
      <c r="L477" s="47"/>
      <c r="M477" s="222" t="s">
        <v>19</v>
      </c>
      <c r="N477" s="223" t="s">
        <v>43</v>
      </c>
      <c r="O477" s="87"/>
      <c r="P477" s="224">
        <f>O477*H477</f>
        <v>0</v>
      </c>
      <c r="Q477" s="224">
        <v>0</v>
      </c>
      <c r="R477" s="224">
        <f>Q477*H477</f>
        <v>0</v>
      </c>
      <c r="S477" s="224">
        <v>0</v>
      </c>
      <c r="T477" s="225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6" t="s">
        <v>1006</v>
      </c>
      <c r="AT477" s="226" t="s">
        <v>206</v>
      </c>
      <c r="AU477" s="226" t="s">
        <v>81</v>
      </c>
      <c r="AY477" s="20" t="s">
        <v>204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20" t="s">
        <v>79</v>
      </c>
      <c r="BK477" s="227">
        <f>ROUND(I477*H477,2)</f>
        <v>0</v>
      </c>
      <c r="BL477" s="20" t="s">
        <v>1006</v>
      </c>
      <c r="BM477" s="226" t="s">
        <v>7856</v>
      </c>
    </row>
    <row r="478" s="2" customFormat="1">
      <c r="A478" s="41"/>
      <c r="B478" s="42"/>
      <c r="C478" s="43"/>
      <c r="D478" s="228" t="s">
        <v>213</v>
      </c>
      <c r="E478" s="43"/>
      <c r="F478" s="229" t="s">
        <v>7857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213</v>
      </c>
      <c r="AU478" s="20" t="s">
        <v>81</v>
      </c>
    </row>
    <row r="479" s="2" customFormat="1" ht="16.5" customHeight="1">
      <c r="A479" s="41"/>
      <c r="B479" s="42"/>
      <c r="C479" s="215" t="s">
        <v>2101</v>
      </c>
      <c r="D479" s="215" t="s">
        <v>206</v>
      </c>
      <c r="E479" s="216" t="s">
        <v>7858</v>
      </c>
      <c r="F479" s="217" t="s">
        <v>7859</v>
      </c>
      <c r="G479" s="218" t="s">
        <v>303</v>
      </c>
      <c r="H479" s="219">
        <v>40</v>
      </c>
      <c r="I479" s="220"/>
      <c r="J479" s="221">
        <f>ROUND(I479*H479,2)</f>
        <v>0</v>
      </c>
      <c r="K479" s="217" t="s">
        <v>19</v>
      </c>
      <c r="L479" s="47"/>
      <c r="M479" s="222" t="s">
        <v>19</v>
      </c>
      <c r="N479" s="223" t="s">
        <v>43</v>
      </c>
      <c r="O479" s="87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6" t="s">
        <v>1006</v>
      </c>
      <c r="AT479" s="226" t="s">
        <v>206</v>
      </c>
      <c r="AU479" s="226" t="s">
        <v>81</v>
      </c>
      <c r="AY479" s="20" t="s">
        <v>204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20" t="s">
        <v>79</v>
      </c>
      <c r="BK479" s="227">
        <f>ROUND(I479*H479,2)</f>
        <v>0</v>
      </c>
      <c r="BL479" s="20" t="s">
        <v>1006</v>
      </c>
      <c r="BM479" s="226" t="s">
        <v>7860</v>
      </c>
    </row>
    <row r="480" s="2" customFormat="1">
      <c r="A480" s="41"/>
      <c r="B480" s="42"/>
      <c r="C480" s="43"/>
      <c r="D480" s="228" t="s">
        <v>213</v>
      </c>
      <c r="E480" s="43"/>
      <c r="F480" s="229" t="s">
        <v>7861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213</v>
      </c>
      <c r="AU480" s="20" t="s">
        <v>81</v>
      </c>
    </row>
    <row r="481" s="2" customFormat="1" ht="16.5" customHeight="1">
      <c r="A481" s="41"/>
      <c r="B481" s="42"/>
      <c r="C481" s="215" t="s">
        <v>2108</v>
      </c>
      <c r="D481" s="215" t="s">
        <v>206</v>
      </c>
      <c r="E481" s="216" t="s">
        <v>7862</v>
      </c>
      <c r="F481" s="217" t="s">
        <v>7863</v>
      </c>
      <c r="G481" s="218" t="s">
        <v>303</v>
      </c>
      <c r="H481" s="219">
        <v>2840</v>
      </c>
      <c r="I481" s="220"/>
      <c r="J481" s="221">
        <f>ROUND(I481*H481,2)</f>
        <v>0</v>
      </c>
      <c r="K481" s="217" t="s">
        <v>19</v>
      </c>
      <c r="L481" s="47"/>
      <c r="M481" s="222" t="s">
        <v>19</v>
      </c>
      <c r="N481" s="223" t="s">
        <v>43</v>
      </c>
      <c r="O481" s="87"/>
      <c r="P481" s="224">
        <f>O481*H481</f>
        <v>0</v>
      </c>
      <c r="Q481" s="224">
        <v>0</v>
      </c>
      <c r="R481" s="224">
        <f>Q481*H481</f>
        <v>0</v>
      </c>
      <c r="S481" s="224">
        <v>0</v>
      </c>
      <c r="T481" s="22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6" t="s">
        <v>1006</v>
      </c>
      <c r="AT481" s="226" t="s">
        <v>206</v>
      </c>
      <c r="AU481" s="226" t="s">
        <v>81</v>
      </c>
      <c r="AY481" s="20" t="s">
        <v>204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20" t="s">
        <v>79</v>
      </c>
      <c r="BK481" s="227">
        <f>ROUND(I481*H481,2)</f>
        <v>0</v>
      </c>
      <c r="BL481" s="20" t="s">
        <v>1006</v>
      </c>
      <c r="BM481" s="226" t="s">
        <v>7864</v>
      </c>
    </row>
    <row r="482" s="2" customFormat="1">
      <c r="A482" s="41"/>
      <c r="B482" s="42"/>
      <c r="C482" s="43"/>
      <c r="D482" s="228" t="s">
        <v>213</v>
      </c>
      <c r="E482" s="43"/>
      <c r="F482" s="229" t="s">
        <v>7863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213</v>
      </c>
      <c r="AU482" s="20" t="s">
        <v>81</v>
      </c>
    </row>
    <row r="483" s="2" customFormat="1" ht="16.5" customHeight="1">
      <c r="A483" s="41"/>
      <c r="B483" s="42"/>
      <c r="C483" s="215" t="s">
        <v>2113</v>
      </c>
      <c r="D483" s="215" t="s">
        <v>206</v>
      </c>
      <c r="E483" s="216" t="s">
        <v>7865</v>
      </c>
      <c r="F483" s="217" t="s">
        <v>7866</v>
      </c>
      <c r="G483" s="218" t="s">
        <v>303</v>
      </c>
      <c r="H483" s="219">
        <v>850</v>
      </c>
      <c r="I483" s="220"/>
      <c r="J483" s="221">
        <f>ROUND(I483*H483,2)</f>
        <v>0</v>
      </c>
      <c r="K483" s="217" t="s">
        <v>19</v>
      </c>
      <c r="L483" s="47"/>
      <c r="M483" s="222" t="s">
        <v>19</v>
      </c>
      <c r="N483" s="223" t="s">
        <v>43</v>
      </c>
      <c r="O483" s="87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1006</v>
      </c>
      <c r="AT483" s="226" t="s">
        <v>206</v>
      </c>
      <c r="AU483" s="226" t="s">
        <v>81</v>
      </c>
      <c r="AY483" s="20" t="s">
        <v>204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79</v>
      </c>
      <c r="BK483" s="227">
        <f>ROUND(I483*H483,2)</f>
        <v>0</v>
      </c>
      <c r="BL483" s="20" t="s">
        <v>1006</v>
      </c>
      <c r="BM483" s="226" t="s">
        <v>7867</v>
      </c>
    </row>
    <row r="484" s="2" customFormat="1">
      <c r="A484" s="41"/>
      <c r="B484" s="42"/>
      <c r="C484" s="43"/>
      <c r="D484" s="228" t="s">
        <v>213</v>
      </c>
      <c r="E484" s="43"/>
      <c r="F484" s="229" t="s">
        <v>7866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213</v>
      </c>
      <c r="AU484" s="20" t="s">
        <v>81</v>
      </c>
    </row>
    <row r="485" s="2" customFormat="1" ht="16.5" customHeight="1">
      <c r="A485" s="41"/>
      <c r="B485" s="42"/>
      <c r="C485" s="215" t="s">
        <v>2118</v>
      </c>
      <c r="D485" s="215" t="s">
        <v>206</v>
      </c>
      <c r="E485" s="216" t="s">
        <v>7868</v>
      </c>
      <c r="F485" s="217" t="s">
        <v>7869</v>
      </c>
      <c r="G485" s="218" t="s">
        <v>303</v>
      </c>
      <c r="H485" s="219">
        <v>3542</v>
      </c>
      <c r="I485" s="220"/>
      <c r="J485" s="221">
        <f>ROUND(I485*H485,2)</f>
        <v>0</v>
      </c>
      <c r="K485" s="217" t="s">
        <v>19</v>
      </c>
      <c r="L485" s="47"/>
      <c r="M485" s="222" t="s">
        <v>19</v>
      </c>
      <c r="N485" s="223" t="s">
        <v>43</v>
      </c>
      <c r="O485" s="87"/>
      <c r="P485" s="224">
        <f>O485*H485</f>
        <v>0</v>
      </c>
      <c r="Q485" s="224">
        <v>0</v>
      </c>
      <c r="R485" s="224">
        <f>Q485*H485</f>
        <v>0</v>
      </c>
      <c r="S485" s="224">
        <v>0</v>
      </c>
      <c r="T485" s="22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6" t="s">
        <v>1006</v>
      </c>
      <c r="AT485" s="226" t="s">
        <v>206</v>
      </c>
      <c r="AU485" s="226" t="s">
        <v>81</v>
      </c>
      <c r="AY485" s="20" t="s">
        <v>204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20" t="s">
        <v>79</v>
      </c>
      <c r="BK485" s="227">
        <f>ROUND(I485*H485,2)</f>
        <v>0</v>
      </c>
      <c r="BL485" s="20" t="s">
        <v>1006</v>
      </c>
      <c r="BM485" s="226" t="s">
        <v>7870</v>
      </c>
    </row>
    <row r="486" s="2" customFormat="1">
      <c r="A486" s="41"/>
      <c r="B486" s="42"/>
      <c r="C486" s="43"/>
      <c r="D486" s="228" t="s">
        <v>213</v>
      </c>
      <c r="E486" s="43"/>
      <c r="F486" s="229" t="s">
        <v>7869</v>
      </c>
      <c r="G486" s="43"/>
      <c r="H486" s="43"/>
      <c r="I486" s="230"/>
      <c r="J486" s="43"/>
      <c r="K486" s="43"/>
      <c r="L486" s="47"/>
      <c r="M486" s="231"/>
      <c r="N486" s="23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213</v>
      </c>
      <c r="AU486" s="20" t="s">
        <v>81</v>
      </c>
    </row>
    <row r="487" s="2" customFormat="1" ht="16.5" customHeight="1">
      <c r="A487" s="41"/>
      <c r="B487" s="42"/>
      <c r="C487" s="215" t="s">
        <v>2123</v>
      </c>
      <c r="D487" s="215" t="s">
        <v>206</v>
      </c>
      <c r="E487" s="216" t="s">
        <v>7871</v>
      </c>
      <c r="F487" s="217" t="s">
        <v>7872</v>
      </c>
      <c r="G487" s="218" t="s">
        <v>303</v>
      </c>
      <c r="H487" s="219">
        <v>325</v>
      </c>
      <c r="I487" s="220"/>
      <c r="J487" s="221">
        <f>ROUND(I487*H487,2)</f>
        <v>0</v>
      </c>
      <c r="K487" s="217" t="s">
        <v>19</v>
      </c>
      <c r="L487" s="47"/>
      <c r="M487" s="222" t="s">
        <v>19</v>
      </c>
      <c r="N487" s="223" t="s">
        <v>43</v>
      </c>
      <c r="O487" s="87"/>
      <c r="P487" s="224">
        <f>O487*H487</f>
        <v>0</v>
      </c>
      <c r="Q487" s="224">
        <v>0</v>
      </c>
      <c r="R487" s="224">
        <f>Q487*H487</f>
        <v>0</v>
      </c>
      <c r="S487" s="224">
        <v>0</v>
      </c>
      <c r="T487" s="22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6" t="s">
        <v>1006</v>
      </c>
      <c r="AT487" s="226" t="s">
        <v>206</v>
      </c>
      <c r="AU487" s="226" t="s">
        <v>81</v>
      </c>
      <c r="AY487" s="20" t="s">
        <v>204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20" t="s">
        <v>79</v>
      </c>
      <c r="BK487" s="227">
        <f>ROUND(I487*H487,2)</f>
        <v>0</v>
      </c>
      <c r="BL487" s="20" t="s">
        <v>1006</v>
      </c>
      <c r="BM487" s="226" t="s">
        <v>7873</v>
      </c>
    </row>
    <row r="488" s="2" customFormat="1">
      <c r="A488" s="41"/>
      <c r="B488" s="42"/>
      <c r="C488" s="43"/>
      <c r="D488" s="228" t="s">
        <v>213</v>
      </c>
      <c r="E488" s="43"/>
      <c r="F488" s="229" t="s">
        <v>7872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213</v>
      </c>
      <c r="AU488" s="20" t="s">
        <v>81</v>
      </c>
    </row>
    <row r="489" s="2" customFormat="1" ht="16.5" customHeight="1">
      <c r="A489" s="41"/>
      <c r="B489" s="42"/>
      <c r="C489" s="215" t="s">
        <v>2128</v>
      </c>
      <c r="D489" s="215" t="s">
        <v>206</v>
      </c>
      <c r="E489" s="216" t="s">
        <v>7874</v>
      </c>
      <c r="F489" s="217" t="s">
        <v>7875</v>
      </c>
      <c r="G489" s="218" t="s">
        <v>303</v>
      </c>
      <c r="H489" s="219">
        <v>175</v>
      </c>
      <c r="I489" s="220"/>
      <c r="J489" s="221">
        <f>ROUND(I489*H489,2)</f>
        <v>0</v>
      </c>
      <c r="K489" s="217" t="s">
        <v>19</v>
      </c>
      <c r="L489" s="47"/>
      <c r="M489" s="222" t="s">
        <v>19</v>
      </c>
      <c r="N489" s="223" t="s">
        <v>43</v>
      </c>
      <c r="O489" s="87"/>
      <c r="P489" s="224">
        <f>O489*H489</f>
        <v>0</v>
      </c>
      <c r="Q489" s="224">
        <v>0</v>
      </c>
      <c r="R489" s="224">
        <f>Q489*H489</f>
        <v>0</v>
      </c>
      <c r="S489" s="224">
        <v>0</v>
      </c>
      <c r="T489" s="22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6" t="s">
        <v>1006</v>
      </c>
      <c r="AT489" s="226" t="s">
        <v>206</v>
      </c>
      <c r="AU489" s="226" t="s">
        <v>81</v>
      </c>
      <c r="AY489" s="20" t="s">
        <v>204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20" t="s">
        <v>79</v>
      </c>
      <c r="BK489" s="227">
        <f>ROUND(I489*H489,2)</f>
        <v>0</v>
      </c>
      <c r="BL489" s="20" t="s">
        <v>1006</v>
      </c>
      <c r="BM489" s="226" t="s">
        <v>7876</v>
      </c>
    </row>
    <row r="490" s="2" customFormat="1">
      <c r="A490" s="41"/>
      <c r="B490" s="42"/>
      <c r="C490" s="43"/>
      <c r="D490" s="228" t="s">
        <v>213</v>
      </c>
      <c r="E490" s="43"/>
      <c r="F490" s="229" t="s">
        <v>7875</v>
      </c>
      <c r="G490" s="43"/>
      <c r="H490" s="43"/>
      <c r="I490" s="230"/>
      <c r="J490" s="43"/>
      <c r="K490" s="43"/>
      <c r="L490" s="47"/>
      <c r="M490" s="231"/>
      <c r="N490" s="23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213</v>
      </c>
      <c r="AU490" s="20" t="s">
        <v>81</v>
      </c>
    </row>
    <row r="491" s="2" customFormat="1" ht="16.5" customHeight="1">
      <c r="A491" s="41"/>
      <c r="B491" s="42"/>
      <c r="C491" s="215" t="s">
        <v>2133</v>
      </c>
      <c r="D491" s="215" t="s">
        <v>206</v>
      </c>
      <c r="E491" s="216" t="s">
        <v>7877</v>
      </c>
      <c r="F491" s="217" t="s">
        <v>7878</v>
      </c>
      <c r="G491" s="218" t="s">
        <v>303</v>
      </c>
      <c r="H491" s="219">
        <v>25</v>
      </c>
      <c r="I491" s="220"/>
      <c r="J491" s="221">
        <f>ROUND(I491*H491,2)</f>
        <v>0</v>
      </c>
      <c r="K491" s="217" t="s">
        <v>19</v>
      </c>
      <c r="L491" s="47"/>
      <c r="M491" s="222" t="s">
        <v>19</v>
      </c>
      <c r="N491" s="223" t="s">
        <v>43</v>
      </c>
      <c r="O491" s="87"/>
      <c r="P491" s="224">
        <f>O491*H491</f>
        <v>0</v>
      </c>
      <c r="Q491" s="224">
        <v>0</v>
      </c>
      <c r="R491" s="224">
        <f>Q491*H491</f>
        <v>0</v>
      </c>
      <c r="S491" s="224">
        <v>0</v>
      </c>
      <c r="T491" s="225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6" t="s">
        <v>1006</v>
      </c>
      <c r="AT491" s="226" t="s">
        <v>206</v>
      </c>
      <c r="AU491" s="226" t="s">
        <v>81</v>
      </c>
      <c r="AY491" s="20" t="s">
        <v>204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20" t="s">
        <v>79</v>
      </c>
      <c r="BK491" s="227">
        <f>ROUND(I491*H491,2)</f>
        <v>0</v>
      </c>
      <c r="BL491" s="20" t="s">
        <v>1006</v>
      </c>
      <c r="BM491" s="226" t="s">
        <v>7879</v>
      </c>
    </row>
    <row r="492" s="2" customFormat="1">
      <c r="A492" s="41"/>
      <c r="B492" s="42"/>
      <c r="C492" s="43"/>
      <c r="D492" s="228" t="s">
        <v>213</v>
      </c>
      <c r="E492" s="43"/>
      <c r="F492" s="229" t="s">
        <v>7878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213</v>
      </c>
      <c r="AU492" s="20" t="s">
        <v>81</v>
      </c>
    </row>
    <row r="493" s="2" customFormat="1" ht="16.5" customHeight="1">
      <c r="A493" s="41"/>
      <c r="B493" s="42"/>
      <c r="C493" s="215" t="s">
        <v>2139</v>
      </c>
      <c r="D493" s="215" t="s">
        <v>206</v>
      </c>
      <c r="E493" s="216" t="s">
        <v>7880</v>
      </c>
      <c r="F493" s="217" t="s">
        <v>7881</v>
      </c>
      <c r="G493" s="218" t="s">
        <v>303</v>
      </c>
      <c r="H493" s="219">
        <v>220</v>
      </c>
      <c r="I493" s="220"/>
      <c r="J493" s="221">
        <f>ROUND(I493*H493,2)</f>
        <v>0</v>
      </c>
      <c r="K493" s="217" t="s">
        <v>19</v>
      </c>
      <c r="L493" s="47"/>
      <c r="M493" s="222" t="s">
        <v>19</v>
      </c>
      <c r="N493" s="223" t="s">
        <v>43</v>
      </c>
      <c r="O493" s="87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26" t="s">
        <v>1006</v>
      </c>
      <c r="AT493" s="226" t="s">
        <v>206</v>
      </c>
      <c r="AU493" s="226" t="s">
        <v>81</v>
      </c>
      <c r="AY493" s="20" t="s">
        <v>204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20" t="s">
        <v>79</v>
      </c>
      <c r="BK493" s="227">
        <f>ROUND(I493*H493,2)</f>
        <v>0</v>
      </c>
      <c r="BL493" s="20" t="s">
        <v>1006</v>
      </c>
      <c r="BM493" s="226" t="s">
        <v>7882</v>
      </c>
    </row>
    <row r="494" s="2" customFormat="1">
      <c r="A494" s="41"/>
      <c r="B494" s="42"/>
      <c r="C494" s="43"/>
      <c r="D494" s="228" t="s">
        <v>213</v>
      </c>
      <c r="E494" s="43"/>
      <c r="F494" s="229" t="s">
        <v>7881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213</v>
      </c>
      <c r="AU494" s="20" t="s">
        <v>81</v>
      </c>
    </row>
    <row r="495" s="2" customFormat="1" ht="16.5" customHeight="1">
      <c r="A495" s="41"/>
      <c r="B495" s="42"/>
      <c r="C495" s="215" t="s">
        <v>2145</v>
      </c>
      <c r="D495" s="215" t="s">
        <v>206</v>
      </c>
      <c r="E495" s="216" t="s">
        <v>7883</v>
      </c>
      <c r="F495" s="217" t="s">
        <v>7884</v>
      </c>
      <c r="G495" s="218" t="s">
        <v>303</v>
      </c>
      <c r="H495" s="219">
        <v>30</v>
      </c>
      <c r="I495" s="220"/>
      <c r="J495" s="221">
        <f>ROUND(I495*H495,2)</f>
        <v>0</v>
      </c>
      <c r="K495" s="217" t="s">
        <v>19</v>
      </c>
      <c r="L495" s="47"/>
      <c r="M495" s="222" t="s">
        <v>19</v>
      </c>
      <c r="N495" s="223" t="s">
        <v>43</v>
      </c>
      <c r="O495" s="87"/>
      <c r="P495" s="224">
        <f>O495*H495</f>
        <v>0</v>
      </c>
      <c r="Q495" s="224">
        <v>0</v>
      </c>
      <c r="R495" s="224">
        <f>Q495*H495</f>
        <v>0</v>
      </c>
      <c r="S495" s="224">
        <v>0</v>
      </c>
      <c r="T495" s="225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6" t="s">
        <v>1006</v>
      </c>
      <c r="AT495" s="226" t="s">
        <v>206</v>
      </c>
      <c r="AU495" s="226" t="s">
        <v>81</v>
      </c>
      <c r="AY495" s="20" t="s">
        <v>204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20" t="s">
        <v>79</v>
      </c>
      <c r="BK495" s="227">
        <f>ROUND(I495*H495,2)</f>
        <v>0</v>
      </c>
      <c r="BL495" s="20" t="s">
        <v>1006</v>
      </c>
      <c r="BM495" s="226" t="s">
        <v>7885</v>
      </c>
    </row>
    <row r="496" s="2" customFormat="1">
      <c r="A496" s="41"/>
      <c r="B496" s="42"/>
      <c r="C496" s="43"/>
      <c r="D496" s="228" t="s">
        <v>213</v>
      </c>
      <c r="E496" s="43"/>
      <c r="F496" s="229" t="s">
        <v>7884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213</v>
      </c>
      <c r="AU496" s="20" t="s">
        <v>81</v>
      </c>
    </row>
    <row r="497" s="2" customFormat="1" ht="16.5" customHeight="1">
      <c r="A497" s="41"/>
      <c r="B497" s="42"/>
      <c r="C497" s="215" t="s">
        <v>2151</v>
      </c>
      <c r="D497" s="215" t="s">
        <v>206</v>
      </c>
      <c r="E497" s="216" t="s">
        <v>7886</v>
      </c>
      <c r="F497" s="217" t="s">
        <v>7887</v>
      </c>
      <c r="G497" s="218" t="s">
        <v>303</v>
      </c>
      <c r="H497" s="219">
        <v>80</v>
      </c>
      <c r="I497" s="220"/>
      <c r="J497" s="221">
        <f>ROUND(I497*H497,2)</f>
        <v>0</v>
      </c>
      <c r="K497" s="217" t="s">
        <v>19</v>
      </c>
      <c r="L497" s="47"/>
      <c r="M497" s="222" t="s">
        <v>19</v>
      </c>
      <c r="N497" s="223" t="s">
        <v>43</v>
      </c>
      <c r="O497" s="87"/>
      <c r="P497" s="224">
        <f>O497*H497</f>
        <v>0</v>
      </c>
      <c r="Q497" s="224">
        <v>0</v>
      </c>
      <c r="R497" s="224">
        <f>Q497*H497</f>
        <v>0</v>
      </c>
      <c r="S497" s="224">
        <v>0</v>
      </c>
      <c r="T497" s="22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6" t="s">
        <v>1006</v>
      </c>
      <c r="AT497" s="226" t="s">
        <v>206</v>
      </c>
      <c r="AU497" s="226" t="s">
        <v>81</v>
      </c>
      <c r="AY497" s="20" t="s">
        <v>204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20" t="s">
        <v>79</v>
      </c>
      <c r="BK497" s="227">
        <f>ROUND(I497*H497,2)</f>
        <v>0</v>
      </c>
      <c r="BL497" s="20" t="s">
        <v>1006</v>
      </c>
      <c r="BM497" s="226" t="s">
        <v>7888</v>
      </c>
    </row>
    <row r="498" s="2" customFormat="1">
      <c r="A498" s="41"/>
      <c r="B498" s="42"/>
      <c r="C498" s="43"/>
      <c r="D498" s="228" t="s">
        <v>213</v>
      </c>
      <c r="E498" s="43"/>
      <c r="F498" s="229" t="s">
        <v>7889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213</v>
      </c>
      <c r="AU498" s="20" t="s">
        <v>81</v>
      </c>
    </row>
    <row r="499" s="2" customFormat="1" ht="16.5" customHeight="1">
      <c r="A499" s="41"/>
      <c r="B499" s="42"/>
      <c r="C499" s="215" t="s">
        <v>2161</v>
      </c>
      <c r="D499" s="215" t="s">
        <v>206</v>
      </c>
      <c r="E499" s="216" t="s">
        <v>7890</v>
      </c>
      <c r="F499" s="217" t="s">
        <v>7891</v>
      </c>
      <c r="G499" s="218" t="s">
        <v>303</v>
      </c>
      <c r="H499" s="219">
        <v>40</v>
      </c>
      <c r="I499" s="220"/>
      <c r="J499" s="221">
        <f>ROUND(I499*H499,2)</f>
        <v>0</v>
      </c>
      <c r="K499" s="217" t="s">
        <v>19</v>
      </c>
      <c r="L499" s="47"/>
      <c r="M499" s="222" t="s">
        <v>19</v>
      </c>
      <c r="N499" s="223" t="s">
        <v>43</v>
      </c>
      <c r="O499" s="87"/>
      <c r="P499" s="224">
        <f>O499*H499</f>
        <v>0</v>
      </c>
      <c r="Q499" s="224">
        <v>0</v>
      </c>
      <c r="R499" s="224">
        <f>Q499*H499</f>
        <v>0</v>
      </c>
      <c r="S499" s="224">
        <v>0</v>
      </c>
      <c r="T499" s="225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6" t="s">
        <v>1006</v>
      </c>
      <c r="AT499" s="226" t="s">
        <v>206</v>
      </c>
      <c r="AU499" s="226" t="s">
        <v>81</v>
      </c>
      <c r="AY499" s="20" t="s">
        <v>204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20" t="s">
        <v>79</v>
      </c>
      <c r="BK499" s="227">
        <f>ROUND(I499*H499,2)</f>
        <v>0</v>
      </c>
      <c r="BL499" s="20" t="s">
        <v>1006</v>
      </c>
      <c r="BM499" s="226" t="s">
        <v>7892</v>
      </c>
    </row>
    <row r="500" s="2" customFormat="1">
      <c r="A500" s="41"/>
      <c r="B500" s="42"/>
      <c r="C500" s="43"/>
      <c r="D500" s="228" t="s">
        <v>213</v>
      </c>
      <c r="E500" s="43"/>
      <c r="F500" s="229" t="s">
        <v>7893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213</v>
      </c>
      <c r="AU500" s="20" t="s">
        <v>81</v>
      </c>
    </row>
    <row r="501" s="2" customFormat="1" ht="16.5" customHeight="1">
      <c r="A501" s="41"/>
      <c r="B501" s="42"/>
      <c r="C501" s="278" t="s">
        <v>2176</v>
      </c>
      <c r="D501" s="278" t="s">
        <v>303</v>
      </c>
      <c r="E501" s="279" t="s">
        <v>7894</v>
      </c>
      <c r="F501" s="280" t="s">
        <v>7895</v>
      </c>
      <c r="G501" s="281" t="s">
        <v>303</v>
      </c>
      <c r="H501" s="282">
        <v>65</v>
      </c>
      <c r="I501" s="283"/>
      <c r="J501" s="284">
        <f>ROUND(I501*H501,2)</f>
        <v>0</v>
      </c>
      <c r="K501" s="280" t="s">
        <v>19</v>
      </c>
      <c r="L501" s="285"/>
      <c r="M501" s="286" t="s">
        <v>19</v>
      </c>
      <c r="N501" s="287" t="s">
        <v>43</v>
      </c>
      <c r="O501" s="87"/>
      <c r="P501" s="224">
        <f>O501*H501</f>
        <v>0</v>
      </c>
      <c r="Q501" s="224">
        <v>0</v>
      </c>
      <c r="R501" s="224">
        <f>Q501*H501</f>
        <v>0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1584</v>
      </c>
      <c r="AT501" s="226" t="s">
        <v>303</v>
      </c>
      <c r="AU501" s="226" t="s">
        <v>81</v>
      </c>
      <c r="AY501" s="20" t="s">
        <v>204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79</v>
      </c>
      <c r="BK501" s="227">
        <f>ROUND(I501*H501,2)</f>
        <v>0</v>
      </c>
      <c r="BL501" s="20" t="s">
        <v>1584</v>
      </c>
      <c r="BM501" s="226" t="s">
        <v>7896</v>
      </c>
    </row>
    <row r="502" s="2" customFormat="1">
      <c r="A502" s="41"/>
      <c r="B502" s="42"/>
      <c r="C502" s="43"/>
      <c r="D502" s="228" t="s">
        <v>213</v>
      </c>
      <c r="E502" s="43"/>
      <c r="F502" s="229" t="s">
        <v>7895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213</v>
      </c>
      <c r="AU502" s="20" t="s">
        <v>81</v>
      </c>
    </row>
    <row r="503" s="2" customFormat="1" ht="16.5" customHeight="1">
      <c r="A503" s="41"/>
      <c r="B503" s="42"/>
      <c r="C503" s="278" t="s">
        <v>2183</v>
      </c>
      <c r="D503" s="278" t="s">
        <v>303</v>
      </c>
      <c r="E503" s="279" t="s">
        <v>7897</v>
      </c>
      <c r="F503" s="280" t="s">
        <v>7898</v>
      </c>
      <c r="G503" s="281" t="s">
        <v>303</v>
      </c>
      <c r="H503" s="282">
        <v>58</v>
      </c>
      <c r="I503" s="283"/>
      <c r="J503" s="284">
        <f>ROUND(I503*H503,2)</f>
        <v>0</v>
      </c>
      <c r="K503" s="280" t="s">
        <v>19</v>
      </c>
      <c r="L503" s="285"/>
      <c r="M503" s="286" t="s">
        <v>19</v>
      </c>
      <c r="N503" s="287" t="s">
        <v>43</v>
      </c>
      <c r="O503" s="87"/>
      <c r="P503" s="224">
        <f>O503*H503</f>
        <v>0</v>
      </c>
      <c r="Q503" s="224">
        <v>0</v>
      </c>
      <c r="R503" s="224">
        <f>Q503*H503</f>
        <v>0</v>
      </c>
      <c r="S503" s="224">
        <v>0</v>
      </c>
      <c r="T503" s="225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6" t="s">
        <v>1584</v>
      </c>
      <c r="AT503" s="226" t="s">
        <v>303</v>
      </c>
      <c r="AU503" s="226" t="s">
        <v>81</v>
      </c>
      <c r="AY503" s="20" t="s">
        <v>204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20" t="s">
        <v>79</v>
      </c>
      <c r="BK503" s="227">
        <f>ROUND(I503*H503,2)</f>
        <v>0</v>
      </c>
      <c r="BL503" s="20" t="s">
        <v>1584</v>
      </c>
      <c r="BM503" s="226" t="s">
        <v>7899</v>
      </c>
    </row>
    <row r="504" s="2" customFormat="1">
      <c r="A504" s="41"/>
      <c r="B504" s="42"/>
      <c r="C504" s="43"/>
      <c r="D504" s="228" t="s">
        <v>213</v>
      </c>
      <c r="E504" s="43"/>
      <c r="F504" s="229" t="s">
        <v>7898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213</v>
      </c>
      <c r="AU504" s="20" t="s">
        <v>81</v>
      </c>
    </row>
    <row r="505" s="2" customFormat="1" ht="16.5" customHeight="1">
      <c r="A505" s="41"/>
      <c r="B505" s="42"/>
      <c r="C505" s="278" t="s">
        <v>2190</v>
      </c>
      <c r="D505" s="278" t="s">
        <v>303</v>
      </c>
      <c r="E505" s="279" t="s">
        <v>7900</v>
      </c>
      <c r="F505" s="280" t="s">
        <v>7901</v>
      </c>
      <c r="G505" s="281" t="s">
        <v>303</v>
      </c>
      <c r="H505" s="282">
        <v>53</v>
      </c>
      <c r="I505" s="283"/>
      <c r="J505" s="284">
        <f>ROUND(I505*H505,2)</f>
        <v>0</v>
      </c>
      <c r="K505" s="280" t="s">
        <v>19</v>
      </c>
      <c r="L505" s="285"/>
      <c r="M505" s="286" t="s">
        <v>19</v>
      </c>
      <c r="N505" s="287" t="s">
        <v>43</v>
      </c>
      <c r="O505" s="87"/>
      <c r="P505" s="224">
        <f>O505*H505</f>
        <v>0</v>
      </c>
      <c r="Q505" s="224">
        <v>0</v>
      </c>
      <c r="R505" s="224">
        <f>Q505*H505</f>
        <v>0</v>
      </c>
      <c r="S505" s="224">
        <v>0</v>
      </c>
      <c r="T505" s="225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6" t="s">
        <v>1584</v>
      </c>
      <c r="AT505" s="226" t="s">
        <v>303</v>
      </c>
      <c r="AU505" s="226" t="s">
        <v>81</v>
      </c>
      <c r="AY505" s="20" t="s">
        <v>204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20" t="s">
        <v>79</v>
      </c>
      <c r="BK505" s="227">
        <f>ROUND(I505*H505,2)</f>
        <v>0</v>
      </c>
      <c r="BL505" s="20" t="s">
        <v>1584</v>
      </c>
      <c r="BM505" s="226" t="s">
        <v>7902</v>
      </c>
    </row>
    <row r="506" s="2" customFormat="1">
      <c r="A506" s="41"/>
      <c r="B506" s="42"/>
      <c r="C506" s="43"/>
      <c r="D506" s="228" t="s">
        <v>213</v>
      </c>
      <c r="E506" s="43"/>
      <c r="F506" s="229" t="s">
        <v>7901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213</v>
      </c>
      <c r="AU506" s="20" t="s">
        <v>81</v>
      </c>
    </row>
    <row r="507" s="2" customFormat="1" ht="16.5" customHeight="1">
      <c r="A507" s="41"/>
      <c r="B507" s="42"/>
      <c r="C507" s="278" t="s">
        <v>2196</v>
      </c>
      <c r="D507" s="278" t="s">
        <v>303</v>
      </c>
      <c r="E507" s="279" t="s">
        <v>7903</v>
      </c>
      <c r="F507" s="280" t="s">
        <v>7904</v>
      </c>
      <c r="G507" s="281" t="s">
        <v>303</v>
      </c>
      <c r="H507" s="282">
        <v>30</v>
      </c>
      <c r="I507" s="283"/>
      <c r="J507" s="284">
        <f>ROUND(I507*H507,2)</f>
        <v>0</v>
      </c>
      <c r="K507" s="280" t="s">
        <v>19</v>
      </c>
      <c r="L507" s="285"/>
      <c r="M507" s="286" t="s">
        <v>19</v>
      </c>
      <c r="N507" s="287" t="s">
        <v>43</v>
      </c>
      <c r="O507" s="87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6" t="s">
        <v>1584</v>
      </c>
      <c r="AT507" s="226" t="s">
        <v>303</v>
      </c>
      <c r="AU507" s="226" t="s">
        <v>81</v>
      </c>
      <c r="AY507" s="20" t="s">
        <v>204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20" t="s">
        <v>79</v>
      </c>
      <c r="BK507" s="227">
        <f>ROUND(I507*H507,2)</f>
        <v>0</v>
      </c>
      <c r="BL507" s="20" t="s">
        <v>1584</v>
      </c>
      <c r="BM507" s="226" t="s">
        <v>7905</v>
      </c>
    </row>
    <row r="508" s="2" customFormat="1">
      <c r="A508" s="41"/>
      <c r="B508" s="42"/>
      <c r="C508" s="43"/>
      <c r="D508" s="228" t="s">
        <v>213</v>
      </c>
      <c r="E508" s="43"/>
      <c r="F508" s="229" t="s">
        <v>7904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213</v>
      </c>
      <c r="AU508" s="20" t="s">
        <v>81</v>
      </c>
    </row>
    <row r="509" s="2" customFormat="1" ht="21.75" customHeight="1">
      <c r="A509" s="41"/>
      <c r="B509" s="42"/>
      <c r="C509" s="278" t="s">
        <v>2203</v>
      </c>
      <c r="D509" s="278" t="s">
        <v>303</v>
      </c>
      <c r="E509" s="279" t="s">
        <v>7906</v>
      </c>
      <c r="F509" s="280" t="s">
        <v>7907</v>
      </c>
      <c r="G509" s="281" t="s">
        <v>303</v>
      </c>
      <c r="H509" s="282">
        <v>115</v>
      </c>
      <c r="I509" s="283"/>
      <c r="J509" s="284">
        <f>ROUND(I509*H509,2)</f>
        <v>0</v>
      </c>
      <c r="K509" s="280" t="s">
        <v>19</v>
      </c>
      <c r="L509" s="285"/>
      <c r="M509" s="286" t="s">
        <v>19</v>
      </c>
      <c r="N509" s="287" t="s">
        <v>43</v>
      </c>
      <c r="O509" s="87"/>
      <c r="P509" s="224">
        <f>O509*H509</f>
        <v>0</v>
      </c>
      <c r="Q509" s="224">
        <v>0</v>
      </c>
      <c r="R509" s="224">
        <f>Q509*H509</f>
        <v>0</v>
      </c>
      <c r="S509" s="224">
        <v>0</v>
      </c>
      <c r="T509" s="22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6" t="s">
        <v>1584</v>
      </c>
      <c r="AT509" s="226" t="s">
        <v>303</v>
      </c>
      <c r="AU509" s="226" t="s">
        <v>81</v>
      </c>
      <c r="AY509" s="20" t="s">
        <v>204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20" t="s">
        <v>79</v>
      </c>
      <c r="BK509" s="227">
        <f>ROUND(I509*H509,2)</f>
        <v>0</v>
      </c>
      <c r="BL509" s="20" t="s">
        <v>1584</v>
      </c>
      <c r="BM509" s="226" t="s">
        <v>7908</v>
      </c>
    </row>
    <row r="510" s="2" customFormat="1">
      <c r="A510" s="41"/>
      <c r="B510" s="42"/>
      <c r="C510" s="43"/>
      <c r="D510" s="228" t="s">
        <v>213</v>
      </c>
      <c r="E510" s="43"/>
      <c r="F510" s="229" t="s">
        <v>7907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213</v>
      </c>
      <c r="AU510" s="20" t="s">
        <v>81</v>
      </c>
    </row>
    <row r="511" s="2" customFormat="1" ht="21.75" customHeight="1">
      <c r="A511" s="41"/>
      <c r="B511" s="42"/>
      <c r="C511" s="278" t="s">
        <v>2217</v>
      </c>
      <c r="D511" s="278" t="s">
        <v>303</v>
      </c>
      <c r="E511" s="279" t="s">
        <v>7909</v>
      </c>
      <c r="F511" s="280" t="s">
        <v>7910</v>
      </c>
      <c r="G511" s="281" t="s">
        <v>303</v>
      </c>
      <c r="H511" s="282">
        <v>88</v>
      </c>
      <c r="I511" s="283"/>
      <c r="J511" s="284">
        <f>ROUND(I511*H511,2)</f>
        <v>0</v>
      </c>
      <c r="K511" s="280" t="s">
        <v>19</v>
      </c>
      <c r="L511" s="285"/>
      <c r="M511" s="286" t="s">
        <v>19</v>
      </c>
      <c r="N511" s="287" t="s">
        <v>43</v>
      </c>
      <c r="O511" s="87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6" t="s">
        <v>1584</v>
      </c>
      <c r="AT511" s="226" t="s">
        <v>303</v>
      </c>
      <c r="AU511" s="226" t="s">
        <v>81</v>
      </c>
      <c r="AY511" s="20" t="s">
        <v>204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20" t="s">
        <v>79</v>
      </c>
      <c r="BK511" s="227">
        <f>ROUND(I511*H511,2)</f>
        <v>0</v>
      </c>
      <c r="BL511" s="20" t="s">
        <v>1584</v>
      </c>
      <c r="BM511" s="226" t="s">
        <v>7911</v>
      </c>
    </row>
    <row r="512" s="2" customFormat="1">
      <c r="A512" s="41"/>
      <c r="B512" s="42"/>
      <c r="C512" s="43"/>
      <c r="D512" s="228" t="s">
        <v>213</v>
      </c>
      <c r="E512" s="43"/>
      <c r="F512" s="229" t="s">
        <v>7910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213</v>
      </c>
      <c r="AU512" s="20" t="s">
        <v>81</v>
      </c>
    </row>
    <row r="513" s="2" customFormat="1" ht="21.75" customHeight="1">
      <c r="A513" s="41"/>
      <c r="B513" s="42"/>
      <c r="C513" s="278" t="s">
        <v>2244</v>
      </c>
      <c r="D513" s="278" t="s">
        <v>303</v>
      </c>
      <c r="E513" s="279" t="s">
        <v>7912</v>
      </c>
      <c r="F513" s="280" t="s">
        <v>7913</v>
      </c>
      <c r="G513" s="281" t="s">
        <v>303</v>
      </c>
      <c r="H513" s="282">
        <v>28</v>
      </c>
      <c r="I513" s="283"/>
      <c r="J513" s="284">
        <f>ROUND(I513*H513,2)</f>
        <v>0</v>
      </c>
      <c r="K513" s="280" t="s">
        <v>19</v>
      </c>
      <c r="L513" s="285"/>
      <c r="M513" s="286" t="s">
        <v>19</v>
      </c>
      <c r="N513" s="287" t="s">
        <v>43</v>
      </c>
      <c r="O513" s="87"/>
      <c r="P513" s="224">
        <f>O513*H513</f>
        <v>0</v>
      </c>
      <c r="Q513" s="224">
        <v>0</v>
      </c>
      <c r="R513" s="224">
        <f>Q513*H513</f>
        <v>0</v>
      </c>
      <c r="S513" s="224">
        <v>0</v>
      </c>
      <c r="T513" s="225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6" t="s">
        <v>1584</v>
      </c>
      <c r="AT513" s="226" t="s">
        <v>303</v>
      </c>
      <c r="AU513" s="226" t="s">
        <v>81</v>
      </c>
      <c r="AY513" s="20" t="s">
        <v>204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20" t="s">
        <v>79</v>
      </c>
      <c r="BK513" s="227">
        <f>ROUND(I513*H513,2)</f>
        <v>0</v>
      </c>
      <c r="BL513" s="20" t="s">
        <v>1584</v>
      </c>
      <c r="BM513" s="226" t="s">
        <v>7914</v>
      </c>
    </row>
    <row r="514" s="2" customFormat="1">
      <c r="A514" s="41"/>
      <c r="B514" s="42"/>
      <c r="C514" s="43"/>
      <c r="D514" s="228" t="s">
        <v>213</v>
      </c>
      <c r="E514" s="43"/>
      <c r="F514" s="229" t="s">
        <v>7913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213</v>
      </c>
      <c r="AU514" s="20" t="s">
        <v>81</v>
      </c>
    </row>
    <row r="515" s="2" customFormat="1" ht="21.75" customHeight="1">
      <c r="A515" s="41"/>
      <c r="B515" s="42"/>
      <c r="C515" s="278" t="s">
        <v>2253</v>
      </c>
      <c r="D515" s="278" t="s">
        <v>303</v>
      </c>
      <c r="E515" s="279" t="s">
        <v>7915</v>
      </c>
      <c r="F515" s="280" t="s">
        <v>7916</v>
      </c>
      <c r="G515" s="281" t="s">
        <v>303</v>
      </c>
      <c r="H515" s="282">
        <v>47</v>
      </c>
      <c r="I515" s="283"/>
      <c r="J515" s="284">
        <f>ROUND(I515*H515,2)</f>
        <v>0</v>
      </c>
      <c r="K515" s="280" t="s">
        <v>19</v>
      </c>
      <c r="L515" s="285"/>
      <c r="M515" s="286" t="s">
        <v>19</v>
      </c>
      <c r="N515" s="287" t="s">
        <v>43</v>
      </c>
      <c r="O515" s="87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26" t="s">
        <v>1584</v>
      </c>
      <c r="AT515" s="226" t="s">
        <v>303</v>
      </c>
      <c r="AU515" s="226" t="s">
        <v>81</v>
      </c>
      <c r="AY515" s="20" t="s">
        <v>204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20" t="s">
        <v>79</v>
      </c>
      <c r="BK515" s="227">
        <f>ROUND(I515*H515,2)</f>
        <v>0</v>
      </c>
      <c r="BL515" s="20" t="s">
        <v>1584</v>
      </c>
      <c r="BM515" s="226" t="s">
        <v>7917</v>
      </c>
    </row>
    <row r="516" s="2" customFormat="1">
      <c r="A516" s="41"/>
      <c r="B516" s="42"/>
      <c r="C516" s="43"/>
      <c r="D516" s="228" t="s">
        <v>213</v>
      </c>
      <c r="E516" s="43"/>
      <c r="F516" s="229" t="s">
        <v>7916</v>
      </c>
      <c r="G516" s="43"/>
      <c r="H516" s="43"/>
      <c r="I516" s="230"/>
      <c r="J516" s="43"/>
      <c r="K516" s="43"/>
      <c r="L516" s="47"/>
      <c r="M516" s="231"/>
      <c r="N516" s="23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213</v>
      </c>
      <c r="AU516" s="20" t="s">
        <v>81</v>
      </c>
    </row>
    <row r="517" s="2" customFormat="1" ht="21.75" customHeight="1">
      <c r="A517" s="41"/>
      <c r="B517" s="42"/>
      <c r="C517" s="278" t="s">
        <v>2257</v>
      </c>
      <c r="D517" s="278" t="s">
        <v>303</v>
      </c>
      <c r="E517" s="279" t="s">
        <v>7918</v>
      </c>
      <c r="F517" s="280" t="s">
        <v>7919</v>
      </c>
      <c r="G517" s="281" t="s">
        <v>303</v>
      </c>
      <c r="H517" s="282">
        <v>8</v>
      </c>
      <c r="I517" s="283"/>
      <c r="J517" s="284">
        <f>ROUND(I517*H517,2)</f>
        <v>0</v>
      </c>
      <c r="K517" s="280" t="s">
        <v>19</v>
      </c>
      <c r="L517" s="285"/>
      <c r="M517" s="286" t="s">
        <v>19</v>
      </c>
      <c r="N517" s="287" t="s">
        <v>43</v>
      </c>
      <c r="O517" s="87"/>
      <c r="P517" s="224">
        <f>O517*H517</f>
        <v>0</v>
      </c>
      <c r="Q517" s="224">
        <v>0</v>
      </c>
      <c r="R517" s="224">
        <f>Q517*H517</f>
        <v>0</v>
      </c>
      <c r="S517" s="224">
        <v>0</v>
      </c>
      <c r="T517" s="225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6" t="s">
        <v>294</v>
      </c>
      <c r="AT517" s="226" t="s">
        <v>303</v>
      </c>
      <c r="AU517" s="226" t="s">
        <v>81</v>
      </c>
      <c r="AY517" s="20" t="s">
        <v>204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20" t="s">
        <v>79</v>
      </c>
      <c r="BK517" s="227">
        <f>ROUND(I517*H517,2)</f>
        <v>0</v>
      </c>
      <c r="BL517" s="20" t="s">
        <v>211</v>
      </c>
      <c r="BM517" s="226" t="s">
        <v>7920</v>
      </c>
    </row>
    <row r="518" s="2" customFormat="1">
      <c r="A518" s="41"/>
      <c r="B518" s="42"/>
      <c r="C518" s="43"/>
      <c r="D518" s="228" t="s">
        <v>213</v>
      </c>
      <c r="E518" s="43"/>
      <c r="F518" s="229" t="s">
        <v>7919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213</v>
      </c>
      <c r="AU518" s="20" t="s">
        <v>81</v>
      </c>
    </row>
    <row r="519" s="2" customFormat="1" ht="16.5" customHeight="1">
      <c r="A519" s="41"/>
      <c r="B519" s="42"/>
      <c r="C519" s="278" t="s">
        <v>2264</v>
      </c>
      <c r="D519" s="278" t="s">
        <v>303</v>
      </c>
      <c r="E519" s="279" t="s">
        <v>7921</v>
      </c>
      <c r="F519" s="280" t="s">
        <v>7922</v>
      </c>
      <c r="G519" s="281" t="s">
        <v>303</v>
      </c>
      <c r="H519" s="282">
        <v>6</v>
      </c>
      <c r="I519" s="283"/>
      <c r="J519" s="284">
        <f>ROUND(I519*H519,2)</f>
        <v>0</v>
      </c>
      <c r="K519" s="280" t="s">
        <v>19</v>
      </c>
      <c r="L519" s="285"/>
      <c r="M519" s="286" t="s">
        <v>19</v>
      </c>
      <c r="N519" s="287" t="s">
        <v>43</v>
      </c>
      <c r="O519" s="87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6" t="s">
        <v>294</v>
      </c>
      <c r="AT519" s="226" t="s">
        <v>303</v>
      </c>
      <c r="AU519" s="226" t="s">
        <v>81</v>
      </c>
      <c r="AY519" s="20" t="s">
        <v>204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20" t="s">
        <v>79</v>
      </c>
      <c r="BK519" s="227">
        <f>ROUND(I519*H519,2)</f>
        <v>0</v>
      </c>
      <c r="BL519" s="20" t="s">
        <v>211</v>
      </c>
      <c r="BM519" s="226" t="s">
        <v>7923</v>
      </c>
    </row>
    <row r="520" s="2" customFormat="1">
      <c r="A520" s="41"/>
      <c r="B520" s="42"/>
      <c r="C520" s="43"/>
      <c r="D520" s="228" t="s">
        <v>213</v>
      </c>
      <c r="E520" s="43"/>
      <c r="F520" s="229" t="s">
        <v>7922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213</v>
      </c>
      <c r="AU520" s="20" t="s">
        <v>81</v>
      </c>
    </row>
    <row r="521" s="2" customFormat="1" ht="16.5" customHeight="1">
      <c r="A521" s="41"/>
      <c r="B521" s="42"/>
      <c r="C521" s="278" t="s">
        <v>2270</v>
      </c>
      <c r="D521" s="278" t="s">
        <v>303</v>
      </c>
      <c r="E521" s="279" t="s">
        <v>7924</v>
      </c>
      <c r="F521" s="280" t="s">
        <v>7925</v>
      </c>
      <c r="G521" s="281" t="s">
        <v>303</v>
      </c>
      <c r="H521" s="282">
        <v>2</v>
      </c>
      <c r="I521" s="283"/>
      <c r="J521" s="284">
        <f>ROUND(I521*H521,2)</f>
        <v>0</v>
      </c>
      <c r="K521" s="280" t="s">
        <v>19</v>
      </c>
      <c r="L521" s="285"/>
      <c r="M521" s="286" t="s">
        <v>19</v>
      </c>
      <c r="N521" s="287" t="s">
        <v>43</v>
      </c>
      <c r="O521" s="87"/>
      <c r="P521" s="224">
        <f>O521*H521</f>
        <v>0</v>
      </c>
      <c r="Q521" s="224">
        <v>0</v>
      </c>
      <c r="R521" s="224">
        <f>Q521*H521</f>
        <v>0</v>
      </c>
      <c r="S521" s="224">
        <v>0</v>
      </c>
      <c r="T521" s="225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6" t="s">
        <v>294</v>
      </c>
      <c r="AT521" s="226" t="s">
        <v>303</v>
      </c>
      <c r="AU521" s="226" t="s">
        <v>81</v>
      </c>
      <c r="AY521" s="20" t="s">
        <v>204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20" t="s">
        <v>79</v>
      </c>
      <c r="BK521" s="227">
        <f>ROUND(I521*H521,2)</f>
        <v>0</v>
      </c>
      <c r="BL521" s="20" t="s">
        <v>211</v>
      </c>
      <c r="BM521" s="226" t="s">
        <v>7926</v>
      </c>
    </row>
    <row r="522" s="2" customFormat="1">
      <c r="A522" s="41"/>
      <c r="B522" s="42"/>
      <c r="C522" s="43"/>
      <c r="D522" s="228" t="s">
        <v>213</v>
      </c>
      <c r="E522" s="43"/>
      <c r="F522" s="229" t="s">
        <v>7925</v>
      </c>
      <c r="G522" s="43"/>
      <c r="H522" s="43"/>
      <c r="I522" s="230"/>
      <c r="J522" s="43"/>
      <c r="K522" s="43"/>
      <c r="L522" s="47"/>
      <c r="M522" s="231"/>
      <c r="N522" s="23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213</v>
      </c>
      <c r="AU522" s="20" t="s">
        <v>81</v>
      </c>
    </row>
    <row r="523" s="2" customFormat="1" ht="16.5" customHeight="1">
      <c r="A523" s="41"/>
      <c r="B523" s="42"/>
      <c r="C523" s="215" t="s">
        <v>2276</v>
      </c>
      <c r="D523" s="215" t="s">
        <v>206</v>
      </c>
      <c r="E523" s="216" t="s">
        <v>7927</v>
      </c>
      <c r="F523" s="217" t="s">
        <v>7928</v>
      </c>
      <c r="G523" s="218" t="s">
        <v>5026</v>
      </c>
      <c r="H523" s="219">
        <v>1</v>
      </c>
      <c r="I523" s="220"/>
      <c r="J523" s="221">
        <f>ROUND(I523*H523,2)</f>
        <v>0</v>
      </c>
      <c r="K523" s="217" t="s">
        <v>19</v>
      </c>
      <c r="L523" s="47"/>
      <c r="M523" s="222" t="s">
        <v>19</v>
      </c>
      <c r="N523" s="223" t="s">
        <v>43</v>
      </c>
      <c r="O523" s="87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6" t="s">
        <v>1006</v>
      </c>
      <c r="AT523" s="226" t="s">
        <v>206</v>
      </c>
      <c r="AU523" s="226" t="s">
        <v>81</v>
      </c>
      <c r="AY523" s="20" t="s">
        <v>204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20" t="s">
        <v>79</v>
      </c>
      <c r="BK523" s="227">
        <f>ROUND(I523*H523,2)</f>
        <v>0</v>
      </c>
      <c r="BL523" s="20" t="s">
        <v>1006</v>
      </c>
      <c r="BM523" s="226" t="s">
        <v>7929</v>
      </c>
    </row>
    <row r="524" s="2" customFormat="1">
      <c r="A524" s="41"/>
      <c r="B524" s="42"/>
      <c r="C524" s="43"/>
      <c r="D524" s="228" t="s">
        <v>213</v>
      </c>
      <c r="E524" s="43"/>
      <c r="F524" s="229" t="s">
        <v>7928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213</v>
      </c>
      <c r="AU524" s="20" t="s">
        <v>81</v>
      </c>
    </row>
    <row r="525" s="2" customFormat="1" ht="16.5" customHeight="1">
      <c r="A525" s="41"/>
      <c r="B525" s="42"/>
      <c r="C525" s="215" t="s">
        <v>2285</v>
      </c>
      <c r="D525" s="215" t="s">
        <v>206</v>
      </c>
      <c r="E525" s="216" t="s">
        <v>7930</v>
      </c>
      <c r="F525" s="217" t="s">
        <v>7931</v>
      </c>
      <c r="G525" s="218" t="s">
        <v>5026</v>
      </c>
      <c r="H525" s="219">
        <v>1</v>
      </c>
      <c r="I525" s="220"/>
      <c r="J525" s="221">
        <f>ROUND(I525*H525,2)</f>
        <v>0</v>
      </c>
      <c r="K525" s="217" t="s">
        <v>19</v>
      </c>
      <c r="L525" s="47"/>
      <c r="M525" s="222" t="s">
        <v>19</v>
      </c>
      <c r="N525" s="223" t="s">
        <v>43</v>
      </c>
      <c r="O525" s="87"/>
      <c r="P525" s="224">
        <f>O525*H525</f>
        <v>0</v>
      </c>
      <c r="Q525" s="224">
        <v>0</v>
      </c>
      <c r="R525" s="224">
        <f>Q525*H525</f>
        <v>0</v>
      </c>
      <c r="S525" s="224">
        <v>0</v>
      </c>
      <c r="T525" s="22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26" t="s">
        <v>1006</v>
      </c>
      <c r="AT525" s="226" t="s">
        <v>206</v>
      </c>
      <c r="AU525" s="226" t="s">
        <v>81</v>
      </c>
      <c r="AY525" s="20" t="s">
        <v>204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20" t="s">
        <v>79</v>
      </c>
      <c r="BK525" s="227">
        <f>ROUND(I525*H525,2)</f>
        <v>0</v>
      </c>
      <c r="BL525" s="20" t="s">
        <v>1006</v>
      </c>
      <c r="BM525" s="226" t="s">
        <v>7932</v>
      </c>
    </row>
    <row r="526" s="2" customFormat="1">
      <c r="A526" s="41"/>
      <c r="B526" s="42"/>
      <c r="C526" s="43"/>
      <c r="D526" s="228" t="s">
        <v>213</v>
      </c>
      <c r="E526" s="43"/>
      <c r="F526" s="229" t="s">
        <v>7931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213</v>
      </c>
      <c r="AU526" s="20" t="s">
        <v>81</v>
      </c>
    </row>
    <row r="527" s="2" customFormat="1" ht="16.5" customHeight="1">
      <c r="A527" s="41"/>
      <c r="B527" s="42"/>
      <c r="C527" s="215" t="s">
        <v>2293</v>
      </c>
      <c r="D527" s="215" t="s">
        <v>206</v>
      </c>
      <c r="E527" s="216" t="s">
        <v>7933</v>
      </c>
      <c r="F527" s="217" t="s">
        <v>7934</v>
      </c>
      <c r="G527" s="218" t="s">
        <v>5026</v>
      </c>
      <c r="H527" s="219">
        <v>1</v>
      </c>
      <c r="I527" s="220"/>
      <c r="J527" s="221">
        <f>ROUND(I527*H527,2)</f>
        <v>0</v>
      </c>
      <c r="K527" s="217" t="s">
        <v>19</v>
      </c>
      <c r="L527" s="47"/>
      <c r="M527" s="222" t="s">
        <v>19</v>
      </c>
      <c r="N527" s="223" t="s">
        <v>43</v>
      </c>
      <c r="O527" s="87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6" t="s">
        <v>1006</v>
      </c>
      <c r="AT527" s="226" t="s">
        <v>206</v>
      </c>
      <c r="AU527" s="226" t="s">
        <v>81</v>
      </c>
      <c r="AY527" s="20" t="s">
        <v>204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20" t="s">
        <v>79</v>
      </c>
      <c r="BK527" s="227">
        <f>ROUND(I527*H527,2)</f>
        <v>0</v>
      </c>
      <c r="BL527" s="20" t="s">
        <v>1006</v>
      </c>
      <c r="BM527" s="226" t="s">
        <v>7935</v>
      </c>
    </row>
    <row r="528" s="2" customFormat="1">
      <c r="A528" s="41"/>
      <c r="B528" s="42"/>
      <c r="C528" s="43"/>
      <c r="D528" s="228" t="s">
        <v>213</v>
      </c>
      <c r="E528" s="43"/>
      <c r="F528" s="229" t="s">
        <v>7934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213</v>
      </c>
      <c r="AU528" s="20" t="s">
        <v>81</v>
      </c>
    </row>
    <row r="529" s="2" customFormat="1" ht="16.5" customHeight="1">
      <c r="A529" s="41"/>
      <c r="B529" s="42"/>
      <c r="C529" s="215" t="s">
        <v>2304</v>
      </c>
      <c r="D529" s="215" t="s">
        <v>206</v>
      </c>
      <c r="E529" s="216" t="s">
        <v>7936</v>
      </c>
      <c r="F529" s="217" t="s">
        <v>7937</v>
      </c>
      <c r="G529" s="218" t="s">
        <v>5026</v>
      </c>
      <c r="H529" s="219">
        <v>1</v>
      </c>
      <c r="I529" s="220"/>
      <c r="J529" s="221">
        <f>ROUND(I529*H529,2)</f>
        <v>0</v>
      </c>
      <c r="K529" s="217" t="s">
        <v>19</v>
      </c>
      <c r="L529" s="47"/>
      <c r="M529" s="222" t="s">
        <v>19</v>
      </c>
      <c r="N529" s="223" t="s">
        <v>43</v>
      </c>
      <c r="O529" s="87"/>
      <c r="P529" s="224">
        <f>O529*H529</f>
        <v>0</v>
      </c>
      <c r="Q529" s="224">
        <v>0</v>
      </c>
      <c r="R529" s="224">
        <f>Q529*H529</f>
        <v>0</v>
      </c>
      <c r="S529" s="224">
        <v>0</v>
      </c>
      <c r="T529" s="225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6" t="s">
        <v>1006</v>
      </c>
      <c r="AT529" s="226" t="s">
        <v>206</v>
      </c>
      <c r="AU529" s="226" t="s">
        <v>81</v>
      </c>
      <c r="AY529" s="20" t="s">
        <v>204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20" t="s">
        <v>79</v>
      </c>
      <c r="BK529" s="227">
        <f>ROUND(I529*H529,2)</f>
        <v>0</v>
      </c>
      <c r="BL529" s="20" t="s">
        <v>1006</v>
      </c>
      <c r="BM529" s="226" t="s">
        <v>7938</v>
      </c>
    </row>
    <row r="530" s="2" customFormat="1">
      <c r="A530" s="41"/>
      <c r="B530" s="42"/>
      <c r="C530" s="43"/>
      <c r="D530" s="228" t="s">
        <v>213</v>
      </c>
      <c r="E530" s="43"/>
      <c r="F530" s="229" t="s">
        <v>7937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213</v>
      </c>
      <c r="AU530" s="20" t="s">
        <v>81</v>
      </c>
    </row>
    <row r="531" s="12" customFormat="1" ht="22.8" customHeight="1">
      <c r="A531" s="12"/>
      <c r="B531" s="199"/>
      <c r="C531" s="200"/>
      <c r="D531" s="201" t="s">
        <v>71</v>
      </c>
      <c r="E531" s="213" t="s">
        <v>7939</v>
      </c>
      <c r="F531" s="213" t="s">
        <v>7940</v>
      </c>
      <c r="G531" s="200"/>
      <c r="H531" s="200"/>
      <c r="I531" s="203"/>
      <c r="J531" s="214">
        <f>BK531</f>
        <v>0</v>
      </c>
      <c r="K531" s="200"/>
      <c r="L531" s="205"/>
      <c r="M531" s="206"/>
      <c r="N531" s="207"/>
      <c r="O531" s="207"/>
      <c r="P531" s="208">
        <f>SUM(P532:P533)</f>
        <v>0</v>
      </c>
      <c r="Q531" s="207"/>
      <c r="R531" s="208">
        <f>SUM(R532:R533)</f>
        <v>0</v>
      </c>
      <c r="S531" s="207"/>
      <c r="T531" s="209">
        <f>SUM(T532:T533)</f>
        <v>0</v>
      </c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R531" s="210" t="s">
        <v>227</v>
      </c>
      <c r="AT531" s="211" t="s">
        <v>71</v>
      </c>
      <c r="AU531" s="211" t="s">
        <v>79</v>
      </c>
      <c r="AY531" s="210" t="s">
        <v>204</v>
      </c>
      <c r="BK531" s="212">
        <f>SUM(BK532:BK533)</f>
        <v>0</v>
      </c>
    </row>
    <row r="532" s="2" customFormat="1" ht="16.5" customHeight="1">
      <c r="A532" s="41"/>
      <c r="B532" s="42"/>
      <c r="C532" s="215" t="s">
        <v>2311</v>
      </c>
      <c r="D532" s="215" t="s">
        <v>206</v>
      </c>
      <c r="E532" s="216" t="s">
        <v>7941</v>
      </c>
      <c r="F532" s="217" t="s">
        <v>7942</v>
      </c>
      <c r="G532" s="218" t="s">
        <v>7261</v>
      </c>
      <c r="H532" s="219">
        <v>1</v>
      </c>
      <c r="I532" s="220"/>
      <c r="J532" s="221">
        <f>ROUND(I532*H532,2)</f>
        <v>0</v>
      </c>
      <c r="K532" s="217" t="s">
        <v>19</v>
      </c>
      <c r="L532" s="47"/>
      <c r="M532" s="222" t="s">
        <v>19</v>
      </c>
      <c r="N532" s="223" t="s">
        <v>43</v>
      </c>
      <c r="O532" s="87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6" t="s">
        <v>1006</v>
      </c>
      <c r="AT532" s="226" t="s">
        <v>206</v>
      </c>
      <c r="AU532" s="226" t="s">
        <v>81</v>
      </c>
      <c r="AY532" s="20" t="s">
        <v>204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20" t="s">
        <v>79</v>
      </c>
      <c r="BK532" s="227">
        <f>ROUND(I532*H532,2)</f>
        <v>0</v>
      </c>
      <c r="BL532" s="20" t="s">
        <v>1006</v>
      </c>
      <c r="BM532" s="226" t="s">
        <v>7943</v>
      </c>
    </row>
    <row r="533" s="2" customFormat="1">
      <c r="A533" s="41"/>
      <c r="B533" s="42"/>
      <c r="C533" s="43"/>
      <c r="D533" s="228" t="s">
        <v>213</v>
      </c>
      <c r="E533" s="43"/>
      <c r="F533" s="229" t="s">
        <v>7942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213</v>
      </c>
      <c r="AU533" s="20" t="s">
        <v>81</v>
      </c>
    </row>
    <row r="534" s="12" customFormat="1" ht="22.8" customHeight="1">
      <c r="A534" s="12"/>
      <c r="B534" s="199"/>
      <c r="C534" s="200"/>
      <c r="D534" s="201" t="s">
        <v>71</v>
      </c>
      <c r="E534" s="213" t="s">
        <v>7944</v>
      </c>
      <c r="F534" s="213" t="s">
        <v>7945</v>
      </c>
      <c r="G534" s="200"/>
      <c r="H534" s="200"/>
      <c r="I534" s="203"/>
      <c r="J534" s="214">
        <f>BK534</f>
        <v>0</v>
      </c>
      <c r="K534" s="200"/>
      <c r="L534" s="205"/>
      <c r="M534" s="206"/>
      <c r="N534" s="207"/>
      <c r="O534" s="207"/>
      <c r="P534" s="208">
        <f>SUM(P535:P559)</f>
        <v>0</v>
      </c>
      <c r="Q534" s="207"/>
      <c r="R534" s="208">
        <f>SUM(R535:R559)</f>
        <v>0.0055519999999999996</v>
      </c>
      <c r="S534" s="207"/>
      <c r="T534" s="209">
        <f>SUM(T535:T559)</f>
        <v>0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210" t="s">
        <v>227</v>
      </c>
      <c r="AT534" s="211" t="s">
        <v>71</v>
      </c>
      <c r="AU534" s="211" t="s">
        <v>79</v>
      </c>
      <c r="AY534" s="210" t="s">
        <v>204</v>
      </c>
      <c r="BK534" s="212">
        <f>SUM(BK535:BK559)</f>
        <v>0</v>
      </c>
    </row>
    <row r="535" s="2" customFormat="1" ht="24.15" customHeight="1">
      <c r="A535" s="41"/>
      <c r="B535" s="42"/>
      <c r="C535" s="215" t="s">
        <v>2319</v>
      </c>
      <c r="D535" s="215" t="s">
        <v>206</v>
      </c>
      <c r="E535" s="216" t="s">
        <v>7946</v>
      </c>
      <c r="F535" s="217" t="s">
        <v>7947</v>
      </c>
      <c r="G535" s="218" t="s">
        <v>7948</v>
      </c>
      <c r="H535" s="219">
        <v>0.040000000000000001</v>
      </c>
      <c r="I535" s="220"/>
      <c r="J535" s="221">
        <f>ROUND(I535*H535,2)</f>
        <v>0</v>
      </c>
      <c r="K535" s="217" t="s">
        <v>210</v>
      </c>
      <c r="L535" s="47"/>
      <c r="M535" s="222" t="s">
        <v>19</v>
      </c>
      <c r="N535" s="223" t="s">
        <v>43</v>
      </c>
      <c r="O535" s="87"/>
      <c r="P535" s="224">
        <f>O535*H535</f>
        <v>0</v>
      </c>
      <c r="Q535" s="224">
        <v>0.0088000000000000005</v>
      </c>
      <c r="R535" s="224">
        <f>Q535*H535</f>
        <v>0.00035200000000000005</v>
      </c>
      <c r="S535" s="224">
        <v>0</v>
      </c>
      <c r="T535" s="225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26" t="s">
        <v>1006</v>
      </c>
      <c r="AT535" s="226" t="s">
        <v>206</v>
      </c>
      <c r="AU535" s="226" t="s">
        <v>81</v>
      </c>
      <c r="AY535" s="20" t="s">
        <v>204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20" t="s">
        <v>79</v>
      </c>
      <c r="BK535" s="227">
        <f>ROUND(I535*H535,2)</f>
        <v>0</v>
      </c>
      <c r="BL535" s="20" t="s">
        <v>1006</v>
      </c>
      <c r="BM535" s="226" t="s">
        <v>7949</v>
      </c>
    </row>
    <row r="536" s="2" customFormat="1">
      <c r="A536" s="41"/>
      <c r="B536" s="42"/>
      <c r="C536" s="43"/>
      <c r="D536" s="228" t="s">
        <v>213</v>
      </c>
      <c r="E536" s="43"/>
      <c r="F536" s="229" t="s">
        <v>7950</v>
      </c>
      <c r="G536" s="43"/>
      <c r="H536" s="43"/>
      <c r="I536" s="230"/>
      <c r="J536" s="43"/>
      <c r="K536" s="43"/>
      <c r="L536" s="47"/>
      <c r="M536" s="231"/>
      <c r="N536" s="23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213</v>
      </c>
      <c r="AU536" s="20" t="s">
        <v>81</v>
      </c>
    </row>
    <row r="537" s="2" customFormat="1">
      <c r="A537" s="41"/>
      <c r="B537" s="42"/>
      <c r="C537" s="43"/>
      <c r="D537" s="233" t="s">
        <v>215</v>
      </c>
      <c r="E537" s="43"/>
      <c r="F537" s="234" t="s">
        <v>7951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215</v>
      </c>
      <c r="AU537" s="20" t="s">
        <v>81</v>
      </c>
    </row>
    <row r="538" s="2" customFormat="1" ht="16.5" customHeight="1">
      <c r="A538" s="41"/>
      <c r="B538" s="42"/>
      <c r="C538" s="215" t="s">
        <v>2325</v>
      </c>
      <c r="D538" s="215" t="s">
        <v>206</v>
      </c>
      <c r="E538" s="216" t="s">
        <v>7952</v>
      </c>
      <c r="F538" s="217" t="s">
        <v>7953</v>
      </c>
      <c r="G538" s="218" t="s">
        <v>303</v>
      </c>
      <c r="H538" s="219">
        <v>40</v>
      </c>
      <c r="I538" s="220"/>
      <c r="J538" s="221">
        <f>ROUND(I538*H538,2)</f>
        <v>0</v>
      </c>
      <c r="K538" s="217" t="s">
        <v>19</v>
      </c>
      <c r="L538" s="47"/>
      <c r="M538" s="222" t="s">
        <v>19</v>
      </c>
      <c r="N538" s="223" t="s">
        <v>43</v>
      </c>
      <c r="O538" s="87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6" t="s">
        <v>1006</v>
      </c>
      <c r="AT538" s="226" t="s">
        <v>206</v>
      </c>
      <c r="AU538" s="226" t="s">
        <v>81</v>
      </c>
      <c r="AY538" s="20" t="s">
        <v>204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20" t="s">
        <v>79</v>
      </c>
      <c r="BK538" s="227">
        <f>ROUND(I538*H538,2)</f>
        <v>0</v>
      </c>
      <c r="BL538" s="20" t="s">
        <v>1006</v>
      </c>
      <c r="BM538" s="226" t="s">
        <v>7954</v>
      </c>
    </row>
    <row r="539" s="2" customFormat="1">
      <c r="A539" s="41"/>
      <c r="B539" s="42"/>
      <c r="C539" s="43"/>
      <c r="D539" s="228" t="s">
        <v>213</v>
      </c>
      <c r="E539" s="43"/>
      <c r="F539" s="229" t="s">
        <v>7955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213</v>
      </c>
      <c r="AU539" s="20" t="s">
        <v>81</v>
      </c>
    </row>
    <row r="540" s="2" customFormat="1" ht="16.5" customHeight="1">
      <c r="A540" s="41"/>
      <c r="B540" s="42"/>
      <c r="C540" s="215" t="s">
        <v>2331</v>
      </c>
      <c r="D540" s="215" t="s">
        <v>206</v>
      </c>
      <c r="E540" s="216" t="s">
        <v>7956</v>
      </c>
      <c r="F540" s="217" t="s">
        <v>7957</v>
      </c>
      <c r="G540" s="218" t="s">
        <v>303</v>
      </c>
      <c r="H540" s="219">
        <v>40</v>
      </c>
      <c r="I540" s="220"/>
      <c r="J540" s="221">
        <f>ROUND(I540*H540,2)</f>
        <v>0</v>
      </c>
      <c r="K540" s="217" t="s">
        <v>19</v>
      </c>
      <c r="L540" s="47"/>
      <c r="M540" s="222" t="s">
        <v>19</v>
      </c>
      <c r="N540" s="223" t="s">
        <v>43</v>
      </c>
      <c r="O540" s="87"/>
      <c r="P540" s="224">
        <f>O540*H540</f>
        <v>0</v>
      </c>
      <c r="Q540" s="224">
        <v>0</v>
      </c>
      <c r="R540" s="224">
        <f>Q540*H540</f>
        <v>0</v>
      </c>
      <c r="S540" s="224">
        <v>0</v>
      </c>
      <c r="T540" s="225">
        <f>S540*H540</f>
        <v>0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26" t="s">
        <v>1006</v>
      </c>
      <c r="AT540" s="226" t="s">
        <v>206</v>
      </c>
      <c r="AU540" s="226" t="s">
        <v>81</v>
      </c>
      <c r="AY540" s="20" t="s">
        <v>204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20" t="s">
        <v>79</v>
      </c>
      <c r="BK540" s="227">
        <f>ROUND(I540*H540,2)</f>
        <v>0</v>
      </c>
      <c r="BL540" s="20" t="s">
        <v>1006</v>
      </c>
      <c r="BM540" s="226" t="s">
        <v>7958</v>
      </c>
    </row>
    <row r="541" s="2" customFormat="1">
      <c r="A541" s="41"/>
      <c r="B541" s="42"/>
      <c r="C541" s="43"/>
      <c r="D541" s="228" t="s">
        <v>213</v>
      </c>
      <c r="E541" s="43"/>
      <c r="F541" s="229" t="s">
        <v>7957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213</v>
      </c>
      <c r="AU541" s="20" t="s">
        <v>81</v>
      </c>
    </row>
    <row r="542" s="2" customFormat="1" ht="16.5" customHeight="1">
      <c r="A542" s="41"/>
      <c r="B542" s="42"/>
      <c r="C542" s="215" t="s">
        <v>2338</v>
      </c>
      <c r="D542" s="215" t="s">
        <v>206</v>
      </c>
      <c r="E542" s="216" t="s">
        <v>7959</v>
      </c>
      <c r="F542" s="217" t="s">
        <v>7960</v>
      </c>
      <c r="G542" s="218" t="s">
        <v>303</v>
      </c>
      <c r="H542" s="219">
        <v>40</v>
      </c>
      <c r="I542" s="220"/>
      <c r="J542" s="221">
        <f>ROUND(I542*H542,2)</f>
        <v>0</v>
      </c>
      <c r="K542" s="217" t="s">
        <v>19</v>
      </c>
      <c r="L542" s="47"/>
      <c r="M542" s="222" t="s">
        <v>19</v>
      </c>
      <c r="N542" s="223" t="s">
        <v>43</v>
      </c>
      <c r="O542" s="87"/>
      <c r="P542" s="224">
        <f>O542*H542</f>
        <v>0</v>
      </c>
      <c r="Q542" s="224">
        <v>0</v>
      </c>
      <c r="R542" s="224">
        <f>Q542*H542</f>
        <v>0</v>
      </c>
      <c r="S542" s="224">
        <v>0</v>
      </c>
      <c r="T542" s="225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6" t="s">
        <v>1006</v>
      </c>
      <c r="AT542" s="226" t="s">
        <v>206</v>
      </c>
      <c r="AU542" s="226" t="s">
        <v>81</v>
      </c>
      <c r="AY542" s="20" t="s">
        <v>204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20" t="s">
        <v>79</v>
      </c>
      <c r="BK542" s="227">
        <f>ROUND(I542*H542,2)</f>
        <v>0</v>
      </c>
      <c r="BL542" s="20" t="s">
        <v>1006</v>
      </c>
      <c r="BM542" s="226" t="s">
        <v>7961</v>
      </c>
    </row>
    <row r="543" s="2" customFormat="1">
      <c r="A543" s="41"/>
      <c r="B543" s="42"/>
      <c r="C543" s="43"/>
      <c r="D543" s="228" t="s">
        <v>213</v>
      </c>
      <c r="E543" s="43"/>
      <c r="F543" s="229" t="s">
        <v>7960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213</v>
      </c>
      <c r="AU543" s="20" t="s">
        <v>81</v>
      </c>
    </row>
    <row r="544" s="2" customFormat="1" ht="16.5" customHeight="1">
      <c r="A544" s="41"/>
      <c r="B544" s="42"/>
      <c r="C544" s="215" t="s">
        <v>2344</v>
      </c>
      <c r="D544" s="215" t="s">
        <v>206</v>
      </c>
      <c r="E544" s="216" t="s">
        <v>7962</v>
      </c>
      <c r="F544" s="217" t="s">
        <v>7963</v>
      </c>
      <c r="G544" s="218" t="s">
        <v>303</v>
      </c>
      <c r="H544" s="219">
        <v>40</v>
      </c>
      <c r="I544" s="220"/>
      <c r="J544" s="221">
        <f>ROUND(I544*H544,2)</f>
        <v>0</v>
      </c>
      <c r="K544" s="217" t="s">
        <v>210</v>
      </c>
      <c r="L544" s="47"/>
      <c r="M544" s="222" t="s">
        <v>19</v>
      </c>
      <c r="N544" s="223" t="s">
        <v>43</v>
      </c>
      <c r="O544" s="87"/>
      <c r="P544" s="224">
        <f>O544*H544</f>
        <v>0</v>
      </c>
      <c r="Q544" s="224">
        <v>6.0000000000000002E-05</v>
      </c>
      <c r="R544" s="224">
        <f>Q544*H544</f>
        <v>0.0024000000000000002</v>
      </c>
      <c r="S544" s="224">
        <v>0</v>
      </c>
      <c r="T544" s="22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6" t="s">
        <v>1006</v>
      </c>
      <c r="AT544" s="226" t="s">
        <v>206</v>
      </c>
      <c r="AU544" s="226" t="s">
        <v>81</v>
      </c>
      <c r="AY544" s="20" t="s">
        <v>204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20" t="s">
        <v>79</v>
      </c>
      <c r="BK544" s="227">
        <f>ROUND(I544*H544,2)</f>
        <v>0</v>
      </c>
      <c r="BL544" s="20" t="s">
        <v>1006</v>
      </c>
      <c r="BM544" s="226" t="s">
        <v>7964</v>
      </c>
    </row>
    <row r="545" s="2" customFormat="1">
      <c r="A545" s="41"/>
      <c r="B545" s="42"/>
      <c r="C545" s="43"/>
      <c r="D545" s="228" t="s">
        <v>213</v>
      </c>
      <c r="E545" s="43"/>
      <c r="F545" s="229" t="s">
        <v>7965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213</v>
      </c>
      <c r="AU545" s="20" t="s">
        <v>81</v>
      </c>
    </row>
    <row r="546" s="2" customFormat="1">
      <c r="A546" s="41"/>
      <c r="B546" s="42"/>
      <c r="C546" s="43"/>
      <c r="D546" s="233" t="s">
        <v>215</v>
      </c>
      <c r="E546" s="43"/>
      <c r="F546" s="234" t="s">
        <v>7966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215</v>
      </c>
      <c r="AU546" s="20" t="s">
        <v>81</v>
      </c>
    </row>
    <row r="547" s="2" customFormat="1" ht="16.5" customHeight="1">
      <c r="A547" s="41"/>
      <c r="B547" s="42"/>
      <c r="C547" s="215" t="s">
        <v>2350</v>
      </c>
      <c r="D547" s="215" t="s">
        <v>206</v>
      </c>
      <c r="E547" s="216" t="s">
        <v>7967</v>
      </c>
      <c r="F547" s="217" t="s">
        <v>7968</v>
      </c>
      <c r="G547" s="218" t="s">
        <v>303</v>
      </c>
      <c r="H547" s="219">
        <v>40</v>
      </c>
      <c r="I547" s="220"/>
      <c r="J547" s="221">
        <f>ROUND(I547*H547,2)</f>
        <v>0</v>
      </c>
      <c r="K547" s="217" t="s">
        <v>210</v>
      </c>
      <c r="L547" s="47"/>
      <c r="M547" s="222" t="s">
        <v>19</v>
      </c>
      <c r="N547" s="223" t="s">
        <v>43</v>
      </c>
      <c r="O547" s="87"/>
      <c r="P547" s="224">
        <f>O547*H547</f>
        <v>0</v>
      </c>
      <c r="Q547" s="224">
        <v>6.9999999999999994E-05</v>
      </c>
      <c r="R547" s="224">
        <f>Q547*H547</f>
        <v>0.0027999999999999995</v>
      </c>
      <c r="S547" s="224">
        <v>0</v>
      </c>
      <c r="T547" s="22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6" t="s">
        <v>1006</v>
      </c>
      <c r="AT547" s="226" t="s">
        <v>206</v>
      </c>
      <c r="AU547" s="226" t="s">
        <v>81</v>
      </c>
      <c r="AY547" s="20" t="s">
        <v>204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20" t="s">
        <v>79</v>
      </c>
      <c r="BK547" s="227">
        <f>ROUND(I547*H547,2)</f>
        <v>0</v>
      </c>
      <c r="BL547" s="20" t="s">
        <v>1006</v>
      </c>
      <c r="BM547" s="226" t="s">
        <v>7969</v>
      </c>
    </row>
    <row r="548" s="2" customFormat="1">
      <c r="A548" s="41"/>
      <c r="B548" s="42"/>
      <c r="C548" s="43"/>
      <c r="D548" s="228" t="s">
        <v>213</v>
      </c>
      <c r="E548" s="43"/>
      <c r="F548" s="229" t="s">
        <v>7970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213</v>
      </c>
      <c r="AU548" s="20" t="s">
        <v>81</v>
      </c>
    </row>
    <row r="549" s="2" customFormat="1">
      <c r="A549" s="41"/>
      <c r="B549" s="42"/>
      <c r="C549" s="43"/>
      <c r="D549" s="233" t="s">
        <v>215</v>
      </c>
      <c r="E549" s="43"/>
      <c r="F549" s="234" t="s">
        <v>7971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215</v>
      </c>
      <c r="AU549" s="20" t="s">
        <v>81</v>
      </c>
    </row>
    <row r="550" s="2" customFormat="1" ht="16.5" customHeight="1">
      <c r="A550" s="41"/>
      <c r="B550" s="42"/>
      <c r="C550" s="215" t="s">
        <v>2358</v>
      </c>
      <c r="D550" s="215" t="s">
        <v>206</v>
      </c>
      <c r="E550" s="216" t="s">
        <v>7972</v>
      </c>
      <c r="F550" s="217" t="s">
        <v>7973</v>
      </c>
      <c r="G550" s="218" t="s">
        <v>303</v>
      </c>
      <c r="H550" s="219">
        <v>40</v>
      </c>
      <c r="I550" s="220"/>
      <c r="J550" s="221">
        <f>ROUND(I550*H550,2)</f>
        <v>0</v>
      </c>
      <c r="K550" s="217" t="s">
        <v>19</v>
      </c>
      <c r="L550" s="47"/>
      <c r="M550" s="222" t="s">
        <v>19</v>
      </c>
      <c r="N550" s="223" t="s">
        <v>43</v>
      </c>
      <c r="O550" s="87"/>
      <c r="P550" s="224">
        <f>O550*H550</f>
        <v>0</v>
      </c>
      <c r="Q550" s="224">
        <v>0</v>
      </c>
      <c r="R550" s="224">
        <f>Q550*H550</f>
        <v>0</v>
      </c>
      <c r="S550" s="224">
        <v>0</v>
      </c>
      <c r="T550" s="225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26" t="s">
        <v>1006</v>
      </c>
      <c r="AT550" s="226" t="s">
        <v>206</v>
      </c>
      <c r="AU550" s="226" t="s">
        <v>81</v>
      </c>
      <c r="AY550" s="20" t="s">
        <v>204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20" t="s">
        <v>79</v>
      </c>
      <c r="BK550" s="227">
        <f>ROUND(I550*H550,2)</f>
        <v>0</v>
      </c>
      <c r="BL550" s="20" t="s">
        <v>1006</v>
      </c>
      <c r="BM550" s="226" t="s">
        <v>7974</v>
      </c>
    </row>
    <row r="551" s="2" customFormat="1">
      <c r="A551" s="41"/>
      <c r="B551" s="42"/>
      <c r="C551" s="43"/>
      <c r="D551" s="228" t="s">
        <v>213</v>
      </c>
      <c r="E551" s="43"/>
      <c r="F551" s="229" t="s">
        <v>7973</v>
      </c>
      <c r="G551" s="43"/>
      <c r="H551" s="43"/>
      <c r="I551" s="230"/>
      <c r="J551" s="43"/>
      <c r="K551" s="43"/>
      <c r="L551" s="47"/>
      <c r="M551" s="231"/>
      <c r="N551" s="23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213</v>
      </c>
      <c r="AU551" s="20" t="s">
        <v>81</v>
      </c>
    </row>
    <row r="552" s="2" customFormat="1" ht="16.5" customHeight="1">
      <c r="A552" s="41"/>
      <c r="B552" s="42"/>
      <c r="C552" s="278" t="s">
        <v>2375</v>
      </c>
      <c r="D552" s="278" t="s">
        <v>303</v>
      </c>
      <c r="E552" s="279" t="s">
        <v>7975</v>
      </c>
      <c r="F552" s="280" t="s">
        <v>7976</v>
      </c>
      <c r="G552" s="281" t="s">
        <v>7261</v>
      </c>
      <c r="H552" s="282">
        <v>14</v>
      </c>
      <c r="I552" s="283"/>
      <c r="J552" s="284">
        <f>ROUND(I552*H552,2)</f>
        <v>0</v>
      </c>
      <c r="K552" s="280" t="s">
        <v>19</v>
      </c>
      <c r="L552" s="285"/>
      <c r="M552" s="286" t="s">
        <v>19</v>
      </c>
      <c r="N552" s="287" t="s">
        <v>43</v>
      </c>
      <c r="O552" s="87"/>
      <c r="P552" s="224">
        <f>O552*H552</f>
        <v>0</v>
      </c>
      <c r="Q552" s="224">
        <v>0</v>
      </c>
      <c r="R552" s="224">
        <f>Q552*H552</f>
        <v>0</v>
      </c>
      <c r="S552" s="224">
        <v>0</v>
      </c>
      <c r="T552" s="22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26" t="s">
        <v>1584</v>
      </c>
      <c r="AT552" s="226" t="s">
        <v>303</v>
      </c>
      <c r="AU552" s="226" t="s">
        <v>81</v>
      </c>
      <c r="AY552" s="20" t="s">
        <v>204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20" t="s">
        <v>79</v>
      </c>
      <c r="BK552" s="227">
        <f>ROUND(I552*H552,2)</f>
        <v>0</v>
      </c>
      <c r="BL552" s="20" t="s">
        <v>1584</v>
      </c>
      <c r="BM552" s="226" t="s">
        <v>7977</v>
      </c>
    </row>
    <row r="553" s="2" customFormat="1">
      <c r="A553" s="41"/>
      <c r="B553" s="42"/>
      <c r="C553" s="43"/>
      <c r="D553" s="228" t="s">
        <v>213</v>
      </c>
      <c r="E553" s="43"/>
      <c r="F553" s="229" t="s">
        <v>7976</v>
      </c>
      <c r="G553" s="43"/>
      <c r="H553" s="43"/>
      <c r="I553" s="230"/>
      <c r="J553" s="43"/>
      <c r="K553" s="43"/>
      <c r="L553" s="47"/>
      <c r="M553" s="231"/>
      <c r="N553" s="23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213</v>
      </c>
      <c r="AU553" s="20" t="s">
        <v>81</v>
      </c>
    </row>
    <row r="554" s="2" customFormat="1" ht="16.5" customHeight="1">
      <c r="A554" s="41"/>
      <c r="B554" s="42"/>
      <c r="C554" s="278" t="s">
        <v>2381</v>
      </c>
      <c r="D554" s="278" t="s">
        <v>303</v>
      </c>
      <c r="E554" s="279" t="s">
        <v>7978</v>
      </c>
      <c r="F554" s="280" t="s">
        <v>7979</v>
      </c>
      <c r="G554" s="281" t="s">
        <v>7261</v>
      </c>
      <c r="H554" s="282">
        <v>4</v>
      </c>
      <c r="I554" s="283"/>
      <c r="J554" s="284">
        <f>ROUND(I554*H554,2)</f>
        <v>0</v>
      </c>
      <c r="K554" s="280" t="s">
        <v>19</v>
      </c>
      <c r="L554" s="285"/>
      <c r="M554" s="286" t="s">
        <v>19</v>
      </c>
      <c r="N554" s="287" t="s">
        <v>43</v>
      </c>
      <c r="O554" s="87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6" t="s">
        <v>1584</v>
      </c>
      <c r="AT554" s="226" t="s">
        <v>303</v>
      </c>
      <c r="AU554" s="226" t="s">
        <v>81</v>
      </c>
      <c r="AY554" s="20" t="s">
        <v>204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20" t="s">
        <v>79</v>
      </c>
      <c r="BK554" s="227">
        <f>ROUND(I554*H554,2)</f>
        <v>0</v>
      </c>
      <c r="BL554" s="20" t="s">
        <v>1584</v>
      </c>
      <c r="BM554" s="226" t="s">
        <v>7980</v>
      </c>
    </row>
    <row r="555" s="2" customFormat="1">
      <c r="A555" s="41"/>
      <c r="B555" s="42"/>
      <c r="C555" s="43"/>
      <c r="D555" s="228" t="s">
        <v>213</v>
      </c>
      <c r="E555" s="43"/>
      <c r="F555" s="229" t="s">
        <v>7979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213</v>
      </c>
      <c r="AU555" s="20" t="s">
        <v>81</v>
      </c>
    </row>
    <row r="556" s="2" customFormat="1" ht="24.15" customHeight="1">
      <c r="A556" s="41"/>
      <c r="B556" s="42"/>
      <c r="C556" s="215" t="s">
        <v>2385</v>
      </c>
      <c r="D556" s="215" t="s">
        <v>206</v>
      </c>
      <c r="E556" s="216" t="s">
        <v>7981</v>
      </c>
      <c r="F556" s="217" t="s">
        <v>7982</v>
      </c>
      <c r="G556" s="218" t="s">
        <v>303</v>
      </c>
      <c r="H556" s="219">
        <v>40</v>
      </c>
      <c r="I556" s="220"/>
      <c r="J556" s="221">
        <f>ROUND(I556*H556,2)</f>
        <v>0</v>
      </c>
      <c r="K556" s="217" t="s">
        <v>210</v>
      </c>
      <c r="L556" s="47"/>
      <c r="M556" s="222" t="s">
        <v>19</v>
      </c>
      <c r="N556" s="223" t="s">
        <v>43</v>
      </c>
      <c r="O556" s="87"/>
      <c r="P556" s="224">
        <f>O556*H556</f>
        <v>0</v>
      </c>
      <c r="Q556" s="224">
        <v>0</v>
      </c>
      <c r="R556" s="224">
        <f>Q556*H556</f>
        <v>0</v>
      </c>
      <c r="S556" s="224">
        <v>0</v>
      </c>
      <c r="T556" s="225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26" t="s">
        <v>1006</v>
      </c>
      <c r="AT556" s="226" t="s">
        <v>206</v>
      </c>
      <c r="AU556" s="226" t="s">
        <v>81</v>
      </c>
      <c r="AY556" s="20" t="s">
        <v>204</v>
      </c>
      <c r="BE556" s="227">
        <f>IF(N556="základní",J556,0)</f>
        <v>0</v>
      </c>
      <c r="BF556" s="227">
        <f>IF(N556="snížená",J556,0)</f>
        <v>0</v>
      </c>
      <c r="BG556" s="227">
        <f>IF(N556="zákl. přenesená",J556,0)</f>
        <v>0</v>
      </c>
      <c r="BH556" s="227">
        <f>IF(N556="sníž. přenesená",J556,0)</f>
        <v>0</v>
      </c>
      <c r="BI556" s="227">
        <f>IF(N556="nulová",J556,0)</f>
        <v>0</v>
      </c>
      <c r="BJ556" s="20" t="s">
        <v>79</v>
      </c>
      <c r="BK556" s="227">
        <f>ROUND(I556*H556,2)</f>
        <v>0</v>
      </c>
      <c r="BL556" s="20" t="s">
        <v>1006</v>
      </c>
      <c r="BM556" s="226" t="s">
        <v>7983</v>
      </c>
    </row>
    <row r="557" s="2" customFormat="1">
      <c r="A557" s="41"/>
      <c r="B557" s="42"/>
      <c r="C557" s="43"/>
      <c r="D557" s="228" t="s">
        <v>213</v>
      </c>
      <c r="E557" s="43"/>
      <c r="F557" s="229" t="s">
        <v>7984</v>
      </c>
      <c r="G557" s="43"/>
      <c r="H557" s="43"/>
      <c r="I557" s="230"/>
      <c r="J557" s="43"/>
      <c r="K557" s="43"/>
      <c r="L557" s="47"/>
      <c r="M557" s="231"/>
      <c r="N557" s="232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213</v>
      </c>
      <c r="AU557" s="20" t="s">
        <v>81</v>
      </c>
    </row>
    <row r="558" s="2" customFormat="1">
      <c r="A558" s="41"/>
      <c r="B558" s="42"/>
      <c r="C558" s="43"/>
      <c r="D558" s="233" t="s">
        <v>215</v>
      </c>
      <c r="E558" s="43"/>
      <c r="F558" s="234" t="s">
        <v>7985</v>
      </c>
      <c r="G558" s="43"/>
      <c r="H558" s="43"/>
      <c r="I558" s="230"/>
      <c r="J558" s="43"/>
      <c r="K558" s="43"/>
      <c r="L558" s="47"/>
      <c r="M558" s="231"/>
      <c r="N558" s="23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215</v>
      </c>
      <c r="AU558" s="20" t="s">
        <v>81</v>
      </c>
    </row>
    <row r="559" s="2" customFormat="1">
      <c r="A559" s="41"/>
      <c r="B559" s="42"/>
      <c r="C559" s="43"/>
      <c r="D559" s="228" t="s">
        <v>879</v>
      </c>
      <c r="E559" s="43"/>
      <c r="F559" s="288" t="s">
        <v>7986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879</v>
      </c>
      <c r="AU559" s="20" t="s">
        <v>81</v>
      </c>
    </row>
    <row r="560" s="12" customFormat="1" ht="25.92" customHeight="1">
      <c r="A560" s="12"/>
      <c r="B560" s="199"/>
      <c r="C560" s="200"/>
      <c r="D560" s="201" t="s">
        <v>71</v>
      </c>
      <c r="E560" s="202" t="s">
        <v>5414</v>
      </c>
      <c r="F560" s="202" t="s">
        <v>5415</v>
      </c>
      <c r="G560" s="200"/>
      <c r="H560" s="200"/>
      <c r="I560" s="203"/>
      <c r="J560" s="204">
        <f>BK560</f>
        <v>0</v>
      </c>
      <c r="K560" s="200"/>
      <c r="L560" s="205"/>
      <c r="M560" s="206"/>
      <c r="N560" s="207"/>
      <c r="O560" s="207"/>
      <c r="P560" s="208">
        <f>SUM(P561:P568)</f>
        <v>0</v>
      </c>
      <c r="Q560" s="207"/>
      <c r="R560" s="208">
        <f>SUM(R561:R568)</f>
        <v>0</v>
      </c>
      <c r="S560" s="207"/>
      <c r="T560" s="209">
        <f>SUM(T561:T568)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10" t="s">
        <v>211</v>
      </c>
      <c r="AT560" s="211" t="s">
        <v>71</v>
      </c>
      <c r="AU560" s="211" t="s">
        <v>72</v>
      </c>
      <c r="AY560" s="210" t="s">
        <v>204</v>
      </c>
      <c r="BK560" s="212">
        <f>SUM(BK561:BK568)</f>
        <v>0</v>
      </c>
    </row>
    <row r="561" s="2" customFormat="1" ht="16.5" customHeight="1">
      <c r="A561" s="41"/>
      <c r="B561" s="42"/>
      <c r="C561" s="215" t="s">
        <v>2392</v>
      </c>
      <c r="D561" s="215" t="s">
        <v>206</v>
      </c>
      <c r="E561" s="216" t="s">
        <v>7987</v>
      </c>
      <c r="F561" s="217" t="s">
        <v>7988</v>
      </c>
      <c r="G561" s="218" t="s">
        <v>7989</v>
      </c>
      <c r="H561" s="219">
        <v>15</v>
      </c>
      <c r="I561" s="220"/>
      <c r="J561" s="221">
        <f>ROUND(I561*H561,2)</f>
        <v>0</v>
      </c>
      <c r="K561" s="217" t="s">
        <v>19</v>
      </c>
      <c r="L561" s="47"/>
      <c r="M561" s="222" t="s">
        <v>19</v>
      </c>
      <c r="N561" s="223" t="s">
        <v>43</v>
      </c>
      <c r="O561" s="87"/>
      <c r="P561" s="224">
        <f>O561*H561</f>
        <v>0</v>
      </c>
      <c r="Q561" s="224">
        <v>0</v>
      </c>
      <c r="R561" s="224">
        <f>Q561*H561</f>
        <v>0</v>
      </c>
      <c r="S561" s="224">
        <v>0</v>
      </c>
      <c r="T561" s="225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6" t="s">
        <v>4381</v>
      </c>
      <c r="AT561" s="226" t="s">
        <v>206</v>
      </c>
      <c r="AU561" s="226" t="s">
        <v>79</v>
      </c>
      <c r="AY561" s="20" t="s">
        <v>204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20" t="s">
        <v>79</v>
      </c>
      <c r="BK561" s="227">
        <f>ROUND(I561*H561,2)</f>
        <v>0</v>
      </c>
      <c r="BL561" s="20" t="s">
        <v>4381</v>
      </c>
      <c r="BM561" s="226" t="s">
        <v>7990</v>
      </c>
    </row>
    <row r="562" s="2" customFormat="1">
      <c r="A562" s="41"/>
      <c r="B562" s="42"/>
      <c r="C562" s="43"/>
      <c r="D562" s="228" t="s">
        <v>213</v>
      </c>
      <c r="E562" s="43"/>
      <c r="F562" s="229" t="s">
        <v>7988</v>
      </c>
      <c r="G562" s="43"/>
      <c r="H562" s="43"/>
      <c r="I562" s="230"/>
      <c r="J562" s="43"/>
      <c r="K562" s="43"/>
      <c r="L562" s="47"/>
      <c r="M562" s="231"/>
      <c r="N562" s="23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213</v>
      </c>
      <c r="AU562" s="20" t="s">
        <v>79</v>
      </c>
    </row>
    <row r="563" s="2" customFormat="1" ht="21.75" customHeight="1">
      <c r="A563" s="41"/>
      <c r="B563" s="42"/>
      <c r="C563" s="215" t="s">
        <v>2400</v>
      </c>
      <c r="D563" s="215" t="s">
        <v>206</v>
      </c>
      <c r="E563" s="216" t="s">
        <v>7991</v>
      </c>
      <c r="F563" s="217" t="s">
        <v>7992</v>
      </c>
      <c r="G563" s="218" t="s">
        <v>7989</v>
      </c>
      <c r="H563" s="219">
        <v>10</v>
      </c>
      <c r="I563" s="220"/>
      <c r="J563" s="221">
        <f>ROUND(I563*H563,2)</f>
        <v>0</v>
      </c>
      <c r="K563" s="217" t="s">
        <v>19</v>
      </c>
      <c r="L563" s="47"/>
      <c r="M563" s="222" t="s">
        <v>19</v>
      </c>
      <c r="N563" s="223" t="s">
        <v>43</v>
      </c>
      <c r="O563" s="87"/>
      <c r="P563" s="224">
        <f>O563*H563</f>
        <v>0</v>
      </c>
      <c r="Q563" s="224">
        <v>0</v>
      </c>
      <c r="R563" s="224">
        <f>Q563*H563</f>
        <v>0</v>
      </c>
      <c r="S563" s="224">
        <v>0</v>
      </c>
      <c r="T563" s="225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26" t="s">
        <v>4381</v>
      </c>
      <c r="AT563" s="226" t="s">
        <v>206</v>
      </c>
      <c r="AU563" s="226" t="s">
        <v>79</v>
      </c>
      <c r="AY563" s="20" t="s">
        <v>204</v>
      </c>
      <c r="BE563" s="227">
        <f>IF(N563="základní",J563,0)</f>
        <v>0</v>
      </c>
      <c r="BF563" s="227">
        <f>IF(N563="snížená",J563,0)</f>
        <v>0</v>
      </c>
      <c r="BG563" s="227">
        <f>IF(N563="zákl. přenesená",J563,0)</f>
        <v>0</v>
      </c>
      <c r="BH563" s="227">
        <f>IF(N563="sníž. přenesená",J563,0)</f>
        <v>0</v>
      </c>
      <c r="BI563" s="227">
        <f>IF(N563="nulová",J563,0)</f>
        <v>0</v>
      </c>
      <c r="BJ563" s="20" t="s">
        <v>79</v>
      </c>
      <c r="BK563" s="227">
        <f>ROUND(I563*H563,2)</f>
        <v>0</v>
      </c>
      <c r="BL563" s="20" t="s">
        <v>4381</v>
      </c>
      <c r="BM563" s="226" t="s">
        <v>7993</v>
      </c>
    </row>
    <row r="564" s="2" customFormat="1">
      <c r="A564" s="41"/>
      <c r="B564" s="42"/>
      <c r="C564" s="43"/>
      <c r="D564" s="228" t="s">
        <v>213</v>
      </c>
      <c r="E564" s="43"/>
      <c r="F564" s="229" t="s">
        <v>7992</v>
      </c>
      <c r="G564" s="43"/>
      <c r="H564" s="43"/>
      <c r="I564" s="230"/>
      <c r="J564" s="43"/>
      <c r="K564" s="43"/>
      <c r="L564" s="47"/>
      <c r="M564" s="231"/>
      <c r="N564" s="23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213</v>
      </c>
      <c r="AU564" s="20" t="s">
        <v>79</v>
      </c>
    </row>
    <row r="565" s="2" customFormat="1">
      <c r="A565" s="41"/>
      <c r="B565" s="42"/>
      <c r="C565" s="43"/>
      <c r="D565" s="228" t="s">
        <v>879</v>
      </c>
      <c r="E565" s="43"/>
      <c r="F565" s="288" t="s">
        <v>7994</v>
      </c>
      <c r="G565" s="43"/>
      <c r="H565" s="43"/>
      <c r="I565" s="230"/>
      <c r="J565" s="43"/>
      <c r="K565" s="43"/>
      <c r="L565" s="47"/>
      <c r="M565" s="231"/>
      <c r="N565" s="23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879</v>
      </c>
      <c r="AU565" s="20" t="s">
        <v>79</v>
      </c>
    </row>
    <row r="566" s="2" customFormat="1" ht="21.75" customHeight="1">
      <c r="A566" s="41"/>
      <c r="B566" s="42"/>
      <c r="C566" s="215" t="s">
        <v>2406</v>
      </c>
      <c r="D566" s="215" t="s">
        <v>206</v>
      </c>
      <c r="E566" s="216" t="s">
        <v>7995</v>
      </c>
      <c r="F566" s="217" t="s">
        <v>7992</v>
      </c>
      <c r="G566" s="218" t="s">
        <v>3702</v>
      </c>
      <c r="H566" s="219">
        <v>1</v>
      </c>
      <c r="I566" s="220"/>
      <c r="J566" s="221">
        <f>ROUND(I566*H566,2)</f>
        <v>0</v>
      </c>
      <c r="K566" s="217" t="s">
        <v>19</v>
      </c>
      <c r="L566" s="47"/>
      <c r="M566" s="222" t="s">
        <v>19</v>
      </c>
      <c r="N566" s="223" t="s">
        <v>43</v>
      </c>
      <c r="O566" s="87"/>
      <c r="P566" s="224">
        <f>O566*H566</f>
        <v>0</v>
      </c>
      <c r="Q566" s="224">
        <v>0</v>
      </c>
      <c r="R566" s="224">
        <f>Q566*H566</f>
        <v>0</v>
      </c>
      <c r="S566" s="224">
        <v>0</v>
      </c>
      <c r="T566" s="225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26" t="s">
        <v>4381</v>
      </c>
      <c r="AT566" s="226" t="s">
        <v>206</v>
      </c>
      <c r="AU566" s="226" t="s">
        <v>79</v>
      </c>
      <c r="AY566" s="20" t="s">
        <v>204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20" t="s">
        <v>79</v>
      </c>
      <c r="BK566" s="227">
        <f>ROUND(I566*H566,2)</f>
        <v>0</v>
      </c>
      <c r="BL566" s="20" t="s">
        <v>4381</v>
      </c>
      <c r="BM566" s="226" t="s">
        <v>7996</v>
      </c>
    </row>
    <row r="567" s="2" customFormat="1">
      <c r="A567" s="41"/>
      <c r="B567" s="42"/>
      <c r="C567" s="43"/>
      <c r="D567" s="228" t="s">
        <v>213</v>
      </c>
      <c r="E567" s="43"/>
      <c r="F567" s="229" t="s">
        <v>7997</v>
      </c>
      <c r="G567" s="43"/>
      <c r="H567" s="43"/>
      <c r="I567" s="230"/>
      <c r="J567" s="43"/>
      <c r="K567" s="43"/>
      <c r="L567" s="47"/>
      <c r="M567" s="231"/>
      <c r="N567" s="23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213</v>
      </c>
      <c r="AU567" s="20" t="s">
        <v>79</v>
      </c>
    </row>
    <row r="568" s="2" customFormat="1">
      <c r="A568" s="41"/>
      <c r="B568" s="42"/>
      <c r="C568" s="43"/>
      <c r="D568" s="228" t="s">
        <v>879</v>
      </c>
      <c r="E568" s="43"/>
      <c r="F568" s="288" t="s">
        <v>7994</v>
      </c>
      <c r="G568" s="43"/>
      <c r="H568" s="43"/>
      <c r="I568" s="230"/>
      <c r="J568" s="43"/>
      <c r="K568" s="43"/>
      <c r="L568" s="47"/>
      <c r="M568" s="290"/>
      <c r="N568" s="291"/>
      <c r="O568" s="292"/>
      <c r="P568" s="292"/>
      <c r="Q568" s="292"/>
      <c r="R568" s="292"/>
      <c r="S568" s="292"/>
      <c r="T568" s="293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879</v>
      </c>
      <c r="AU568" s="20" t="s">
        <v>79</v>
      </c>
    </row>
    <row r="569" s="2" customFormat="1" ht="6.96" customHeight="1">
      <c r="A569" s="41"/>
      <c r="B569" s="62"/>
      <c r="C569" s="63"/>
      <c r="D569" s="63"/>
      <c r="E569" s="63"/>
      <c r="F569" s="63"/>
      <c r="G569" s="63"/>
      <c r="H569" s="63"/>
      <c r="I569" s="63"/>
      <c r="J569" s="63"/>
      <c r="K569" s="63"/>
      <c r="L569" s="47"/>
      <c r="M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</row>
  </sheetData>
  <sheetProtection sheet="1" autoFilter="0" formatColumns="0" formatRows="0" objects="1" scenarios="1" spinCount="100000" saltValue="pAFgnwSrV10lcAnG/bcxdGdHiYvA9vW8NPWx3LkZp0cjcUK03dSRirJpTlmoHMVt6BRPv1oG187zhZ9Wnb3qrg==" hashValue="iSeLpi9Rnn2N5IvZfrl4S73Iz6CytzJISyekXlJlre/g+FXd1fIZk2mgjE+zYWAJgCYvo5Cr67KHSIWFTYFMCw==" algorithmName="SHA-512" password="CC2A"/>
  <autoFilter ref="C92:K5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184" r:id="rId1" display="https://podminky.urs.cz/item/CS_URS_2021_02/210100001"/>
    <hyperlink ref="F187" r:id="rId2" display="https://podminky.urs.cz/item/CS_URS_2021_02/210100002"/>
    <hyperlink ref="F190" r:id="rId3" display="https://podminky.urs.cz/item/CS_URS_2021_02/210100101"/>
    <hyperlink ref="F193" r:id="rId4" display="https://podminky.urs.cz/item/CS_URS_2021_02/210100102"/>
    <hyperlink ref="F196" r:id="rId5" display="https://podminky.urs.cz/item/CS_URS_2021_02/210100254"/>
    <hyperlink ref="F199" r:id="rId6" display="https://podminky.urs.cz/item/CS_URS_2021_02/210100259"/>
    <hyperlink ref="F204" r:id="rId7" display="https://podminky.urs.cz/item/CS_URS_2021_02/210100281"/>
    <hyperlink ref="F207" r:id="rId8" display="https://podminky.urs.cz/item/CS_URS_2021_02/210100351"/>
    <hyperlink ref="F324" r:id="rId9" display="https://podminky.urs.cz/item/CS_URS_2021_02/210191542"/>
    <hyperlink ref="F347" r:id="rId10" display="https://podminky.urs.cz/item/CS_URS_2021_02/210220021"/>
    <hyperlink ref="F352" r:id="rId11" display="https://podminky.urs.cz/item/CS_URS_2021_02/210220101"/>
    <hyperlink ref="F365" r:id="rId12" display="https://podminky.urs.cz/item/CS_URS_2021_02/210220111"/>
    <hyperlink ref="F370" r:id="rId13" display="https://podminky.urs.cz/item/CS_URS_2021_02/210220221"/>
    <hyperlink ref="F383" r:id="rId14" display="https://podminky.urs.cz/item/CS_URS_2021_02/210220301"/>
    <hyperlink ref="F386" r:id="rId15" display="https://podminky.urs.cz/item/CS_URS_2021_02/210220302"/>
    <hyperlink ref="F399" r:id="rId16" display="https://podminky.urs.cz/item/CS_URS_2021_02/210220321"/>
    <hyperlink ref="F404" r:id="rId17" display="https://podminky.urs.cz/item/CS_URS_2021_02/210220372"/>
    <hyperlink ref="F411" r:id="rId18" display="https://podminky.urs.cz/item/CS_URS_2021_02/210220401"/>
    <hyperlink ref="F416" r:id="rId19" display="https://podminky.urs.cz/item/CS_URS_2021_02/210220451"/>
    <hyperlink ref="F537" r:id="rId20" display="https://podminky.urs.cz/item/CS_URS_2021_02/460010024"/>
    <hyperlink ref="F546" r:id="rId21" display="https://podminky.urs.cz/item/CS_URS_2021_02/460490011"/>
    <hyperlink ref="F549" r:id="rId22" display="https://podminky.urs.cz/item/CS_URS_2021_02/460490012"/>
    <hyperlink ref="F558" r:id="rId23" display="https://podminky.urs.cz/item/CS_URS_2021_02/46056066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152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7998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ROUND(J90,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ROUND((SUM(BE90:BE511)),  2)</f>
        <v>0</v>
      </c>
      <c r="G35" s="41"/>
      <c r="H35" s="41"/>
      <c r="I35" s="160">
        <v>0.20999999999999999</v>
      </c>
      <c r="J35" s="159">
        <f>ROUND(((SUM(BE90:BE511))*I35),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ROUND((SUM(BF90:BF511)),  2)</f>
        <v>0</v>
      </c>
      <c r="G36" s="41"/>
      <c r="H36" s="41"/>
      <c r="I36" s="160">
        <v>0.14999999999999999</v>
      </c>
      <c r="J36" s="159">
        <f>ROUND(((SUM(BF90:BF511))*I36),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ROUND((SUM(BG90:BG511)),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ROUND((SUM(BH90:BH511)),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ROUND((SUM(BI90:BI511)),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152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21-SO093-01.8 - D.1.4.7 Slaboproud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J90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187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4973</v>
      </c>
      <c r="E65" s="180"/>
      <c r="F65" s="180"/>
      <c r="G65" s="180"/>
      <c r="H65" s="180"/>
      <c r="I65" s="180"/>
      <c r="J65" s="181">
        <f>J92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7999</v>
      </c>
      <c r="E66" s="180"/>
      <c r="F66" s="180"/>
      <c r="G66" s="180"/>
      <c r="H66" s="180"/>
      <c r="I66" s="180"/>
      <c r="J66" s="181">
        <f>J101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8000</v>
      </c>
      <c r="E67" s="180"/>
      <c r="F67" s="180"/>
      <c r="G67" s="180"/>
      <c r="H67" s="180"/>
      <c r="I67" s="180"/>
      <c r="J67" s="181">
        <f>J104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8001</v>
      </c>
      <c r="E68" s="180"/>
      <c r="F68" s="180"/>
      <c r="G68" s="180"/>
      <c r="H68" s="180"/>
      <c r="I68" s="180"/>
      <c r="J68" s="181">
        <f>J507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6" t="s">
        <v>189</v>
      </c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16</v>
      </c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2" t="str">
        <f>E7</f>
        <v>Mateřská a základní škola Šámalova - REVIZE 02</v>
      </c>
      <c r="F78" s="35"/>
      <c r="G78" s="35"/>
      <c r="H78" s="35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4"/>
      <c r="C79" s="35" t="s">
        <v>151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2" customFormat="1" ht="16.5" customHeight="1">
      <c r="A80" s="41"/>
      <c r="B80" s="42"/>
      <c r="C80" s="43"/>
      <c r="D80" s="43"/>
      <c r="E80" s="172" t="s">
        <v>152</v>
      </c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153</v>
      </c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E11</f>
        <v>21-SO093-01.8 - D.1.4.7 Slaboproud</v>
      </c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21</v>
      </c>
      <c r="D84" s="43"/>
      <c r="E84" s="43"/>
      <c r="F84" s="30" t="str">
        <f>F14</f>
        <v>Šámalova, Brno-Židenice</v>
      </c>
      <c r="G84" s="43"/>
      <c r="H84" s="43"/>
      <c r="I84" s="35" t="s">
        <v>23</v>
      </c>
      <c r="J84" s="75" t="str">
        <f>IF(J14="","",J14)</f>
        <v>3. 6. 2022</v>
      </c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25</v>
      </c>
      <c r="D86" s="43"/>
      <c r="E86" s="43"/>
      <c r="F86" s="30" t="str">
        <f>E17</f>
        <v>Statutární město Brno</v>
      </c>
      <c r="G86" s="43"/>
      <c r="H86" s="43"/>
      <c r="I86" s="35" t="s">
        <v>31</v>
      </c>
      <c r="J86" s="39" t="str">
        <f>E23</f>
        <v>IS-ARCH s.r.o.</v>
      </c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29</v>
      </c>
      <c r="D87" s="43"/>
      <c r="E87" s="43"/>
      <c r="F87" s="30" t="str">
        <f>IF(E20="","",E20)</f>
        <v>Vyplň údaj</v>
      </c>
      <c r="G87" s="43"/>
      <c r="H87" s="43"/>
      <c r="I87" s="35" t="s">
        <v>34</v>
      </c>
      <c r="J87" s="39" t="str">
        <f>E26</f>
        <v xml:space="preserve"> </v>
      </c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8"/>
      <c r="B89" s="189"/>
      <c r="C89" s="190" t="s">
        <v>190</v>
      </c>
      <c r="D89" s="191" t="s">
        <v>57</v>
      </c>
      <c r="E89" s="191" t="s">
        <v>53</v>
      </c>
      <c r="F89" s="191" t="s">
        <v>54</v>
      </c>
      <c r="G89" s="191" t="s">
        <v>191</v>
      </c>
      <c r="H89" s="191" t="s">
        <v>192</v>
      </c>
      <c r="I89" s="191" t="s">
        <v>193</v>
      </c>
      <c r="J89" s="191" t="s">
        <v>158</v>
      </c>
      <c r="K89" s="192" t="s">
        <v>194</v>
      </c>
      <c r="L89" s="193"/>
      <c r="M89" s="95" t="s">
        <v>19</v>
      </c>
      <c r="N89" s="96" t="s">
        <v>42</v>
      </c>
      <c r="O89" s="96" t="s">
        <v>195</v>
      </c>
      <c r="P89" s="96" t="s">
        <v>196</v>
      </c>
      <c r="Q89" s="96" t="s">
        <v>197</v>
      </c>
      <c r="R89" s="96" t="s">
        <v>198</v>
      </c>
      <c r="S89" s="96" t="s">
        <v>199</v>
      </c>
      <c r="T89" s="97" t="s">
        <v>200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1"/>
      <c r="B90" s="42"/>
      <c r="C90" s="102" t="s">
        <v>201</v>
      </c>
      <c r="D90" s="43"/>
      <c r="E90" s="43"/>
      <c r="F90" s="43"/>
      <c r="G90" s="43"/>
      <c r="H90" s="43"/>
      <c r="I90" s="43"/>
      <c r="J90" s="194">
        <f>BK90</f>
        <v>0</v>
      </c>
      <c r="K90" s="43"/>
      <c r="L90" s="47"/>
      <c r="M90" s="98"/>
      <c r="N90" s="195"/>
      <c r="O90" s="99"/>
      <c r="P90" s="196">
        <f>P91+P92+P101+P104+P507</f>
        <v>0</v>
      </c>
      <c r="Q90" s="99"/>
      <c r="R90" s="196">
        <f>R91+R92+R101+R104+R507</f>
        <v>0</v>
      </c>
      <c r="S90" s="99"/>
      <c r="T90" s="197">
        <f>T91+T92+T101+T104+T507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71</v>
      </c>
      <c r="AU90" s="20" t="s">
        <v>159</v>
      </c>
      <c r="BK90" s="198">
        <f>BK91+BK92+BK101+BK104+BK507</f>
        <v>0</v>
      </c>
    </row>
    <row r="91" s="12" customFormat="1" ht="25.92" customHeight="1">
      <c r="A91" s="12"/>
      <c r="B91" s="199"/>
      <c r="C91" s="200"/>
      <c r="D91" s="201" t="s">
        <v>71</v>
      </c>
      <c r="E91" s="202" t="s">
        <v>303</v>
      </c>
      <c r="F91" s="202" t="s">
        <v>4948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v>0</v>
      </c>
      <c r="Q91" s="207"/>
      <c r="R91" s="208">
        <v>0</v>
      </c>
      <c r="S91" s="207"/>
      <c r="T91" s="209"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227</v>
      </c>
      <c r="AT91" s="211" t="s">
        <v>71</v>
      </c>
      <c r="AU91" s="211" t="s">
        <v>72</v>
      </c>
      <c r="AY91" s="210" t="s">
        <v>204</v>
      </c>
      <c r="BK91" s="212">
        <v>0</v>
      </c>
    </row>
    <row r="92" s="12" customFormat="1" ht="25.92" customHeight="1">
      <c r="A92" s="12"/>
      <c r="B92" s="199"/>
      <c r="C92" s="200"/>
      <c r="D92" s="201" t="s">
        <v>71</v>
      </c>
      <c r="E92" s="202" t="s">
        <v>5414</v>
      </c>
      <c r="F92" s="202" t="s">
        <v>5415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SUM(P93:P100)</f>
        <v>0</v>
      </c>
      <c r="Q92" s="207"/>
      <c r="R92" s="208">
        <f>SUM(R93:R100)</f>
        <v>0</v>
      </c>
      <c r="S92" s="207"/>
      <c r="T92" s="209">
        <f>SUM(T93:T100)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211</v>
      </c>
      <c r="AT92" s="211" t="s">
        <v>71</v>
      </c>
      <c r="AU92" s="211" t="s">
        <v>72</v>
      </c>
      <c r="AY92" s="210" t="s">
        <v>204</v>
      </c>
      <c r="BK92" s="212">
        <f>SUM(BK93:BK100)</f>
        <v>0</v>
      </c>
    </row>
    <row r="93" s="2" customFormat="1" ht="16.5" customHeight="1">
      <c r="A93" s="41"/>
      <c r="B93" s="42"/>
      <c r="C93" s="215" t="s">
        <v>79</v>
      </c>
      <c r="D93" s="215" t="s">
        <v>206</v>
      </c>
      <c r="E93" s="216" t="s">
        <v>8002</v>
      </c>
      <c r="F93" s="217" t="s">
        <v>8003</v>
      </c>
      <c r="G93" s="218" t="s">
        <v>6030</v>
      </c>
      <c r="H93" s="219">
        <v>16</v>
      </c>
      <c r="I93" s="220"/>
      <c r="J93" s="221">
        <f>ROUND(I93*H93,2)</f>
        <v>0</v>
      </c>
      <c r="K93" s="217" t="s">
        <v>19</v>
      </c>
      <c r="L93" s="47"/>
      <c r="M93" s="222" t="s">
        <v>19</v>
      </c>
      <c r="N93" s="223" t="s">
        <v>43</v>
      </c>
      <c r="O93" s="87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6" t="s">
        <v>4381</v>
      </c>
      <c r="AT93" s="226" t="s">
        <v>206</v>
      </c>
      <c r="AU93" s="226" t="s">
        <v>79</v>
      </c>
      <c r="AY93" s="20" t="s">
        <v>204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20" t="s">
        <v>79</v>
      </c>
      <c r="BK93" s="227">
        <f>ROUND(I93*H93,2)</f>
        <v>0</v>
      </c>
      <c r="BL93" s="20" t="s">
        <v>4381</v>
      </c>
      <c r="BM93" s="226" t="s">
        <v>8004</v>
      </c>
    </row>
    <row r="94" s="2" customFormat="1">
      <c r="A94" s="41"/>
      <c r="B94" s="42"/>
      <c r="C94" s="43"/>
      <c r="D94" s="228" t="s">
        <v>213</v>
      </c>
      <c r="E94" s="43"/>
      <c r="F94" s="229" t="s">
        <v>8005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213</v>
      </c>
      <c r="AU94" s="20" t="s">
        <v>79</v>
      </c>
    </row>
    <row r="95" s="2" customFormat="1" ht="16.5" customHeight="1">
      <c r="A95" s="41"/>
      <c r="B95" s="42"/>
      <c r="C95" s="215" t="s">
        <v>81</v>
      </c>
      <c r="D95" s="215" t="s">
        <v>206</v>
      </c>
      <c r="E95" s="216" t="s">
        <v>8006</v>
      </c>
      <c r="F95" s="217" t="s">
        <v>8007</v>
      </c>
      <c r="G95" s="218" t="s">
        <v>6030</v>
      </c>
      <c r="H95" s="219">
        <v>12</v>
      </c>
      <c r="I95" s="220"/>
      <c r="J95" s="221">
        <f>ROUND(I95*H95,2)</f>
        <v>0</v>
      </c>
      <c r="K95" s="217" t="s">
        <v>19</v>
      </c>
      <c r="L95" s="47"/>
      <c r="M95" s="222" t="s">
        <v>19</v>
      </c>
      <c r="N95" s="223" t="s">
        <v>43</v>
      </c>
      <c r="O95" s="87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6" t="s">
        <v>4381</v>
      </c>
      <c r="AT95" s="226" t="s">
        <v>206</v>
      </c>
      <c r="AU95" s="226" t="s">
        <v>79</v>
      </c>
      <c r="AY95" s="20" t="s">
        <v>204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20" t="s">
        <v>79</v>
      </c>
      <c r="BK95" s="227">
        <f>ROUND(I95*H95,2)</f>
        <v>0</v>
      </c>
      <c r="BL95" s="20" t="s">
        <v>4381</v>
      </c>
      <c r="BM95" s="226" t="s">
        <v>8008</v>
      </c>
    </row>
    <row r="96" s="2" customFormat="1">
      <c r="A96" s="41"/>
      <c r="B96" s="42"/>
      <c r="C96" s="43"/>
      <c r="D96" s="228" t="s">
        <v>213</v>
      </c>
      <c r="E96" s="43"/>
      <c r="F96" s="229" t="s">
        <v>8007</v>
      </c>
      <c r="G96" s="43"/>
      <c r="H96" s="43"/>
      <c r="I96" s="230"/>
      <c r="J96" s="43"/>
      <c r="K96" s="43"/>
      <c r="L96" s="47"/>
      <c r="M96" s="231"/>
      <c r="N96" s="23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213</v>
      </c>
      <c r="AU96" s="20" t="s">
        <v>79</v>
      </c>
    </row>
    <row r="97" s="2" customFormat="1">
      <c r="A97" s="41"/>
      <c r="B97" s="42"/>
      <c r="C97" s="43"/>
      <c r="D97" s="228" t="s">
        <v>879</v>
      </c>
      <c r="E97" s="43"/>
      <c r="F97" s="288" t="s">
        <v>8009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879</v>
      </c>
      <c r="AU97" s="20" t="s">
        <v>79</v>
      </c>
    </row>
    <row r="98" s="2" customFormat="1" ht="16.5" customHeight="1">
      <c r="A98" s="41"/>
      <c r="B98" s="42"/>
      <c r="C98" s="215" t="s">
        <v>227</v>
      </c>
      <c r="D98" s="215" t="s">
        <v>206</v>
      </c>
      <c r="E98" s="216" t="s">
        <v>8010</v>
      </c>
      <c r="F98" s="217" t="s">
        <v>8011</v>
      </c>
      <c r="G98" s="218" t="s">
        <v>6030</v>
      </c>
      <c r="H98" s="219">
        <v>16</v>
      </c>
      <c r="I98" s="220"/>
      <c r="J98" s="221">
        <f>ROUND(I98*H98,2)</f>
        <v>0</v>
      </c>
      <c r="K98" s="217" t="s">
        <v>19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4381</v>
      </c>
      <c r="AT98" s="226" t="s">
        <v>206</v>
      </c>
      <c r="AU98" s="226" t="s">
        <v>79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4381</v>
      </c>
      <c r="BM98" s="226" t="s">
        <v>8012</v>
      </c>
    </row>
    <row r="99" s="2" customFormat="1">
      <c r="A99" s="41"/>
      <c r="B99" s="42"/>
      <c r="C99" s="43"/>
      <c r="D99" s="228" t="s">
        <v>213</v>
      </c>
      <c r="E99" s="43"/>
      <c r="F99" s="229" t="s">
        <v>8011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79</v>
      </c>
    </row>
    <row r="100" s="2" customFormat="1">
      <c r="A100" s="41"/>
      <c r="B100" s="42"/>
      <c r="C100" s="43"/>
      <c r="D100" s="228" t="s">
        <v>879</v>
      </c>
      <c r="E100" s="43"/>
      <c r="F100" s="288" t="s">
        <v>8013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879</v>
      </c>
      <c r="AU100" s="20" t="s">
        <v>79</v>
      </c>
    </row>
    <row r="101" s="12" customFormat="1" ht="25.92" customHeight="1">
      <c r="A101" s="12"/>
      <c r="B101" s="199"/>
      <c r="C101" s="200"/>
      <c r="D101" s="201" t="s">
        <v>71</v>
      </c>
      <c r="E101" s="202" t="s">
        <v>7257</v>
      </c>
      <c r="F101" s="202" t="s">
        <v>7258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SUM(P102:P103)</f>
        <v>0</v>
      </c>
      <c r="Q101" s="207"/>
      <c r="R101" s="208">
        <f>SUM(R102:R103)</f>
        <v>0</v>
      </c>
      <c r="S101" s="207"/>
      <c r="T101" s="209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227</v>
      </c>
      <c r="AT101" s="211" t="s">
        <v>71</v>
      </c>
      <c r="AU101" s="211" t="s">
        <v>72</v>
      </c>
      <c r="AY101" s="210" t="s">
        <v>204</v>
      </c>
      <c r="BK101" s="212">
        <f>SUM(BK102:BK103)</f>
        <v>0</v>
      </c>
    </row>
    <row r="102" s="2" customFormat="1" ht="16.5" customHeight="1">
      <c r="A102" s="41"/>
      <c r="B102" s="42"/>
      <c r="C102" s="215" t="s">
        <v>211</v>
      </c>
      <c r="D102" s="215" t="s">
        <v>206</v>
      </c>
      <c r="E102" s="216" t="s">
        <v>8014</v>
      </c>
      <c r="F102" s="217" t="s">
        <v>8015</v>
      </c>
      <c r="G102" s="218" t="s">
        <v>323</v>
      </c>
      <c r="H102" s="219">
        <v>3.5</v>
      </c>
      <c r="I102" s="220"/>
      <c r="J102" s="221">
        <f>ROUND(I102*H102,2)</f>
        <v>0</v>
      </c>
      <c r="K102" s="217" t="s">
        <v>19</v>
      </c>
      <c r="L102" s="47"/>
      <c r="M102" s="222" t="s">
        <v>19</v>
      </c>
      <c r="N102" s="223" t="s">
        <v>43</v>
      </c>
      <c r="O102" s="87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1006</v>
      </c>
      <c r="AT102" s="226" t="s">
        <v>206</v>
      </c>
      <c r="AU102" s="226" t="s">
        <v>79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1006</v>
      </c>
      <c r="BM102" s="226" t="s">
        <v>8016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8015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79</v>
      </c>
    </row>
    <row r="104" s="12" customFormat="1" ht="25.92" customHeight="1">
      <c r="A104" s="12"/>
      <c r="B104" s="199"/>
      <c r="C104" s="200"/>
      <c r="D104" s="201" t="s">
        <v>71</v>
      </c>
      <c r="E104" s="202" t="s">
        <v>8017</v>
      </c>
      <c r="F104" s="202" t="s">
        <v>8018</v>
      </c>
      <c r="G104" s="200"/>
      <c r="H104" s="200"/>
      <c r="I104" s="203"/>
      <c r="J104" s="204">
        <f>BK104</f>
        <v>0</v>
      </c>
      <c r="K104" s="200"/>
      <c r="L104" s="205"/>
      <c r="M104" s="206"/>
      <c r="N104" s="207"/>
      <c r="O104" s="207"/>
      <c r="P104" s="208">
        <f>SUM(P105:P506)</f>
        <v>0</v>
      </c>
      <c r="Q104" s="207"/>
      <c r="R104" s="208">
        <f>SUM(R105:R506)</f>
        <v>0</v>
      </c>
      <c r="S104" s="207"/>
      <c r="T104" s="209">
        <f>SUM(T105:T506)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227</v>
      </c>
      <c r="AT104" s="211" t="s">
        <v>71</v>
      </c>
      <c r="AU104" s="211" t="s">
        <v>72</v>
      </c>
      <c r="AY104" s="210" t="s">
        <v>204</v>
      </c>
      <c r="BK104" s="212">
        <f>SUM(BK105:BK506)</f>
        <v>0</v>
      </c>
    </row>
    <row r="105" s="2" customFormat="1" ht="16.5" customHeight="1">
      <c r="A105" s="41"/>
      <c r="B105" s="42"/>
      <c r="C105" s="215" t="s">
        <v>270</v>
      </c>
      <c r="D105" s="215" t="s">
        <v>206</v>
      </c>
      <c r="E105" s="216" t="s">
        <v>8019</v>
      </c>
      <c r="F105" s="217" t="s">
        <v>8020</v>
      </c>
      <c r="G105" s="218" t="s">
        <v>1035</v>
      </c>
      <c r="H105" s="219">
        <v>155</v>
      </c>
      <c r="I105" s="220"/>
      <c r="J105" s="221">
        <f>ROUND(I105*H105,2)</f>
        <v>0</v>
      </c>
      <c r="K105" s="217" t="s">
        <v>19</v>
      </c>
      <c r="L105" s="47"/>
      <c r="M105" s="222" t="s">
        <v>19</v>
      </c>
      <c r="N105" s="223" t="s">
        <v>43</v>
      </c>
      <c r="O105" s="87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6" t="s">
        <v>1006</v>
      </c>
      <c r="AT105" s="226" t="s">
        <v>206</v>
      </c>
      <c r="AU105" s="226" t="s">
        <v>79</v>
      </c>
      <c r="AY105" s="20" t="s">
        <v>204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20" t="s">
        <v>79</v>
      </c>
      <c r="BK105" s="227">
        <f>ROUND(I105*H105,2)</f>
        <v>0</v>
      </c>
      <c r="BL105" s="20" t="s">
        <v>1006</v>
      </c>
      <c r="BM105" s="226" t="s">
        <v>8021</v>
      </c>
    </row>
    <row r="106" s="2" customFormat="1">
      <c r="A106" s="41"/>
      <c r="B106" s="42"/>
      <c r="C106" s="43"/>
      <c r="D106" s="228" t="s">
        <v>213</v>
      </c>
      <c r="E106" s="43"/>
      <c r="F106" s="229" t="s">
        <v>8020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213</v>
      </c>
      <c r="AU106" s="20" t="s">
        <v>79</v>
      </c>
    </row>
    <row r="107" s="2" customFormat="1" ht="16.5" customHeight="1">
      <c r="A107" s="41"/>
      <c r="B107" s="42"/>
      <c r="C107" s="278" t="s">
        <v>277</v>
      </c>
      <c r="D107" s="278" t="s">
        <v>303</v>
      </c>
      <c r="E107" s="279" t="s">
        <v>8022</v>
      </c>
      <c r="F107" s="280" t="s">
        <v>8023</v>
      </c>
      <c r="G107" s="281" t="s">
        <v>1035</v>
      </c>
      <c r="H107" s="282">
        <v>155</v>
      </c>
      <c r="I107" s="283"/>
      <c r="J107" s="284">
        <f>ROUND(I107*H107,2)</f>
        <v>0</v>
      </c>
      <c r="K107" s="280" t="s">
        <v>19</v>
      </c>
      <c r="L107" s="285"/>
      <c r="M107" s="286" t="s">
        <v>19</v>
      </c>
      <c r="N107" s="287" t="s">
        <v>43</v>
      </c>
      <c r="O107" s="87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1584</v>
      </c>
      <c r="AT107" s="226" t="s">
        <v>303</v>
      </c>
      <c r="AU107" s="226" t="s">
        <v>79</v>
      </c>
      <c r="AY107" s="20" t="s">
        <v>204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79</v>
      </c>
      <c r="BK107" s="227">
        <f>ROUND(I107*H107,2)</f>
        <v>0</v>
      </c>
      <c r="BL107" s="20" t="s">
        <v>1584</v>
      </c>
      <c r="BM107" s="226" t="s">
        <v>8024</v>
      </c>
    </row>
    <row r="108" s="2" customFormat="1">
      <c r="A108" s="41"/>
      <c r="B108" s="42"/>
      <c r="C108" s="43"/>
      <c r="D108" s="228" t="s">
        <v>213</v>
      </c>
      <c r="E108" s="43"/>
      <c r="F108" s="229" t="s">
        <v>8023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213</v>
      </c>
      <c r="AU108" s="20" t="s">
        <v>79</v>
      </c>
    </row>
    <row r="109" s="2" customFormat="1" ht="21.75" customHeight="1">
      <c r="A109" s="41"/>
      <c r="B109" s="42"/>
      <c r="C109" s="215" t="s">
        <v>287</v>
      </c>
      <c r="D109" s="215" t="s">
        <v>206</v>
      </c>
      <c r="E109" s="216" t="s">
        <v>8025</v>
      </c>
      <c r="F109" s="217" t="s">
        <v>8026</v>
      </c>
      <c r="G109" s="218" t="s">
        <v>1035</v>
      </c>
      <c r="H109" s="219">
        <v>69</v>
      </c>
      <c r="I109" s="220"/>
      <c r="J109" s="221">
        <f>ROUND(I109*H109,2)</f>
        <v>0</v>
      </c>
      <c r="K109" s="217" t="s">
        <v>19</v>
      </c>
      <c r="L109" s="47"/>
      <c r="M109" s="222" t="s">
        <v>19</v>
      </c>
      <c r="N109" s="223" t="s">
        <v>43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1006</v>
      </c>
      <c r="AT109" s="226" t="s">
        <v>206</v>
      </c>
      <c r="AU109" s="226" t="s">
        <v>79</v>
      </c>
      <c r="AY109" s="20" t="s">
        <v>204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79</v>
      </c>
      <c r="BK109" s="227">
        <f>ROUND(I109*H109,2)</f>
        <v>0</v>
      </c>
      <c r="BL109" s="20" t="s">
        <v>1006</v>
      </c>
      <c r="BM109" s="226" t="s">
        <v>8027</v>
      </c>
    </row>
    <row r="110" s="2" customFormat="1">
      <c r="A110" s="41"/>
      <c r="B110" s="42"/>
      <c r="C110" s="43"/>
      <c r="D110" s="228" t="s">
        <v>213</v>
      </c>
      <c r="E110" s="43"/>
      <c r="F110" s="229" t="s">
        <v>8026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213</v>
      </c>
      <c r="AU110" s="20" t="s">
        <v>79</v>
      </c>
    </row>
    <row r="111" s="2" customFormat="1" ht="24.15" customHeight="1">
      <c r="A111" s="41"/>
      <c r="B111" s="42"/>
      <c r="C111" s="278" t="s">
        <v>294</v>
      </c>
      <c r="D111" s="278" t="s">
        <v>303</v>
      </c>
      <c r="E111" s="279" t="s">
        <v>8028</v>
      </c>
      <c r="F111" s="280" t="s">
        <v>8029</v>
      </c>
      <c r="G111" s="281" t="s">
        <v>1035</v>
      </c>
      <c r="H111" s="282">
        <v>69</v>
      </c>
      <c r="I111" s="283"/>
      <c r="J111" s="284">
        <f>ROUND(I111*H111,2)</f>
        <v>0</v>
      </c>
      <c r="K111" s="280" t="s">
        <v>19</v>
      </c>
      <c r="L111" s="285"/>
      <c r="M111" s="286" t="s">
        <v>19</v>
      </c>
      <c r="N111" s="287" t="s">
        <v>43</v>
      </c>
      <c r="O111" s="87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6" t="s">
        <v>1584</v>
      </c>
      <c r="AT111" s="226" t="s">
        <v>303</v>
      </c>
      <c r="AU111" s="226" t="s">
        <v>79</v>
      </c>
      <c r="AY111" s="20" t="s">
        <v>204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20" t="s">
        <v>79</v>
      </c>
      <c r="BK111" s="227">
        <f>ROUND(I111*H111,2)</f>
        <v>0</v>
      </c>
      <c r="BL111" s="20" t="s">
        <v>1584</v>
      </c>
      <c r="BM111" s="226" t="s">
        <v>8030</v>
      </c>
    </row>
    <row r="112" s="2" customFormat="1">
      <c r="A112" s="41"/>
      <c r="B112" s="42"/>
      <c r="C112" s="43"/>
      <c r="D112" s="228" t="s">
        <v>213</v>
      </c>
      <c r="E112" s="43"/>
      <c r="F112" s="229" t="s">
        <v>8029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213</v>
      </c>
      <c r="AU112" s="20" t="s">
        <v>79</v>
      </c>
    </row>
    <row r="113" s="2" customFormat="1" ht="24.15" customHeight="1">
      <c r="A113" s="41"/>
      <c r="B113" s="42"/>
      <c r="C113" s="215" t="s">
        <v>302</v>
      </c>
      <c r="D113" s="215" t="s">
        <v>206</v>
      </c>
      <c r="E113" s="216" t="s">
        <v>8031</v>
      </c>
      <c r="F113" s="217" t="s">
        <v>8032</v>
      </c>
      <c r="G113" s="218" t="s">
        <v>1035</v>
      </c>
      <c r="H113" s="219">
        <v>14083</v>
      </c>
      <c r="I113" s="220"/>
      <c r="J113" s="221">
        <f>ROUND(I113*H113,2)</f>
        <v>0</v>
      </c>
      <c r="K113" s="217" t="s">
        <v>19</v>
      </c>
      <c r="L113" s="47"/>
      <c r="M113" s="222" t="s">
        <v>19</v>
      </c>
      <c r="N113" s="223" t="s">
        <v>43</v>
      </c>
      <c r="O113" s="87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6" t="s">
        <v>1006</v>
      </c>
      <c r="AT113" s="226" t="s">
        <v>206</v>
      </c>
      <c r="AU113" s="226" t="s">
        <v>79</v>
      </c>
      <c r="AY113" s="20" t="s">
        <v>204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20" t="s">
        <v>79</v>
      </c>
      <c r="BK113" s="227">
        <f>ROUND(I113*H113,2)</f>
        <v>0</v>
      </c>
      <c r="BL113" s="20" t="s">
        <v>1006</v>
      </c>
      <c r="BM113" s="226" t="s">
        <v>8033</v>
      </c>
    </row>
    <row r="114" s="2" customFormat="1">
      <c r="A114" s="41"/>
      <c r="B114" s="42"/>
      <c r="C114" s="43"/>
      <c r="D114" s="228" t="s">
        <v>213</v>
      </c>
      <c r="E114" s="43"/>
      <c r="F114" s="229" t="s">
        <v>8032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213</v>
      </c>
      <c r="AU114" s="20" t="s">
        <v>79</v>
      </c>
    </row>
    <row r="115" s="2" customFormat="1" ht="24.15" customHeight="1">
      <c r="A115" s="41"/>
      <c r="B115" s="42"/>
      <c r="C115" s="278" t="s">
        <v>308</v>
      </c>
      <c r="D115" s="278" t="s">
        <v>303</v>
      </c>
      <c r="E115" s="279" t="s">
        <v>8034</v>
      </c>
      <c r="F115" s="280" t="s">
        <v>8032</v>
      </c>
      <c r="G115" s="281" t="s">
        <v>3434</v>
      </c>
      <c r="H115" s="282">
        <v>14083</v>
      </c>
      <c r="I115" s="283"/>
      <c r="J115" s="284">
        <f>ROUND(I115*H115,2)</f>
        <v>0</v>
      </c>
      <c r="K115" s="280" t="s">
        <v>19</v>
      </c>
      <c r="L115" s="285"/>
      <c r="M115" s="286" t="s">
        <v>19</v>
      </c>
      <c r="N115" s="287" t="s">
        <v>43</v>
      </c>
      <c r="O115" s="87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1584</v>
      </c>
      <c r="AT115" s="226" t="s">
        <v>303</v>
      </c>
      <c r="AU115" s="226" t="s">
        <v>79</v>
      </c>
      <c r="AY115" s="20" t="s">
        <v>204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79</v>
      </c>
      <c r="BK115" s="227">
        <f>ROUND(I115*H115,2)</f>
        <v>0</v>
      </c>
      <c r="BL115" s="20" t="s">
        <v>1584</v>
      </c>
      <c r="BM115" s="226" t="s">
        <v>8035</v>
      </c>
    </row>
    <row r="116" s="2" customFormat="1">
      <c r="A116" s="41"/>
      <c r="B116" s="42"/>
      <c r="C116" s="43"/>
      <c r="D116" s="228" t="s">
        <v>213</v>
      </c>
      <c r="E116" s="43"/>
      <c r="F116" s="229" t="s">
        <v>8032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213</v>
      </c>
      <c r="AU116" s="20" t="s">
        <v>79</v>
      </c>
    </row>
    <row r="117" s="2" customFormat="1" ht="16.5" customHeight="1">
      <c r="A117" s="41"/>
      <c r="B117" s="42"/>
      <c r="C117" s="215" t="s">
        <v>314</v>
      </c>
      <c r="D117" s="215" t="s">
        <v>206</v>
      </c>
      <c r="E117" s="216" t="s">
        <v>8036</v>
      </c>
      <c r="F117" s="217" t="s">
        <v>8037</v>
      </c>
      <c r="G117" s="218" t="s">
        <v>1035</v>
      </c>
      <c r="H117" s="219">
        <v>15</v>
      </c>
      <c r="I117" s="220"/>
      <c r="J117" s="221">
        <f>ROUND(I117*H117,2)</f>
        <v>0</v>
      </c>
      <c r="K117" s="217" t="s">
        <v>19</v>
      </c>
      <c r="L117" s="47"/>
      <c r="M117" s="222" t="s">
        <v>19</v>
      </c>
      <c r="N117" s="223" t="s">
        <v>43</v>
      </c>
      <c r="O117" s="87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1006</v>
      </c>
      <c r="AT117" s="226" t="s">
        <v>206</v>
      </c>
      <c r="AU117" s="226" t="s">
        <v>79</v>
      </c>
      <c r="AY117" s="20" t="s">
        <v>204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79</v>
      </c>
      <c r="BK117" s="227">
        <f>ROUND(I117*H117,2)</f>
        <v>0</v>
      </c>
      <c r="BL117" s="20" t="s">
        <v>1006</v>
      </c>
      <c r="BM117" s="226" t="s">
        <v>8038</v>
      </c>
    </row>
    <row r="118" s="2" customFormat="1">
      <c r="A118" s="41"/>
      <c r="B118" s="42"/>
      <c r="C118" s="43"/>
      <c r="D118" s="228" t="s">
        <v>213</v>
      </c>
      <c r="E118" s="43"/>
      <c r="F118" s="229" t="s">
        <v>8037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213</v>
      </c>
      <c r="AU118" s="20" t="s">
        <v>79</v>
      </c>
    </row>
    <row r="119" s="2" customFormat="1" ht="16.5" customHeight="1">
      <c r="A119" s="41"/>
      <c r="B119" s="42"/>
      <c r="C119" s="215" t="s">
        <v>320</v>
      </c>
      <c r="D119" s="215" t="s">
        <v>206</v>
      </c>
      <c r="E119" s="216" t="s">
        <v>8039</v>
      </c>
      <c r="F119" s="217" t="s">
        <v>8040</v>
      </c>
      <c r="G119" s="218" t="s">
        <v>209</v>
      </c>
      <c r="H119" s="219">
        <v>504</v>
      </c>
      <c r="I119" s="220"/>
      <c r="J119" s="221">
        <f>ROUND(I119*H119,2)</f>
        <v>0</v>
      </c>
      <c r="K119" s="217" t="s">
        <v>19</v>
      </c>
      <c r="L119" s="47"/>
      <c r="M119" s="222" t="s">
        <v>19</v>
      </c>
      <c r="N119" s="223" t="s">
        <v>43</v>
      </c>
      <c r="O119" s="87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6" t="s">
        <v>1006</v>
      </c>
      <c r="AT119" s="226" t="s">
        <v>206</v>
      </c>
      <c r="AU119" s="226" t="s">
        <v>79</v>
      </c>
      <c r="AY119" s="20" t="s">
        <v>204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20" t="s">
        <v>79</v>
      </c>
      <c r="BK119" s="227">
        <f>ROUND(I119*H119,2)</f>
        <v>0</v>
      </c>
      <c r="BL119" s="20" t="s">
        <v>1006</v>
      </c>
      <c r="BM119" s="226" t="s">
        <v>8041</v>
      </c>
    </row>
    <row r="120" s="2" customFormat="1">
      <c r="A120" s="41"/>
      <c r="B120" s="42"/>
      <c r="C120" s="43"/>
      <c r="D120" s="228" t="s">
        <v>213</v>
      </c>
      <c r="E120" s="43"/>
      <c r="F120" s="229" t="s">
        <v>8040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213</v>
      </c>
      <c r="AU120" s="20" t="s">
        <v>79</v>
      </c>
    </row>
    <row r="121" s="2" customFormat="1">
      <c r="A121" s="41"/>
      <c r="B121" s="42"/>
      <c r="C121" s="43"/>
      <c r="D121" s="228" t="s">
        <v>879</v>
      </c>
      <c r="E121" s="43"/>
      <c r="F121" s="288" t="s">
        <v>8042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879</v>
      </c>
      <c r="AU121" s="20" t="s">
        <v>79</v>
      </c>
    </row>
    <row r="122" s="2" customFormat="1" ht="16.5" customHeight="1">
      <c r="A122" s="41"/>
      <c r="B122" s="42"/>
      <c r="C122" s="278" t="s">
        <v>328</v>
      </c>
      <c r="D122" s="278" t="s">
        <v>303</v>
      </c>
      <c r="E122" s="279" t="s">
        <v>8043</v>
      </c>
      <c r="F122" s="280" t="s">
        <v>8044</v>
      </c>
      <c r="G122" s="281" t="s">
        <v>209</v>
      </c>
      <c r="H122" s="282">
        <v>504</v>
      </c>
      <c r="I122" s="283"/>
      <c r="J122" s="284">
        <f>ROUND(I122*H122,2)</f>
        <v>0</v>
      </c>
      <c r="K122" s="280" t="s">
        <v>19</v>
      </c>
      <c r="L122" s="285"/>
      <c r="M122" s="286" t="s">
        <v>19</v>
      </c>
      <c r="N122" s="287" t="s">
        <v>43</v>
      </c>
      <c r="O122" s="87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6" t="s">
        <v>1584</v>
      </c>
      <c r="AT122" s="226" t="s">
        <v>303</v>
      </c>
      <c r="AU122" s="226" t="s">
        <v>79</v>
      </c>
      <c r="AY122" s="20" t="s">
        <v>204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20" t="s">
        <v>79</v>
      </c>
      <c r="BK122" s="227">
        <f>ROUND(I122*H122,2)</f>
        <v>0</v>
      </c>
      <c r="BL122" s="20" t="s">
        <v>1584</v>
      </c>
      <c r="BM122" s="226" t="s">
        <v>8045</v>
      </c>
    </row>
    <row r="123" s="2" customFormat="1">
      <c r="A123" s="41"/>
      <c r="B123" s="42"/>
      <c r="C123" s="43"/>
      <c r="D123" s="228" t="s">
        <v>213</v>
      </c>
      <c r="E123" s="43"/>
      <c r="F123" s="229" t="s">
        <v>8044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213</v>
      </c>
      <c r="AU123" s="20" t="s">
        <v>79</v>
      </c>
    </row>
    <row r="124" s="2" customFormat="1" ht="16.5" customHeight="1">
      <c r="A124" s="41"/>
      <c r="B124" s="42"/>
      <c r="C124" s="215" t="s">
        <v>335</v>
      </c>
      <c r="D124" s="215" t="s">
        <v>206</v>
      </c>
      <c r="E124" s="216" t="s">
        <v>8046</v>
      </c>
      <c r="F124" s="217" t="s">
        <v>8047</v>
      </c>
      <c r="G124" s="218" t="s">
        <v>209</v>
      </c>
      <c r="H124" s="219">
        <v>420</v>
      </c>
      <c r="I124" s="220"/>
      <c r="J124" s="221">
        <f>ROUND(I124*H124,2)</f>
        <v>0</v>
      </c>
      <c r="K124" s="217" t="s">
        <v>19</v>
      </c>
      <c r="L124" s="47"/>
      <c r="M124" s="222" t="s">
        <v>19</v>
      </c>
      <c r="N124" s="223" t="s">
        <v>43</v>
      </c>
      <c r="O124" s="87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1006</v>
      </c>
      <c r="AT124" s="226" t="s">
        <v>206</v>
      </c>
      <c r="AU124" s="226" t="s">
        <v>79</v>
      </c>
      <c r="AY124" s="20" t="s">
        <v>204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79</v>
      </c>
      <c r="BK124" s="227">
        <f>ROUND(I124*H124,2)</f>
        <v>0</v>
      </c>
      <c r="BL124" s="20" t="s">
        <v>1006</v>
      </c>
      <c r="BM124" s="226" t="s">
        <v>8048</v>
      </c>
    </row>
    <row r="125" s="2" customFormat="1">
      <c r="A125" s="41"/>
      <c r="B125" s="42"/>
      <c r="C125" s="43"/>
      <c r="D125" s="228" t="s">
        <v>213</v>
      </c>
      <c r="E125" s="43"/>
      <c r="F125" s="229" t="s">
        <v>8047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213</v>
      </c>
      <c r="AU125" s="20" t="s">
        <v>79</v>
      </c>
    </row>
    <row r="126" s="2" customFormat="1">
      <c r="A126" s="41"/>
      <c r="B126" s="42"/>
      <c r="C126" s="43"/>
      <c r="D126" s="228" t="s">
        <v>879</v>
      </c>
      <c r="E126" s="43"/>
      <c r="F126" s="288" t="s">
        <v>8049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879</v>
      </c>
      <c r="AU126" s="20" t="s">
        <v>79</v>
      </c>
    </row>
    <row r="127" s="2" customFormat="1" ht="16.5" customHeight="1">
      <c r="A127" s="41"/>
      <c r="B127" s="42"/>
      <c r="C127" s="278" t="s">
        <v>8</v>
      </c>
      <c r="D127" s="278" t="s">
        <v>303</v>
      </c>
      <c r="E127" s="279" t="s">
        <v>8050</v>
      </c>
      <c r="F127" s="280" t="s">
        <v>8051</v>
      </c>
      <c r="G127" s="281" t="s">
        <v>209</v>
      </c>
      <c r="H127" s="282">
        <v>420</v>
      </c>
      <c r="I127" s="283"/>
      <c r="J127" s="284">
        <f>ROUND(I127*H127,2)</f>
        <v>0</v>
      </c>
      <c r="K127" s="280" t="s">
        <v>19</v>
      </c>
      <c r="L127" s="285"/>
      <c r="M127" s="286" t="s">
        <v>19</v>
      </c>
      <c r="N127" s="287" t="s">
        <v>43</v>
      </c>
      <c r="O127" s="87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1584</v>
      </c>
      <c r="AT127" s="226" t="s">
        <v>303</v>
      </c>
      <c r="AU127" s="226" t="s">
        <v>79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1584</v>
      </c>
      <c r="BM127" s="226" t="s">
        <v>8052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8051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79</v>
      </c>
    </row>
    <row r="129" s="2" customFormat="1" ht="24.15" customHeight="1">
      <c r="A129" s="41"/>
      <c r="B129" s="42"/>
      <c r="C129" s="215" t="s">
        <v>354</v>
      </c>
      <c r="D129" s="215" t="s">
        <v>206</v>
      </c>
      <c r="E129" s="216" t="s">
        <v>8053</v>
      </c>
      <c r="F129" s="217" t="s">
        <v>8054</v>
      </c>
      <c r="G129" s="218" t="s">
        <v>209</v>
      </c>
      <c r="H129" s="219">
        <v>320</v>
      </c>
      <c r="I129" s="220"/>
      <c r="J129" s="221">
        <f>ROUND(I129*H129,2)</f>
        <v>0</v>
      </c>
      <c r="K129" s="217" t="s">
        <v>19</v>
      </c>
      <c r="L129" s="47"/>
      <c r="M129" s="222" t="s">
        <v>19</v>
      </c>
      <c r="N129" s="223" t="s">
        <v>43</v>
      </c>
      <c r="O129" s="87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1006</v>
      </c>
      <c r="AT129" s="226" t="s">
        <v>206</v>
      </c>
      <c r="AU129" s="226" t="s">
        <v>79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1006</v>
      </c>
      <c r="BM129" s="226" t="s">
        <v>8055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8054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79</v>
      </c>
    </row>
    <row r="131" s="2" customFormat="1">
      <c r="A131" s="41"/>
      <c r="B131" s="42"/>
      <c r="C131" s="43"/>
      <c r="D131" s="228" t="s">
        <v>879</v>
      </c>
      <c r="E131" s="43"/>
      <c r="F131" s="288" t="s">
        <v>8056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879</v>
      </c>
      <c r="AU131" s="20" t="s">
        <v>79</v>
      </c>
    </row>
    <row r="132" s="2" customFormat="1" ht="24.15" customHeight="1">
      <c r="A132" s="41"/>
      <c r="B132" s="42"/>
      <c r="C132" s="278" t="s">
        <v>361</v>
      </c>
      <c r="D132" s="278" t="s">
        <v>303</v>
      </c>
      <c r="E132" s="279" t="s">
        <v>8057</v>
      </c>
      <c r="F132" s="280" t="s">
        <v>8054</v>
      </c>
      <c r="G132" s="281" t="s">
        <v>209</v>
      </c>
      <c r="H132" s="282">
        <v>320</v>
      </c>
      <c r="I132" s="283"/>
      <c r="J132" s="284">
        <f>ROUND(I132*H132,2)</f>
        <v>0</v>
      </c>
      <c r="K132" s="280" t="s">
        <v>19</v>
      </c>
      <c r="L132" s="285"/>
      <c r="M132" s="286" t="s">
        <v>19</v>
      </c>
      <c r="N132" s="287" t="s">
        <v>43</v>
      </c>
      <c r="O132" s="87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6" t="s">
        <v>1584</v>
      </c>
      <c r="AT132" s="226" t="s">
        <v>303</v>
      </c>
      <c r="AU132" s="226" t="s">
        <v>79</v>
      </c>
      <c r="AY132" s="20" t="s">
        <v>204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20" t="s">
        <v>79</v>
      </c>
      <c r="BK132" s="227">
        <f>ROUND(I132*H132,2)</f>
        <v>0</v>
      </c>
      <c r="BL132" s="20" t="s">
        <v>1584</v>
      </c>
      <c r="BM132" s="226" t="s">
        <v>8058</v>
      </c>
    </row>
    <row r="133" s="2" customFormat="1">
      <c r="A133" s="41"/>
      <c r="B133" s="42"/>
      <c r="C133" s="43"/>
      <c r="D133" s="228" t="s">
        <v>213</v>
      </c>
      <c r="E133" s="43"/>
      <c r="F133" s="229" t="s">
        <v>8054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213</v>
      </c>
      <c r="AU133" s="20" t="s">
        <v>79</v>
      </c>
    </row>
    <row r="134" s="2" customFormat="1" ht="24.15" customHeight="1">
      <c r="A134" s="41"/>
      <c r="B134" s="42"/>
      <c r="C134" s="215" t="s">
        <v>368</v>
      </c>
      <c r="D134" s="215" t="s">
        <v>206</v>
      </c>
      <c r="E134" s="216" t="s">
        <v>8059</v>
      </c>
      <c r="F134" s="217" t="s">
        <v>8060</v>
      </c>
      <c r="G134" s="218" t="s">
        <v>209</v>
      </c>
      <c r="H134" s="219">
        <v>60</v>
      </c>
      <c r="I134" s="220"/>
      <c r="J134" s="221">
        <f>ROUND(I134*H134,2)</f>
        <v>0</v>
      </c>
      <c r="K134" s="217" t="s">
        <v>19</v>
      </c>
      <c r="L134" s="47"/>
      <c r="M134" s="222" t="s">
        <v>19</v>
      </c>
      <c r="N134" s="223" t="s">
        <v>43</v>
      </c>
      <c r="O134" s="87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1006</v>
      </c>
      <c r="AT134" s="226" t="s">
        <v>206</v>
      </c>
      <c r="AU134" s="226" t="s">
        <v>79</v>
      </c>
      <c r="AY134" s="20" t="s">
        <v>204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79</v>
      </c>
      <c r="BK134" s="227">
        <f>ROUND(I134*H134,2)</f>
        <v>0</v>
      </c>
      <c r="BL134" s="20" t="s">
        <v>1006</v>
      </c>
      <c r="BM134" s="226" t="s">
        <v>8061</v>
      </c>
    </row>
    <row r="135" s="2" customFormat="1">
      <c r="A135" s="41"/>
      <c r="B135" s="42"/>
      <c r="C135" s="43"/>
      <c r="D135" s="228" t="s">
        <v>213</v>
      </c>
      <c r="E135" s="43"/>
      <c r="F135" s="229" t="s">
        <v>8060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213</v>
      </c>
      <c r="AU135" s="20" t="s">
        <v>79</v>
      </c>
    </row>
    <row r="136" s="2" customFormat="1">
      <c r="A136" s="41"/>
      <c r="B136" s="42"/>
      <c r="C136" s="43"/>
      <c r="D136" s="228" t="s">
        <v>879</v>
      </c>
      <c r="E136" s="43"/>
      <c r="F136" s="288" t="s">
        <v>8062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879</v>
      </c>
      <c r="AU136" s="20" t="s">
        <v>79</v>
      </c>
    </row>
    <row r="137" s="2" customFormat="1" ht="24.15" customHeight="1">
      <c r="A137" s="41"/>
      <c r="B137" s="42"/>
      <c r="C137" s="278" t="s">
        <v>416</v>
      </c>
      <c r="D137" s="278" t="s">
        <v>303</v>
      </c>
      <c r="E137" s="279" t="s">
        <v>8063</v>
      </c>
      <c r="F137" s="280" t="s">
        <v>8060</v>
      </c>
      <c r="G137" s="281" t="s">
        <v>209</v>
      </c>
      <c r="H137" s="282">
        <v>60</v>
      </c>
      <c r="I137" s="283"/>
      <c r="J137" s="284">
        <f>ROUND(I137*H137,2)</f>
        <v>0</v>
      </c>
      <c r="K137" s="280" t="s">
        <v>19</v>
      </c>
      <c r="L137" s="285"/>
      <c r="M137" s="286" t="s">
        <v>19</v>
      </c>
      <c r="N137" s="287" t="s">
        <v>43</v>
      </c>
      <c r="O137" s="87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6" t="s">
        <v>1584</v>
      </c>
      <c r="AT137" s="226" t="s">
        <v>303</v>
      </c>
      <c r="AU137" s="226" t="s">
        <v>79</v>
      </c>
      <c r="AY137" s="20" t="s">
        <v>204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20" t="s">
        <v>79</v>
      </c>
      <c r="BK137" s="227">
        <f>ROUND(I137*H137,2)</f>
        <v>0</v>
      </c>
      <c r="BL137" s="20" t="s">
        <v>1584</v>
      </c>
      <c r="BM137" s="226" t="s">
        <v>8064</v>
      </c>
    </row>
    <row r="138" s="2" customFormat="1">
      <c r="A138" s="41"/>
      <c r="B138" s="42"/>
      <c r="C138" s="43"/>
      <c r="D138" s="228" t="s">
        <v>213</v>
      </c>
      <c r="E138" s="43"/>
      <c r="F138" s="229" t="s">
        <v>8060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213</v>
      </c>
      <c r="AU138" s="20" t="s">
        <v>79</v>
      </c>
    </row>
    <row r="139" s="2" customFormat="1" ht="16.5" customHeight="1">
      <c r="A139" s="41"/>
      <c r="B139" s="42"/>
      <c r="C139" s="215" t="s">
        <v>421</v>
      </c>
      <c r="D139" s="215" t="s">
        <v>206</v>
      </c>
      <c r="E139" s="216" t="s">
        <v>8065</v>
      </c>
      <c r="F139" s="217" t="s">
        <v>8066</v>
      </c>
      <c r="G139" s="218" t="s">
        <v>209</v>
      </c>
      <c r="H139" s="219">
        <v>150</v>
      </c>
      <c r="I139" s="220"/>
      <c r="J139" s="221">
        <f>ROUND(I139*H139,2)</f>
        <v>0</v>
      </c>
      <c r="K139" s="217" t="s">
        <v>19</v>
      </c>
      <c r="L139" s="47"/>
      <c r="M139" s="222" t="s">
        <v>19</v>
      </c>
      <c r="N139" s="223" t="s">
        <v>43</v>
      </c>
      <c r="O139" s="87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1006</v>
      </c>
      <c r="AT139" s="226" t="s">
        <v>206</v>
      </c>
      <c r="AU139" s="226" t="s">
        <v>79</v>
      </c>
      <c r="AY139" s="20" t="s">
        <v>204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79</v>
      </c>
      <c r="BK139" s="227">
        <f>ROUND(I139*H139,2)</f>
        <v>0</v>
      </c>
      <c r="BL139" s="20" t="s">
        <v>1006</v>
      </c>
      <c r="BM139" s="226" t="s">
        <v>8067</v>
      </c>
    </row>
    <row r="140" s="2" customFormat="1">
      <c r="A140" s="41"/>
      <c r="B140" s="42"/>
      <c r="C140" s="43"/>
      <c r="D140" s="228" t="s">
        <v>213</v>
      </c>
      <c r="E140" s="43"/>
      <c r="F140" s="229" t="s">
        <v>8066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213</v>
      </c>
      <c r="AU140" s="20" t="s">
        <v>79</v>
      </c>
    </row>
    <row r="141" s="2" customFormat="1" ht="16.5" customHeight="1">
      <c r="A141" s="41"/>
      <c r="B141" s="42"/>
      <c r="C141" s="278" t="s">
        <v>7</v>
      </c>
      <c r="D141" s="278" t="s">
        <v>303</v>
      </c>
      <c r="E141" s="279" t="s">
        <v>8068</v>
      </c>
      <c r="F141" s="280" t="s">
        <v>8069</v>
      </c>
      <c r="G141" s="281" t="s">
        <v>209</v>
      </c>
      <c r="H141" s="282">
        <v>150</v>
      </c>
      <c r="I141" s="283"/>
      <c r="J141" s="284">
        <f>ROUND(I141*H141,2)</f>
        <v>0</v>
      </c>
      <c r="K141" s="280" t="s">
        <v>19</v>
      </c>
      <c r="L141" s="285"/>
      <c r="M141" s="286" t="s">
        <v>19</v>
      </c>
      <c r="N141" s="287" t="s">
        <v>43</v>
      </c>
      <c r="O141" s="87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6" t="s">
        <v>1584</v>
      </c>
      <c r="AT141" s="226" t="s">
        <v>303</v>
      </c>
      <c r="AU141" s="226" t="s">
        <v>79</v>
      </c>
      <c r="AY141" s="20" t="s">
        <v>204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20" t="s">
        <v>79</v>
      </c>
      <c r="BK141" s="227">
        <f>ROUND(I141*H141,2)</f>
        <v>0</v>
      </c>
      <c r="BL141" s="20" t="s">
        <v>1584</v>
      </c>
      <c r="BM141" s="226" t="s">
        <v>8070</v>
      </c>
    </row>
    <row r="142" s="2" customFormat="1">
      <c r="A142" s="41"/>
      <c r="B142" s="42"/>
      <c r="C142" s="43"/>
      <c r="D142" s="228" t="s">
        <v>213</v>
      </c>
      <c r="E142" s="43"/>
      <c r="F142" s="229" t="s">
        <v>8069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213</v>
      </c>
      <c r="AU142" s="20" t="s">
        <v>79</v>
      </c>
    </row>
    <row r="143" s="2" customFormat="1" ht="16.5" customHeight="1">
      <c r="A143" s="41"/>
      <c r="B143" s="42"/>
      <c r="C143" s="215" t="s">
        <v>444</v>
      </c>
      <c r="D143" s="215" t="s">
        <v>206</v>
      </c>
      <c r="E143" s="216" t="s">
        <v>8071</v>
      </c>
      <c r="F143" s="217" t="s">
        <v>8072</v>
      </c>
      <c r="G143" s="218" t="s">
        <v>209</v>
      </c>
      <c r="H143" s="219">
        <v>80</v>
      </c>
      <c r="I143" s="220"/>
      <c r="J143" s="221">
        <f>ROUND(I143*H143,2)</f>
        <v>0</v>
      </c>
      <c r="K143" s="217" t="s">
        <v>19</v>
      </c>
      <c r="L143" s="47"/>
      <c r="M143" s="222" t="s">
        <v>19</v>
      </c>
      <c r="N143" s="223" t="s">
        <v>43</v>
      </c>
      <c r="O143" s="87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1006</v>
      </c>
      <c r="AT143" s="226" t="s">
        <v>206</v>
      </c>
      <c r="AU143" s="226" t="s">
        <v>79</v>
      </c>
      <c r="AY143" s="20" t="s">
        <v>204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79</v>
      </c>
      <c r="BK143" s="227">
        <f>ROUND(I143*H143,2)</f>
        <v>0</v>
      </c>
      <c r="BL143" s="20" t="s">
        <v>1006</v>
      </c>
      <c r="BM143" s="226" t="s">
        <v>8073</v>
      </c>
    </row>
    <row r="144" s="2" customFormat="1">
      <c r="A144" s="41"/>
      <c r="B144" s="42"/>
      <c r="C144" s="43"/>
      <c r="D144" s="228" t="s">
        <v>213</v>
      </c>
      <c r="E144" s="43"/>
      <c r="F144" s="229" t="s">
        <v>8072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213</v>
      </c>
      <c r="AU144" s="20" t="s">
        <v>79</v>
      </c>
    </row>
    <row r="145" s="2" customFormat="1" ht="16.5" customHeight="1">
      <c r="A145" s="41"/>
      <c r="B145" s="42"/>
      <c r="C145" s="278" t="s">
        <v>451</v>
      </c>
      <c r="D145" s="278" t="s">
        <v>303</v>
      </c>
      <c r="E145" s="279" t="s">
        <v>8074</v>
      </c>
      <c r="F145" s="280" t="s">
        <v>8075</v>
      </c>
      <c r="G145" s="281" t="s">
        <v>209</v>
      </c>
      <c r="H145" s="282">
        <v>80</v>
      </c>
      <c r="I145" s="283"/>
      <c r="J145" s="284">
        <f>ROUND(I145*H145,2)</f>
        <v>0</v>
      </c>
      <c r="K145" s="280" t="s">
        <v>19</v>
      </c>
      <c r="L145" s="285"/>
      <c r="M145" s="286" t="s">
        <v>19</v>
      </c>
      <c r="N145" s="287" t="s">
        <v>43</v>
      </c>
      <c r="O145" s="87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1584</v>
      </c>
      <c r="AT145" s="226" t="s">
        <v>303</v>
      </c>
      <c r="AU145" s="226" t="s">
        <v>79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1584</v>
      </c>
      <c r="BM145" s="226" t="s">
        <v>8076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8075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79</v>
      </c>
    </row>
    <row r="147" s="2" customFormat="1" ht="24.15" customHeight="1">
      <c r="A147" s="41"/>
      <c r="B147" s="42"/>
      <c r="C147" s="215" t="s">
        <v>460</v>
      </c>
      <c r="D147" s="215" t="s">
        <v>206</v>
      </c>
      <c r="E147" s="216" t="s">
        <v>8077</v>
      </c>
      <c r="F147" s="217" t="s">
        <v>8078</v>
      </c>
      <c r="G147" s="218" t="s">
        <v>209</v>
      </c>
      <c r="H147" s="219">
        <v>75</v>
      </c>
      <c r="I147" s="220"/>
      <c r="J147" s="221">
        <f>ROUND(I147*H147,2)</f>
        <v>0</v>
      </c>
      <c r="K147" s="217" t="s">
        <v>19</v>
      </c>
      <c r="L147" s="47"/>
      <c r="M147" s="222" t="s">
        <v>19</v>
      </c>
      <c r="N147" s="223" t="s">
        <v>43</v>
      </c>
      <c r="O147" s="87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1006</v>
      </c>
      <c r="AT147" s="226" t="s">
        <v>206</v>
      </c>
      <c r="AU147" s="226" t="s">
        <v>79</v>
      </c>
      <c r="AY147" s="20" t="s">
        <v>204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79</v>
      </c>
      <c r="BK147" s="227">
        <f>ROUND(I147*H147,2)</f>
        <v>0</v>
      </c>
      <c r="BL147" s="20" t="s">
        <v>1006</v>
      </c>
      <c r="BM147" s="226" t="s">
        <v>8079</v>
      </c>
    </row>
    <row r="148" s="2" customFormat="1">
      <c r="A148" s="41"/>
      <c r="B148" s="42"/>
      <c r="C148" s="43"/>
      <c r="D148" s="228" t="s">
        <v>213</v>
      </c>
      <c r="E148" s="43"/>
      <c r="F148" s="229" t="s">
        <v>8078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213</v>
      </c>
      <c r="AU148" s="20" t="s">
        <v>79</v>
      </c>
    </row>
    <row r="149" s="2" customFormat="1" ht="24.15" customHeight="1">
      <c r="A149" s="41"/>
      <c r="B149" s="42"/>
      <c r="C149" s="215" t="s">
        <v>468</v>
      </c>
      <c r="D149" s="215" t="s">
        <v>206</v>
      </c>
      <c r="E149" s="216" t="s">
        <v>8080</v>
      </c>
      <c r="F149" s="217" t="s">
        <v>8081</v>
      </c>
      <c r="G149" s="218" t="s">
        <v>209</v>
      </c>
      <c r="H149" s="219">
        <v>30</v>
      </c>
      <c r="I149" s="220"/>
      <c r="J149" s="221">
        <f>ROUND(I149*H149,2)</f>
        <v>0</v>
      </c>
      <c r="K149" s="217" t="s">
        <v>19</v>
      </c>
      <c r="L149" s="47"/>
      <c r="M149" s="222" t="s">
        <v>19</v>
      </c>
      <c r="N149" s="223" t="s">
        <v>43</v>
      </c>
      <c r="O149" s="87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6" t="s">
        <v>1006</v>
      </c>
      <c r="AT149" s="226" t="s">
        <v>206</v>
      </c>
      <c r="AU149" s="226" t="s">
        <v>79</v>
      </c>
      <c r="AY149" s="20" t="s">
        <v>204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20" t="s">
        <v>79</v>
      </c>
      <c r="BK149" s="227">
        <f>ROUND(I149*H149,2)</f>
        <v>0</v>
      </c>
      <c r="BL149" s="20" t="s">
        <v>1006</v>
      </c>
      <c r="BM149" s="226" t="s">
        <v>8082</v>
      </c>
    </row>
    <row r="150" s="2" customFormat="1">
      <c r="A150" s="41"/>
      <c r="B150" s="42"/>
      <c r="C150" s="43"/>
      <c r="D150" s="228" t="s">
        <v>213</v>
      </c>
      <c r="E150" s="43"/>
      <c r="F150" s="229" t="s">
        <v>8081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213</v>
      </c>
      <c r="AU150" s="20" t="s">
        <v>79</v>
      </c>
    </row>
    <row r="151" s="2" customFormat="1" ht="24.15" customHeight="1">
      <c r="A151" s="41"/>
      <c r="B151" s="42"/>
      <c r="C151" s="215" t="s">
        <v>477</v>
      </c>
      <c r="D151" s="215" t="s">
        <v>206</v>
      </c>
      <c r="E151" s="216" t="s">
        <v>8083</v>
      </c>
      <c r="F151" s="217" t="s">
        <v>8084</v>
      </c>
      <c r="G151" s="218" t="s">
        <v>209</v>
      </c>
      <c r="H151" s="219">
        <v>120</v>
      </c>
      <c r="I151" s="220"/>
      <c r="J151" s="221">
        <f>ROUND(I151*H151,2)</f>
        <v>0</v>
      </c>
      <c r="K151" s="217" t="s">
        <v>19</v>
      </c>
      <c r="L151" s="47"/>
      <c r="M151" s="222" t="s">
        <v>19</v>
      </c>
      <c r="N151" s="223" t="s">
        <v>43</v>
      </c>
      <c r="O151" s="87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1006</v>
      </c>
      <c r="AT151" s="226" t="s">
        <v>206</v>
      </c>
      <c r="AU151" s="226" t="s">
        <v>79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1006</v>
      </c>
      <c r="BM151" s="226" t="s">
        <v>8085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8084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79</v>
      </c>
    </row>
    <row r="153" s="2" customFormat="1" ht="24.15" customHeight="1">
      <c r="A153" s="41"/>
      <c r="B153" s="42"/>
      <c r="C153" s="215" t="s">
        <v>488</v>
      </c>
      <c r="D153" s="215" t="s">
        <v>206</v>
      </c>
      <c r="E153" s="216" t="s">
        <v>8086</v>
      </c>
      <c r="F153" s="217" t="s">
        <v>8087</v>
      </c>
      <c r="G153" s="218" t="s">
        <v>209</v>
      </c>
      <c r="H153" s="219">
        <v>20</v>
      </c>
      <c r="I153" s="220"/>
      <c r="J153" s="221">
        <f>ROUND(I153*H153,2)</f>
        <v>0</v>
      </c>
      <c r="K153" s="217" t="s">
        <v>19</v>
      </c>
      <c r="L153" s="47"/>
      <c r="M153" s="222" t="s">
        <v>19</v>
      </c>
      <c r="N153" s="223" t="s">
        <v>43</v>
      </c>
      <c r="O153" s="87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1006</v>
      </c>
      <c r="AT153" s="226" t="s">
        <v>206</v>
      </c>
      <c r="AU153" s="226" t="s">
        <v>79</v>
      </c>
      <c r="AY153" s="20" t="s">
        <v>204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79</v>
      </c>
      <c r="BK153" s="227">
        <f>ROUND(I153*H153,2)</f>
        <v>0</v>
      </c>
      <c r="BL153" s="20" t="s">
        <v>1006</v>
      </c>
      <c r="BM153" s="226" t="s">
        <v>8088</v>
      </c>
    </row>
    <row r="154" s="2" customFormat="1">
      <c r="A154" s="41"/>
      <c r="B154" s="42"/>
      <c r="C154" s="43"/>
      <c r="D154" s="228" t="s">
        <v>213</v>
      </c>
      <c r="E154" s="43"/>
      <c r="F154" s="229" t="s">
        <v>8087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213</v>
      </c>
      <c r="AU154" s="20" t="s">
        <v>79</v>
      </c>
    </row>
    <row r="155" s="2" customFormat="1" ht="24.15" customHeight="1">
      <c r="A155" s="41"/>
      <c r="B155" s="42"/>
      <c r="C155" s="215" t="s">
        <v>494</v>
      </c>
      <c r="D155" s="215" t="s">
        <v>206</v>
      </c>
      <c r="E155" s="216" t="s">
        <v>8089</v>
      </c>
      <c r="F155" s="217" t="s">
        <v>8090</v>
      </c>
      <c r="G155" s="218" t="s">
        <v>209</v>
      </c>
      <c r="H155" s="219">
        <v>20</v>
      </c>
      <c r="I155" s="220"/>
      <c r="J155" s="221">
        <f>ROUND(I155*H155,2)</f>
        <v>0</v>
      </c>
      <c r="K155" s="217" t="s">
        <v>19</v>
      </c>
      <c r="L155" s="47"/>
      <c r="M155" s="222" t="s">
        <v>19</v>
      </c>
      <c r="N155" s="223" t="s">
        <v>43</v>
      </c>
      <c r="O155" s="87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6" t="s">
        <v>1006</v>
      </c>
      <c r="AT155" s="226" t="s">
        <v>206</v>
      </c>
      <c r="AU155" s="226" t="s">
        <v>79</v>
      </c>
      <c r="AY155" s="20" t="s">
        <v>204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20" t="s">
        <v>79</v>
      </c>
      <c r="BK155" s="227">
        <f>ROUND(I155*H155,2)</f>
        <v>0</v>
      </c>
      <c r="BL155" s="20" t="s">
        <v>1006</v>
      </c>
      <c r="BM155" s="226" t="s">
        <v>8091</v>
      </c>
    </row>
    <row r="156" s="2" customFormat="1">
      <c r="A156" s="41"/>
      <c r="B156" s="42"/>
      <c r="C156" s="43"/>
      <c r="D156" s="228" t="s">
        <v>213</v>
      </c>
      <c r="E156" s="43"/>
      <c r="F156" s="229" t="s">
        <v>8090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213</v>
      </c>
      <c r="AU156" s="20" t="s">
        <v>79</v>
      </c>
    </row>
    <row r="157" s="15" customFormat="1">
      <c r="A157" s="15"/>
      <c r="B157" s="257"/>
      <c r="C157" s="258"/>
      <c r="D157" s="228" t="s">
        <v>217</v>
      </c>
      <c r="E157" s="259" t="s">
        <v>19</v>
      </c>
      <c r="F157" s="260" t="s">
        <v>8092</v>
      </c>
      <c r="G157" s="258"/>
      <c r="H157" s="259" t="s">
        <v>19</v>
      </c>
      <c r="I157" s="261"/>
      <c r="J157" s="258"/>
      <c r="K157" s="258"/>
      <c r="L157" s="262"/>
      <c r="M157" s="263"/>
      <c r="N157" s="264"/>
      <c r="O157" s="264"/>
      <c r="P157" s="264"/>
      <c r="Q157" s="264"/>
      <c r="R157" s="264"/>
      <c r="S157" s="264"/>
      <c r="T157" s="26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6" t="s">
        <v>217</v>
      </c>
      <c r="AU157" s="266" t="s">
        <v>79</v>
      </c>
      <c r="AV157" s="15" t="s">
        <v>79</v>
      </c>
      <c r="AW157" s="15" t="s">
        <v>33</v>
      </c>
      <c r="AX157" s="15" t="s">
        <v>72</v>
      </c>
      <c r="AY157" s="266" t="s">
        <v>204</v>
      </c>
    </row>
    <row r="158" s="13" customFormat="1">
      <c r="A158" s="13"/>
      <c r="B158" s="235"/>
      <c r="C158" s="236"/>
      <c r="D158" s="228" t="s">
        <v>217</v>
      </c>
      <c r="E158" s="237" t="s">
        <v>19</v>
      </c>
      <c r="F158" s="238" t="s">
        <v>8093</v>
      </c>
      <c r="G158" s="236"/>
      <c r="H158" s="239">
        <v>20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217</v>
      </c>
      <c r="AU158" s="245" t="s">
        <v>79</v>
      </c>
      <c r="AV158" s="13" t="s">
        <v>81</v>
      </c>
      <c r="AW158" s="13" t="s">
        <v>33</v>
      </c>
      <c r="AX158" s="13" t="s">
        <v>79</v>
      </c>
      <c r="AY158" s="245" t="s">
        <v>204</v>
      </c>
    </row>
    <row r="159" s="2" customFormat="1" ht="24.15" customHeight="1">
      <c r="A159" s="41"/>
      <c r="B159" s="42"/>
      <c r="C159" s="215" t="s">
        <v>500</v>
      </c>
      <c r="D159" s="215" t="s">
        <v>206</v>
      </c>
      <c r="E159" s="216" t="s">
        <v>8094</v>
      </c>
      <c r="F159" s="217" t="s">
        <v>8095</v>
      </c>
      <c r="G159" s="218" t="s">
        <v>209</v>
      </c>
      <c r="H159" s="219">
        <v>10</v>
      </c>
      <c r="I159" s="220"/>
      <c r="J159" s="221">
        <f>ROUND(I159*H159,2)</f>
        <v>0</v>
      </c>
      <c r="K159" s="217" t="s">
        <v>19</v>
      </c>
      <c r="L159" s="47"/>
      <c r="M159" s="222" t="s">
        <v>19</v>
      </c>
      <c r="N159" s="223" t="s">
        <v>43</v>
      </c>
      <c r="O159" s="87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6" t="s">
        <v>1006</v>
      </c>
      <c r="AT159" s="226" t="s">
        <v>206</v>
      </c>
      <c r="AU159" s="226" t="s">
        <v>79</v>
      </c>
      <c r="AY159" s="20" t="s">
        <v>204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20" t="s">
        <v>79</v>
      </c>
      <c r="BK159" s="227">
        <f>ROUND(I159*H159,2)</f>
        <v>0</v>
      </c>
      <c r="BL159" s="20" t="s">
        <v>1006</v>
      </c>
      <c r="BM159" s="226" t="s">
        <v>8096</v>
      </c>
    </row>
    <row r="160" s="2" customFormat="1">
      <c r="A160" s="41"/>
      <c r="B160" s="42"/>
      <c r="C160" s="43"/>
      <c r="D160" s="228" t="s">
        <v>213</v>
      </c>
      <c r="E160" s="43"/>
      <c r="F160" s="229" t="s">
        <v>8097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213</v>
      </c>
      <c r="AU160" s="20" t="s">
        <v>79</v>
      </c>
    </row>
    <row r="161" s="15" customFormat="1">
      <c r="A161" s="15"/>
      <c r="B161" s="257"/>
      <c r="C161" s="258"/>
      <c r="D161" s="228" t="s">
        <v>217</v>
      </c>
      <c r="E161" s="259" t="s">
        <v>19</v>
      </c>
      <c r="F161" s="260" t="s">
        <v>8092</v>
      </c>
      <c r="G161" s="258"/>
      <c r="H161" s="259" t="s">
        <v>19</v>
      </c>
      <c r="I161" s="261"/>
      <c r="J161" s="258"/>
      <c r="K161" s="258"/>
      <c r="L161" s="262"/>
      <c r="M161" s="263"/>
      <c r="N161" s="264"/>
      <c r="O161" s="264"/>
      <c r="P161" s="264"/>
      <c r="Q161" s="264"/>
      <c r="R161" s="264"/>
      <c r="S161" s="264"/>
      <c r="T161" s="26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6" t="s">
        <v>217</v>
      </c>
      <c r="AU161" s="266" t="s">
        <v>79</v>
      </c>
      <c r="AV161" s="15" t="s">
        <v>79</v>
      </c>
      <c r="AW161" s="15" t="s">
        <v>33</v>
      </c>
      <c r="AX161" s="15" t="s">
        <v>72</v>
      </c>
      <c r="AY161" s="266" t="s">
        <v>204</v>
      </c>
    </row>
    <row r="162" s="13" customFormat="1">
      <c r="A162" s="13"/>
      <c r="B162" s="235"/>
      <c r="C162" s="236"/>
      <c r="D162" s="228" t="s">
        <v>217</v>
      </c>
      <c r="E162" s="237" t="s">
        <v>19</v>
      </c>
      <c r="F162" s="238" t="s">
        <v>8098</v>
      </c>
      <c r="G162" s="236"/>
      <c r="H162" s="239">
        <v>10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217</v>
      </c>
      <c r="AU162" s="245" t="s">
        <v>79</v>
      </c>
      <c r="AV162" s="13" t="s">
        <v>81</v>
      </c>
      <c r="AW162" s="13" t="s">
        <v>33</v>
      </c>
      <c r="AX162" s="13" t="s">
        <v>79</v>
      </c>
      <c r="AY162" s="245" t="s">
        <v>204</v>
      </c>
    </row>
    <row r="163" s="2" customFormat="1" ht="16.5" customHeight="1">
      <c r="A163" s="41"/>
      <c r="B163" s="42"/>
      <c r="C163" s="215" t="s">
        <v>506</v>
      </c>
      <c r="D163" s="215" t="s">
        <v>206</v>
      </c>
      <c r="E163" s="216" t="s">
        <v>8099</v>
      </c>
      <c r="F163" s="217" t="s">
        <v>8100</v>
      </c>
      <c r="G163" s="218" t="s">
        <v>209</v>
      </c>
      <c r="H163" s="219">
        <v>250</v>
      </c>
      <c r="I163" s="220"/>
      <c r="J163" s="221">
        <f>ROUND(I163*H163,2)</f>
        <v>0</v>
      </c>
      <c r="K163" s="217" t="s">
        <v>19</v>
      </c>
      <c r="L163" s="47"/>
      <c r="M163" s="222" t="s">
        <v>19</v>
      </c>
      <c r="N163" s="223" t="s">
        <v>43</v>
      </c>
      <c r="O163" s="87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6" t="s">
        <v>1006</v>
      </c>
      <c r="AT163" s="226" t="s">
        <v>206</v>
      </c>
      <c r="AU163" s="226" t="s">
        <v>79</v>
      </c>
      <c r="AY163" s="20" t="s">
        <v>204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20" t="s">
        <v>79</v>
      </c>
      <c r="BK163" s="227">
        <f>ROUND(I163*H163,2)</f>
        <v>0</v>
      </c>
      <c r="BL163" s="20" t="s">
        <v>1006</v>
      </c>
      <c r="BM163" s="226" t="s">
        <v>8101</v>
      </c>
    </row>
    <row r="164" s="2" customFormat="1">
      <c r="A164" s="41"/>
      <c r="B164" s="42"/>
      <c r="C164" s="43"/>
      <c r="D164" s="228" t="s">
        <v>213</v>
      </c>
      <c r="E164" s="43"/>
      <c r="F164" s="229" t="s">
        <v>8100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213</v>
      </c>
      <c r="AU164" s="20" t="s">
        <v>79</v>
      </c>
    </row>
    <row r="165" s="2" customFormat="1" ht="16.5" customHeight="1">
      <c r="A165" s="41"/>
      <c r="B165" s="42"/>
      <c r="C165" s="215" t="s">
        <v>510</v>
      </c>
      <c r="D165" s="215" t="s">
        <v>206</v>
      </c>
      <c r="E165" s="216" t="s">
        <v>8102</v>
      </c>
      <c r="F165" s="217" t="s">
        <v>8103</v>
      </c>
      <c r="G165" s="218" t="s">
        <v>209</v>
      </c>
      <c r="H165" s="219">
        <v>250</v>
      </c>
      <c r="I165" s="220"/>
      <c r="J165" s="221">
        <f>ROUND(I165*H165,2)</f>
        <v>0</v>
      </c>
      <c r="K165" s="217" t="s">
        <v>19</v>
      </c>
      <c r="L165" s="47"/>
      <c r="M165" s="222" t="s">
        <v>19</v>
      </c>
      <c r="N165" s="223" t="s">
        <v>43</v>
      </c>
      <c r="O165" s="87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1006</v>
      </c>
      <c r="AT165" s="226" t="s">
        <v>206</v>
      </c>
      <c r="AU165" s="226" t="s">
        <v>79</v>
      </c>
      <c r="AY165" s="20" t="s">
        <v>204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79</v>
      </c>
      <c r="BK165" s="227">
        <f>ROUND(I165*H165,2)</f>
        <v>0</v>
      </c>
      <c r="BL165" s="20" t="s">
        <v>1006</v>
      </c>
      <c r="BM165" s="226" t="s">
        <v>8104</v>
      </c>
    </row>
    <row r="166" s="2" customFormat="1">
      <c r="A166" s="41"/>
      <c r="B166" s="42"/>
      <c r="C166" s="43"/>
      <c r="D166" s="228" t="s">
        <v>213</v>
      </c>
      <c r="E166" s="43"/>
      <c r="F166" s="229" t="s">
        <v>8103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213</v>
      </c>
      <c r="AU166" s="20" t="s">
        <v>79</v>
      </c>
    </row>
    <row r="167" s="2" customFormat="1" ht="16.5" customHeight="1">
      <c r="A167" s="41"/>
      <c r="B167" s="42"/>
      <c r="C167" s="215" t="s">
        <v>519</v>
      </c>
      <c r="D167" s="215" t="s">
        <v>206</v>
      </c>
      <c r="E167" s="216" t="s">
        <v>8105</v>
      </c>
      <c r="F167" s="217" t="s">
        <v>8106</v>
      </c>
      <c r="G167" s="218" t="s">
        <v>209</v>
      </c>
      <c r="H167" s="219">
        <v>3735</v>
      </c>
      <c r="I167" s="220"/>
      <c r="J167" s="221">
        <f>ROUND(I167*H167,2)</f>
        <v>0</v>
      </c>
      <c r="K167" s="217" t="s">
        <v>19</v>
      </c>
      <c r="L167" s="47"/>
      <c r="M167" s="222" t="s">
        <v>19</v>
      </c>
      <c r="N167" s="223" t="s">
        <v>43</v>
      </c>
      <c r="O167" s="87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6" t="s">
        <v>1006</v>
      </c>
      <c r="AT167" s="226" t="s">
        <v>206</v>
      </c>
      <c r="AU167" s="226" t="s">
        <v>79</v>
      </c>
      <c r="AY167" s="20" t="s">
        <v>204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20" t="s">
        <v>79</v>
      </c>
      <c r="BK167" s="227">
        <f>ROUND(I167*H167,2)</f>
        <v>0</v>
      </c>
      <c r="BL167" s="20" t="s">
        <v>1006</v>
      </c>
      <c r="BM167" s="226" t="s">
        <v>8107</v>
      </c>
    </row>
    <row r="168" s="2" customFormat="1">
      <c r="A168" s="41"/>
      <c r="B168" s="42"/>
      <c r="C168" s="43"/>
      <c r="D168" s="228" t="s">
        <v>213</v>
      </c>
      <c r="E168" s="43"/>
      <c r="F168" s="229" t="s">
        <v>8106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213</v>
      </c>
      <c r="AU168" s="20" t="s">
        <v>79</v>
      </c>
    </row>
    <row r="169" s="2" customFormat="1">
      <c r="A169" s="41"/>
      <c r="B169" s="42"/>
      <c r="C169" s="43"/>
      <c r="D169" s="228" t="s">
        <v>879</v>
      </c>
      <c r="E169" s="43"/>
      <c r="F169" s="288" t="s">
        <v>8108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879</v>
      </c>
      <c r="AU169" s="20" t="s">
        <v>79</v>
      </c>
    </row>
    <row r="170" s="2" customFormat="1" ht="16.5" customHeight="1">
      <c r="A170" s="41"/>
      <c r="B170" s="42"/>
      <c r="C170" s="278" t="s">
        <v>526</v>
      </c>
      <c r="D170" s="278" t="s">
        <v>303</v>
      </c>
      <c r="E170" s="279" t="s">
        <v>8109</v>
      </c>
      <c r="F170" s="280" t="s">
        <v>8110</v>
      </c>
      <c r="G170" s="281" t="s">
        <v>209</v>
      </c>
      <c r="H170" s="282">
        <v>3735</v>
      </c>
      <c r="I170" s="283"/>
      <c r="J170" s="284">
        <f>ROUND(I170*H170,2)</f>
        <v>0</v>
      </c>
      <c r="K170" s="280" t="s">
        <v>19</v>
      </c>
      <c r="L170" s="285"/>
      <c r="M170" s="286" t="s">
        <v>19</v>
      </c>
      <c r="N170" s="287" t="s">
        <v>43</v>
      </c>
      <c r="O170" s="87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1584</v>
      </c>
      <c r="AT170" s="226" t="s">
        <v>303</v>
      </c>
      <c r="AU170" s="226" t="s">
        <v>79</v>
      </c>
      <c r="AY170" s="20" t="s">
        <v>204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79</v>
      </c>
      <c r="BK170" s="227">
        <f>ROUND(I170*H170,2)</f>
        <v>0</v>
      </c>
      <c r="BL170" s="20" t="s">
        <v>1584</v>
      </c>
      <c r="BM170" s="226" t="s">
        <v>8111</v>
      </c>
    </row>
    <row r="171" s="2" customFormat="1">
      <c r="A171" s="41"/>
      <c r="B171" s="42"/>
      <c r="C171" s="43"/>
      <c r="D171" s="228" t="s">
        <v>213</v>
      </c>
      <c r="E171" s="43"/>
      <c r="F171" s="229" t="s">
        <v>8110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213</v>
      </c>
      <c r="AU171" s="20" t="s">
        <v>79</v>
      </c>
    </row>
    <row r="172" s="2" customFormat="1" ht="16.5" customHeight="1">
      <c r="A172" s="41"/>
      <c r="B172" s="42"/>
      <c r="C172" s="215" t="s">
        <v>533</v>
      </c>
      <c r="D172" s="215" t="s">
        <v>206</v>
      </c>
      <c r="E172" s="216" t="s">
        <v>8112</v>
      </c>
      <c r="F172" s="217" t="s">
        <v>8113</v>
      </c>
      <c r="G172" s="218" t="s">
        <v>209</v>
      </c>
      <c r="H172" s="219">
        <v>490</v>
      </c>
      <c r="I172" s="220"/>
      <c r="J172" s="221">
        <f>ROUND(I172*H172,2)</f>
        <v>0</v>
      </c>
      <c r="K172" s="217" t="s">
        <v>19</v>
      </c>
      <c r="L172" s="47"/>
      <c r="M172" s="222" t="s">
        <v>19</v>
      </c>
      <c r="N172" s="223" t="s">
        <v>43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1006</v>
      </c>
      <c r="AT172" s="226" t="s">
        <v>206</v>
      </c>
      <c r="AU172" s="226" t="s">
        <v>79</v>
      </c>
      <c r="AY172" s="20" t="s">
        <v>204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79</v>
      </c>
      <c r="BK172" s="227">
        <f>ROUND(I172*H172,2)</f>
        <v>0</v>
      </c>
      <c r="BL172" s="20" t="s">
        <v>1006</v>
      </c>
      <c r="BM172" s="226" t="s">
        <v>8114</v>
      </c>
    </row>
    <row r="173" s="2" customFormat="1">
      <c r="A173" s="41"/>
      <c r="B173" s="42"/>
      <c r="C173" s="43"/>
      <c r="D173" s="228" t="s">
        <v>213</v>
      </c>
      <c r="E173" s="43"/>
      <c r="F173" s="229" t="s">
        <v>8113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213</v>
      </c>
      <c r="AU173" s="20" t="s">
        <v>79</v>
      </c>
    </row>
    <row r="174" s="2" customFormat="1">
      <c r="A174" s="41"/>
      <c r="B174" s="42"/>
      <c r="C174" s="43"/>
      <c r="D174" s="228" t="s">
        <v>879</v>
      </c>
      <c r="E174" s="43"/>
      <c r="F174" s="288" t="s">
        <v>8115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879</v>
      </c>
      <c r="AU174" s="20" t="s">
        <v>79</v>
      </c>
    </row>
    <row r="175" s="2" customFormat="1" ht="16.5" customHeight="1">
      <c r="A175" s="41"/>
      <c r="B175" s="42"/>
      <c r="C175" s="278" t="s">
        <v>549</v>
      </c>
      <c r="D175" s="278" t="s">
        <v>303</v>
      </c>
      <c r="E175" s="279" t="s">
        <v>8116</v>
      </c>
      <c r="F175" s="280" t="s">
        <v>8117</v>
      </c>
      <c r="G175" s="281" t="s">
        <v>209</v>
      </c>
      <c r="H175" s="282">
        <v>490</v>
      </c>
      <c r="I175" s="283"/>
      <c r="J175" s="284">
        <f>ROUND(I175*H175,2)</f>
        <v>0</v>
      </c>
      <c r="K175" s="280" t="s">
        <v>19</v>
      </c>
      <c r="L175" s="285"/>
      <c r="M175" s="286" t="s">
        <v>19</v>
      </c>
      <c r="N175" s="287" t="s">
        <v>43</v>
      </c>
      <c r="O175" s="87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1584</v>
      </c>
      <c r="AT175" s="226" t="s">
        <v>303</v>
      </c>
      <c r="AU175" s="226" t="s">
        <v>79</v>
      </c>
      <c r="AY175" s="20" t="s">
        <v>204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79</v>
      </c>
      <c r="BK175" s="227">
        <f>ROUND(I175*H175,2)</f>
        <v>0</v>
      </c>
      <c r="BL175" s="20" t="s">
        <v>1584</v>
      </c>
      <c r="BM175" s="226" t="s">
        <v>8118</v>
      </c>
    </row>
    <row r="176" s="2" customFormat="1">
      <c r="A176" s="41"/>
      <c r="B176" s="42"/>
      <c r="C176" s="43"/>
      <c r="D176" s="228" t="s">
        <v>213</v>
      </c>
      <c r="E176" s="43"/>
      <c r="F176" s="229" t="s">
        <v>8117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213</v>
      </c>
      <c r="AU176" s="20" t="s">
        <v>79</v>
      </c>
    </row>
    <row r="177" s="2" customFormat="1">
      <c r="A177" s="41"/>
      <c r="B177" s="42"/>
      <c r="C177" s="43"/>
      <c r="D177" s="228" t="s">
        <v>879</v>
      </c>
      <c r="E177" s="43"/>
      <c r="F177" s="288" t="s">
        <v>8119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879</v>
      </c>
      <c r="AU177" s="20" t="s">
        <v>79</v>
      </c>
    </row>
    <row r="178" s="2" customFormat="1" ht="16.5" customHeight="1">
      <c r="A178" s="41"/>
      <c r="B178" s="42"/>
      <c r="C178" s="215" t="s">
        <v>567</v>
      </c>
      <c r="D178" s="215" t="s">
        <v>206</v>
      </c>
      <c r="E178" s="216" t="s">
        <v>8120</v>
      </c>
      <c r="F178" s="217" t="s">
        <v>8121</v>
      </c>
      <c r="G178" s="218" t="s">
        <v>209</v>
      </c>
      <c r="H178" s="219">
        <v>595</v>
      </c>
      <c r="I178" s="220"/>
      <c r="J178" s="221">
        <f>ROUND(I178*H178,2)</f>
        <v>0</v>
      </c>
      <c r="K178" s="217" t="s">
        <v>19</v>
      </c>
      <c r="L178" s="47"/>
      <c r="M178" s="222" t="s">
        <v>19</v>
      </c>
      <c r="N178" s="223" t="s">
        <v>43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1006</v>
      </c>
      <c r="AT178" s="226" t="s">
        <v>206</v>
      </c>
      <c r="AU178" s="226" t="s">
        <v>79</v>
      </c>
      <c r="AY178" s="20" t="s">
        <v>204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79</v>
      </c>
      <c r="BK178" s="227">
        <f>ROUND(I178*H178,2)</f>
        <v>0</v>
      </c>
      <c r="BL178" s="20" t="s">
        <v>1006</v>
      </c>
      <c r="BM178" s="226" t="s">
        <v>8122</v>
      </c>
    </row>
    <row r="179" s="2" customFormat="1">
      <c r="A179" s="41"/>
      <c r="B179" s="42"/>
      <c r="C179" s="43"/>
      <c r="D179" s="228" t="s">
        <v>213</v>
      </c>
      <c r="E179" s="43"/>
      <c r="F179" s="229" t="s">
        <v>8121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213</v>
      </c>
      <c r="AU179" s="20" t="s">
        <v>79</v>
      </c>
    </row>
    <row r="180" s="2" customFormat="1">
      <c r="A180" s="41"/>
      <c r="B180" s="42"/>
      <c r="C180" s="43"/>
      <c r="D180" s="228" t="s">
        <v>879</v>
      </c>
      <c r="E180" s="43"/>
      <c r="F180" s="288" t="s">
        <v>8123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879</v>
      </c>
      <c r="AU180" s="20" t="s">
        <v>79</v>
      </c>
    </row>
    <row r="181" s="2" customFormat="1" ht="16.5" customHeight="1">
      <c r="A181" s="41"/>
      <c r="B181" s="42"/>
      <c r="C181" s="278" t="s">
        <v>576</v>
      </c>
      <c r="D181" s="278" t="s">
        <v>303</v>
      </c>
      <c r="E181" s="279" t="s">
        <v>8124</v>
      </c>
      <c r="F181" s="280" t="s">
        <v>8125</v>
      </c>
      <c r="G181" s="281" t="s">
        <v>209</v>
      </c>
      <c r="H181" s="282">
        <v>595</v>
      </c>
      <c r="I181" s="283"/>
      <c r="J181" s="284">
        <f>ROUND(I181*H181,2)</f>
        <v>0</v>
      </c>
      <c r="K181" s="280" t="s">
        <v>19</v>
      </c>
      <c r="L181" s="285"/>
      <c r="M181" s="286" t="s">
        <v>19</v>
      </c>
      <c r="N181" s="287" t="s">
        <v>43</v>
      </c>
      <c r="O181" s="87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1584</v>
      </c>
      <c r="AT181" s="226" t="s">
        <v>303</v>
      </c>
      <c r="AU181" s="226" t="s">
        <v>79</v>
      </c>
      <c r="AY181" s="20" t="s">
        <v>204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79</v>
      </c>
      <c r="BK181" s="227">
        <f>ROUND(I181*H181,2)</f>
        <v>0</v>
      </c>
      <c r="BL181" s="20" t="s">
        <v>1584</v>
      </c>
      <c r="BM181" s="226" t="s">
        <v>8126</v>
      </c>
    </row>
    <row r="182" s="2" customFormat="1">
      <c r="A182" s="41"/>
      <c r="B182" s="42"/>
      <c r="C182" s="43"/>
      <c r="D182" s="228" t="s">
        <v>213</v>
      </c>
      <c r="E182" s="43"/>
      <c r="F182" s="229" t="s">
        <v>8125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213</v>
      </c>
      <c r="AU182" s="20" t="s">
        <v>79</v>
      </c>
    </row>
    <row r="183" s="2" customFormat="1">
      <c r="A183" s="41"/>
      <c r="B183" s="42"/>
      <c r="C183" s="43"/>
      <c r="D183" s="228" t="s">
        <v>879</v>
      </c>
      <c r="E183" s="43"/>
      <c r="F183" s="288" t="s">
        <v>8127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879</v>
      </c>
      <c r="AU183" s="20" t="s">
        <v>79</v>
      </c>
    </row>
    <row r="184" s="2" customFormat="1" ht="16.5" customHeight="1">
      <c r="A184" s="41"/>
      <c r="B184" s="42"/>
      <c r="C184" s="215" t="s">
        <v>594</v>
      </c>
      <c r="D184" s="215" t="s">
        <v>206</v>
      </c>
      <c r="E184" s="216" t="s">
        <v>8128</v>
      </c>
      <c r="F184" s="217" t="s">
        <v>8129</v>
      </c>
      <c r="G184" s="218" t="s">
        <v>209</v>
      </c>
      <c r="H184" s="219">
        <v>18955</v>
      </c>
      <c r="I184" s="220"/>
      <c r="J184" s="221">
        <f>ROUND(I184*H184,2)</f>
        <v>0</v>
      </c>
      <c r="K184" s="217" t="s">
        <v>19</v>
      </c>
      <c r="L184" s="47"/>
      <c r="M184" s="222" t="s">
        <v>19</v>
      </c>
      <c r="N184" s="223" t="s">
        <v>43</v>
      </c>
      <c r="O184" s="87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6" t="s">
        <v>1006</v>
      </c>
      <c r="AT184" s="226" t="s">
        <v>206</v>
      </c>
      <c r="AU184" s="226" t="s">
        <v>79</v>
      </c>
      <c r="AY184" s="20" t="s">
        <v>204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20" t="s">
        <v>79</v>
      </c>
      <c r="BK184" s="227">
        <f>ROUND(I184*H184,2)</f>
        <v>0</v>
      </c>
      <c r="BL184" s="20" t="s">
        <v>1006</v>
      </c>
      <c r="BM184" s="226" t="s">
        <v>8130</v>
      </c>
    </row>
    <row r="185" s="2" customFormat="1">
      <c r="A185" s="41"/>
      <c r="B185" s="42"/>
      <c r="C185" s="43"/>
      <c r="D185" s="228" t="s">
        <v>213</v>
      </c>
      <c r="E185" s="43"/>
      <c r="F185" s="229" t="s">
        <v>8129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213</v>
      </c>
      <c r="AU185" s="20" t="s">
        <v>79</v>
      </c>
    </row>
    <row r="186" s="2" customFormat="1" ht="21.75" customHeight="1">
      <c r="A186" s="41"/>
      <c r="B186" s="42"/>
      <c r="C186" s="278" t="s">
        <v>600</v>
      </c>
      <c r="D186" s="278" t="s">
        <v>303</v>
      </c>
      <c r="E186" s="279" t="s">
        <v>8131</v>
      </c>
      <c r="F186" s="280" t="s">
        <v>8132</v>
      </c>
      <c r="G186" s="281" t="s">
        <v>209</v>
      </c>
      <c r="H186" s="282">
        <v>18955</v>
      </c>
      <c r="I186" s="283"/>
      <c r="J186" s="284">
        <f>ROUND(I186*H186,2)</f>
        <v>0</v>
      </c>
      <c r="K186" s="280" t="s">
        <v>19</v>
      </c>
      <c r="L186" s="285"/>
      <c r="M186" s="286" t="s">
        <v>19</v>
      </c>
      <c r="N186" s="287" t="s">
        <v>43</v>
      </c>
      <c r="O186" s="87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6" t="s">
        <v>1584</v>
      </c>
      <c r="AT186" s="226" t="s">
        <v>303</v>
      </c>
      <c r="AU186" s="226" t="s">
        <v>79</v>
      </c>
      <c r="AY186" s="20" t="s">
        <v>204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20" t="s">
        <v>79</v>
      </c>
      <c r="BK186" s="227">
        <f>ROUND(I186*H186,2)</f>
        <v>0</v>
      </c>
      <c r="BL186" s="20" t="s">
        <v>1584</v>
      </c>
      <c r="BM186" s="226" t="s">
        <v>8133</v>
      </c>
    </row>
    <row r="187" s="2" customFormat="1">
      <c r="A187" s="41"/>
      <c r="B187" s="42"/>
      <c r="C187" s="43"/>
      <c r="D187" s="228" t="s">
        <v>213</v>
      </c>
      <c r="E187" s="43"/>
      <c r="F187" s="229" t="s">
        <v>8132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213</v>
      </c>
      <c r="AU187" s="20" t="s">
        <v>79</v>
      </c>
    </row>
    <row r="188" s="2" customFormat="1" ht="16.5" customHeight="1">
      <c r="A188" s="41"/>
      <c r="B188" s="42"/>
      <c r="C188" s="215" t="s">
        <v>609</v>
      </c>
      <c r="D188" s="215" t="s">
        <v>206</v>
      </c>
      <c r="E188" s="216" t="s">
        <v>8134</v>
      </c>
      <c r="F188" s="217" t="s">
        <v>8135</v>
      </c>
      <c r="G188" s="218" t="s">
        <v>209</v>
      </c>
      <c r="H188" s="219">
        <v>120</v>
      </c>
      <c r="I188" s="220"/>
      <c r="J188" s="221">
        <f>ROUND(I188*H188,2)</f>
        <v>0</v>
      </c>
      <c r="K188" s="217" t="s">
        <v>19</v>
      </c>
      <c r="L188" s="47"/>
      <c r="M188" s="222" t="s">
        <v>19</v>
      </c>
      <c r="N188" s="223" t="s">
        <v>43</v>
      </c>
      <c r="O188" s="87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6" t="s">
        <v>1006</v>
      </c>
      <c r="AT188" s="226" t="s">
        <v>206</v>
      </c>
      <c r="AU188" s="226" t="s">
        <v>79</v>
      </c>
      <c r="AY188" s="20" t="s">
        <v>204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20" t="s">
        <v>79</v>
      </c>
      <c r="BK188" s="227">
        <f>ROUND(I188*H188,2)</f>
        <v>0</v>
      </c>
      <c r="BL188" s="20" t="s">
        <v>1006</v>
      </c>
      <c r="BM188" s="226" t="s">
        <v>8136</v>
      </c>
    </row>
    <row r="189" s="2" customFormat="1">
      <c r="A189" s="41"/>
      <c r="B189" s="42"/>
      <c r="C189" s="43"/>
      <c r="D189" s="228" t="s">
        <v>213</v>
      </c>
      <c r="E189" s="43"/>
      <c r="F189" s="229" t="s">
        <v>8135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213</v>
      </c>
      <c r="AU189" s="20" t="s">
        <v>79</v>
      </c>
    </row>
    <row r="190" s="2" customFormat="1" ht="16.5" customHeight="1">
      <c r="A190" s="41"/>
      <c r="B190" s="42"/>
      <c r="C190" s="278" t="s">
        <v>615</v>
      </c>
      <c r="D190" s="278" t="s">
        <v>303</v>
      </c>
      <c r="E190" s="279" t="s">
        <v>8137</v>
      </c>
      <c r="F190" s="280" t="s">
        <v>8138</v>
      </c>
      <c r="G190" s="281" t="s">
        <v>3434</v>
      </c>
      <c r="H190" s="282">
        <v>3</v>
      </c>
      <c r="I190" s="283"/>
      <c r="J190" s="284">
        <f>ROUND(I190*H190,2)</f>
        <v>0</v>
      </c>
      <c r="K190" s="280" t="s">
        <v>19</v>
      </c>
      <c r="L190" s="285"/>
      <c r="M190" s="286" t="s">
        <v>19</v>
      </c>
      <c r="N190" s="287" t="s">
        <v>43</v>
      </c>
      <c r="O190" s="87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6" t="s">
        <v>1584</v>
      </c>
      <c r="AT190" s="226" t="s">
        <v>303</v>
      </c>
      <c r="AU190" s="226" t="s">
        <v>79</v>
      </c>
      <c r="AY190" s="20" t="s">
        <v>204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20" t="s">
        <v>79</v>
      </c>
      <c r="BK190" s="227">
        <f>ROUND(I190*H190,2)</f>
        <v>0</v>
      </c>
      <c r="BL190" s="20" t="s">
        <v>1584</v>
      </c>
      <c r="BM190" s="226" t="s">
        <v>8139</v>
      </c>
    </row>
    <row r="191" s="2" customFormat="1">
      <c r="A191" s="41"/>
      <c r="B191" s="42"/>
      <c r="C191" s="43"/>
      <c r="D191" s="228" t="s">
        <v>213</v>
      </c>
      <c r="E191" s="43"/>
      <c r="F191" s="229" t="s">
        <v>8138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213</v>
      </c>
      <c r="AU191" s="20" t="s">
        <v>79</v>
      </c>
    </row>
    <row r="192" s="2" customFormat="1" ht="16.5" customHeight="1">
      <c r="A192" s="41"/>
      <c r="B192" s="42"/>
      <c r="C192" s="278" t="s">
        <v>629</v>
      </c>
      <c r="D192" s="278" t="s">
        <v>303</v>
      </c>
      <c r="E192" s="279" t="s">
        <v>8140</v>
      </c>
      <c r="F192" s="280" t="s">
        <v>8141</v>
      </c>
      <c r="G192" s="281" t="s">
        <v>3434</v>
      </c>
      <c r="H192" s="282">
        <v>3</v>
      </c>
      <c r="I192" s="283"/>
      <c r="J192" s="284">
        <f>ROUND(I192*H192,2)</f>
        <v>0</v>
      </c>
      <c r="K192" s="280" t="s">
        <v>19</v>
      </c>
      <c r="L192" s="285"/>
      <c r="M192" s="286" t="s">
        <v>19</v>
      </c>
      <c r="N192" s="287" t="s">
        <v>43</v>
      </c>
      <c r="O192" s="87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6" t="s">
        <v>1584</v>
      </c>
      <c r="AT192" s="226" t="s">
        <v>303</v>
      </c>
      <c r="AU192" s="226" t="s">
        <v>79</v>
      </c>
      <c r="AY192" s="20" t="s">
        <v>204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20" t="s">
        <v>79</v>
      </c>
      <c r="BK192" s="227">
        <f>ROUND(I192*H192,2)</f>
        <v>0</v>
      </c>
      <c r="BL192" s="20" t="s">
        <v>1584</v>
      </c>
      <c r="BM192" s="226" t="s">
        <v>8142</v>
      </c>
    </row>
    <row r="193" s="2" customFormat="1">
      <c r="A193" s="41"/>
      <c r="B193" s="42"/>
      <c r="C193" s="43"/>
      <c r="D193" s="228" t="s">
        <v>213</v>
      </c>
      <c r="E193" s="43"/>
      <c r="F193" s="229" t="s">
        <v>8141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213</v>
      </c>
      <c r="AU193" s="20" t="s">
        <v>79</v>
      </c>
    </row>
    <row r="194" s="2" customFormat="1" ht="16.5" customHeight="1">
      <c r="A194" s="41"/>
      <c r="B194" s="42"/>
      <c r="C194" s="215" t="s">
        <v>643</v>
      </c>
      <c r="D194" s="215" t="s">
        <v>206</v>
      </c>
      <c r="E194" s="216" t="s">
        <v>8143</v>
      </c>
      <c r="F194" s="217" t="s">
        <v>8144</v>
      </c>
      <c r="G194" s="218" t="s">
        <v>209</v>
      </c>
      <c r="H194" s="219">
        <v>595</v>
      </c>
      <c r="I194" s="220"/>
      <c r="J194" s="221">
        <f>ROUND(I194*H194,2)</f>
        <v>0</v>
      </c>
      <c r="K194" s="217" t="s">
        <v>19</v>
      </c>
      <c r="L194" s="47"/>
      <c r="M194" s="222" t="s">
        <v>19</v>
      </c>
      <c r="N194" s="223" t="s">
        <v>43</v>
      </c>
      <c r="O194" s="87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1006</v>
      </c>
      <c r="AT194" s="226" t="s">
        <v>206</v>
      </c>
      <c r="AU194" s="226" t="s">
        <v>79</v>
      </c>
      <c r="AY194" s="20" t="s">
        <v>204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79</v>
      </c>
      <c r="BK194" s="227">
        <f>ROUND(I194*H194,2)</f>
        <v>0</v>
      </c>
      <c r="BL194" s="20" t="s">
        <v>1006</v>
      </c>
      <c r="BM194" s="226" t="s">
        <v>8145</v>
      </c>
    </row>
    <row r="195" s="2" customFormat="1">
      <c r="A195" s="41"/>
      <c r="B195" s="42"/>
      <c r="C195" s="43"/>
      <c r="D195" s="228" t="s">
        <v>213</v>
      </c>
      <c r="E195" s="43"/>
      <c r="F195" s="229" t="s">
        <v>8146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213</v>
      </c>
      <c r="AU195" s="20" t="s">
        <v>79</v>
      </c>
    </row>
    <row r="196" s="2" customFormat="1" ht="16.5" customHeight="1">
      <c r="A196" s="41"/>
      <c r="B196" s="42"/>
      <c r="C196" s="278" t="s">
        <v>649</v>
      </c>
      <c r="D196" s="278" t="s">
        <v>303</v>
      </c>
      <c r="E196" s="279" t="s">
        <v>8147</v>
      </c>
      <c r="F196" s="280" t="s">
        <v>8148</v>
      </c>
      <c r="G196" s="281" t="s">
        <v>3434</v>
      </c>
      <c r="H196" s="282">
        <v>2</v>
      </c>
      <c r="I196" s="283"/>
      <c r="J196" s="284">
        <f>ROUND(I196*H196,2)</f>
        <v>0</v>
      </c>
      <c r="K196" s="280" t="s">
        <v>19</v>
      </c>
      <c r="L196" s="285"/>
      <c r="M196" s="286" t="s">
        <v>19</v>
      </c>
      <c r="N196" s="287" t="s">
        <v>43</v>
      </c>
      <c r="O196" s="87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6" t="s">
        <v>1584</v>
      </c>
      <c r="AT196" s="226" t="s">
        <v>303</v>
      </c>
      <c r="AU196" s="226" t="s">
        <v>79</v>
      </c>
      <c r="AY196" s="20" t="s">
        <v>204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20" t="s">
        <v>79</v>
      </c>
      <c r="BK196" s="227">
        <f>ROUND(I196*H196,2)</f>
        <v>0</v>
      </c>
      <c r="BL196" s="20" t="s">
        <v>1584</v>
      </c>
      <c r="BM196" s="226" t="s">
        <v>8149</v>
      </c>
    </row>
    <row r="197" s="2" customFormat="1">
      <c r="A197" s="41"/>
      <c r="B197" s="42"/>
      <c r="C197" s="43"/>
      <c r="D197" s="228" t="s">
        <v>213</v>
      </c>
      <c r="E197" s="43"/>
      <c r="F197" s="229" t="s">
        <v>8148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213</v>
      </c>
      <c r="AU197" s="20" t="s">
        <v>79</v>
      </c>
    </row>
    <row r="198" s="2" customFormat="1">
      <c r="A198" s="41"/>
      <c r="B198" s="42"/>
      <c r="C198" s="43"/>
      <c r="D198" s="228" t="s">
        <v>879</v>
      </c>
      <c r="E198" s="43"/>
      <c r="F198" s="288" t="s">
        <v>8150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879</v>
      </c>
      <c r="AU198" s="20" t="s">
        <v>79</v>
      </c>
    </row>
    <row r="199" s="2" customFormat="1" ht="24.15" customHeight="1">
      <c r="A199" s="41"/>
      <c r="B199" s="42"/>
      <c r="C199" s="215" t="s">
        <v>656</v>
      </c>
      <c r="D199" s="215" t="s">
        <v>206</v>
      </c>
      <c r="E199" s="216" t="s">
        <v>8151</v>
      </c>
      <c r="F199" s="217" t="s">
        <v>8152</v>
      </c>
      <c r="G199" s="218" t="s">
        <v>1035</v>
      </c>
      <c r="H199" s="219">
        <v>1</v>
      </c>
      <c r="I199" s="220"/>
      <c r="J199" s="221">
        <f>ROUND(I199*H199,2)</f>
        <v>0</v>
      </c>
      <c r="K199" s="217" t="s">
        <v>19</v>
      </c>
      <c r="L199" s="47"/>
      <c r="M199" s="222" t="s">
        <v>19</v>
      </c>
      <c r="N199" s="223" t="s">
        <v>43</v>
      </c>
      <c r="O199" s="87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1006</v>
      </c>
      <c r="AT199" s="226" t="s">
        <v>206</v>
      </c>
      <c r="AU199" s="226" t="s">
        <v>79</v>
      </c>
      <c r="AY199" s="20" t="s">
        <v>204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79</v>
      </c>
      <c r="BK199" s="227">
        <f>ROUND(I199*H199,2)</f>
        <v>0</v>
      </c>
      <c r="BL199" s="20" t="s">
        <v>1006</v>
      </c>
      <c r="BM199" s="226" t="s">
        <v>8153</v>
      </c>
    </row>
    <row r="200" s="2" customFormat="1">
      <c r="A200" s="41"/>
      <c r="B200" s="42"/>
      <c r="C200" s="43"/>
      <c r="D200" s="228" t="s">
        <v>213</v>
      </c>
      <c r="E200" s="43"/>
      <c r="F200" s="229" t="s">
        <v>8152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213</v>
      </c>
      <c r="AU200" s="20" t="s">
        <v>79</v>
      </c>
    </row>
    <row r="201" s="2" customFormat="1" ht="16.5" customHeight="1">
      <c r="A201" s="41"/>
      <c r="B201" s="42"/>
      <c r="C201" s="278" t="s">
        <v>663</v>
      </c>
      <c r="D201" s="278" t="s">
        <v>303</v>
      </c>
      <c r="E201" s="279" t="s">
        <v>8154</v>
      </c>
      <c r="F201" s="280" t="s">
        <v>8155</v>
      </c>
      <c r="G201" s="281" t="s">
        <v>3434</v>
      </c>
      <c r="H201" s="282">
        <v>1</v>
      </c>
      <c r="I201" s="283"/>
      <c r="J201" s="284">
        <f>ROUND(I201*H201,2)</f>
        <v>0</v>
      </c>
      <c r="K201" s="280" t="s">
        <v>19</v>
      </c>
      <c r="L201" s="285"/>
      <c r="M201" s="286" t="s">
        <v>19</v>
      </c>
      <c r="N201" s="287" t="s">
        <v>43</v>
      </c>
      <c r="O201" s="87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1584</v>
      </c>
      <c r="AT201" s="226" t="s">
        <v>303</v>
      </c>
      <c r="AU201" s="226" t="s">
        <v>79</v>
      </c>
      <c r="AY201" s="20" t="s">
        <v>204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79</v>
      </c>
      <c r="BK201" s="227">
        <f>ROUND(I201*H201,2)</f>
        <v>0</v>
      </c>
      <c r="BL201" s="20" t="s">
        <v>1584</v>
      </c>
      <c r="BM201" s="226" t="s">
        <v>8156</v>
      </c>
    </row>
    <row r="202" s="2" customFormat="1">
      <c r="A202" s="41"/>
      <c r="B202" s="42"/>
      <c r="C202" s="43"/>
      <c r="D202" s="228" t="s">
        <v>213</v>
      </c>
      <c r="E202" s="43"/>
      <c r="F202" s="229" t="s">
        <v>8155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213</v>
      </c>
      <c r="AU202" s="20" t="s">
        <v>79</v>
      </c>
    </row>
    <row r="203" s="2" customFormat="1" ht="16.5" customHeight="1">
      <c r="A203" s="41"/>
      <c r="B203" s="42"/>
      <c r="C203" s="278" t="s">
        <v>678</v>
      </c>
      <c r="D203" s="278" t="s">
        <v>303</v>
      </c>
      <c r="E203" s="279" t="s">
        <v>8157</v>
      </c>
      <c r="F203" s="280" t="s">
        <v>8158</v>
      </c>
      <c r="G203" s="281" t="s">
        <v>3434</v>
      </c>
      <c r="H203" s="282">
        <v>1</v>
      </c>
      <c r="I203" s="283"/>
      <c r="J203" s="284">
        <f>ROUND(I203*H203,2)</f>
        <v>0</v>
      </c>
      <c r="K203" s="280" t="s">
        <v>19</v>
      </c>
      <c r="L203" s="285"/>
      <c r="M203" s="286" t="s">
        <v>19</v>
      </c>
      <c r="N203" s="287" t="s">
        <v>43</v>
      </c>
      <c r="O203" s="87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6" t="s">
        <v>1584</v>
      </c>
      <c r="AT203" s="226" t="s">
        <v>303</v>
      </c>
      <c r="AU203" s="226" t="s">
        <v>79</v>
      </c>
      <c r="AY203" s="20" t="s">
        <v>204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20" t="s">
        <v>79</v>
      </c>
      <c r="BK203" s="227">
        <f>ROUND(I203*H203,2)</f>
        <v>0</v>
      </c>
      <c r="BL203" s="20" t="s">
        <v>1584</v>
      </c>
      <c r="BM203" s="226" t="s">
        <v>8159</v>
      </c>
    </row>
    <row r="204" s="2" customFormat="1">
      <c r="A204" s="41"/>
      <c r="B204" s="42"/>
      <c r="C204" s="43"/>
      <c r="D204" s="228" t="s">
        <v>213</v>
      </c>
      <c r="E204" s="43"/>
      <c r="F204" s="229" t="s">
        <v>8158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213</v>
      </c>
      <c r="AU204" s="20" t="s">
        <v>79</v>
      </c>
    </row>
    <row r="205" s="2" customFormat="1" ht="21.75" customHeight="1">
      <c r="A205" s="41"/>
      <c r="B205" s="42"/>
      <c r="C205" s="278" t="s">
        <v>693</v>
      </c>
      <c r="D205" s="278" t="s">
        <v>303</v>
      </c>
      <c r="E205" s="279" t="s">
        <v>8160</v>
      </c>
      <c r="F205" s="280" t="s">
        <v>8161</v>
      </c>
      <c r="G205" s="281" t="s">
        <v>3434</v>
      </c>
      <c r="H205" s="282">
        <v>1</v>
      </c>
      <c r="I205" s="283"/>
      <c r="J205" s="284">
        <f>ROUND(I205*H205,2)</f>
        <v>0</v>
      </c>
      <c r="K205" s="280" t="s">
        <v>19</v>
      </c>
      <c r="L205" s="285"/>
      <c r="M205" s="286" t="s">
        <v>19</v>
      </c>
      <c r="N205" s="287" t="s">
        <v>43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1584</v>
      </c>
      <c r="AT205" s="226" t="s">
        <v>303</v>
      </c>
      <c r="AU205" s="226" t="s">
        <v>79</v>
      </c>
      <c r="AY205" s="20" t="s">
        <v>204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79</v>
      </c>
      <c r="BK205" s="227">
        <f>ROUND(I205*H205,2)</f>
        <v>0</v>
      </c>
      <c r="BL205" s="20" t="s">
        <v>1584</v>
      </c>
      <c r="BM205" s="226" t="s">
        <v>8162</v>
      </c>
    </row>
    <row r="206" s="2" customFormat="1">
      <c r="A206" s="41"/>
      <c r="B206" s="42"/>
      <c r="C206" s="43"/>
      <c r="D206" s="228" t="s">
        <v>213</v>
      </c>
      <c r="E206" s="43"/>
      <c r="F206" s="229" t="s">
        <v>8161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213</v>
      </c>
      <c r="AU206" s="20" t="s">
        <v>79</v>
      </c>
    </row>
    <row r="207" s="2" customFormat="1" ht="16.5" customHeight="1">
      <c r="A207" s="41"/>
      <c r="B207" s="42"/>
      <c r="C207" s="278" t="s">
        <v>699</v>
      </c>
      <c r="D207" s="278" t="s">
        <v>303</v>
      </c>
      <c r="E207" s="279" t="s">
        <v>8163</v>
      </c>
      <c r="F207" s="280" t="s">
        <v>8164</v>
      </c>
      <c r="G207" s="281" t="s">
        <v>3434</v>
      </c>
      <c r="H207" s="282">
        <v>1</v>
      </c>
      <c r="I207" s="283"/>
      <c r="J207" s="284">
        <f>ROUND(I207*H207,2)</f>
        <v>0</v>
      </c>
      <c r="K207" s="280" t="s">
        <v>19</v>
      </c>
      <c r="L207" s="285"/>
      <c r="M207" s="286" t="s">
        <v>19</v>
      </c>
      <c r="N207" s="287" t="s">
        <v>43</v>
      </c>
      <c r="O207" s="87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1584</v>
      </c>
      <c r="AT207" s="226" t="s">
        <v>303</v>
      </c>
      <c r="AU207" s="226" t="s">
        <v>79</v>
      </c>
      <c r="AY207" s="20" t="s">
        <v>204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79</v>
      </c>
      <c r="BK207" s="227">
        <f>ROUND(I207*H207,2)</f>
        <v>0</v>
      </c>
      <c r="BL207" s="20" t="s">
        <v>1584</v>
      </c>
      <c r="BM207" s="226" t="s">
        <v>8165</v>
      </c>
    </row>
    <row r="208" s="2" customFormat="1">
      <c r="A208" s="41"/>
      <c r="B208" s="42"/>
      <c r="C208" s="43"/>
      <c r="D208" s="228" t="s">
        <v>213</v>
      </c>
      <c r="E208" s="43"/>
      <c r="F208" s="229" t="s">
        <v>8164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213</v>
      </c>
      <c r="AU208" s="20" t="s">
        <v>79</v>
      </c>
    </row>
    <row r="209" s="2" customFormat="1" ht="24.15" customHeight="1">
      <c r="A209" s="41"/>
      <c r="B209" s="42"/>
      <c r="C209" s="278" t="s">
        <v>707</v>
      </c>
      <c r="D209" s="278" t="s">
        <v>303</v>
      </c>
      <c r="E209" s="279" t="s">
        <v>8166</v>
      </c>
      <c r="F209" s="280" t="s">
        <v>8167</v>
      </c>
      <c r="G209" s="281" t="s">
        <v>3434</v>
      </c>
      <c r="H209" s="282">
        <v>1</v>
      </c>
      <c r="I209" s="283"/>
      <c r="J209" s="284">
        <f>ROUND(I209*H209,2)</f>
        <v>0</v>
      </c>
      <c r="K209" s="280" t="s">
        <v>19</v>
      </c>
      <c r="L209" s="285"/>
      <c r="M209" s="286" t="s">
        <v>19</v>
      </c>
      <c r="N209" s="287" t="s">
        <v>43</v>
      </c>
      <c r="O209" s="87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6" t="s">
        <v>1584</v>
      </c>
      <c r="AT209" s="226" t="s">
        <v>303</v>
      </c>
      <c r="AU209" s="226" t="s">
        <v>79</v>
      </c>
      <c r="AY209" s="20" t="s">
        <v>204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20" t="s">
        <v>79</v>
      </c>
      <c r="BK209" s="227">
        <f>ROUND(I209*H209,2)</f>
        <v>0</v>
      </c>
      <c r="BL209" s="20" t="s">
        <v>1584</v>
      </c>
      <c r="BM209" s="226" t="s">
        <v>8168</v>
      </c>
    </row>
    <row r="210" s="2" customFormat="1">
      <c r="A210" s="41"/>
      <c r="B210" s="42"/>
      <c r="C210" s="43"/>
      <c r="D210" s="228" t="s">
        <v>213</v>
      </c>
      <c r="E210" s="43"/>
      <c r="F210" s="229" t="s">
        <v>8167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213</v>
      </c>
      <c r="AU210" s="20" t="s">
        <v>79</v>
      </c>
    </row>
    <row r="211" s="2" customFormat="1" ht="24.15" customHeight="1">
      <c r="A211" s="41"/>
      <c r="B211" s="42"/>
      <c r="C211" s="278" t="s">
        <v>718</v>
      </c>
      <c r="D211" s="278" t="s">
        <v>303</v>
      </c>
      <c r="E211" s="279" t="s">
        <v>8169</v>
      </c>
      <c r="F211" s="280" t="s">
        <v>8170</v>
      </c>
      <c r="G211" s="281" t="s">
        <v>3434</v>
      </c>
      <c r="H211" s="282">
        <v>2</v>
      </c>
      <c r="I211" s="283"/>
      <c r="J211" s="284">
        <f>ROUND(I211*H211,2)</f>
        <v>0</v>
      </c>
      <c r="K211" s="280" t="s">
        <v>19</v>
      </c>
      <c r="L211" s="285"/>
      <c r="M211" s="286" t="s">
        <v>19</v>
      </c>
      <c r="N211" s="287" t="s">
        <v>43</v>
      </c>
      <c r="O211" s="87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1584</v>
      </c>
      <c r="AT211" s="226" t="s">
        <v>303</v>
      </c>
      <c r="AU211" s="226" t="s">
        <v>79</v>
      </c>
      <c r="AY211" s="20" t="s">
        <v>204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79</v>
      </c>
      <c r="BK211" s="227">
        <f>ROUND(I211*H211,2)</f>
        <v>0</v>
      </c>
      <c r="BL211" s="20" t="s">
        <v>1584</v>
      </c>
      <c r="BM211" s="226" t="s">
        <v>8171</v>
      </c>
    </row>
    <row r="212" s="2" customFormat="1">
      <c r="A212" s="41"/>
      <c r="B212" s="42"/>
      <c r="C212" s="43"/>
      <c r="D212" s="228" t="s">
        <v>213</v>
      </c>
      <c r="E212" s="43"/>
      <c r="F212" s="229" t="s">
        <v>8170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213</v>
      </c>
      <c r="AU212" s="20" t="s">
        <v>79</v>
      </c>
    </row>
    <row r="213" s="2" customFormat="1">
      <c r="A213" s="41"/>
      <c r="B213" s="42"/>
      <c r="C213" s="43"/>
      <c r="D213" s="228" t="s">
        <v>879</v>
      </c>
      <c r="E213" s="43"/>
      <c r="F213" s="288" t="s">
        <v>8172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879</v>
      </c>
      <c r="AU213" s="20" t="s">
        <v>79</v>
      </c>
    </row>
    <row r="214" s="2" customFormat="1" ht="21.75" customHeight="1">
      <c r="A214" s="41"/>
      <c r="B214" s="42"/>
      <c r="C214" s="278" t="s">
        <v>724</v>
      </c>
      <c r="D214" s="278" t="s">
        <v>303</v>
      </c>
      <c r="E214" s="279" t="s">
        <v>8173</v>
      </c>
      <c r="F214" s="280" t="s">
        <v>8174</v>
      </c>
      <c r="G214" s="281" t="s">
        <v>3434</v>
      </c>
      <c r="H214" s="282">
        <v>1</v>
      </c>
      <c r="I214" s="283"/>
      <c r="J214" s="284">
        <f>ROUND(I214*H214,2)</f>
        <v>0</v>
      </c>
      <c r="K214" s="280" t="s">
        <v>19</v>
      </c>
      <c r="L214" s="285"/>
      <c r="M214" s="286" t="s">
        <v>19</v>
      </c>
      <c r="N214" s="287" t="s">
        <v>43</v>
      </c>
      <c r="O214" s="87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1584</v>
      </c>
      <c r="AT214" s="226" t="s">
        <v>303</v>
      </c>
      <c r="AU214" s="226" t="s">
        <v>79</v>
      </c>
      <c r="AY214" s="20" t="s">
        <v>204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79</v>
      </c>
      <c r="BK214" s="227">
        <f>ROUND(I214*H214,2)</f>
        <v>0</v>
      </c>
      <c r="BL214" s="20" t="s">
        <v>1584</v>
      </c>
      <c r="BM214" s="226" t="s">
        <v>8175</v>
      </c>
    </row>
    <row r="215" s="2" customFormat="1">
      <c r="A215" s="41"/>
      <c r="B215" s="42"/>
      <c r="C215" s="43"/>
      <c r="D215" s="228" t="s">
        <v>213</v>
      </c>
      <c r="E215" s="43"/>
      <c r="F215" s="229" t="s">
        <v>8174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213</v>
      </c>
      <c r="AU215" s="20" t="s">
        <v>79</v>
      </c>
    </row>
    <row r="216" s="2" customFormat="1" ht="33" customHeight="1">
      <c r="A216" s="41"/>
      <c r="B216" s="42"/>
      <c r="C216" s="278" t="s">
        <v>732</v>
      </c>
      <c r="D216" s="278" t="s">
        <v>303</v>
      </c>
      <c r="E216" s="279" t="s">
        <v>8176</v>
      </c>
      <c r="F216" s="280" t="s">
        <v>8177</v>
      </c>
      <c r="G216" s="281" t="s">
        <v>3434</v>
      </c>
      <c r="H216" s="282">
        <v>1</v>
      </c>
      <c r="I216" s="283"/>
      <c r="J216" s="284">
        <f>ROUND(I216*H216,2)</f>
        <v>0</v>
      </c>
      <c r="K216" s="280" t="s">
        <v>19</v>
      </c>
      <c r="L216" s="285"/>
      <c r="M216" s="286" t="s">
        <v>19</v>
      </c>
      <c r="N216" s="287" t="s">
        <v>43</v>
      </c>
      <c r="O216" s="87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6" t="s">
        <v>1584</v>
      </c>
      <c r="AT216" s="226" t="s">
        <v>303</v>
      </c>
      <c r="AU216" s="226" t="s">
        <v>79</v>
      </c>
      <c r="AY216" s="20" t="s">
        <v>204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20" t="s">
        <v>79</v>
      </c>
      <c r="BK216" s="227">
        <f>ROUND(I216*H216,2)</f>
        <v>0</v>
      </c>
      <c r="BL216" s="20" t="s">
        <v>1584</v>
      </c>
      <c r="BM216" s="226" t="s">
        <v>8178</v>
      </c>
    </row>
    <row r="217" s="2" customFormat="1">
      <c r="A217" s="41"/>
      <c r="B217" s="42"/>
      <c r="C217" s="43"/>
      <c r="D217" s="228" t="s">
        <v>213</v>
      </c>
      <c r="E217" s="43"/>
      <c r="F217" s="229" t="s">
        <v>8177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213</v>
      </c>
      <c r="AU217" s="20" t="s">
        <v>79</v>
      </c>
    </row>
    <row r="218" s="2" customFormat="1">
      <c r="A218" s="41"/>
      <c r="B218" s="42"/>
      <c r="C218" s="43"/>
      <c r="D218" s="228" t="s">
        <v>879</v>
      </c>
      <c r="E218" s="43"/>
      <c r="F218" s="288" t="s">
        <v>8179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879</v>
      </c>
      <c r="AU218" s="20" t="s">
        <v>79</v>
      </c>
    </row>
    <row r="219" s="2" customFormat="1" ht="16.5" customHeight="1">
      <c r="A219" s="41"/>
      <c r="B219" s="42"/>
      <c r="C219" s="278" t="s">
        <v>750</v>
      </c>
      <c r="D219" s="278" t="s">
        <v>303</v>
      </c>
      <c r="E219" s="279" t="s">
        <v>8180</v>
      </c>
      <c r="F219" s="280" t="s">
        <v>8181</v>
      </c>
      <c r="G219" s="281" t="s">
        <v>3434</v>
      </c>
      <c r="H219" s="282">
        <v>2</v>
      </c>
      <c r="I219" s="283"/>
      <c r="J219" s="284">
        <f>ROUND(I219*H219,2)</f>
        <v>0</v>
      </c>
      <c r="K219" s="280" t="s">
        <v>19</v>
      </c>
      <c r="L219" s="285"/>
      <c r="M219" s="286" t="s">
        <v>19</v>
      </c>
      <c r="N219" s="287" t="s">
        <v>43</v>
      </c>
      <c r="O219" s="87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1584</v>
      </c>
      <c r="AT219" s="226" t="s">
        <v>303</v>
      </c>
      <c r="AU219" s="226" t="s">
        <v>79</v>
      </c>
      <c r="AY219" s="20" t="s">
        <v>204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79</v>
      </c>
      <c r="BK219" s="227">
        <f>ROUND(I219*H219,2)</f>
        <v>0</v>
      </c>
      <c r="BL219" s="20" t="s">
        <v>1584</v>
      </c>
      <c r="BM219" s="226" t="s">
        <v>8182</v>
      </c>
    </row>
    <row r="220" s="2" customFormat="1">
      <c r="A220" s="41"/>
      <c r="B220" s="42"/>
      <c r="C220" s="43"/>
      <c r="D220" s="228" t="s">
        <v>213</v>
      </c>
      <c r="E220" s="43"/>
      <c r="F220" s="229" t="s">
        <v>8181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213</v>
      </c>
      <c r="AU220" s="20" t="s">
        <v>79</v>
      </c>
    </row>
    <row r="221" s="2" customFormat="1" ht="16.5" customHeight="1">
      <c r="A221" s="41"/>
      <c r="B221" s="42"/>
      <c r="C221" s="278" t="s">
        <v>769</v>
      </c>
      <c r="D221" s="278" t="s">
        <v>303</v>
      </c>
      <c r="E221" s="279" t="s">
        <v>8183</v>
      </c>
      <c r="F221" s="280" t="s">
        <v>8184</v>
      </c>
      <c r="G221" s="281" t="s">
        <v>3434</v>
      </c>
      <c r="H221" s="282">
        <v>2</v>
      </c>
      <c r="I221" s="283"/>
      <c r="J221" s="284">
        <f>ROUND(I221*H221,2)</f>
        <v>0</v>
      </c>
      <c r="K221" s="280" t="s">
        <v>19</v>
      </c>
      <c r="L221" s="285"/>
      <c r="M221" s="286" t="s">
        <v>19</v>
      </c>
      <c r="N221" s="287" t="s">
        <v>43</v>
      </c>
      <c r="O221" s="87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6" t="s">
        <v>1584</v>
      </c>
      <c r="AT221" s="226" t="s">
        <v>303</v>
      </c>
      <c r="AU221" s="226" t="s">
        <v>79</v>
      </c>
      <c r="AY221" s="20" t="s">
        <v>204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20" t="s">
        <v>79</v>
      </c>
      <c r="BK221" s="227">
        <f>ROUND(I221*H221,2)</f>
        <v>0</v>
      </c>
      <c r="BL221" s="20" t="s">
        <v>1584</v>
      </c>
      <c r="BM221" s="226" t="s">
        <v>8185</v>
      </c>
    </row>
    <row r="222" s="2" customFormat="1">
      <c r="A222" s="41"/>
      <c r="B222" s="42"/>
      <c r="C222" s="43"/>
      <c r="D222" s="228" t="s">
        <v>213</v>
      </c>
      <c r="E222" s="43"/>
      <c r="F222" s="229" t="s">
        <v>8184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213</v>
      </c>
      <c r="AU222" s="20" t="s">
        <v>79</v>
      </c>
    </row>
    <row r="223" s="2" customFormat="1" ht="16.5" customHeight="1">
      <c r="A223" s="41"/>
      <c r="B223" s="42"/>
      <c r="C223" s="278" t="s">
        <v>781</v>
      </c>
      <c r="D223" s="278" t="s">
        <v>303</v>
      </c>
      <c r="E223" s="279" t="s">
        <v>8186</v>
      </c>
      <c r="F223" s="280" t="s">
        <v>8187</v>
      </c>
      <c r="G223" s="281" t="s">
        <v>3434</v>
      </c>
      <c r="H223" s="282">
        <v>3</v>
      </c>
      <c r="I223" s="283"/>
      <c r="J223" s="284">
        <f>ROUND(I223*H223,2)</f>
        <v>0</v>
      </c>
      <c r="K223" s="280" t="s">
        <v>19</v>
      </c>
      <c r="L223" s="285"/>
      <c r="M223" s="286" t="s">
        <v>19</v>
      </c>
      <c r="N223" s="287" t="s">
        <v>43</v>
      </c>
      <c r="O223" s="87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1584</v>
      </c>
      <c r="AT223" s="226" t="s">
        <v>303</v>
      </c>
      <c r="AU223" s="226" t="s">
        <v>79</v>
      </c>
      <c r="AY223" s="20" t="s">
        <v>204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79</v>
      </c>
      <c r="BK223" s="227">
        <f>ROUND(I223*H223,2)</f>
        <v>0</v>
      </c>
      <c r="BL223" s="20" t="s">
        <v>1584</v>
      </c>
      <c r="BM223" s="226" t="s">
        <v>8188</v>
      </c>
    </row>
    <row r="224" s="2" customFormat="1">
      <c r="A224" s="41"/>
      <c r="B224" s="42"/>
      <c r="C224" s="43"/>
      <c r="D224" s="228" t="s">
        <v>213</v>
      </c>
      <c r="E224" s="43"/>
      <c r="F224" s="229" t="s">
        <v>8187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213</v>
      </c>
      <c r="AU224" s="20" t="s">
        <v>79</v>
      </c>
    </row>
    <row r="225" s="2" customFormat="1" ht="16.5" customHeight="1">
      <c r="A225" s="41"/>
      <c r="B225" s="42"/>
      <c r="C225" s="278" t="s">
        <v>790</v>
      </c>
      <c r="D225" s="278" t="s">
        <v>303</v>
      </c>
      <c r="E225" s="279" t="s">
        <v>8189</v>
      </c>
      <c r="F225" s="280" t="s">
        <v>8190</v>
      </c>
      <c r="G225" s="281" t="s">
        <v>3434</v>
      </c>
      <c r="H225" s="282">
        <v>8</v>
      </c>
      <c r="I225" s="283"/>
      <c r="J225" s="284">
        <f>ROUND(I225*H225,2)</f>
        <v>0</v>
      </c>
      <c r="K225" s="280" t="s">
        <v>19</v>
      </c>
      <c r="L225" s="285"/>
      <c r="M225" s="286" t="s">
        <v>19</v>
      </c>
      <c r="N225" s="287" t="s">
        <v>43</v>
      </c>
      <c r="O225" s="87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6" t="s">
        <v>1584</v>
      </c>
      <c r="AT225" s="226" t="s">
        <v>303</v>
      </c>
      <c r="AU225" s="226" t="s">
        <v>79</v>
      </c>
      <c r="AY225" s="20" t="s">
        <v>204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20" t="s">
        <v>79</v>
      </c>
      <c r="BK225" s="227">
        <f>ROUND(I225*H225,2)</f>
        <v>0</v>
      </c>
      <c r="BL225" s="20" t="s">
        <v>1584</v>
      </c>
      <c r="BM225" s="226" t="s">
        <v>8191</v>
      </c>
    </row>
    <row r="226" s="2" customFormat="1">
      <c r="A226" s="41"/>
      <c r="B226" s="42"/>
      <c r="C226" s="43"/>
      <c r="D226" s="228" t="s">
        <v>213</v>
      </c>
      <c r="E226" s="43"/>
      <c r="F226" s="229" t="s">
        <v>8190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213</v>
      </c>
      <c r="AU226" s="20" t="s">
        <v>79</v>
      </c>
    </row>
    <row r="227" s="2" customFormat="1" ht="16.5" customHeight="1">
      <c r="A227" s="41"/>
      <c r="B227" s="42"/>
      <c r="C227" s="278" t="s">
        <v>802</v>
      </c>
      <c r="D227" s="278" t="s">
        <v>303</v>
      </c>
      <c r="E227" s="279" t="s">
        <v>8192</v>
      </c>
      <c r="F227" s="280" t="s">
        <v>8193</v>
      </c>
      <c r="G227" s="281" t="s">
        <v>3434</v>
      </c>
      <c r="H227" s="282">
        <v>5</v>
      </c>
      <c r="I227" s="283"/>
      <c r="J227" s="284">
        <f>ROUND(I227*H227,2)</f>
        <v>0</v>
      </c>
      <c r="K227" s="280" t="s">
        <v>19</v>
      </c>
      <c r="L227" s="285"/>
      <c r="M227" s="286" t="s">
        <v>19</v>
      </c>
      <c r="N227" s="287" t="s">
        <v>43</v>
      </c>
      <c r="O227" s="87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1584</v>
      </c>
      <c r="AT227" s="226" t="s">
        <v>303</v>
      </c>
      <c r="AU227" s="226" t="s">
        <v>79</v>
      </c>
      <c r="AY227" s="20" t="s">
        <v>204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79</v>
      </c>
      <c r="BK227" s="227">
        <f>ROUND(I227*H227,2)</f>
        <v>0</v>
      </c>
      <c r="BL227" s="20" t="s">
        <v>1584</v>
      </c>
      <c r="BM227" s="226" t="s">
        <v>8194</v>
      </c>
    </row>
    <row r="228" s="2" customFormat="1">
      <c r="A228" s="41"/>
      <c r="B228" s="42"/>
      <c r="C228" s="43"/>
      <c r="D228" s="228" t="s">
        <v>213</v>
      </c>
      <c r="E228" s="43"/>
      <c r="F228" s="229" t="s">
        <v>8193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213</v>
      </c>
      <c r="AU228" s="20" t="s">
        <v>79</v>
      </c>
    </row>
    <row r="229" s="2" customFormat="1" ht="16.5" customHeight="1">
      <c r="A229" s="41"/>
      <c r="B229" s="42"/>
      <c r="C229" s="278" t="s">
        <v>812</v>
      </c>
      <c r="D229" s="278" t="s">
        <v>303</v>
      </c>
      <c r="E229" s="279" t="s">
        <v>8195</v>
      </c>
      <c r="F229" s="280" t="s">
        <v>8196</v>
      </c>
      <c r="G229" s="281" t="s">
        <v>3434</v>
      </c>
      <c r="H229" s="282">
        <v>1</v>
      </c>
      <c r="I229" s="283"/>
      <c r="J229" s="284">
        <f>ROUND(I229*H229,2)</f>
        <v>0</v>
      </c>
      <c r="K229" s="280" t="s">
        <v>19</v>
      </c>
      <c r="L229" s="285"/>
      <c r="M229" s="286" t="s">
        <v>19</v>
      </c>
      <c r="N229" s="287" t="s">
        <v>43</v>
      </c>
      <c r="O229" s="87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6" t="s">
        <v>1584</v>
      </c>
      <c r="AT229" s="226" t="s">
        <v>303</v>
      </c>
      <c r="AU229" s="226" t="s">
        <v>79</v>
      </c>
      <c r="AY229" s="20" t="s">
        <v>204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20" t="s">
        <v>79</v>
      </c>
      <c r="BK229" s="227">
        <f>ROUND(I229*H229,2)</f>
        <v>0</v>
      </c>
      <c r="BL229" s="20" t="s">
        <v>1584</v>
      </c>
      <c r="BM229" s="226" t="s">
        <v>8197</v>
      </c>
    </row>
    <row r="230" s="2" customFormat="1">
      <c r="A230" s="41"/>
      <c r="B230" s="42"/>
      <c r="C230" s="43"/>
      <c r="D230" s="228" t="s">
        <v>213</v>
      </c>
      <c r="E230" s="43"/>
      <c r="F230" s="229" t="s">
        <v>8196</v>
      </c>
      <c r="G230" s="43"/>
      <c r="H230" s="43"/>
      <c r="I230" s="230"/>
      <c r="J230" s="43"/>
      <c r="K230" s="43"/>
      <c r="L230" s="47"/>
      <c r="M230" s="231"/>
      <c r="N230" s="23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213</v>
      </c>
      <c r="AU230" s="20" t="s">
        <v>79</v>
      </c>
    </row>
    <row r="231" s="2" customFormat="1" ht="16.5" customHeight="1">
      <c r="A231" s="41"/>
      <c r="B231" s="42"/>
      <c r="C231" s="278" t="s">
        <v>873</v>
      </c>
      <c r="D231" s="278" t="s">
        <v>303</v>
      </c>
      <c r="E231" s="279" t="s">
        <v>8198</v>
      </c>
      <c r="F231" s="280" t="s">
        <v>8199</v>
      </c>
      <c r="G231" s="281" t="s">
        <v>3434</v>
      </c>
      <c r="H231" s="282">
        <v>3</v>
      </c>
      <c r="I231" s="283"/>
      <c r="J231" s="284">
        <f>ROUND(I231*H231,2)</f>
        <v>0</v>
      </c>
      <c r="K231" s="280" t="s">
        <v>19</v>
      </c>
      <c r="L231" s="285"/>
      <c r="M231" s="286" t="s">
        <v>19</v>
      </c>
      <c r="N231" s="287" t="s">
        <v>43</v>
      </c>
      <c r="O231" s="87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6" t="s">
        <v>1584</v>
      </c>
      <c r="AT231" s="226" t="s">
        <v>303</v>
      </c>
      <c r="AU231" s="226" t="s">
        <v>79</v>
      </c>
      <c r="AY231" s="20" t="s">
        <v>204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20" t="s">
        <v>79</v>
      </c>
      <c r="BK231" s="227">
        <f>ROUND(I231*H231,2)</f>
        <v>0</v>
      </c>
      <c r="BL231" s="20" t="s">
        <v>1584</v>
      </c>
      <c r="BM231" s="226" t="s">
        <v>8200</v>
      </c>
    </row>
    <row r="232" s="2" customFormat="1">
      <c r="A232" s="41"/>
      <c r="B232" s="42"/>
      <c r="C232" s="43"/>
      <c r="D232" s="228" t="s">
        <v>213</v>
      </c>
      <c r="E232" s="43"/>
      <c r="F232" s="229" t="s">
        <v>8199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213</v>
      </c>
      <c r="AU232" s="20" t="s">
        <v>79</v>
      </c>
    </row>
    <row r="233" s="2" customFormat="1" ht="16.5" customHeight="1">
      <c r="A233" s="41"/>
      <c r="B233" s="42"/>
      <c r="C233" s="278" t="s">
        <v>895</v>
      </c>
      <c r="D233" s="278" t="s">
        <v>303</v>
      </c>
      <c r="E233" s="279" t="s">
        <v>8201</v>
      </c>
      <c r="F233" s="280" t="s">
        <v>8202</v>
      </c>
      <c r="G233" s="281" t="s">
        <v>3434</v>
      </c>
      <c r="H233" s="282">
        <v>4</v>
      </c>
      <c r="I233" s="283"/>
      <c r="J233" s="284">
        <f>ROUND(I233*H233,2)</f>
        <v>0</v>
      </c>
      <c r="K233" s="280" t="s">
        <v>19</v>
      </c>
      <c r="L233" s="285"/>
      <c r="M233" s="286" t="s">
        <v>19</v>
      </c>
      <c r="N233" s="287" t="s">
        <v>43</v>
      </c>
      <c r="O233" s="87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1584</v>
      </c>
      <c r="AT233" s="226" t="s">
        <v>303</v>
      </c>
      <c r="AU233" s="226" t="s">
        <v>79</v>
      </c>
      <c r="AY233" s="20" t="s">
        <v>204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79</v>
      </c>
      <c r="BK233" s="227">
        <f>ROUND(I233*H233,2)</f>
        <v>0</v>
      </c>
      <c r="BL233" s="20" t="s">
        <v>1584</v>
      </c>
      <c r="BM233" s="226" t="s">
        <v>8203</v>
      </c>
    </row>
    <row r="234" s="2" customFormat="1">
      <c r="A234" s="41"/>
      <c r="B234" s="42"/>
      <c r="C234" s="43"/>
      <c r="D234" s="228" t="s">
        <v>213</v>
      </c>
      <c r="E234" s="43"/>
      <c r="F234" s="229" t="s">
        <v>8202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213</v>
      </c>
      <c r="AU234" s="20" t="s">
        <v>79</v>
      </c>
    </row>
    <row r="235" s="2" customFormat="1" ht="33" customHeight="1">
      <c r="A235" s="41"/>
      <c r="B235" s="42"/>
      <c r="C235" s="278" t="s">
        <v>903</v>
      </c>
      <c r="D235" s="278" t="s">
        <v>303</v>
      </c>
      <c r="E235" s="279" t="s">
        <v>8204</v>
      </c>
      <c r="F235" s="280" t="s">
        <v>8205</v>
      </c>
      <c r="G235" s="281" t="s">
        <v>3434</v>
      </c>
      <c r="H235" s="282">
        <v>1</v>
      </c>
      <c r="I235" s="283"/>
      <c r="J235" s="284">
        <f>ROUND(I235*H235,2)</f>
        <v>0</v>
      </c>
      <c r="K235" s="280" t="s">
        <v>19</v>
      </c>
      <c r="L235" s="285"/>
      <c r="M235" s="286" t="s">
        <v>19</v>
      </c>
      <c r="N235" s="287" t="s">
        <v>43</v>
      </c>
      <c r="O235" s="87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6" t="s">
        <v>1584</v>
      </c>
      <c r="AT235" s="226" t="s">
        <v>303</v>
      </c>
      <c r="AU235" s="226" t="s">
        <v>79</v>
      </c>
      <c r="AY235" s="20" t="s">
        <v>204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20" t="s">
        <v>79</v>
      </c>
      <c r="BK235" s="227">
        <f>ROUND(I235*H235,2)</f>
        <v>0</v>
      </c>
      <c r="BL235" s="20" t="s">
        <v>1584</v>
      </c>
      <c r="BM235" s="226" t="s">
        <v>8206</v>
      </c>
    </row>
    <row r="236" s="2" customFormat="1">
      <c r="A236" s="41"/>
      <c r="B236" s="42"/>
      <c r="C236" s="43"/>
      <c r="D236" s="228" t="s">
        <v>213</v>
      </c>
      <c r="E236" s="43"/>
      <c r="F236" s="229" t="s">
        <v>8205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213</v>
      </c>
      <c r="AU236" s="20" t="s">
        <v>79</v>
      </c>
    </row>
    <row r="237" s="2" customFormat="1">
      <c r="A237" s="41"/>
      <c r="B237" s="42"/>
      <c r="C237" s="43"/>
      <c r="D237" s="228" t="s">
        <v>879</v>
      </c>
      <c r="E237" s="43"/>
      <c r="F237" s="288" t="s">
        <v>8207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879</v>
      </c>
      <c r="AU237" s="20" t="s">
        <v>79</v>
      </c>
    </row>
    <row r="238" s="2" customFormat="1" ht="24.15" customHeight="1">
      <c r="A238" s="41"/>
      <c r="B238" s="42"/>
      <c r="C238" s="278" t="s">
        <v>1000</v>
      </c>
      <c r="D238" s="278" t="s">
        <v>303</v>
      </c>
      <c r="E238" s="279" t="s">
        <v>8208</v>
      </c>
      <c r="F238" s="280" t="s">
        <v>8209</v>
      </c>
      <c r="G238" s="281" t="s">
        <v>3434</v>
      </c>
      <c r="H238" s="282">
        <v>1</v>
      </c>
      <c r="I238" s="283"/>
      <c r="J238" s="284">
        <f>ROUND(I238*H238,2)</f>
        <v>0</v>
      </c>
      <c r="K238" s="280" t="s">
        <v>19</v>
      </c>
      <c r="L238" s="285"/>
      <c r="M238" s="286" t="s">
        <v>19</v>
      </c>
      <c r="N238" s="287" t="s">
        <v>43</v>
      </c>
      <c r="O238" s="87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1584</v>
      </c>
      <c r="AT238" s="226" t="s">
        <v>303</v>
      </c>
      <c r="AU238" s="226" t="s">
        <v>79</v>
      </c>
      <c r="AY238" s="20" t="s">
        <v>204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79</v>
      </c>
      <c r="BK238" s="227">
        <f>ROUND(I238*H238,2)</f>
        <v>0</v>
      </c>
      <c r="BL238" s="20" t="s">
        <v>1584</v>
      </c>
      <c r="BM238" s="226" t="s">
        <v>8210</v>
      </c>
    </row>
    <row r="239" s="2" customFormat="1">
      <c r="A239" s="41"/>
      <c r="B239" s="42"/>
      <c r="C239" s="43"/>
      <c r="D239" s="228" t="s">
        <v>213</v>
      </c>
      <c r="E239" s="43"/>
      <c r="F239" s="229" t="s">
        <v>8209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213</v>
      </c>
      <c r="AU239" s="20" t="s">
        <v>79</v>
      </c>
    </row>
    <row r="240" s="2" customFormat="1" ht="16.5" customHeight="1">
      <c r="A240" s="41"/>
      <c r="B240" s="42"/>
      <c r="C240" s="278" t="s">
        <v>1006</v>
      </c>
      <c r="D240" s="278" t="s">
        <v>303</v>
      </c>
      <c r="E240" s="279" t="s">
        <v>8211</v>
      </c>
      <c r="F240" s="280" t="s">
        <v>8212</v>
      </c>
      <c r="G240" s="281" t="s">
        <v>3434</v>
      </c>
      <c r="H240" s="282">
        <v>3</v>
      </c>
      <c r="I240" s="283"/>
      <c r="J240" s="284">
        <f>ROUND(I240*H240,2)</f>
        <v>0</v>
      </c>
      <c r="K240" s="280" t="s">
        <v>19</v>
      </c>
      <c r="L240" s="285"/>
      <c r="M240" s="286" t="s">
        <v>19</v>
      </c>
      <c r="N240" s="287" t="s">
        <v>43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1584</v>
      </c>
      <c r="AT240" s="226" t="s">
        <v>303</v>
      </c>
      <c r="AU240" s="226" t="s">
        <v>79</v>
      </c>
      <c r="AY240" s="20" t="s">
        <v>204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79</v>
      </c>
      <c r="BK240" s="227">
        <f>ROUND(I240*H240,2)</f>
        <v>0</v>
      </c>
      <c r="BL240" s="20" t="s">
        <v>1584</v>
      </c>
      <c r="BM240" s="226" t="s">
        <v>8213</v>
      </c>
    </row>
    <row r="241" s="2" customFormat="1">
      <c r="A241" s="41"/>
      <c r="B241" s="42"/>
      <c r="C241" s="43"/>
      <c r="D241" s="228" t="s">
        <v>213</v>
      </c>
      <c r="E241" s="43"/>
      <c r="F241" s="229" t="s">
        <v>8212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213</v>
      </c>
      <c r="AU241" s="20" t="s">
        <v>79</v>
      </c>
    </row>
    <row r="242" s="2" customFormat="1" ht="16.5" customHeight="1">
      <c r="A242" s="41"/>
      <c r="B242" s="42"/>
      <c r="C242" s="278" t="s">
        <v>1013</v>
      </c>
      <c r="D242" s="278" t="s">
        <v>303</v>
      </c>
      <c r="E242" s="279" t="s">
        <v>8214</v>
      </c>
      <c r="F242" s="280" t="s">
        <v>8215</v>
      </c>
      <c r="G242" s="281" t="s">
        <v>3434</v>
      </c>
      <c r="H242" s="282">
        <v>1</v>
      </c>
      <c r="I242" s="283"/>
      <c r="J242" s="284">
        <f>ROUND(I242*H242,2)</f>
        <v>0</v>
      </c>
      <c r="K242" s="280" t="s">
        <v>19</v>
      </c>
      <c r="L242" s="285"/>
      <c r="M242" s="286" t="s">
        <v>19</v>
      </c>
      <c r="N242" s="287" t="s">
        <v>43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1584</v>
      </c>
      <c r="AT242" s="226" t="s">
        <v>303</v>
      </c>
      <c r="AU242" s="226" t="s">
        <v>79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1584</v>
      </c>
      <c r="BM242" s="226" t="s">
        <v>8216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8215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79</v>
      </c>
    </row>
    <row r="244" s="2" customFormat="1">
      <c r="A244" s="41"/>
      <c r="B244" s="42"/>
      <c r="C244" s="43"/>
      <c r="D244" s="228" t="s">
        <v>879</v>
      </c>
      <c r="E244" s="43"/>
      <c r="F244" s="288" t="s">
        <v>8217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879</v>
      </c>
      <c r="AU244" s="20" t="s">
        <v>79</v>
      </c>
    </row>
    <row r="245" s="2" customFormat="1" ht="16.5" customHeight="1">
      <c r="A245" s="41"/>
      <c r="B245" s="42"/>
      <c r="C245" s="215" t="s">
        <v>1032</v>
      </c>
      <c r="D245" s="215" t="s">
        <v>206</v>
      </c>
      <c r="E245" s="216" t="s">
        <v>8218</v>
      </c>
      <c r="F245" s="217" t="s">
        <v>8219</v>
      </c>
      <c r="G245" s="218" t="s">
        <v>1035</v>
      </c>
      <c r="H245" s="219">
        <v>3</v>
      </c>
      <c r="I245" s="220"/>
      <c r="J245" s="221">
        <f>ROUND(I245*H245,2)</f>
        <v>0</v>
      </c>
      <c r="K245" s="217" t="s">
        <v>19</v>
      </c>
      <c r="L245" s="47"/>
      <c r="M245" s="222" t="s">
        <v>19</v>
      </c>
      <c r="N245" s="223" t="s">
        <v>43</v>
      </c>
      <c r="O245" s="87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1006</v>
      </c>
      <c r="AT245" s="226" t="s">
        <v>206</v>
      </c>
      <c r="AU245" s="226" t="s">
        <v>79</v>
      </c>
      <c r="AY245" s="20" t="s">
        <v>204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79</v>
      </c>
      <c r="BK245" s="227">
        <f>ROUND(I245*H245,2)</f>
        <v>0</v>
      </c>
      <c r="BL245" s="20" t="s">
        <v>1006</v>
      </c>
      <c r="BM245" s="226" t="s">
        <v>8220</v>
      </c>
    </row>
    <row r="246" s="2" customFormat="1">
      <c r="A246" s="41"/>
      <c r="B246" s="42"/>
      <c r="C246" s="43"/>
      <c r="D246" s="228" t="s">
        <v>213</v>
      </c>
      <c r="E246" s="43"/>
      <c r="F246" s="229" t="s">
        <v>8219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213</v>
      </c>
      <c r="AU246" s="20" t="s">
        <v>79</v>
      </c>
    </row>
    <row r="247" s="2" customFormat="1" ht="24.15" customHeight="1">
      <c r="A247" s="41"/>
      <c r="B247" s="42"/>
      <c r="C247" s="278" t="s">
        <v>1041</v>
      </c>
      <c r="D247" s="278" t="s">
        <v>303</v>
      </c>
      <c r="E247" s="279" t="s">
        <v>8221</v>
      </c>
      <c r="F247" s="280" t="s">
        <v>8222</v>
      </c>
      <c r="G247" s="281" t="s">
        <v>3434</v>
      </c>
      <c r="H247" s="282">
        <v>3</v>
      </c>
      <c r="I247" s="283"/>
      <c r="J247" s="284">
        <f>ROUND(I247*H247,2)</f>
        <v>0</v>
      </c>
      <c r="K247" s="280" t="s">
        <v>19</v>
      </c>
      <c r="L247" s="285"/>
      <c r="M247" s="286" t="s">
        <v>19</v>
      </c>
      <c r="N247" s="287" t="s">
        <v>43</v>
      </c>
      <c r="O247" s="87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6" t="s">
        <v>1584</v>
      </c>
      <c r="AT247" s="226" t="s">
        <v>303</v>
      </c>
      <c r="AU247" s="226" t="s">
        <v>79</v>
      </c>
      <c r="AY247" s="20" t="s">
        <v>204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20" t="s">
        <v>79</v>
      </c>
      <c r="BK247" s="227">
        <f>ROUND(I247*H247,2)</f>
        <v>0</v>
      </c>
      <c r="BL247" s="20" t="s">
        <v>1584</v>
      </c>
      <c r="BM247" s="226" t="s">
        <v>8223</v>
      </c>
    </row>
    <row r="248" s="2" customFormat="1">
      <c r="A248" s="41"/>
      <c r="B248" s="42"/>
      <c r="C248" s="43"/>
      <c r="D248" s="228" t="s">
        <v>213</v>
      </c>
      <c r="E248" s="43"/>
      <c r="F248" s="229" t="s">
        <v>8222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213</v>
      </c>
      <c r="AU248" s="20" t="s">
        <v>79</v>
      </c>
    </row>
    <row r="249" s="2" customFormat="1" ht="16.5" customHeight="1">
      <c r="A249" s="41"/>
      <c r="B249" s="42"/>
      <c r="C249" s="215" t="s">
        <v>1048</v>
      </c>
      <c r="D249" s="215" t="s">
        <v>206</v>
      </c>
      <c r="E249" s="216" t="s">
        <v>8224</v>
      </c>
      <c r="F249" s="217" t="s">
        <v>8225</v>
      </c>
      <c r="G249" s="218" t="s">
        <v>1035</v>
      </c>
      <c r="H249" s="219">
        <v>1</v>
      </c>
      <c r="I249" s="220"/>
      <c r="J249" s="221">
        <f>ROUND(I249*H249,2)</f>
        <v>0</v>
      </c>
      <c r="K249" s="217" t="s">
        <v>19</v>
      </c>
      <c r="L249" s="47"/>
      <c r="M249" s="222" t="s">
        <v>19</v>
      </c>
      <c r="N249" s="223" t="s">
        <v>43</v>
      </c>
      <c r="O249" s="87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1006</v>
      </c>
      <c r="AT249" s="226" t="s">
        <v>206</v>
      </c>
      <c r="AU249" s="226" t="s">
        <v>79</v>
      </c>
      <c r="AY249" s="20" t="s">
        <v>204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79</v>
      </c>
      <c r="BK249" s="227">
        <f>ROUND(I249*H249,2)</f>
        <v>0</v>
      </c>
      <c r="BL249" s="20" t="s">
        <v>1006</v>
      </c>
      <c r="BM249" s="226" t="s">
        <v>8226</v>
      </c>
    </row>
    <row r="250" s="2" customFormat="1">
      <c r="A250" s="41"/>
      <c r="B250" s="42"/>
      <c r="C250" s="43"/>
      <c r="D250" s="228" t="s">
        <v>213</v>
      </c>
      <c r="E250" s="43"/>
      <c r="F250" s="229" t="s">
        <v>8225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213</v>
      </c>
      <c r="AU250" s="20" t="s">
        <v>79</v>
      </c>
    </row>
    <row r="251" s="2" customFormat="1" ht="24.15" customHeight="1">
      <c r="A251" s="41"/>
      <c r="B251" s="42"/>
      <c r="C251" s="278" t="s">
        <v>1055</v>
      </c>
      <c r="D251" s="278" t="s">
        <v>303</v>
      </c>
      <c r="E251" s="279" t="s">
        <v>8227</v>
      </c>
      <c r="F251" s="280" t="s">
        <v>8228</v>
      </c>
      <c r="G251" s="281" t="s">
        <v>3434</v>
      </c>
      <c r="H251" s="282">
        <v>1</v>
      </c>
      <c r="I251" s="283"/>
      <c r="J251" s="284">
        <f>ROUND(I251*H251,2)</f>
        <v>0</v>
      </c>
      <c r="K251" s="280" t="s">
        <v>19</v>
      </c>
      <c r="L251" s="285"/>
      <c r="M251" s="286" t="s">
        <v>19</v>
      </c>
      <c r="N251" s="287" t="s">
        <v>43</v>
      </c>
      <c r="O251" s="87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1584</v>
      </c>
      <c r="AT251" s="226" t="s">
        <v>303</v>
      </c>
      <c r="AU251" s="226" t="s">
        <v>79</v>
      </c>
      <c r="AY251" s="20" t="s">
        <v>204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79</v>
      </c>
      <c r="BK251" s="227">
        <f>ROUND(I251*H251,2)</f>
        <v>0</v>
      </c>
      <c r="BL251" s="20" t="s">
        <v>1584</v>
      </c>
      <c r="BM251" s="226" t="s">
        <v>8229</v>
      </c>
    </row>
    <row r="252" s="2" customFormat="1">
      <c r="A252" s="41"/>
      <c r="B252" s="42"/>
      <c r="C252" s="43"/>
      <c r="D252" s="228" t="s">
        <v>213</v>
      </c>
      <c r="E252" s="43"/>
      <c r="F252" s="229" t="s">
        <v>8228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213</v>
      </c>
      <c r="AU252" s="20" t="s">
        <v>79</v>
      </c>
    </row>
    <row r="253" s="2" customFormat="1" ht="21.75" customHeight="1">
      <c r="A253" s="41"/>
      <c r="B253" s="42"/>
      <c r="C253" s="278" t="s">
        <v>1063</v>
      </c>
      <c r="D253" s="278" t="s">
        <v>303</v>
      </c>
      <c r="E253" s="279" t="s">
        <v>8230</v>
      </c>
      <c r="F253" s="280" t="s">
        <v>8231</v>
      </c>
      <c r="G253" s="281" t="s">
        <v>3434</v>
      </c>
      <c r="H253" s="282">
        <v>4</v>
      </c>
      <c r="I253" s="283"/>
      <c r="J253" s="284">
        <f>ROUND(I253*H253,2)</f>
        <v>0</v>
      </c>
      <c r="K253" s="280" t="s">
        <v>19</v>
      </c>
      <c r="L253" s="285"/>
      <c r="M253" s="286" t="s">
        <v>19</v>
      </c>
      <c r="N253" s="287" t="s">
        <v>43</v>
      </c>
      <c r="O253" s="87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6" t="s">
        <v>1584</v>
      </c>
      <c r="AT253" s="226" t="s">
        <v>303</v>
      </c>
      <c r="AU253" s="226" t="s">
        <v>79</v>
      </c>
      <c r="AY253" s="20" t="s">
        <v>204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20" t="s">
        <v>79</v>
      </c>
      <c r="BK253" s="227">
        <f>ROUND(I253*H253,2)</f>
        <v>0</v>
      </c>
      <c r="BL253" s="20" t="s">
        <v>1584</v>
      </c>
      <c r="BM253" s="226" t="s">
        <v>8232</v>
      </c>
    </row>
    <row r="254" s="2" customFormat="1">
      <c r="A254" s="41"/>
      <c r="B254" s="42"/>
      <c r="C254" s="43"/>
      <c r="D254" s="228" t="s">
        <v>213</v>
      </c>
      <c r="E254" s="43"/>
      <c r="F254" s="229" t="s">
        <v>8231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213</v>
      </c>
      <c r="AU254" s="20" t="s">
        <v>79</v>
      </c>
    </row>
    <row r="255" s="2" customFormat="1" ht="16.5" customHeight="1">
      <c r="A255" s="41"/>
      <c r="B255" s="42"/>
      <c r="C255" s="215" t="s">
        <v>1071</v>
      </c>
      <c r="D255" s="215" t="s">
        <v>206</v>
      </c>
      <c r="E255" s="216" t="s">
        <v>8233</v>
      </c>
      <c r="F255" s="217" t="s">
        <v>8234</v>
      </c>
      <c r="G255" s="218" t="s">
        <v>1035</v>
      </c>
      <c r="H255" s="219">
        <v>2</v>
      </c>
      <c r="I255" s="220"/>
      <c r="J255" s="221">
        <f>ROUND(I255*H255,2)</f>
        <v>0</v>
      </c>
      <c r="K255" s="217" t="s">
        <v>19</v>
      </c>
      <c r="L255" s="47"/>
      <c r="M255" s="222" t="s">
        <v>19</v>
      </c>
      <c r="N255" s="223" t="s">
        <v>43</v>
      </c>
      <c r="O255" s="87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1006</v>
      </c>
      <c r="AT255" s="226" t="s">
        <v>206</v>
      </c>
      <c r="AU255" s="226" t="s">
        <v>79</v>
      </c>
      <c r="AY255" s="20" t="s">
        <v>204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79</v>
      </c>
      <c r="BK255" s="227">
        <f>ROUND(I255*H255,2)</f>
        <v>0</v>
      </c>
      <c r="BL255" s="20" t="s">
        <v>1006</v>
      </c>
      <c r="BM255" s="226" t="s">
        <v>8235</v>
      </c>
    </row>
    <row r="256" s="2" customFormat="1">
      <c r="A256" s="41"/>
      <c r="B256" s="42"/>
      <c r="C256" s="43"/>
      <c r="D256" s="228" t="s">
        <v>213</v>
      </c>
      <c r="E256" s="43"/>
      <c r="F256" s="229" t="s">
        <v>8234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213</v>
      </c>
      <c r="AU256" s="20" t="s">
        <v>79</v>
      </c>
    </row>
    <row r="257" s="2" customFormat="1" ht="21.75" customHeight="1">
      <c r="A257" s="41"/>
      <c r="B257" s="42"/>
      <c r="C257" s="278" t="s">
        <v>1079</v>
      </c>
      <c r="D257" s="278" t="s">
        <v>303</v>
      </c>
      <c r="E257" s="279" t="s">
        <v>8236</v>
      </c>
      <c r="F257" s="280" t="s">
        <v>8237</v>
      </c>
      <c r="G257" s="281" t="s">
        <v>3434</v>
      </c>
      <c r="H257" s="282">
        <v>1</v>
      </c>
      <c r="I257" s="283"/>
      <c r="J257" s="284">
        <f>ROUND(I257*H257,2)</f>
        <v>0</v>
      </c>
      <c r="K257" s="280" t="s">
        <v>19</v>
      </c>
      <c r="L257" s="285"/>
      <c r="M257" s="286" t="s">
        <v>19</v>
      </c>
      <c r="N257" s="287" t="s">
        <v>43</v>
      </c>
      <c r="O257" s="87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6" t="s">
        <v>1584</v>
      </c>
      <c r="AT257" s="226" t="s">
        <v>303</v>
      </c>
      <c r="AU257" s="226" t="s">
        <v>79</v>
      </c>
      <c r="AY257" s="20" t="s">
        <v>204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20" t="s">
        <v>79</v>
      </c>
      <c r="BK257" s="227">
        <f>ROUND(I257*H257,2)</f>
        <v>0</v>
      </c>
      <c r="BL257" s="20" t="s">
        <v>1584</v>
      </c>
      <c r="BM257" s="226" t="s">
        <v>8238</v>
      </c>
    </row>
    <row r="258" s="2" customFormat="1">
      <c r="A258" s="41"/>
      <c r="B258" s="42"/>
      <c r="C258" s="43"/>
      <c r="D258" s="228" t="s">
        <v>213</v>
      </c>
      <c r="E258" s="43"/>
      <c r="F258" s="229" t="s">
        <v>8237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213</v>
      </c>
      <c r="AU258" s="20" t="s">
        <v>79</v>
      </c>
    </row>
    <row r="259" s="2" customFormat="1" ht="24.15" customHeight="1">
      <c r="A259" s="41"/>
      <c r="B259" s="42"/>
      <c r="C259" s="278" t="s">
        <v>1089</v>
      </c>
      <c r="D259" s="278" t="s">
        <v>303</v>
      </c>
      <c r="E259" s="279" t="s">
        <v>8239</v>
      </c>
      <c r="F259" s="280" t="s">
        <v>8240</v>
      </c>
      <c r="G259" s="281" t="s">
        <v>3434</v>
      </c>
      <c r="H259" s="282">
        <v>1</v>
      </c>
      <c r="I259" s="283"/>
      <c r="J259" s="284">
        <f>ROUND(I259*H259,2)</f>
        <v>0</v>
      </c>
      <c r="K259" s="280" t="s">
        <v>19</v>
      </c>
      <c r="L259" s="285"/>
      <c r="M259" s="286" t="s">
        <v>19</v>
      </c>
      <c r="N259" s="287" t="s">
        <v>43</v>
      </c>
      <c r="O259" s="87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6" t="s">
        <v>1584</v>
      </c>
      <c r="AT259" s="226" t="s">
        <v>303</v>
      </c>
      <c r="AU259" s="226" t="s">
        <v>79</v>
      </c>
      <c r="AY259" s="20" t="s">
        <v>204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20" t="s">
        <v>79</v>
      </c>
      <c r="BK259" s="227">
        <f>ROUND(I259*H259,2)</f>
        <v>0</v>
      </c>
      <c r="BL259" s="20" t="s">
        <v>1584</v>
      </c>
      <c r="BM259" s="226" t="s">
        <v>8241</v>
      </c>
    </row>
    <row r="260" s="2" customFormat="1">
      <c r="A260" s="41"/>
      <c r="B260" s="42"/>
      <c r="C260" s="43"/>
      <c r="D260" s="228" t="s">
        <v>213</v>
      </c>
      <c r="E260" s="43"/>
      <c r="F260" s="229" t="s">
        <v>8240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213</v>
      </c>
      <c r="AU260" s="20" t="s">
        <v>79</v>
      </c>
    </row>
    <row r="261" s="2" customFormat="1">
      <c r="A261" s="41"/>
      <c r="B261" s="42"/>
      <c r="C261" s="43"/>
      <c r="D261" s="228" t="s">
        <v>879</v>
      </c>
      <c r="E261" s="43"/>
      <c r="F261" s="288" t="s">
        <v>8242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879</v>
      </c>
      <c r="AU261" s="20" t="s">
        <v>79</v>
      </c>
    </row>
    <row r="262" s="2" customFormat="1" ht="16.5" customHeight="1">
      <c r="A262" s="41"/>
      <c r="B262" s="42"/>
      <c r="C262" s="215" t="s">
        <v>1103</v>
      </c>
      <c r="D262" s="215" t="s">
        <v>206</v>
      </c>
      <c r="E262" s="216" t="s">
        <v>8243</v>
      </c>
      <c r="F262" s="217" t="s">
        <v>8244</v>
      </c>
      <c r="G262" s="218" t="s">
        <v>1035</v>
      </c>
      <c r="H262" s="219">
        <v>10</v>
      </c>
      <c r="I262" s="220"/>
      <c r="J262" s="221">
        <f>ROUND(I262*H262,2)</f>
        <v>0</v>
      </c>
      <c r="K262" s="217" t="s">
        <v>19</v>
      </c>
      <c r="L262" s="47"/>
      <c r="M262" s="222" t="s">
        <v>19</v>
      </c>
      <c r="N262" s="223" t="s">
        <v>43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1006</v>
      </c>
      <c r="AT262" s="226" t="s">
        <v>206</v>
      </c>
      <c r="AU262" s="226" t="s">
        <v>79</v>
      </c>
      <c r="AY262" s="20" t="s">
        <v>204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79</v>
      </c>
      <c r="BK262" s="227">
        <f>ROUND(I262*H262,2)</f>
        <v>0</v>
      </c>
      <c r="BL262" s="20" t="s">
        <v>1006</v>
      </c>
      <c r="BM262" s="226" t="s">
        <v>8245</v>
      </c>
    </row>
    <row r="263" s="2" customFormat="1">
      <c r="A263" s="41"/>
      <c r="B263" s="42"/>
      <c r="C263" s="43"/>
      <c r="D263" s="228" t="s">
        <v>213</v>
      </c>
      <c r="E263" s="43"/>
      <c r="F263" s="229" t="s">
        <v>8244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213</v>
      </c>
      <c r="AU263" s="20" t="s">
        <v>79</v>
      </c>
    </row>
    <row r="264" s="2" customFormat="1" ht="24.15" customHeight="1">
      <c r="A264" s="41"/>
      <c r="B264" s="42"/>
      <c r="C264" s="278" t="s">
        <v>1109</v>
      </c>
      <c r="D264" s="278" t="s">
        <v>303</v>
      </c>
      <c r="E264" s="279" t="s">
        <v>8246</v>
      </c>
      <c r="F264" s="280" t="s">
        <v>8247</v>
      </c>
      <c r="G264" s="281" t="s">
        <v>3434</v>
      </c>
      <c r="H264" s="282">
        <v>10</v>
      </c>
      <c r="I264" s="283"/>
      <c r="J264" s="284">
        <f>ROUND(I264*H264,2)</f>
        <v>0</v>
      </c>
      <c r="K264" s="280" t="s">
        <v>19</v>
      </c>
      <c r="L264" s="285"/>
      <c r="M264" s="286" t="s">
        <v>19</v>
      </c>
      <c r="N264" s="287" t="s">
        <v>43</v>
      </c>
      <c r="O264" s="87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1584</v>
      </c>
      <c r="AT264" s="226" t="s">
        <v>303</v>
      </c>
      <c r="AU264" s="226" t="s">
        <v>79</v>
      </c>
      <c r="AY264" s="20" t="s">
        <v>204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79</v>
      </c>
      <c r="BK264" s="227">
        <f>ROUND(I264*H264,2)</f>
        <v>0</v>
      </c>
      <c r="BL264" s="20" t="s">
        <v>1584</v>
      </c>
      <c r="BM264" s="226" t="s">
        <v>8248</v>
      </c>
    </row>
    <row r="265" s="2" customFormat="1">
      <c r="A265" s="41"/>
      <c r="B265" s="42"/>
      <c r="C265" s="43"/>
      <c r="D265" s="228" t="s">
        <v>213</v>
      </c>
      <c r="E265" s="43"/>
      <c r="F265" s="229" t="s">
        <v>8247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213</v>
      </c>
      <c r="AU265" s="20" t="s">
        <v>79</v>
      </c>
    </row>
    <row r="266" s="2" customFormat="1" ht="16.5" customHeight="1">
      <c r="A266" s="41"/>
      <c r="B266" s="42"/>
      <c r="C266" s="215" t="s">
        <v>1116</v>
      </c>
      <c r="D266" s="215" t="s">
        <v>206</v>
      </c>
      <c r="E266" s="216" t="s">
        <v>8249</v>
      </c>
      <c r="F266" s="217" t="s">
        <v>8250</v>
      </c>
      <c r="G266" s="218" t="s">
        <v>1035</v>
      </c>
      <c r="H266" s="219">
        <v>69</v>
      </c>
      <c r="I266" s="220"/>
      <c r="J266" s="221">
        <f>ROUND(I266*H266,2)</f>
        <v>0</v>
      </c>
      <c r="K266" s="217" t="s">
        <v>19</v>
      </c>
      <c r="L266" s="47"/>
      <c r="M266" s="222" t="s">
        <v>19</v>
      </c>
      <c r="N266" s="223" t="s">
        <v>43</v>
      </c>
      <c r="O266" s="87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1006</v>
      </c>
      <c r="AT266" s="226" t="s">
        <v>206</v>
      </c>
      <c r="AU266" s="226" t="s">
        <v>79</v>
      </c>
      <c r="AY266" s="20" t="s">
        <v>204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79</v>
      </c>
      <c r="BK266" s="227">
        <f>ROUND(I266*H266,2)</f>
        <v>0</v>
      </c>
      <c r="BL266" s="20" t="s">
        <v>1006</v>
      </c>
      <c r="BM266" s="226" t="s">
        <v>8251</v>
      </c>
    </row>
    <row r="267" s="2" customFormat="1">
      <c r="A267" s="41"/>
      <c r="B267" s="42"/>
      <c r="C267" s="43"/>
      <c r="D267" s="228" t="s">
        <v>213</v>
      </c>
      <c r="E267" s="43"/>
      <c r="F267" s="229" t="s">
        <v>8250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213</v>
      </c>
      <c r="AU267" s="20" t="s">
        <v>79</v>
      </c>
    </row>
    <row r="268" s="2" customFormat="1" ht="24.15" customHeight="1">
      <c r="A268" s="41"/>
      <c r="B268" s="42"/>
      <c r="C268" s="278" t="s">
        <v>1123</v>
      </c>
      <c r="D268" s="278" t="s">
        <v>303</v>
      </c>
      <c r="E268" s="279" t="s">
        <v>8252</v>
      </c>
      <c r="F268" s="280" t="s">
        <v>8253</v>
      </c>
      <c r="G268" s="281" t="s">
        <v>3434</v>
      </c>
      <c r="H268" s="282">
        <v>69</v>
      </c>
      <c r="I268" s="283"/>
      <c r="J268" s="284">
        <f>ROUND(I268*H268,2)</f>
        <v>0</v>
      </c>
      <c r="K268" s="280" t="s">
        <v>19</v>
      </c>
      <c r="L268" s="285"/>
      <c r="M268" s="286" t="s">
        <v>19</v>
      </c>
      <c r="N268" s="287" t="s">
        <v>43</v>
      </c>
      <c r="O268" s="87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1584</v>
      </c>
      <c r="AT268" s="226" t="s">
        <v>303</v>
      </c>
      <c r="AU268" s="226" t="s">
        <v>79</v>
      </c>
      <c r="AY268" s="20" t="s">
        <v>204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79</v>
      </c>
      <c r="BK268" s="227">
        <f>ROUND(I268*H268,2)</f>
        <v>0</v>
      </c>
      <c r="BL268" s="20" t="s">
        <v>1584</v>
      </c>
      <c r="BM268" s="226" t="s">
        <v>8254</v>
      </c>
    </row>
    <row r="269" s="2" customFormat="1">
      <c r="A269" s="41"/>
      <c r="B269" s="42"/>
      <c r="C269" s="43"/>
      <c r="D269" s="228" t="s">
        <v>213</v>
      </c>
      <c r="E269" s="43"/>
      <c r="F269" s="229" t="s">
        <v>8253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213</v>
      </c>
      <c r="AU269" s="20" t="s">
        <v>79</v>
      </c>
    </row>
    <row r="270" s="2" customFormat="1" ht="16.5" customHeight="1">
      <c r="A270" s="41"/>
      <c r="B270" s="42"/>
      <c r="C270" s="215" t="s">
        <v>1131</v>
      </c>
      <c r="D270" s="215" t="s">
        <v>206</v>
      </c>
      <c r="E270" s="216" t="s">
        <v>8255</v>
      </c>
      <c r="F270" s="217" t="s">
        <v>8256</v>
      </c>
      <c r="G270" s="218" t="s">
        <v>1035</v>
      </c>
      <c r="H270" s="219">
        <v>33</v>
      </c>
      <c r="I270" s="220"/>
      <c r="J270" s="221">
        <f>ROUND(I270*H270,2)</f>
        <v>0</v>
      </c>
      <c r="K270" s="217" t="s">
        <v>19</v>
      </c>
      <c r="L270" s="47"/>
      <c r="M270" s="222" t="s">
        <v>19</v>
      </c>
      <c r="N270" s="223" t="s">
        <v>43</v>
      </c>
      <c r="O270" s="87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1006</v>
      </c>
      <c r="AT270" s="226" t="s">
        <v>206</v>
      </c>
      <c r="AU270" s="226" t="s">
        <v>79</v>
      </c>
      <c r="AY270" s="20" t="s">
        <v>204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79</v>
      </c>
      <c r="BK270" s="227">
        <f>ROUND(I270*H270,2)</f>
        <v>0</v>
      </c>
      <c r="BL270" s="20" t="s">
        <v>1006</v>
      </c>
      <c r="BM270" s="226" t="s">
        <v>8257</v>
      </c>
    </row>
    <row r="271" s="2" customFormat="1">
      <c r="A271" s="41"/>
      <c r="B271" s="42"/>
      <c r="C271" s="43"/>
      <c r="D271" s="228" t="s">
        <v>213</v>
      </c>
      <c r="E271" s="43"/>
      <c r="F271" s="229" t="s">
        <v>8256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213</v>
      </c>
      <c r="AU271" s="20" t="s">
        <v>79</v>
      </c>
    </row>
    <row r="272" s="2" customFormat="1" ht="24.15" customHeight="1">
      <c r="A272" s="41"/>
      <c r="B272" s="42"/>
      <c r="C272" s="278" t="s">
        <v>1139</v>
      </c>
      <c r="D272" s="278" t="s">
        <v>303</v>
      </c>
      <c r="E272" s="279" t="s">
        <v>8258</v>
      </c>
      <c r="F272" s="280" t="s">
        <v>8259</v>
      </c>
      <c r="G272" s="281" t="s">
        <v>3434</v>
      </c>
      <c r="H272" s="282">
        <v>33</v>
      </c>
      <c r="I272" s="283"/>
      <c r="J272" s="284">
        <f>ROUND(I272*H272,2)</f>
        <v>0</v>
      </c>
      <c r="K272" s="280" t="s">
        <v>19</v>
      </c>
      <c r="L272" s="285"/>
      <c r="M272" s="286" t="s">
        <v>19</v>
      </c>
      <c r="N272" s="287" t="s">
        <v>43</v>
      </c>
      <c r="O272" s="87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1584</v>
      </c>
      <c r="AT272" s="226" t="s">
        <v>303</v>
      </c>
      <c r="AU272" s="226" t="s">
        <v>79</v>
      </c>
      <c r="AY272" s="20" t="s">
        <v>204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79</v>
      </c>
      <c r="BK272" s="227">
        <f>ROUND(I272*H272,2)</f>
        <v>0</v>
      </c>
      <c r="BL272" s="20" t="s">
        <v>1584</v>
      </c>
      <c r="BM272" s="226" t="s">
        <v>8260</v>
      </c>
    </row>
    <row r="273" s="2" customFormat="1">
      <c r="A273" s="41"/>
      <c r="B273" s="42"/>
      <c r="C273" s="43"/>
      <c r="D273" s="228" t="s">
        <v>213</v>
      </c>
      <c r="E273" s="43"/>
      <c r="F273" s="229" t="s">
        <v>8259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213</v>
      </c>
      <c r="AU273" s="20" t="s">
        <v>79</v>
      </c>
    </row>
    <row r="274" s="2" customFormat="1" ht="21.75" customHeight="1">
      <c r="A274" s="41"/>
      <c r="B274" s="42"/>
      <c r="C274" s="215" t="s">
        <v>1145</v>
      </c>
      <c r="D274" s="215" t="s">
        <v>206</v>
      </c>
      <c r="E274" s="216" t="s">
        <v>8261</v>
      </c>
      <c r="F274" s="217" t="s">
        <v>8262</v>
      </c>
      <c r="G274" s="218" t="s">
        <v>5418</v>
      </c>
      <c r="H274" s="219">
        <v>12</v>
      </c>
      <c r="I274" s="220"/>
      <c r="J274" s="221">
        <f>ROUND(I274*H274,2)</f>
        <v>0</v>
      </c>
      <c r="K274" s="217" t="s">
        <v>19</v>
      </c>
      <c r="L274" s="47"/>
      <c r="M274" s="222" t="s">
        <v>19</v>
      </c>
      <c r="N274" s="223" t="s">
        <v>43</v>
      </c>
      <c r="O274" s="87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1006</v>
      </c>
      <c r="AT274" s="226" t="s">
        <v>206</v>
      </c>
      <c r="AU274" s="226" t="s">
        <v>79</v>
      </c>
      <c r="AY274" s="20" t="s">
        <v>204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79</v>
      </c>
      <c r="BK274" s="227">
        <f>ROUND(I274*H274,2)</f>
        <v>0</v>
      </c>
      <c r="BL274" s="20" t="s">
        <v>1006</v>
      </c>
      <c r="BM274" s="226" t="s">
        <v>8263</v>
      </c>
    </row>
    <row r="275" s="2" customFormat="1">
      <c r="A275" s="41"/>
      <c r="B275" s="42"/>
      <c r="C275" s="43"/>
      <c r="D275" s="228" t="s">
        <v>213</v>
      </c>
      <c r="E275" s="43"/>
      <c r="F275" s="229" t="s">
        <v>8262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213</v>
      </c>
      <c r="AU275" s="20" t="s">
        <v>79</v>
      </c>
    </row>
    <row r="276" s="2" customFormat="1" ht="16.5" customHeight="1">
      <c r="A276" s="41"/>
      <c r="B276" s="42"/>
      <c r="C276" s="215" t="s">
        <v>1150</v>
      </c>
      <c r="D276" s="215" t="s">
        <v>206</v>
      </c>
      <c r="E276" s="216" t="s">
        <v>8264</v>
      </c>
      <c r="F276" s="217" t="s">
        <v>8265</v>
      </c>
      <c r="G276" s="218" t="s">
        <v>5418</v>
      </c>
      <c r="H276" s="219">
        <v>12</v>
      </c>
      <c r="I276" s="220"/>
      <c r="J276" s="221">
        <f>ROUND(I276*H276,2)</f>
        <v>0</v>
      </c>
      <c r="K276" s="217" t="s">
        <v>19</v>
      </c>
      <c r="L276" s="47"/>
      <c r="M276" s="222" t="s">
        <v>19</v>
      </c>
      <c r="N276" s="223" t="s">
        <v>43</v>
      </c>
      <c r="O276" s="87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1006</v>
      </c>
      <c r="AT276" s="226" t="s">
        <v>206</v>
      </c>
      <c r="AU276" s="226" t="s">
        <v>79</v>
      </c>
      <c r="AY276" s="20" t="s">
        <v>204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79</v>
      </c>
      <c r="BK276" s="227">
        <f>ROUND(I276*H276,2)</f>
        <v>0</v>
      </c>
      <c r="BL276" s="20" t="s">
        <v>1006</v>
      </c>
      <c r="BM276" s="226" t="s">
        <v>8266</v>
      </c>
    </row>
    <row r="277" s="2" customFormat="1">
      <c r="A277" s="41"/>
      <c r="B277" s="42"/>
      <c r="C277" s="43"/>
      <c r="D277" s="228" t="s">
        <v>213</v>
      </c>
      <c r="E277" s="43"/>
      <c r="F277" s="229" t="s">
        <v>8265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213</v>
      </c>
      <c r="AU277" s="20" t="s">
        <v>79</v>
      </c>
    </row>
    <row r="278" s="2" customFormat="1" ht="16.5" customHeight="1">
      <c r="A278" s="41"/>
      <c r="B278" s="42"/>
      <c r="C278" s="215" t="s">
        <v>1156</v>
      </c>
      <c r="D278" s="215" t="s">
        <v>206</v>
      </c>
      <c r="E278" s="216" t="s">
        <v>8267</v>
      </c>
      <c r="F278" s="217" t="s">
        <v>8268</v>
      </c>
      <c r="G278" s="218" t="s">
        <v>1035</v>
      </c>
      <c r="H278" s="219">
        <v>1</v>
      </c>
      <c r="I278" s="220"/>
      <c r="J278" s="221">
        <f>ROUND(I278*H278,2)</f>
        <v>0</v>
      </c>
      <c r="K278" s="217" t="s">
        <v>19</v>
      </c>
      <c r="L278" s="47"/>
      <c r="M278" s="222" t="s">
        <v>19</v>
      </c>
      <c r="N278" s="223" t="s">
        <v>43</v>
      </c>
      <c r="O278" s="87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1006</v>
      </c>
      <c r="AT278" s="226" t="s">
        <v>206</v>
      </c>
      <c r="AU278" s="226" t="s">
        <v>79</v>
      </c>
      <c r="AY278" s="20" t="s">
        <v>204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79</v>
      </c>
      <c r="BK278" s="227">
        <f>ROUND(I278*H278,2)</f>
        <v>0</v>
      </c>
      <c r="BL278" s="20" t="s">
        <v>1006</v>
      </c>
      <c r="BM278" s="226" t="s">
        <v>8269</v>
      </c>
    </row>
    <row r="279" s="2" customFormat="1">
      <c r="A279" s="41"/>
      <c r="B279" s="42"/>
      <c r="C279" s="43"/>
      <c r="D279" s="228" t="s">
        <v>213</v>
      </c>
      <c r="E279" s="43"/>
      <c r="F279" s="229" t="s">
        <v>8268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213</v>
      </c>
      <c r="AU279" s="20" t="s">
        <v>79</v>
      </c>
    </row>
    <row r="280" s="2" customFormat="1">
      <c r="A280" s="41"/>
      <c r="B280" s="42"/>
      <c r="C280" s="43"/>
      <c r="D280" s="228" t="s">
        <v>879</v>
      </c>
      <c r="E280" s="43"/>
      <c r="F280" s="288" t="s">
        <v>8270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879</v>
      </c>
      <c r="AU280" s="20" t="s">
        <v>79</v>
      </c>
    </row>
    <row r="281" s="2" customFormat="1" ht="24.15" customHeight="1">
      <c r="A281" s="41"/>
      <c r="B281" s="42"/>
      <c r="C281" s="278" t="s">
        <v>1161</v>
      </c>
      <c r="D281" s="278" t="s">
        <v>303</v>
      </c>
      <c r="E281" s="279" t="s">
        <v>8271</v>
      </c>
      <c r="F281" s="280" t="s">
        <v>8272</v>
      </c>
      <c r="G281" s="281" t="s">
        <v>1035</v>
      </c>
      <c r="H281" s="282">
        <v>1</v>
      </c>
      <c r="I281" s="283"/>
      <c r="J281" s="284">
        <f>ROUND(I281*H281,2)</f>
        <v>0</v>
      </c>
      <c r="K281" s="280" t="s">
        <v>19</v>
      </c>
      <c r="L281" s="285"/>
      <c r="M281" s="286" t="s">
        <v>19</v>
      </c>
      <c r="N281" s="287" t="s">
        <v>43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1584</v>
      </c>
      <c r="AT281" s="226" t="s">
        <v>303</v>
      </c>
      <c r="AU281" s="226" t="s">
        <v>79</v>
      </c>
      <c r="AY281" s="20" t="s">
        <v>204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79</v>
      </c>
      <c r="BK281" s="227">
        <f>ROUND(I281*H281,2)</f>
        <v>0</v>
      </c>
      <c r="BL281" s="20" t="s">
        <v>1584</v>
      </c>
      <c r="BM281" s="226" t="s">
        <v>8273</v>
      </c>
    </row>
    <row r="282" s="2" customFormat="1">
      <c r="A282" s="41"/>
      <c r="B282" s="42"/>
      <c r="C282" s="43"/>
      <c r="D282" s="228" t="s">
        <v>213</v>
      </c>
      <c r="E282" s="43"/>
      <c r="F282" s="229" t="s">
        <v>8272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213</v>
      </c>
      <c r="AU282" s="20" t="s">
        <v>79</v>
      </c>
    </row>
    <row r="283" s="2" customFormat="1" ht="24.15" customHeight="1">
      <c r="A283" s="41"/>
      <c r="B283" s="42"/>
      <c r="C283" s="278" t="s">
        <v>1166</v>
      </c>
      <c r="D283" s="278" t="s">
        <v>303</v>
      </c>
      <c r="E283" s="279" t="s">
        <v>8274</v>
      </c>
      <c r="F283" s="280" t="s">
        <v>8275</v>
      </c>
      <c r="G283" s="281" t="s">
        <v>3434</v>
      </c>
      <c r="H283" s="282">
        <v>1</v>
      </c>
      <c r="I283" s="283"/>
      <c r="J283" s="284">
        <f>ROUND(I283*H283,2)</f>
        <v>0</v>
      </c>
      <c r="K283" s="280" t="s">
        <v>19</v>
      </c>
      <c r="L283" s="285"/>
      <c r="M283" s="286" t="s">
        <v>19</v>
      </c>
      <c r="N283" s="287" t="s">
        <v>43</v>
      </c>
      <c r="O283" s="87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1584</v>
      </c>
      <c r="AT283" s="226" t="s">
        <v>303</v>
      </c>
      <c r="AU283" s="226" t="s">
        <v>79</v>
      </c>
      <c r="AY283" s="20" t="s">
        <v>204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79</v>
      </c>
      <c r="BK283" s="227">
        <f>ROUND(I283*H283,2)</f>
        <v>0</v>
      </c>
      <c r="BL283" s="20" t="s">
        <v>1584</v>
      </c>
      <c r="BM283" s="226" t="s">
        <v>8276</v>
      </c>
    </row>
    <row r="284" s="2" customFormat="1">
      <c r="A284" s="41"/>
      <c r="B284" s="42"/>
      <c r="C284" s="43"/>
      <c r="D284" s="228" t="s">
        <v>213</v>
      </c>
      <c r="E284" s="43"/>
      <c r="F284" s="229" t="s">
        <v>8275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213</v>
      </c>
      <c r="AU284" s="20" t="s">
        <v>79</v>
      </c>
    </row>
    <row r="285" s="2" customFormat="1" ht="24.15" customHeight="1">
      <c r="A285" s="41"/>
      <c r="B285" s="42"/>
      <c r="C285" s="278" t="s">
        <v>1171</v>
      </c>
      <c r="D285" s="278" t="s">
        <v>303</v>
      </c>
      <c r="E285" s="279" t="s">
        <v>8277</v>
      </c>
      <c r="F285" s="280" t="s">
        <v>8278</v>
      </c>
      <c r="G285" s="281" t="s">
        <v>3434</v>
      </c>
      <c r="H285" s="282">
        <v>1</v>
      </c>
      <c r="I285" s="283"/>
      <c r="J285" s="284">
        <f>ROUND(I285*H285,2)</f>
        <v>0</v>
      </c>
      <c r="K285" s="280" t="s">
        <v>19</v>
      </c>
      <c r="L285" s="285"/>
      <c r="M285" s="286" t="s">
        <v>19</v>
      </c>
      <c r="N285" s="287" t="s">
        <v>43</v>
      </c>
      <c r="O285" s="87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6" t="s">
        <v>1584</v>
      </c>
      <c r="AT285" s="226" t="s">
        <v>303</v>
      </c>
      <c r="AU285" s="226" t="s">
        <v>79</v>
      </c>
      <c r="AY285" s="20" t="s">
        <v>204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20" t="s">
        <v>79</v>
      </c>
      <c r="BK285" s="227">
        <f>ROUND(I285*H285,2)</f>
        <v>0</v>
      </c>
      <c r="BL285" s="20" t="s">
        <v>1584</v>
      </c>
      <c r="BM285" s="226" t="s">
        <v>8279</v>
      </c>
    </row>
    <row r="286" s="2" customFormat="1">
      <c r="A286" s="41"/>
      <c r="B286" s="42"/>
      <c r="C286" s="43"/>
      <c r="D286" s="228" t="s">
        <v>213</v>
      </c>
      <c r="E286" s="43"/>
      <c r="F286" s="229" t="s">
        <v>8278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213</v>
      </c>
      <c r="AU286" s="20" t="s">
        <v>79</v>
      </c>
    </row>
    <row r="287" s="2" customFormat="1" ht="24.15" customHeight="1">
      <c r="A287" s="41"/>
      <c r="B287" s="42"/>
      <c r="C287" s="215" t="s">
        <v>1175</v>
      </c>
      <c r="D287" s="215" t="s">
        <v>206</v>
      </c>
      <c r="E287" s="216" t="s">
        <v>8280</v>
      </c>
      <c r="F287" s="217" t="s">
        <v>8281</v>
      </c>
      <c r="G287" s="218" t="s">
        <v>1035</v>
      </c>
      <c r="H287" s="219">
        <v>1</v>
      </c>
      <c r="I287" s="220"/>
      <c r="J287" s="221">
        <f>ROUND(I287*H287,2)</f>
        <v>0</v>
      </c>
      <c r="K287" s="217" t="s">
        <v>19</v>
      </c>
      <c r="L287" s="47"/>
      <c r="M287" s="222" t="s">
        <v>19</v>
      </c>
      <c r="N287" s="223" t="s">
        <v>43</v>
      </c>
      <c r="O287" s="87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1006</v>
      </c>
      <c r="AT287" s="226" t="s">
        <v>206</v>
      </c>
      <c r="AU287" s="226" t="s">
        <v>79</v>
      </c>
      <c r="AY287" s="20" t="s">
        <v>204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79</v>
      </c>
      <c r="BK287" s="227">
        <f>ROUND(I287*H287,2)</f>
        <v>0</v>
      </c>
      <c r="BL287" s="20" t="s">
        <v>1006</v>
      </c>
      <c r="BM287" s="226" t="s">
        <v>8282</v>
      </c>
    </row>
    <row r="288" s="2" customFormat="1">
      <c r="A288" s="41"/>
      <c r="B288" s="42"/>
      <c r="C288" s="43"/>
      <c r="D288" s="228" t="s">
        <v>213</v>
      </c>
      <c r="E288" s="43"/>
      <c r="F288" s="229" t="s">
        <v>8281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213</v>
      </c>
      <c r="AU288" s="20" t="s">
        <v>79</v>
      </c>
    </row>
    <row r="289" s="2" customFormat="1">
      <c r="A289" s="41"/>
      <c r="B289" s="42"/>
      <c r="C289" s="43"/>
      <c r="D289" s="228" t="s">
        <v>879</v>
      </c>
      <c r="E289" s="43"/>
      <c r="F289" s="288" t="s">
        <v>8283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879</v>
      </c>
      <c r="AU289" s="20" t="s">
        <v>79</v>
      </c>
    </row>
    <row r="290" s="2" customFormat="1" ht="24.15" customHeight="1">
      <c r="A290" s="41"/>
      <c r="B290" s="42"/>
      <c r="C290" s="278" t="s">
        <v>1180</v>
      </c>
      <c r="D290" s="278" t="s">
        <v>303</v>
      </c>
      <c r="E290" s="279" t="s">
        <v>8284</v>
      </c>
      <c r="F290" s="280" t="s">
        <v>8285</v>
      </c>
      <c r="G290" s="281" t="s">
        <v>1035</v>
      </c>
      <c r="H290" s="282">
        <v>1</v>
      </c>
      <c r="I290" s="283"/>
      <c r="J290" s="284">
        <f>ROUND(I290*H290,2)</f>
        <v>0</v>
      </c>
      <c r="K290" s="280" t="s">
        <v>19</v>
      </c>
      <c r="L290" s="285"/>
      <c r="M290" s="286" t="s">
        <v>19</v>
      </c>
      <c r="N290" s="287" t="s">
        <v>43</v>
      </c>
      <c r="O290" s="87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1584</v>
      </c>
      <c r="AT290" s="226" t="s">
        <v>303</v>
      </c>
      <c r="AU290" s="226" t="s">
        <v>79</v>
      </c>
      <c r="AY290" s="20" t="s">
        <v>204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79</v>
      </c>
      <c r="BK290" s="227">
        <f>ROUND(I290*H290,2)</f>
        <v>0</v>
      </c>
      <c r="BL290" s="20" t="s">
        <v>1584</v>
      </c>
      <c r="BM290" s="226" t="s">
        <v>8286</v>
      </c>
    </row>
    <row r="291" s="2" customFormat="1">
      <c r="A291" s="41"/>
      <c r="B291" s="42"/>
      <c r="C291" s="43"/>
      <c r="D291" s="228" t="s">
        <v>213</v>
      </c>
      <c r="E291" s="43"/>
      <c r="F291" s="229" t="s">
        <v>8285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213</v>
      </c>
      <c r="AU291" s="20" t="s">
        <v>79</v>
      </c>
    </row>
    <row r="292" s="2" customFormat="1" ht="24.15" customHeight="1">
      <c r="A292" s="41"/>
      <c r="B292" s="42"/>
      <c r="C292" s="278" t="s">
        <v>1185</v>
      </c>
      <c r="D292" s="278" t="s">
        <v>303</v>
      </c>
      <c r="E292" s="279" t="s">
        <v>8287</v>
      </c>
      <c r="F292" s="280" t="s">
        <v>8288</v>
      </c>
      <c r="G292" s="281" t="s">
        <v>3434</v>
      </c>
      <c r="H292" s="282">
        <v>1</v>
      </c>
      <c r="I292" s="283"/>
      <c r="J292" s="284">
        <f>ROUND(I292*H292,2)</f>
        <v>0</v>
      </c>
      <c r="K292" s="280" t="s">
        <v>19</v>
      </c>
      <c r="L292" s="285"/>
      <c r="M292" s="286" t="s">
        <v>19</v>
      </c>
      <c r="N292" s="287" t="s">
        <v>43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1584</v>
      </c>
      <c r="AT292" s="226" t="s">
        <v>303</v>
      </c>
      <c r="AU292" s="226" t="s">
        <v>79</v>
      </c>
      <c r="AY292" s="20" t="s">
        <v>204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79</v>
      </c>
      <c r="BK292" s="227">
        <f>ROUND(I292*H292,2)</f>
        <v>0</v>
      </c>
      <c r="BL292" s="20" t="s">
        <v>1584</v>
      </c>
      <c r="BM292" s="226" t="s">
        <v>8289</v>
      </c>
    </row>
    <row r="293" s="2" customFormat="1">
      <c r="A293" s="41"/>
      <c r="B293" s="42"/>
      <c r="C293" s="43"/>
      <c r="D293" s="228" t="s">
        <v>213</v>
      </c>
      <c r="E293" s="43"/>
      <c r="F293" s="229" t="s">
        <v>8288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213</v>
      </c>
      <c r="AU293" s="20" t="s">
        <v>79</v>
      </c>
    </row>
    <row r="294" s="2" customFormat="1" ht="24.15" customHeight="1">
      <c r="A294" s="41"/>
      <c r="B294" s="42"/>
      <c r="C294" s="278" t="s">
        <v>1189</v>
      </c>
      <c r="D294" s="278" t="s">
        <v>303</v>
      </c>
      <c r="E294" s="279" t="s">
        <v>8277</v>
      </c>
      <c r="F294" s="280" t="s">
        <v>8278</v>
      </c>
      <c r="G294" s="281" t="s">
        <v>3434</v>
      </c>
      <c r="H294" s="282">
        <v>1</v>
      </c>
      <c r="I294" s="283"/>
      <c r="J294" s="284">
        <f>ROUND(I294*H294,2)</f>
        <v>0</v>
      </c>
      <c r="K294" s="280" t="s">
        <v>19</v>
      </c>
      <c r="L294" s="285"/>
      <c r="M294" s="286" t="s">
        <v>19</v>
      </c>
      <c r="N294" s="287" t="s">
        <v>43</v>
      </c>
      <c r="O294" s="87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6" t="s">
        <v>1584</v>
      </c>
      <c r="AT294" s="226" t="s">
        <v>303</v>
      </c>
      <c r="AU294" s="226" t="s">
        <v>79</v>
      </c>
      <c r="AY294" s="20" t="s">
        <v>204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20" t="s">
        <v>79</v>
      </c>
      <c r="BK294" s="227">
        <f>ROUND(I294*H294,2)</f>
        <v>0</v>
      </c>
      <c r="BL294" s="20" t="s">
        <v>1584</v>
      </c>
      <c r="BM294" s="226" t="s">
        <v>8290</v>
      </c>
    </row>
    <row r="295" s="2" customFormat="1">
      <c r="A295" s="41"/>
      <c r="B295" s="42"/>
      <c r="C295" s="43"/>
      <c r="D295" s="228" t="s">
        <v>213</v>
      </c>
      <c r="E295" s="43"/>
      <c r="F295" s="229" t="s">
        <v>8278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213</v>
      </c>
      <c r="AU295" s="20" t="s">
        <v>79</v>
      </c>
    </row>
    <row r="296" s="2" customFormat="1" ht="16.5" customHeight="1">
      <c r="A296" s="41"/>
      <c r="B296" s="42"/>
      <c r="C296" s="215" t="s">
        <v>1200</v>
      </c>
      <c r="D296" s="215" t="s">
        <v>206</v>
      </c>
      <c r="E296" s="216" t="s">
        <v>8291</v>
      </c>
      <c r="F296" s="217" t="s">
        <v>8292</v>
      </c>
      <c r="G296" s="218" t="s">
        <v>1035</v>
      </c>
      <c r="H296" s="219">
        <v>31</v>
      </c>
      <c r="I296" s="220"/>
      <c r="J296" s="221">
        <f>ROUND(I296*H296,2)</f>
        <v>0</v>
      </c>
      <c r="K296" s="217" t="s">
        <v>19</v>
      </c>
      <c r="L296" s="47"/>
      <c r="M296" s="222" t="s">
        <v>19</v>
      </c>
      <c r="N296" s="223" t="s">
        <v>43</v>
      </c>
      <c r="O296" s="87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1006</v>
      </c>
      <c r="AT296" s="226" t="s">
        <v>206</v>
      </c>
      <c r="AU296" s="226" t="s">
        <v>79</v>
      </c>
      <c r="AY296" s="20" t="s">
        <v>204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79</v>
      </c>
      <c r="BK296" s="227">
        <f>ROUND(I296*H296,2)</f>
        <v>0</v>
      </c>
      <c r="BL296" s="20" t="s">
        <v>1006</v>
      </c>
      <c r="BM296" s="226" t="s">
        <v>8293</v>
      </c>
    </row>
    <row r="297" s="2" customFormat="1">
      <c r="A297" s="41"/>
      <c r="B297" s="42"/>
      <c r="C297" s="43"/>
      <c r="D297" s="228" t="s">
        <v>213</v>
      </c>
      <c r="E297" s="43"/>
      <c r="F297" s="229" t="s">
        <v>8292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213</v>
      </c>
      <c r="AU297" s="20" t="s">
        <v>79</v>
      </c>
    </row>
    <row r="298" s="2" customFormat="1">
      <c r="A298" s="41"/>
      <c r="B298" s="42"/>
      <c r="C298" s="43"/>
      <c r="D298" s="228" t="s">
        <v>879</v>
      </c>
      <c r="E298" s="43"/>
      <c r="F298" s="288" t="s">
        <v>8294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879</v>
      </c>
      <c r="AU298" s="20" t="s">
        <v>79</v>
      </c>
    </row>
    <row r="299" s="2" customFormat="1" ht="24.15" customHeight="1">
      <c r="A299" s="41"/>
      <c r="B299" s="42"/>
      <c r="C299" s="278" t="s">
        <v>1208</v>
      </c>
      <c r="D299" s="278" t="s">
        <v>303</v>
      </c>
      <c r="E299" s="279" t="s">
        <v>8295</v>
      </c>
      <c r="F299" s="280" t="s">
        <v>8296</v>
      </c>
      <c r="G299" s="281" t="s">
        <v>3434</v>
      </c>
      <c r="H299" s="282">
        <v>31</v>
      </c>
      <c r="I299" s="283"/>
      <c r="J299" s="284">
        <f>ROUND(I299*H299,2)</f>
        <v>0</v>
      </c>
      <c r="K299" s="280" t="s">
        <v>19</v>
      </c>
      <c r="L299" s="285"/>
      <c r="M299" s="286" t="s">
        <v>19</v>
      </c>
      <c r="N299" s="287" t="s">
        <v>43</v>
      </c>
      <c r="O299" s="87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6" t="s">
        <v>1584</v>
      </c>
      <c r="AT299" s="226" t="s">
        <v>303</v>
      </c>
      <c r="AU299" s="226" t="s">
        <v>79</v>
      </c>
      <c r="AY299" s="20" t="s">
        <v>204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20" t="s">
        <v>79</v>
      </c>
      <c r="BK299" s="227">
        <f>ROUND(I299*H299,2)</f>
        <v>0</v>
      </c>
      <c r="BL299" s="20" t="s">
        <v>1584</v>
      </c>
      <c r="BM299" s="226" t="s">
        <v>8297</v>
      </c>
    </row>
    <row r="300" s="2" customFormat="1">
      <c r="A300" s="41"/>
      <c r="B300" s="42"/>
      <c r="C300" s="43"/>
      <c r="D300" s="228" t="s">
        <v>213</v>
      </c>
      <c r="E300" s="43"/>
      <c r="F300" s="229" t="s">
        <v>8296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213</v>
      </c>
      <c r="AU300" s="20" t="s">
        <v>79</v>
      </c>
    </row>
    <row r="301" s="2" customFormat="1" ht="24.15" customHeight="1">
      <c r="A301" s="41"/>
      <c r="B301" s="42"/>
      <c r="C301" s="215" t="s">
        <v>1219</v>
      </c>
      <c r="D301" s="215" t="s">
        <v>206</v>
      </c>
      <c r="E301" s="216" t="s">
        <v>8298</v>
      </c>
      <c r="F301" s="217" t="s">
        <v>8299</v>
      </c>
      <c r="G301" s="218" t="s">
        <v>1035</v>
      </c>
      <c r="H301" s="219">
        <v>3</v>
      </c>
      <c r="I301" s="220"/>
      <c r="J301" s="221">
        <f>ROUND(I301*H301,2)</f>
        <v>0</v>
      </c>
      <c r="K301" s="217" t="s">
        <v>19</v>
      </c>
      <c r="L301" s="47"/>
      <c r="M301" s="222" t="s">
        <v>19</v>
      </c>
      <c r="N301" s="223" t="s">
        <v>43</v>
      </c>
      <c r="O301" s="87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6" t="s">
        <v>1006</v>
      </c>
      <c r="AT301" s="226" t="s">
        <v>206</v>
      </c>
      <c r="AU301" s="226" t="s">
        <v>79</v>
      </c>
      <c r="AY301" s="20" t="s">
        <v>204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20" t="s">
        <v>79</v>
      </c>
      <c r="BK301" s="227">
        <f>ROUND(I301*H301,2)</f>
        <v>0</v>
      </c>
      <c r="BL301" s="20" t="s">
        <v>1006</v>
      </c>
      <c r="BM301" s="226" t="s">
        <v>8300</v>
      </c>
    </row>
    <row r="302" s="2" customFormat="1">
      <c r="A302" s="41"/>
      <c r="B302" s="42"/>
      <c r="C302" s="43"/>
      <c r="D302" s="228" t="s">
        <v>213</v>
      </c>
      <c r="E302" s="43"/>
      <c r="F302" s="229" t="s">
        <v>8299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213</v>
      </c>
      <c r="AU302" s="20" t="s">
        <v>79</v>
      </c>
    </row>
    <row r="303" s="2" customFormat="1" ht="24.15" customHeight="1">
      <c r="A303" s="41"/>
      <c r="B303" s="42"/>
      <c r="C303" s="278" t="s">
        <v>1224</v>
      </c>
      <c r="D303" s="278" t="s">
        <v>303</v>
      </c>
      <c r="E303" s="279" t="s">
        <v>8301</v>
      </c>
      <c r="F303" s="280" t="s">
        <v>8299</v>
      </c>
      <c r="G303" s="281" t="s">
        <v>3434</v>
      </c>
      <c r="H303" s="282">
        <v>3</v>
      </c>
      <c r="I303" s="283"/>
      <c r="J303" s="284">
        <f>ROUND(I303*H303,2)</f>
        <v>0</v>
      </c>
      <c r="K303" s="280" t="s">
        <v>19</v>
      </c>
      <c r="L303" s="285"/>
      <c r="M303" s="286" t="s">
        <v>19</v>
      </c>
      <c r="N303" s="287" t="s">
        <v>43</v>
      </c>
      <c r="O303" s="87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1584</v>
      </c>
      <c r="AT303" s="226" t="s">
        <v>303</v>
      </c>
      <c r="AU303" s="226" t="s">
        <v>79</v>
      </c>
      <c r="AY303" s="20" t="s">
        <v>204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79</v>
      </c>
      <c r="BK303" s="227">
        <f>ROUND(I303*H303,2)</f>
        <v>0</v>
      </c>
      <c r="BL303" s="20" t="s">
        <v>1584</v>
      </c>
      <c r="BM303" s="226" t="s">
        <v>8302</v>
      </c>
    </row>
    <row r="304" s="2" customFormat="1">
      <c r="A304" s="41"/>
      <c r="B304" s="42"/>
      <c r="C304" s="43"/>
      <c r="D304" s="228" t="s">
        <v>213</v>
      </c>
      <c r="E304" s="43"/>
      <c r="F304" s="229" t="s">
        <v>8299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213</v>
      </c>
      <c r="AU304" s="20" t="s">
        <v>79</v>
      </c>
    </row>
    <row r="305" s="2" customFormat="1" ht="24.15" customHeight="1">
      <c r="A305" s="41"/>
      <c r="B305" s="42"/>
      <c r="C305" s="215" t="s">
        <v>1235</v>
      </c>
      <c r="D305" s="215" t="s">
        <v>206</v>
      </c>
      <c r="E305" s="216" t="s">
        <v>8303</v>
      </c>
      <c r="F305" s="217" t="s">
        <v>8304</v>
      </c>
      <c r="G305" s="218" t="s">
        <v>1035</v>
      </c>
      <c r="H305" s="219">
        <v>2</v>
      </c>
      <c r="I305" s="220"/>
      <c r="J305" s="221">
        <f>ROUND(I305*H305,2)</f>
        <v>0</v>
      </c>
      <c r="K305" s="217" t="s">
        <v>19</v>
      </c>
      <c r="L305" s="47"/>
      <c r="M305" s="222" t="s">
        <v>19</v>
      </c>
      <c r="N305" s="223" t="s">
        <v>43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1006</v>
      </c>
      <c r="AT305" s="226" t="s">
        <v>206</v>
      </c>
      <c r="AU305" s="226" t="s">
        <v>79</v>
      </c>
      <c r="AY305" s="20" t="s">
        <v>204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79</v>
      </c>
      <c r="BK305" s="227">
        <f>ROUND(I305*H305,2)</f>
        <v>0</v>
      </c>
      <c r="BL305" s="20" t="s">
        <v>1006</v>
      </c>
      <c r="BM305" s="226" t="s">
        <v>8305</v>
      </c>
    </row>
    <row r="306" s="2" customFormat="1">
      <c r="A306" s="41"/>
      <c r="B306" s="42"/>
      <c r="C306" s="43"/>
      <c r="D306" s="228" t="s">
        <v>213</v>
      </c>
      <c r="E306" s="43"/>
      <c r="F306" s="229" t="s">
        <v>8304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213</v>
      </c>
      <c r="AU306" s="20" t="s">
        <v>79</v>
      </c>
    </row>
    <row r="307" s="2" customFormat="1" ht="24.15" customHeight="1">
      <c r="A307" s="41"/>
      <c r="B307" s="42"/>
      <c r="C307" s="278" t="s">
        <v>1241</v>
      </c>
      <c r="D307" s="278" t="s">
        <v>303</v>
      </c>
      <c r="E307" s="279" t="s">
        <v>8306</v>
      </c>
      <c r="F307" s="280" t="s">
        <v>8307</v>
      </c>
      <c r="G307" s="281" t="s">
        <v>3434</v>
      </c>
      <c r="H307" s="282">
        <v>2</v>
      </c>
      <c r="I307" s="283"/>
      <c r="J307" s="284">
        <f>ROUND(I307*H307,2)</f>
        <v>0</v>
      </c>
      <c r="K307" s="280" t="s">
        <v>19</v>
      </c>
      <c r="L307" s="285"/>
      <c r="M307" s="286" t="s">
        <v>19</v>
      </c>
      <c r="N307" s="287" t="s">
        <v>43</v>
      </c>
      <c r="O307" s="87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6" t="s">
        <v>1584</v>
      </c>
      <c r="AT307" s="226" t="s">
        <v>303</v>
      </c>
      <c r="AU307" s="226" t="s">
        <v>79</v>
      </c>
      <c r="AY307" s="20" t="s">
        <v>204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20" t="s">
        <v>79</v>
      </c>
      <c r="BK307" s="227">
        <f>ROUND(I307*H307,2)</f>
        <v>0</v>
      </c>
      <c r="BL307" s="20" t="s">
        <v>1584</v>
      </c>
      <c r="BM307" s="226" t="s">
        <v>8308</v>
      </c>
    </row>
    <row r="308" s="2" customFormat="1">
      <c r="A308" s="41"/>
      <c r="B308" s="42"/>
      <c r="C308" s="43"/>
      <c r="D308" s="228" t="s">
        <v>213</v>
      </c>
      <c r="E308" s="43"/>
      <c r="F308" s="229" t="s">
        <v>8307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213</v>
      </c>
      <c r="AU308" s="20" t="s">
        <v>79</v>
      </c>
    </row>
    <row r="309" s="2" customFormat="1" ht="24.15" customHeight="1">
      <c r="A309" s="41"/>
      <c r="B309" s="42"/>
      <c r="C309" s="215" t="s">
        <v>1246</v>
      </c>
      <c r="D309" s="215" t="s">
        <v>206</v>
      </c>
      <c r="E309" s="216" t="s">
        <v>8309</v>
      </c>
      <c r="F309" s="217" t="s">
        <v>8310</v>
      </c>
      <c r="G309" s="218" t="s">
        <v>1035</v>
      </c>
      <c r="H309" s="219">
        <v>16</v>
      </c>
      <c r="I309" s="220"/>
      <c r="J309" s="221">
        <f>ROUND(I309*H309,2)</f>
        <v>0</v>
      </c>
      <c r="K309" s="217" t="s">
        <v>19</v>
      </c>
      <c r="L309" s="47"/>
      <c r="M309" s="222" t="s">
        <v>19</v>
      </c>
      <c r="N309" s="223" t="s">
        <v>43</v>
      </c>
      <c r="O309" s="87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1006</v>
      </c>
      <c r="AT309" s="226" t="s">
        <v>206</v>
      </c>
      <c r="AU309" s="226" t="s">
        <v>79</v>
      </c>
      <c r="AY309" s="20" t="s">
        <v>204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79</v>
      </c>
      <c r="BK309" s="227">
        <f>ROUND(I309*H309,2)</f>
        <v>0</v>
      </c>
      <c r="BL309" s="20" t="s">
        <v>1006</v>
      </c>
      <c r="BM309" s="226" t="s">
        <v>8311</v>
      </c>
    </row>
    <row r="310" s="2" customFormat="1">
      <c r="A310" s="41"/>
      <c r="B310" s="42"/>
      <c r="C310" s="43"/>
      <c r="D310" s="228" t="s">
        <v>213</v>
      </c>
      <c r="E310" s="43"/>
      <c r="F310" s="229" t="s">
        <v>8310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213</v>
      </c>
      <c r="AU310" s="20" t="s">
        <v>79</v>
      </c>
    </row>
    <row r="311" s="2" customFormat="1" ht="24.15" customHeight="1">
      <c r="A311" s="41"/>
      <c r="B311" s="42"/>
      <c r="C311" s="278" t="s">
        <v>1251</v>
      </c>
      <c r="D311" s="278" t="s">
        <v>303</v>
      </c>
      <c r="E311" s="279" t="s">
        <v>8312</v>
      </c>
      <c r="F311" s="280" t="s">
        <v>8313</v>
      </c>
      <c r="G311" s="281" t="s">
        <v>3434</v>
      </c>
      <c r="H311" s="282">
        <v>16</v>
      </c>
      <c r="I311" s="283"/>
      <c r="J311" s="284">
        <f>ROUND(I311*H311,2)</f>
        <v>0</v>
      </c>
      <c r="K311" s="280" t="s">
        <v>19</v>
      </c>
      <c r="L311" s="285"/>
      <c r="M311" s="286" t="s">
        <v>19</v>
      </c>
      <c r="N311" s="287" t="s">
        <v>43</v>
      </c>
      <c r="O311" s="87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6" t="s">
        <v>1584</v>
      </c>
      <c r="AT311" s="226" t="s">
        <v>303</v>
      </c>
      <c r="AU311" s="226" t="s">
        <v>79</v>
      </c>
      <c r="AY311" s="20" t="s">
        <v>204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20" t="s">
        <v>79</v>
      </c>
      <c r="BK311" s="227">
        <f>ROUND(I311*H311,2)</f>
        <v>0</v>
      </c>
      <c r="BL311" s="20" t="s">
        <v>1584</v>
      </c>
      <c r="BM311" s="226" t="s">
        <v>8314</v>
      </c>
    </row>
    <row r="312" s="2" customFormat="1">
      <c r="A312" s="41"/>
      <c r="B312" s="42"/>
      <c r="C312" s="43"/>
      <c r="D312" s="228" t="s">
        <v>213</v>
      </c>
      <c r="E312" s="43"/>
      <c r="F312" s="229" t="s">
        <v>8313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213</v>
      </c>
      <c r="AU312" s="20" t="s">
        <v>79</v>
      </c>
    </row>
    <row r="313" s="2" customFormat="1" ht="24.15" customHeight="1">
      <c r="A313" s="41"/>
      <c r="B313" s="42"/>
      <c r="C313" s="215" t="s">
        <v>1257</v>
      </c>
      <c r="D313" s="215" t="s">
        <v>206</v>
      </c>
      <c r="E313" s="216" t="s">
        <v>8315</v>
      </c>
      <c r="F313" s="217" t="s">
        <v>8316</v>
      </c>
      <c r="G313" s="218" t="s">
        <v>1035</v>
      </c>
      <c r="H313" s="219">
        <v>80</v>
      </c>
      <c r="I313" s="220"/>
      <c r="J313" s="221">
        <f>ROUND(I313*H313,2)</f>
        <v>0</v>
      </c>
      <c r="K313" s="217" t="s">
        <v>19</v>
      </c>
      <c r="L313" s="47"/>
      <c r="M313" s="222" t="s">
        <v>19</v>
      </c>
      <c r="N313" s="223" t="s">
        <v>43</v>
      </c>
      <c r="O313" s="87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6" t="s">
        <v>1006</v>
      </c>
      <c r="AT313" s="226" t="s">
        <v>206</v>
      </c>
      <c r="AU313" s="226" t="s">
        <v>79</v>
      </c>
      <c r="AY313" s="20" t="s">
        <v>204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20" t="s">
        <v>79</v>
      </c>
      <c r="BK313" s="227">
        <f>ROUND(I313*H313,2)</f>
        <v>0</v>
      </c>
      <c r="BL313" s="20" t="s">
        <v>1006</v>
      </c>
      <c r="BM313" s="226" t="s">
        <v>8317</v>
      </c>
    </row>
    <row r="314" s="2" customFormat="1">
      <c r="A314" s="41"/>
      <c r="B314" s="42"/>
      <c r="C314" s="43"/>
      <c r="D314" s="228" t="s">
        <v>213</v>
      </c>
      <c r="E314" s="43"/>
      <c r="F314" s="229" t="s">
        <v>8316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213</v>
      </c>
      <c r="AU314" s="20" t="s">
        <v>79</v>
      </c>
    </row>
    <row r="315" s="2" customFormat="1" ht="24.15" customHeight="1">
      <c r="A315" s="41"/>
      <c r="B315" s="42"/>
      <c r="C315" s="278" t="s">
        <v>1262</v>
      </c>
      <c r="D315" s="278" t="s">
        <v>303</v>
      </c>
      <c r="E315" s="279" t="s">
        <v>8318</v>
      </c>
      <c r="F315" s="280" t="s">
        <v>8319</v>
      </c>
      <c r="G315" s="281" t="s">
        <v>3434</v>
      </c>
      <c r="H315" s="282">
        <v>80</v>
      </c>
      <c r="I315" s="283"/>
      <c r="J315" s="284">
        <f>ROUND(I315*H315,2)</f>
        <v>0</v>
      </c>
      <c r="K315" s="280" t="s">
        <v>19</v>
      </c>
      <c r="L315" s="285"/>
      <c r="M315" s="286" t="s">
        <v>19</v>
      </c>
      <c r="N315" s="287" t="s">
        <v>43</v>
      </c>
      <c r="O315" s="87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6" t="s">
        <v>1584</v>
      </c>
      <c r="AT315" s="226" t="s">
        <v>303</v>
      </c>
      <c r="AU315" s="226" t="s">
        <v>79</v>
      </c>
      <c r="AY315" s="20" t="s">
        <v>204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20" t="s">
        <v>79</v>
      </c>
      <c r="BK315" s="227">
        <f>ROUND(I315*H315,2)</f>
        <v>0</v>
      </c>
      <c r="BL315" s="20" t="s">
        <v>1584</v>
      </c>
      <c r="BM315" s="226" t="s">
        <v>8320</v>
      </c>
    </row>
    <row r="316" s="2" customFormat="1">
      <c r="A316" s="41"/>
      <c r="B316" s="42"/>
      <c r="C316" s="43"/>
      <c r="D316" s="228" t="s">
        <v>213</v>
      </c>
      <c r="E316" s="43"/>
      <c r="F316" s="229" t="s">
        <v>8319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213</v>
      </c>
      <c r="AU316" s="20" t="s">
        <v>79</v>
      </c>
    </row>
    <row r="317" s="2" customFormat="1" ht="16.5" customHeight="1">
      <c r="A317" s="41"/>
      <c r="B317" s="42"/>
      <c r="C317" s="215" t="s">
        <v>1267</v>
      </c>
      <c r="D317" s="215" t="s">
        <v>206</v>
      </c>
      <c r="E317" s="216" t="s">
        <v>8321</v>
      </c>
      <c r="F317" s="217" t="s">
        <v>8322</v>
      </c>
      <c r="G317" s="218" t="s">
        <v>3434</v>
      </c>
      <c r="H317" s="219">
        <v>421</v>
      </c>
      <c r="I317" s="220"/>
      <c r="J317" s="221">
        <f>ROUND(I317*H317,2)</f>
        <v>0</v>
      </c>
      <c r="K317" s="217" t="s">
        <v>19</v>
      </c>
      <c r="L317" s="47"/>
      <c r="M317" s="222" t="s">
        <v>19</v>
      </c>
      <c r="N317" s="223" t="s">
        <v>43</v>
      </c>
      <c r="O317" s="87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1006</v>
      </c>
      <c r="AT317" s="226" t="s">
        <v>206</v>
      </c>
      <c r="AU317" s="226" t="s">
        <v>79</v>
      </c>
      <c r="AY317" s="20" t="s">
        <v>204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79</v>
      </c>
      <c r="BK317" s="227">
        <f>ROUND(I317*H317,2)</f>
        <v>0</v>
      </c>
      <c r="BL317" s="20" t="s">
        <v>1006</v>
      </c>
      <c r="BM317" s="226" t="s">
        <v>8323</v>
      </c>
    </row>
    <row r="318" s="2" customFormat="1">
      <c r="A318" s="41"/>
      <c r="B318" s="42"/>
      <c r="C318" s="43"/>
      <c r="D318" s="228" t="s">
        <v>213</v>
      </c>
      <c r="E318" s="43"/>
      <c r="F318" s="229" t="s">
        <v>8322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213</v>
      </c>
      <c r="AU318" s="20" t="s">
        <v>79</v>
      </c>
    </row>
    <row r="319" s="2" customFormat="1">
      <c r="A319" s="41"/>
      <c r="B319" s="42"/>
      <c r="C319" s="43"/>
      <c r="D319" s="228" t="s">
        <v>879</v>
      </c>
      <c r="E319" s="43"/>
      <c r="F319" s="288" t="s">
        <v>8324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879</v>
      </c>
      <c r="AU319" s="20" t="s">
        <v>79</v>
      </c>
    </row>
    <row r="320" s="2" customFormat="1" ht="16.5" customHeight="1">
      <c r="A320" s="41"/>
      <c r="B320" s="42"/>
      <c r="C320" s="215" t="s">
        <v>1273</v>
      </c>
      <c r="D320" s="215" t="s">
        <v>206</v>
      </c>
      <c r="E320" s="216" t="s">
        <v>8325</v>
      </c>
      <c r="F320" s="217" t="s">
        <v>8326</v>
      </c>
      <c r="G320" s="218" t="s">
        <v>1035</v>
      </c>
      <c r="H320" s="219">
        <v>5</v>
      </c>
      <c r="I320" s="220"/>
      <c r="J320" s="221">
        <f>ROUND(I320*H320,2)</f>
        <v>0</v>
      </c>
      <c r="K320" s="217" t="s">
        <v>19</v>
      </c>
      <c r="L320" s="47"/>
      <c r="M320" s="222" t="s">
        <v>19</v>
      </c>
      <c r="N320" s="223" t="s">
        <v>43</v>
      </c>
      <c r="O320" s="87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1006</v>
      </c>
      <c r="AT320" s="226" t="s">
        <v>206</v>
      </c>
      <c r="AU320" s="226" t="s">
        <v>79</v>
      </c>
      <c r="AY320" s="20" t="s">
        <v>204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79</v>
      </c>
      <c r="BK320" s="227">
        <f>ROUND(I320*H320,2)</f>
        <v>0</v>
      </c>
      <c r="BL320" s="20" t="s">
        <v>1006</v>
      </c>
      <c r="BM320" s="226" t="s">
        <v>8327</v>
      </c>
    </row>
    <row r="321" s="2" customFormat="1">
      <c r="A321" s="41"/>
      <c r="B321" s="42"/>
      <c r="C321" s="43"/>
      <c r="D321" s="228" t="s">
        <v>213</v>
      </c>
      <c r="E321" s="43"/>
      <c r="F321" s="229" t="s">
        <v>8326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213</v>
      </c>
      <c r="AU321" s="20" t="s">
        <v>79</v>
      </c>
    </row>
    <row r="322" s="2" customFormat="1" ht="21.75" customHeight="1">
      <c r="A322" s="41"/>
      <c r="B322" s="42"/>
      <c r="C322" s="278" t="s">
        <v>1278</v>
      </c>
      <c r="D322" s="278" t="s">
        <v>303</v>
      </c>
      <c r="E322" s="279" t="s">
        <v>8328</v>
      </c>
      <c r="F322" s="280" t="s">
        <v>8329</v>
      </c>
      <c r="G322" s="281" t="s">
        <v>3434</v>
      </c>
      <c r="H322" s="282">
        <v>5</v>
      </c>
      <c r="I322" s="283"/>
      <c r="J322" s="284">
        <f>ROUND(I322*H322,2)</f>
        <v>0</v>
      </c>
      <c r="K322" s="280" t="s">
        <v>19</v>
      </c>
      <c r="L322" s="285"/>
      <c r="M322" s="286" t="s">
        <v>19</v>
      </c>
      <c r="N322" s="287" t="s">
        <v>43</v>
      </c>
      <c r="O322" s="87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1584</v>
      </c>
      <c r="AT322" s="226" t="s">
        <v>303</v>
      </c>
      <c r="AU322" s="226" t="s">
        <v>79</v>
      </c>
      <c r="AY322" s="20" t="s">
        <v>204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79</v>
      </c>
      <c r="BK322" s="227">
        <f>ROUND(I322*H322,2)</f>
        <v>0</v>
      </c>
      <c r="BL322" s="20" t="s">
        <v>1584</v>
      </c>
      <c r="BM322" s="226" t="s">
        <v>8330</v>
      </c>
    </row>
    <row r="323" s="2" customFormat="1">
      <c r="A323" s="41"/>
      <c r="B323" s="42"/>
      <c r="C323" s="43"/>
      <c r="D323" s="228" t="s">
        <v>213</v>
      </c>
      <c r="E323" s="43"/>
      <c r="F323" s="229" t="s">
        <v>8329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213</v>
      </c>
      <c r="AU323" s="20" t="s">
        <v>79</v>
      </c>
    </row>
    <row r="324" s="2" customFormat="1" ht="16.5" customHeight="1">
      <c r="A324" s="41"/>
      <c r="B324" s="42"/>
      <c r="C324" s="215" t="s">
        <v>1284</v>
      </c>
      <c r="D324" s="215" t="s">
        <v>206</v>
      </c>
      <c r="E324" s="216" t="s">
        <v>8331</v>
      </c>
      <c r="F324" s="217" t="s">
        <v>8332</v>
      </c>
      <c r="G324" s="218" t="s">
        <v>1035</v>
      </c>
      <c r="H324" s="219">
        <v>7</v>
      </c>
      <c r="I324" s="220"/>
      <c r="J324" s="221">
        <f>ROUND(I324*H324,2)</f>
        <v>0</v>
      </c>
      <c r="K324" s="217" t="s">
        <v>19</v>
      </c>
      <c r="L324" s="47"/>
      <c r="M324" s="222" t="s">
        <v>19</v>
      </c>
      <c r="N324" s="223" t="s">
        <v>43</v>
      </c>
      <c r="O324" s="87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6" t="s">
        <v>1006</v>
      </c>
      <c r="AT324" s="226" t="s">
        <v>206</v>
      </c>
      <c r="AU324" s="226" t="s">
        <v>79</v>
      </c>
      <c r="AY324" s="20" t="s">
        <v>204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20" t="s">
        <v>79</v>
      </c>
      <c r="BK324" s="227">
        <f>ROUND(I324*H324,2)</f>
        <v>0</v>
      </c>
      <c r="BL324" s="20" t="s">
        <v>1006</v>
      </c>
      <c r="BM324" s="226" t="s">
        <v>8333</v>
      </c>
    </row>
    <row r="325" s="2" customFormat="1">
      <c r="A325" s="41"/>
      <c r="B325" s="42"/>
      <c r="C325" s="43"/>
      <c r="D325" s="228" t="s">
        <v>213</v>
      </c>
      <c r="E325" s="43"/>
      <c r="F325" s="229" t="s">
        <v>8332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213</v>
      </c>
      <c r="AU325" s="20" t="s">
        <v>79</v>
      </c>
    </row>
    <row r="326" s="2" customFormat="1" ht="21.75" customHeight="1">
      <c r="A326" s="41"/>
      <c r="B326" s="42"/>
      <c r="C326" s="278" t="s">
        <v>1293</v>
      </c>
      <c r="D326" s="278" t="s">
        <v>303</v>
      </c>
      <c r="E326" s="279" t="s">
        <v>8334</v>
      </c>
      <c r="F326" s="280" t="s">
        <v>8335</v>
      </c>
      <c r="G326" s="281" t="s">
        <v>3434</v>
      </c>
      <c r="H326" s="282">
        <v>7</v>
      </c>
      <c r="I326" s="283"/>
      <c r="J326" s="284">
        <f>ROUND(I326*H326,2)</f>
        <v>0</v>
      </c>
      <c r="K326" s="280" t="s">
        <v>19</v>
      </c>
      <c r="L326" s="285"/>
      <c r="M326" s="286" t="s">
        <v>19</v>
      </c>
      <c r="N326" s="287" t="s">
        <v>43</v>
      </c>
      <c r="O326" s="87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1584</v>
      </c>
      <c r="AT326" s="226" t="s">
        <v>303</v>
      </c>
      <c r="AU326" s="226" t="s">
        <v>79</v>
      </c>
      <c r="AY326" s="20" t="s">
        <v>204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79</v>
      </c>
      <c r="BK326" s="227">
        <f>ROUND(I326*H326,2)</f>
        <v>0</v>
      </c>
      <c r="BL326" s="20" t="s">
        <v>1584</v>
      </c>
      <c r="BM326" s="226" t="s">
        <v>8336</v>
      </c>
    </row>
    <row r="327" s="2" customFormat="1">
      <c r="A327" s="41"/>
      <c r="B327" s="42"/>
      <c r="C327" s="43"/>
      <c r="D327" s="228" t="s">
        <v>213</v>
      </c>
      <c r="E327" s="43"/>
      <c r="F327" s="229" t="s">
        <v>8335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213</v>
      </c>
      <c r="AU327" s="20" t="s">
        <v>79</v>
      </c>
    </row>
    <row r="328" s="2" customFormat="1" ht="16.5" customHeight="1">
      <c r="A328" s="41"/>
      <c r="B328" s="42"/>
      <c r="C328" s="278" t="s">
        <v>1297</v>
      </c>
      <c r="D328" s="278" t="s">
        <v>303</v>
      </c>
      <c r="E328" s="279" t="s">
        <v>8337</v>
      </c>
      <c r="F328" s="280" t="s">
        <v>8338</v>
      </c>
      <c r="G328" s="281" t="s">
        <v>3434</v>
      </c>
      <c r="H328" s="282">
        <v>223</v>
      </c>
      <c r="I328" s="283"/>
      <c r="J328" s="284">
        <f>ROUND(I328*H328,2)</f>
        <v>0</v>
      </c>
      <c r="K328" s="280" t="s">
        <v>19</v>
      </c>
      <c r="L328" s="285"/>
      <c r="M328" s="286" t="s">
        <v>19</v>
      </c>
      <c r="N328" s="287" t="s">
        <v>43</v>
      </c>
      <c r="O328" s="87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6" t="s">
        <v>1584</v>
      </c>
      <c r="AT328" s="226" t="s">
        <v>303</v>
      </c>
      <c r="AU328" s="226" t="s">
        <v>79</v>
      </c>
      <c r="AY328" s="20" t="s">
        <v>204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20" t="s">
        <v>79</v>
      </c>
      <c r="BK328" s="227">
        <f>ROUND(I328*H328,2)</f>
        <v>0</v>
      </c>
      <c r="BL328" s="20" t="s">
        <v>1584</v>
      </c>
      <c r="BM328" s="226" t="s">
        <v>8339</v>
      </c>
    </row>
    <row r="329" s="2" customFormat="1">
      <c r="A329" s="41"/>
      <c r="B329" s="42"/>
      <c r="C329" s="43"/>
      <c r="D329" s="228" t="s">
        <v>213</v>
      </c>
      <c r="E329" s="43"/>
      <c r="F329" s="229" t="s">
        <v>8338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213</v>
      </c>
      <c r="AU329" s="20" t="s">
        <v>79</v>
      </c>
    </row>
    <row r="330" s="2" customFormat="1" ht="16.5" customHeight="1">
      <c r="A330" s="41"/>
      <c r="B330" s="42"/>
      <c r="C330" s="215" t="s">
        <v>1303</v>
      </c>
      <c r="D330" s="215" t="s">
        <v>206</v>
      </c>
      <c r="E330" s="216" t="s">
        <v>8340</v>
      </c>
      <c r="F330" s="217" t="s">
        <v>8341</v>
      </c>
      <c r="G330" s="218" t="s">
        <v>1035</v>
      </c>
      <c r="H330" s="219">
        <v>12</v>
      </c>
      <c r="I330" s="220"/>
      <c r="J330" s="221">
        <f>ROUND(I330*H330,2)</f>
        <v>0</v>
      </c>
      <c r="K330" s="217" t="s">
        <v>19</v>
      </c>
      <c r="L330" s="47"/>
      <c r="M330" s="222" t="s">
        <v>19</v>
      </c>
      <c r="N330" s="223" t="s">
        <v>43</v>
      </c>
      <c r="O330" s="87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1006</v>
      </c>
      <c r="AT330" s="226" t="s">
        <v>206</v>
      </c>
      <c r="AU330" s="226" t="s">
        <v>79</v>
      </c>
      <c r="AY330" s="20" t="s">
        <v>204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79</v>
      </c>
      <c r="BK330" s="227">
        <f>ROUND(I330*H330,2)</f>
        <v>0</v>
      </c>
      <c r="BL330" s="20" t="s">
        <v>1006</v>
      </c>
      <c r="BM330" s="226" t="s">
        <v>8342</v>
      </c>
    </row>
    <row r="331" s="2" customFormat="1">
      <c r="A331" s="41"/>
      <c r="B331" s="42"/>
      <c r="C331" s="43"/>
      <c r="D331" s="228" t="s">
        <v>213</v>
      </c>
      <c r="E331" s="43"/>
      <c r="F331" s="229" t="s">
        <v>8341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213</v>
      </c>
      <c r="AU331" s="20" t="s">
        <v>79</v>
      </c>
    </row>
    <row r="332" s="2" customFormat="1" ht="16.5" customHeight="1">
      <c r="A332" s="41"/>
      <c r="B332" s="42"/>
      <c r="C332" s="278" t="s">
        <v>1308</v>
      </c>
      <c r="D332" s="278" t="s">
        <v>303</v>
      </c>
      <c r="E332" s="279" t="s">
        <v>8343</v>
      </c>
      <c r="F332" s="280" t="s">
        <v>8344</v>
      </c>
      <c r="G332" s="281" t="s">
        <v>3434</v>
      </c>
      <c r="H332" s="282">
        <v>6</v>
      </c>
      <c r="I332" s="283"/>
      <c r="J332" s="284">
        <f>ROUND(I332*H332,2)</f>
        <v>0</v>
      </c>
      <c r="K332" s="280" t="s">
        <v>19</v>
      </c>
      <c r="L332" s="285"/>
      <c r="M332" s="286" t="s">
        <v>19</v>
      </c>
      <c r="N332" s="287" t="s">
        <v>43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1584</v>
      </c>
      <c r="AT332" s="226" t="s">
        <v>303</v>
      </c>
      <c r="AU332" s="226" t="s">
        <v>79</v>
      </c>
      <c r="AY332" s="20" t="s">
        <v>204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79</v>
      </c>
      <c r="BK332" s="227">
        <f>ROUND(I332*H332,2)</f>
        <v>0</v>
      </c>
      <c r="BL332" s="20" t="s">
        <v>1584</v>
      </c>
      <c r="BM332" s="226" t="s">
        <v>8345</v>
      </c>
    </row>
    <row r="333" s="2" customFormat="1">
      <c r="A333" s="41"/>
      <c r="B333" s="42"/>
      <c r="C333" s="43"/>
      <c r="D333" s="228" t="s">
        <v>213</v>
      </c>
      <c r="E333" s="43"/>
      <c r="F333" s="229" t="s">
        <v>8344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213</v>
      </c>
      <c r="AU333" s="20" t="s">
        <v>79</v>
      </c>
    </row>
    <row r="334" s="2" customFormat="1" ht="16.5" customHeight="1">
      <c r="A334" s="41"/>
      <c r="B334" s="42"/>
      <c r="C334" s="278" t="s">
        <v>1344</v>
      </c>
      <c r="D334" s="278" t="s">
        <v>303</v>
      </c>
      <c r="E334" s="279" t="s">
        <v>8346</v>
      </c>
      <c r="F334" s="280" t="s">
        <v>8347</v>
      </c>
      <c r="G334" s="281" t="s">
        <v>3434</v>
      </c>
      <c r="H334" s="282">
        <v>6</v>
      </c>
      <c r="I334" s="283"/>
      <c r="J334" s="284">
        <f>ROUND(I334*H334,2)</f>
        <v>0</v>
      </c>
      <c r="K334" s="280" t="s">
        <v>19</v>
      </c>
      <c r="L334" s="285"/>
      <c r="M334" s="286" t="s">
        <v>19</v>
      </c>
      <c r="N334" s="287" t="s">
        <v>43</v>
      </c>
      <c r="O334" s="87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6" t="s">
        <v>1584</v>
      </c>
      <c r="AT334" s="226" t="s">
        <v>303</v>
      </c>
      <c r="AU334" s="226" t="s">
        <v>79</v>
      </c>
      <c r="AY334" s="20" t="s">
        <v>204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20" t="s">
        <v>79</v>
      </c>
      <c r="BK334" s="227">
        <f>ROUND(I334*H334,2)</f>
        <v>0</v>
      </c>
      <c r="BL334" s="20" t="s">
        <v>1584</v>
      </c>
      <c r="BM334" s="226" t="s">
        <v>8348</v>
      </c>
    </row>
    <row r="335" s="2" customFormat="1">
      <c r="A335" s="41"/>
      <c r="B335" s="42"/>
      <c r="C335" s="43"/>
      <c r="D335" s="228" t="s">
        <v>213</v>
      </c>
      <c r="E335" s="43"/>
      <c r="F335" s="229" t="s">
        <v>8347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213</v>
      </c>
      <c r="AU335" s="20" t="s">
        <v>79</v>
      </c>
    </row>
    <row r="336" s="2" customFormat="1" ht="16.5" customHeight="1">
      <c r="A336" s="41"/>
      <c r="B336" s="42"/>
      <c r="C336" s="215" t="s">
        <v>1370</v>
      </c>
      <c r="D336" s="215" t="s">
        <v>206</v>
      </c>
      <c r="E336" s="216" t="s">
        <v>8349</v>
      </c>
      <c r="F336" s="217" t="s">
        <v>8350</v>
      </c>
      <c r="G336" s="218" t="s">
        <v>1035</v>
      </c>
      <c r="H336" s="219">
        <v>223</v>
      </c>
      <c r="I336" s="220"/>
      <c r="J336" s="221">
        <f>ROUND(I336*H336,2)</f>
        <v>0</v>
      </c>
      <c r="K336" s="217" t="s">
        <v>19</v>
      </c>
      <c r="L336" s="47"/>
      <c r="M336" s="222" t="s">
        <v>19</v>
      </c>
      <c r="N336" s="223" t="s">
        <v>43</v>
      </c>
      <c r="O336" s="87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1006</v>
      </c>
      <c r="AT336" s="226" t="s">
        <v>206</v>
      </c>
      <c r="AU336" s="226" t="s">
        <v>79</v>
      </c>
      <c r="AY336" s="20" t="s">
        <v>204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79</v>
      </c>
      <c r="BK336" s="227">
        <f>ROUND(I336*H336,2)</f>
        <v>0</v>
      </c>
      <c r="BL336" s="20" t="s">
        <v>1006</v>
      </c>
      <c r="BM336" s="226" t="s">
        <v>8351</v>
      </c>
    </row>
    <row r="337" s="2" customFormat="1">
      <c r="A337" s="41"/>
      <c r="B337" s="42"/>
      <c r="C337" s="43"/>
      <c r="D337" s="228" t="s">
        <v>213</v>
      </c>
      <c r="E337" s="43"/>
      <c r="F337" s="229" t="s">
        <v>8350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213</v>
      </c>
      <c r="AU337" s="20" t="s">
        <v>79</v>
      </c>
    </row>
    <row r="338" s="2" customFormat="1" ht="16.5" customHeight="1">
      <c r="A338" s="41"/>
      <c r="B338" s="42"/>
      <c r="C338" s="215" t="s">
        <v>1381</v>
      </c>
      <c r="D338" s="215" t="s">
        <v>206</v>
      </c>
      <c r="E338" s="216" t="s">
        <v>8352</v>
      </c>
      <c r="F338" s="217" t="s">
        <v>8353</v>
      </c>
      <c r="G338" s="218" t="s">
        <v>1035</v>
      </c>
      <c r="H338" s="219">
        <v>223</v>
      </c>
      <c r="I338" s="220"/>
      <c r="J338" s="221">
        <f>ROUND(I338*H338,2)</f>
        <v>0</v>
      </c>
      <c r="K338" s="217" t="s">
        <v>19</v>
      </c>
      <c r="L338" s="47"/>
      <c r="M338" s="222" t="s">
        <v>19</v>
      </c>
      <c r="N338" s="223" t="s">
        <v>43</v>
      </c>
      <c r="O338" s="87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6" t="s">
        <v>1006</v>
      </c>
      <c r="AT338" s="226" t="s">
        <v>206</v>
      </c>
      <c r="AU338" s="226" t="s">
        <v>79</v>
      </c>
      <c r="AY338" s="20" t="s">
        <v>204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20" t="s">
        <v>79</v>
      </c>
      <c r="BK338" s="227">
        <f>ROUND(I338*H338,2)</f>
        <v>0</v>
      </c>
      <c r="BL338" s="20" t="s">
        <v>1006</v>
      </c>
      <c r="BM338" s="226" t="s">
        <v>8354</v>
      </c>
    </row>
    <row r="339" s="2" customFormat="1">
      <c r="A339" s="41"/>
      <c r="B339" s="42"/>
      <c r="C339" s="43"/>
      <c r="D339" s="228" t="s">
        <v>213</v>
      </c>
      <c r="E339" s="43"/>
      <c r="F339" s="229" t="s">
        <v>8353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213</v>
      </c>
      <c r="AU339" s="20" t="s">
        <v>79</v>
      </c>
    </row>
    <row r="340" s="2" customFormat="1" ht="16.5" customHeight="1">
      <c r="A340" s="41"/>
      <c r="B340" s="42"/>
      <c r="C340" s="215" t="s">
        <v>1387</v>
      </c>
      <c r="D340" s="215" t="s">
        <v>206</v>
      </c>
      <c r="E340" s="216" t="s">
        <v>8355</v>
      </c>
      <c r="F340" s="217" t="s">
        <v>8356</v>
      </c>
      <c r="G340" s="218" t="s">
        <v>1035</v>
      </c>
      <c r="H340" s="219">
        <v>223</v>
      </c>
      <c r="I340" s="220"/>
      <c r="J340" s="221">
        <f>ROUND(I340*H340,2)</f>
        <v>0</v>
      </c>
      <c r="K340" s="217" t="s">
        <v>19</v>
      </c>
      <c r="L340" s="47"/>
      <c r="M340" s="222" t="s">
        <v>19</v>
      </c>
      <c r="N340" s="223" t="s">
        <v>43</v>
      </c>
      <c r="O340" s="87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6" t="s">
        <v>1006</v>
      </c>
      <c r="AT340" s="226" t="s">
        <v>206</v>
      </c>
      <c r="AU340" s="226" t="s">
        <v>79</v>
      </c>
      <c r="AY340" s="20" t="s">
        <v>204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20" t="s">
        <v>79</v>
      </c>
      <c r="BK340" s="227">
        <f>ROUND(I340*H340,2)</f>
        <v>0</v>
      </c>
      <c r="BL340" s="20" t="s">
        <v>1006</v>
      </c>
      <c r="BM340" s="226" t="s">
        <v>8357</v>
      </c>
    </row>
    <row r="341" s="2" customFormat="1">
      <c r="A341" s="41"/>
      <c r="B341" s="42"/>
      <c r="C341" s="43"/>
      <c r="D341" s="228" t="s">
        <v>213</v>
      </c>
      <c r="E341" s="43"/>
      <c r="F341" s="229" t="s">
        <v>8356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213</v>
      </c>
      <c r="AU341" s="20" t="s">
        <v>79</v>
      </c>
    </row>
    <row r="342" s="2" customFormat="1" ht="16.5" customHeight="1">
      <c r="A342" s="41"/>
      <c r="B342" s="42"/>
      <c r="C342" s="215" t="s">
        <v>1481</v>
      </c>
      <c r="D342" s="215" t="s">
        <v>206</v>
      </c>
      <c r="E342" s="216" t="s">
        <v>8358</v>
      </c>
      <c r="F342" s="217" t="s">
        <v>8359</v>
      </c>
      <c r="G342" s="218" t="s">
        <v>1035</v>
      </c>
      <c r="H342" s="219">
        <v>2</v>
      </c>
      <c r="I342" s="220"/>
      <c r="J342" s="221">
        <f>ROUND(I342*H342,2)</f>
        <v>0</v>
      </c>
      <c r="K342" s="217" t="s">
        <v>19</v>
      </c>
      <c r="L342" s="47"/>
      <c r="M342" s="222" t="s">
        <v>19</v>
      </c>
      <c r="N342" s="223" t="s">
        <v>43</v>
      </c>
      <c r="O342" s="87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1006</v>
      </c>
      <c r="AT342" s="226" t="s">
        <v>206</v>
      </c>
      <c r="AU342" s="226" t="s">
        <v>79</v>
      </c>
      <c r="AY342" s="20" t="s">
        <v>204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79</v>
      </c>
      <c r="BK342" s="227">
        <f>ROUND(I342*H342,2)</f>
        <v>0</v>
      </c>
      <c r="BL342" s="20" t="s">
        <v>1006</v>
      </c>
      <c r="BM342" s="226" t="s">
        <v>8360</v>
      </c>
    </row>
    <row r="343" s="2" customFormat="1">
      <c r="A343" s="41"/>
      <c r="B343" s="42"/>
      <c r="C343" s="43"/>
      <c r="D343" s="228" t="s">
        <v>213</v>
      </c>
      <c r="E343" s="43"/>
      <c r="F343" s="229" t="s">
        <v>8359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213</v>
      </c>
      <c r="AU343" s="20" t="s">
        <v>79</v>
      </c>
    </row>
    <row r="344" s="2" customFormat="1" ht="16.5" customHeight="1">
      <c r="A344" s="41"/>
      <c r="B344" s="42"/>
      <c r="C344" s="215" t="s">
        <v>1487</v>
      </c>
      <c r="D344" s="215" t="s">
        <v>206</v>
      </c>
      <c r="E344" s="216" t="s">
        <v>8361</v>
      </c>
      <c r="F344" s="217" t="s">
        <v>8362</v>
      </c>
      <c r="G344" s="218" t="s">
        <v>1035</v>
      </c>
      <c r="H344" s="219">
        <v>7</v>
      </c>
      <c r="I344" s="220"/>
      <c r="J344" s="221">
        <f>ROUND(I344*H344,2)</f>
        <v>0</v>
      </c>
      <c r="K344" s="217" t="s">
        <v>19</v>
      </c>
      <c r="L344" s="47"/>
      <c r="M344" s="222" t="s">
        <v>19</v>
      </c>
      <c r="N344" s="223" t="s">
        <v>43</v>
      </c>
      <c r="O344" s="87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1006</v>
      </c>
      <c r="AT344" s="226" t="s">
        <v>206</v>
      </c>
      <c r="AU344" s="226" t="s">
        <v>79</v>
      </c>
      <c r="AY344" s="20" t="s">
        <v>204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79</v>
      </c>
      <c r="BK344" s="227">
        <f>ROUND(I344*H344,2)</f>
        <v>0</v>
      </c>
      <c r="BL344" s="20" t="s">
        <v>1006</v>
      </c>
      <c r="BM344" s="226" t="s">
        <v>8363</v>
      </c>
    </row>
    <row r="345" s="2" customFormat="1">
      <c r="A345" s="41"/>
      <c r="B345" s="42"/>
      <c r="C345" s="43"/>
      <c r="D345" s="228" t="s">
        <v>213</v>
      </c>
      <c r="E345" s="43"/>
      <c r="F345" s="229" t="s">
        <v>8362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213</v>
      </c>
      <c r="AU345" s="20" t="s">
        <v>79</v>
      </c>
    </row>
    <row r="346" s="2" customFormat="1" ht="16.5" customHeight="1">
      <c r="A346" s="41"/>
      <c r="B346" s="42"/>
      <c r="C346" s="278" t="s">
        <v>1496</v>
      </c>
      <c r="D346" s="278" t="s">
        <v>303</v>
      </c>
      <c r="E346" s="279" t="s">
        <v>8364</v>
      </c>
      <c r="F346" s="280" t="s">
        <v>8365</v>
      </c>
      <c r="G346" s="281" t="s">
        <v>3434</v>
      </c>
      <c r="H346" s="282">
        <v>7</v>
      </c>
      <c r="I346" s="283"/>
      <c r="J346" s="284">
        <f>ROUND(I346*H346,2)</f>
        <v>0</v>
      </c>
      <c r="K346" s="280" t="s">
        <v>19</v>
      </c>
      <c r="L346" s="285"/>
      <c r="M346" s="286" t="s">
        <v>19</v>
      </c>
      <c r="N346" s="287" t="s">
        <v>43</v>
      </c>
      <c r="O346" s="87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6" t="s">
        <v>1584</v>
      </c>
      <c r="AT346" s="226" t="s">
        <v>303</v>
      </c>
      <c r="AU346" s="226" t="s">
        <v>79</v>
      </c>
      <c r="AY346" s="20" t="s">
        <v>204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20" t="s">
        <v>79</v>
      </c>
      <c r="BK346" s="227">
        <f>ROUND(I346*H346,2)</f>
        <v>0</v>
      </c>
      <c r="BL346" s="20" t="s">
        <v>1584</v>
      </c>
      <c r="BM346" s="226" t="s">
        <v>8366</v>
      </c>
    </row>
    <row r="347" s="2" customFormat="1">
      <c r="A347" s="41"/>
      <c r="B347" s="42"/>
      <c r="C347" s="43"/>
      <c r="D347" s="228" t="s">
        <v>213</v>
      </c>
      <c r="E347" s="43"/>
      <c r="F347" s="229" t="s">
        <v>8365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213</v>
      </c>
      <c r="AU347" s="20" t="s">
        <v>79</v>
      </c>
    </row>
    <row r="348" s="2" customFormat="1">
      <c r="A348" s="41"/>
      <c r="B348" s="42"/>
      <c r="C348" s="43"/>
      <c r="D348" s="228" t="s">
        <v>879</v>
      </c>
      <c r="E348" s="43"/>
      <c r="F348" s="288" t="s">
        <v>8367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879</v>
      </c>
      <c r="AU348" s="20" t="s">
        <v>79</v>
      </c>
    </row>
    <row r="349" s="2" customFormat="1" ht="21.75" customHeight="1">
      <c r="A349" s="41"/>
      <c r="B349" s="42"/>
      <c r="C349" s="215" t="s">
        <v>1502</v>
      </c>
      <c r="D349" s="215" t="s">
        <v>206</v>
      </c>
      <c r="E349" s="216" t="s">
        <v>8368</v>
      </c>
      <c r="F349" s="217" t="s">
        <v>8369</v>
      </c>
      <c r="G349" s="218" t="s">
        <v>1035</v>
      </c>
      <c r="H349" s="219">
        <v>4</v>
      </c>
      <c r="I349" s="220"/>
      <c r="J349" s="221">
        <f>ROUND(I349*H349,2)</f>
        <v>0</v>
      </c>
      <c r="K349" s="217" t="s">
        <v>19</v>
      </c>
      <c r="L349" s="47"/>
      <c r="M349" s="222" t="s">
        <v>19</v>
      </c>
      <c r="N349" s="223" t="s">
        <v>43</v>
      </c>
      <c r="O349" s="87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1006</v>
      </c>
      <c r="AT349" s="226" t="s">
        <v>206</v>
      </c>
      <c r="AU349" s="226" t="s">
        <v>79</v>
      </c>
      <c r="AY349" s="20" t="s">
        <v>204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79</v>
      </c>
      <c r="BK349" s="227">
        <f>ROUND(I349*H349,2)</f>
        <v>0</v>
      </c>
      <c r="BL349" s="20" t="s">
        <v>1006</v>
      </c>
      <c r="BM349" s="226" t="s">
        <v>8370</v>
      </c>
    </row>
    <row r="350" s="2" customFormat="1">
      <c r="A350" s="41"/>
      <c r="B350" s="42"/>
      <c r="C350" s="43"/>
      <c r="D350" s="228" t="s">
        <v>213</v>
      </c>
      <c r="E350" s="43"/>
      <c r="F350" s="229" t="s">
        <v>8369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213</v>
      </c>
      <c r="AU350" s="20" t="s">
        <v>79</v>
      </c>
    </row>
    <row r="351" s="2" customFormat="1" ht="21.75" customHeight="1">
      <c r="A351" s="41"/>
      <c r="B351" s="42"/>
      <c r="C351" s="278" t="s">
        <v>1517</v>
      </c>
      <c r="D351" s="278" t="s">
        <v>303</v>
      </c>
      <c r="E351" s="279" t="s">
        <v>8371</v>
      </c>
      <c r="F351" s="280" t="s">
        <v>8372</v>
      </c>
      <c r="G351" s="281" t="s">
        <v>3434</v>
      </c>
      <c r="H351" s="282">
        <v>4</v>
      </c>
      <c r="I351" s="283"/>
      <c r="J351" s="284">
        <f>ROUND(I351*H351,2)</f>
        <v>0</v>
      </c>
      <c r="K351" s="280" t="s">
        <v>19</v>
      </c>
      <c r="L351" s="285"/>
      <c r="M351" s="286" t="s">
        <v>19</v>
      </c>
      <c r="N351" s="287" t="s">
        <v>43</v>
      </c>
      <c r="O351" s="87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1584</v>
      </c>
      <c r="AT351" s="226" t="s">
        <v>303</v>
      </c>
      <c r="AU351" s="226" t="s">
        <v>79</v>
      </c>
      <c r="AY351" s="20" t="s">
        <v>204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79</v>
      </c>
      <c r="BK351" s="227">
        <f>ROUND(I351*H351,2)</f>
        <v>0</v>
      </c>
      <c r="BL351" s="20" t="s">
        <v>1584</v>
      </c>
      <c r="BM351" s="226" t="s">
        <v>8373</v>
      </c>
    </row>
    <row r="352" s="2" customFormat="1">
      <c r="A352" s="41"/>
      <c r="B352" s="42"/>
      <c r="C352" s="43"/>
      <c r="D352" s="228" t="s">
        <v>213</v>
      </c>
      <c r="E352" s="43"/>
      <c r="F352" s="229" t="s">
        <v>8372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213</v>
      </c>
      <c r="AU352" s="20" t="s">
        <v>79</v>
      </c>
    </row>
    <row r="353" s="2" customFormat="1">
      <c r="A353" s="41"/>
      <c r="B353" s="42"/>
      <c r="C353" s="43"/>
      <c r="D353" s="228" t="s">
        <v>879</v>
      </c>
      <c r="E353" s="43"/>
      <c r="F353" s="288" t="s">
        <v>8374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879</v>
      </c>
      <c r="AU353" s="20" t="s">
        <v>79</v>
      </c>
    </row>
    <row r="354" s="2" customFormat="1" ht="16.5" customHeight="1">
      <c r="A354" s="41"/>
      <c r="B354" s="42"/>
      <c r="C354" s="215" t="s">
        <v>1529</v>
      </c>
      <c r="D354" s="215" t="s">
        <v>206</v>
      </c>
      <c r="E354" s="216" t="s">
        <v>8375</v>
      </c>
      <c r="F354" s="217" t="s">
        <v>8376</v>
      </c>
      <c r="G354" s="218" t="s">
        <v>1035</v>
      </c>
      <c r="H354" s="219">
        <v>4</v>
      </c>
      <c r="I354" s="220"/>
      <c r="J354" s="221">
        <f>ROUND(I354*H354,2)</f>
        <v>0</v>
      </c>
      <c r="K354" s="217" t="s">
        <v>19</v>
      </c>
      <c r="L354" s="47"/>
      <c r="M354" s="222" t="s">
        <v>19</v>
      </c>
      <c r="N354" s="223" t="s">
        <v>43</v>
      </c>
      <c r="O354" s="87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1006</v>
      </c>
      <c r="AT354" s="226" t="s">
        <v>206</v>
      </c>
      <c r="AU354" s="226" t="s">
        <v>79</v>
      </c>
      <c r="AY354" s="20" t="s">
        <v>204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79</v>
      </c>
      <c r="BK354" s="227">
        <f>ROUND(I354*H354,2)</f>
        <v>0</v>
      </c>
      <c r="BL354" s="20" t="s">
        <v>1006</v>
      </c>
      <c r="BM354" s="226" t="s">
        <v>8377</v>
      </c>
    </row>
    <row r="355" s="2" customFormat="1">
      <c r="A355" s="41"/>
      <c r="B355" s="42"/>
      <c r="C355" s="43"/>
      <c r="D355" s="228" t="s">
        <v>213</v>
      </c>
      <c r="E355" s="43"/>
      <c r="F355" s="229" t="s">
        <v>8376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213</v>
      </c>
      <c r="AU355" s="20" t="s">
        <v>79</v>
      </c>
    </row>
    <row r="356" s="2" customFormat="1" ht="16.5" customHeight="1">
      <c r="A356" s="41"/>
      <c r="B356" s="42"/>
      <c r="C356" s="278" t="s">
        <v>1534</v>
      </c>
      <c r="D356" s="278" t="s">
        <v>303</v>
      </c>
      <c r="E356" s="279" t="s">
        <v>8378</v>
      </c>
      <c r="F356" s="280" t="s">
        <v>8379</v>
      </c>
      <c r="G356" s="281" t="s">
        <v>3434</v>
      </c>
      <c r="H356" s="282">
        <v>4</v>
      </c>
      <c r="I356" s="283"/>
      <c r="J356" s="284">
        <f>ROUND(I356*H356,2)</f>
        <v>0</v>
      </c>
      <c r="K356" s="280" t="s">
        <v>19</v>
      </c>
      <c r="L356" s="285"/>
      <c r="M356" s="286" t="s">
        <v>19</v>
      </c>
      <c r="N356" s="287" t="s">
        <v>43</v>
      </c>
      <c r="O356" s="87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1584</v>
      </c>
      <c r="AT356" s="226" t="s">
        <v>303</v>
      </c>
      <c r="AU356" s="226" t="s">
        <v>79</v>
      </c>
      <c r="AY356" s="20" t="s">
        <v>204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79</v>
      </c>
      <c r="BK356" s="227">
        <f>ROUND(I356*H356,2)</f>
        <v>0</v>
      </c>
      <c r="BL356" s="20" t="s">
        <v>1584</v>
      </c>
      <c r="BM356" s="226" t="s">
        <v>8380</v>
      </c>
    </row>
    <row r="357" s="2" customFormat="1">
      <c r="A357" s="41"/>
      <c r="B357" s="42"/>
      <c r="C357" s="43"/>
      <c r="D357" s="228" t="s">
        <v>213</v>
      </c>
      <c r="E357" s="43"/>
      <c r="F357" s="229" t="s">
        <v>8379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213</v>
      </c>
      <c r="AU357" s="20" t="s">
        <v>79</v>
      </c>
    </row>
    <row r="358" s="2" customFormat="1" ht="16.5" customHeight="1">
      <c r="A358" s="41"/>
      <c r="B358" s="42"/>
      <c r="C358" s="215" t="s">
        <v>1539</v>
      </c>
      <c r="D358" s="215" t="s">
        <v>206</v>
      </c>
      <c r="E358" s="216" t="s">
        <v>8381</v>
      </c>
      <c r="F358" s="217" t="s">
        <v>8382</v>
      </c>
      <c r="G358" s="218" t="s">
        <v>1035</v>
      </c>
      <c r="H358" s="219">
        <v>16</v>
      </c>
      <c r="I358" s="220"/>
      <c r="J358" s="221">
        <f>ROUND(I358*H358,2)</f>
        <v>0</v>
      </c>
      <c r="K358" s="217" t="s">
        <v>19</v>
      </c>
      <c r="L358" s="47"/>
      <c r="M358" s="222" t="s">
        <v>19</v>
      </c>
      <c r="N358" s="223" t="s">
        <v>43</v>
      </c>
      <c r="O358" s="87"/>
      <c r="P358" s="224">
        <f>O358*H358</f>
        <v>0</v>
      </c>
      <c r="Q358" s="224">
        <v>0</v>
      </c>
      <c r="R358" s="224">
        <f>Q358*H358</f>
        <v>0</v>
      </c>
      <c r="S358" s="224">
        <v>0</v>
      </c>
      <c r="T358" s="22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6" t="s">
        <v>1006</v>
      </c>
      <c r="AT358" s="226" t="s">
        <v>206</v>
      </c>
      <c r="AU358" s="226" t="s">
        <v>79</v>
      </c>
      <c r="AY358" s="20" t="s">
        <v>204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20" t="s">
        <v>79</v>
      </c>
      <c r="BK358" s="227">
        <f>ROUND(I358*H358,2)</f>
        <v>0</v>
      </c>
      <c r="BL358" s="20" t="s">
        <v>1006</v>
      </c>
      <c r="BM358" s="226" t="s">
        <v>8383</v>
      </c>
    </row>
    <row r="359" s="2" customFormat="1">
      <c r="A359" s="41"/>
      <c r="B359" s="42"/>
      <c r="C359" s="43"/>
      <c r="D359" s="228" t="s">
        <v>213</v>
      </c>
      <c r="E359" s="43"/>
      <c r="F359" s="229" t="s">
        <v>8382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213</v>
      </c>
      <c r="AU359" s="20" t="s">
        <v>79</v>
      </c>
    </row>
    <row r="360" s="2" customFormat="1" ht="24.15" customHeight="1">
      <c r="A360" s="41"/>
      <c r="B360" s="42"/>
      <c r="C360" s="278" t="s">
        <v>1544</v>
      </c>
      <c r="D360" s="278" t="s">
        <v>303</v>
      </c>
      <c r="E360" s="279" t="s">
        <v>1960</v>
      </c>
      <c r="F360" s="280" t="s">
        <v>8384</v>
      </c>
      <c r="G360" s="281" t="s">
        <v>1035</v>
      </c>
      <c r="H360" s="282">
        <v>14</v>
      </c>
      <c r="I360" s="283"/>
      <c r="J360" s="284">
        <f>ROUND(I360*H360,2)</f>
        <v>0</v>
      </c>
      <c r="K360" s="280" t="s">
        <v>19</v>
      </c>
      <c r="L360" s="285"/>
      <c r="M360" s="286" t="s">
        <v>19</v>
      </c>
      <c r="N360" s="287" t="s">
        <v>43</v>
      </c>
      <c r="O360" s="87"/>
      <c r="P360" s="224">
        <f>O360*H360</f>
        <v>0</v>
      </c>
      <c r="Q360" s="224">
        <v>0</v>
      </c>
      <c r="R360" s="224">
        <f>Q360*H360</f>
        <v>0</v>
      </c>
      <c r="S360" s="224">
        <v>0</v>
      </c>
      <c r="T360" s="225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6" t="s">
        <v>1584</v>
      </c>
      <c r="AT360" s="226" t="s">
        <v>303</v>
      </c>
      <c r="AU360" s="226" t="s">
        <v>79</v>
      </c>
      <c r="AY360" s="20" t="s">
        <v>204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20" t="s">
        <v>79</v>
      </c>
      <c r="BK360" s="227">
        <f>ROUND(I360*H360,2)</f>
        <v>0</v>
      </c>
      <c r="BL360" s="20" t="s">
        <v>1584</v>
      </c>
      <c r="BM360" s="226" t="s">
        <v>8385</v>
      </c>
    </row>
    <row r="361" s="2" customFormat="1">
      <c r="A361" s="41"/>
      <c r="B361" s="42"/>
      <c r="C361" s="43"/>
      <c r="D361" s="228" t="s">
        <v>213</v>
      </c>
      <c r="E361" s="43"/>
      <c r="F361" s="229" t="s">
        <v>8384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213</v>
      </c>
      <c r="AU361" s="20" t="s">
        <v>79</v>
      </c>
    </row>
    <row r="362" s="2" customFormat="1" ht="24.15" customHeight="1">
      <c r="A362" s="41"/>
      <c r="B362" s="42"/>
      <c r="C362" s="278" t="s">
        <v>1549</v>
      </c>
      <c r="D362" s="278" t="s">
        <v>303</v>
      </c>
      <c r="E362" s="279" t="s">
        <v>8386</v>
      </c>
      <c r="F362" s="280" t="s">
        <v>8387</v>
      </c>
      <c r="G362" s="281" t="s">
        <v>1035</v>
      </c>
      <c r="H362" s="282">
        <v>2</v>
      </c>
      <c r="I362" s="283"/>
      <c r="J362" s="284">
        <f>ROUND(I362*H362,2)</f>
        <v>0</v>
      </c>
      <c r="K362" s="280" t="s">
        <v>19</v>
      </c>
      <c r="L362" s="285"/>
      <c r="M362" s="286" t="s">
        <v>19</v>
      </c>
      <c r="N362" s="287" t="s">
        <v>43</v>
      </c>
      <c r="O362" s="87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1584</v>
      </c>
      <c r="AT362" s="226" t="s">
        <v>303</v>
      </c>
      <c r="AU362" s="226" t="s">
        <v>79</v>
      </c>
      <c r="AY362" s="20" t="s">
        <v>204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79</v>
      </c>
      <c r="BK362" s="227">
        <f>ROUND(I362*H362,2)</f>
        <v>0</v>
      </c>
      <c r="BL362" s="20" t="s">
        <v>1584</v>
      </c>
      <c r="BM362" s="226" t="s">
        <v>8388</v>
      </c>
    </row>
    <row r="363" s="2" customFormat="1">
      <c r="A363" s="41"/>
      <c r="B363" s="42"/>
      <c r="C363" s="43"/>
      <c r="D363" s="228" t="s">
        <v>213</v>
      </c>
      <c r="E363" s="43"/>
      <c r="F363" s="229" t="s">
        <v>8387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213</v>
      </c>
      <c r="AU363" s="20" t="s">
        <v>79</v>
      </c>
    </row>
    <row r="364" s="2" customFormat="1">
      <c r="A364" s="41"/>
      <c r="B364" s="42"/>
      <c r="C364" s="43"/>
      <c r="D364" s="228" t="s">
        <v>879</v>
      </c>
      <c r="E364" s="43"/>
      <c r="F364" s="288" t="s">
        <v>8389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879</v>
      </c>
      <c r="AU364" s="20" t="s">
        <v>79</v>
      </c>
    </row>
    <row r="365" s="2" customFormat="1" ht="16.5" customHeight="1">
      <c r="A365" s="41"/>
      <c r="B365" s="42"/>
      <c r="C365" s="215" t="s">
        <v>1554</v>
      </c>
      <c r="D365" s="215" t="s">
        <v>206</v>
      </c>
      <c r="E365" s="216" t="s">
        <v>8390</v>
      </c>
      <c r="F365" s="217" t="s">
        <v>8391</v>
      </c>
      <c r="G365" s="218" t="s">
        <v>1035</v>
      </c>
      <c r="H365" s="219">
        <v>1</v>
      </c>
      <c r="I365" s="220"/>
      <c r="J365" s="221">
        <f>ROUND(I365*H365,2)</f>
        <v>0</v>
      </c>
      <c r="K365" s="217" t="s">
        <v>19</v>
      </c>
      <c r="L365" s="47"/>
      <c r="M365" s="222" t="s">
        <v>19</v>
      </c>
      <c r="N365" s="223" t="s">
        <v>43</v>
      </c>
      <c r="O365" s="87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1006</v>
      </c>
      <c r="AT365" s="226" t="s">
        <v>206</v>
      </c>
      <c r="AU365" s="226" t="s">
        <v>79</v>
      </c>
      <c r="AY365" s="20" t="s">
        <v>204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79</v>
      </c>
      <c r="BK365" s="227">
        <f>ROUND(I365*H365,2)</f>
        <v>0</v>
      </c>
      <c r="BL365" s="20" t="s">
        <v>1006</v>
      </c>
      <c r="BM365" s="226" t="s">
        <v>8392</v>
      </c>
    </row>
    <row r="366" s="2" customFormat="1">
      <c r="A366" s="41"/>
      <c r="B366" s="42"/>
      <c r="C366" s="43"/>
      <c r="D366" s="228" t="s">
        <v>213</v>
      </c>
      <c r="E366" s="43"/>
      <c r="F366" s="229" t="s">
        <v>8391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213</v>
      </c>
      <c r="AU366" s="20" t="s">
        <v>79</v>
      </c>
    </row>
    <row r="367" s="2" customFormat="1" ht="16.5" customHeight="1">
      <c r="A367" s="41"/>
      <c r="B367" s="42"/>
      <c r="C367" s="278" t="s">
        <v>1559</v>
      </c>
      <c r="D367" s="278" t="s">
        <v>303</v>
      </c>
      <c r="E367" s="279" t="s">
        <v>8393</v>
      </c>
      <c r="F367" s="280" t="s">
        <v>8394</v>
      </c>
      <c r="G367" s="281" t="s">
        <v>3434</v>
      </c>
      <c r="H367" s="282">
        <v>1</v>
      </c>
      <c r="I367" s="283"/>
      <c r="J367" s="284">
        <f>ROUND(I367*H367,2)</f>
        <v>0</v>
      </c>
      <c r="K367" s="280" t="s">
        <v>19</v>
      </c>
      <c r="L367" s="285"/>
      <c r="M367" s="286" t="s">
        <v>19</v>
      </c>
      <c r="N367" s="287" t="s">
        <v>43</v>
      </c>
      <c r="O367" s="87"/>
      <c r="P367" s="224">
        <f>O367*H367</f>
        <v>0</v>
      </c>
      <c r="Q367" s="224">
        <v>0</v>
      </c>
      <c r="R367" s="224">
        <f>Q367*H367</f>
        <v>0</v>
      </c>
      <c r="S367" s="224">
        <v>0</v>
      </c>
      <c r="T367" s="22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1584</v>
      </c>
      <c r="AT367" s="226" t="s">
        <v>303</v>
      </c>
      <c r="AU367" s="226" t="s">
        <v>79</v>
      </c>
      <c r="AY367" s="20" t="s">
        <v>204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79</v>
      </c>
      <c r="BK367" s="227">
        <f>ROUND(I367*H367,2)</f>
        <v>0</v>
      </c>
      <c r="BL367" s="20" t="s">
        <v>1584</v>
      </c>
      <c r="BM367" s="226" t="s">
        <v>8395</v>
      </c>
    </row>
    <row r="368" s="2" customFormat="1">
      <c r="A368" s="41"/>
      <c r="B368" s="42"/>
      <c r="C368" s="43"/>
      <c r="D368" s="228" t="s">
        <v>213</v>
      </c>
      <c r="E368" s="43"/>
      <c r="F368" s="229" t="s">
        <v>8394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213</v>
      </c>
      <c r="AU368" s="20" t="s">
        <v>79</v>
      </c>
    </row>
    <row r="369" s="2" customFormat="1">
      <c r="A369" s="41"/>
      <c r="B369" s="42"/>
      <c r="C369" s="43"/>
      <c r="D369" s="228" t="s">
        <v>879</v>
      </c>
      <c r="E369" s="43"/>
      <c r="F369" s="288" t="s">
        <v>8396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879</v>
      </c>
      <c r="AU369" s="20" t="s">
        <v>79</v>
      </c>
    </row>
    <row r="370" s="2" customFormat="1" ht="16.5" customHeight="1">
      <c r="A370" s="41"/>
      <c r="B370" s="42"/>
      <c r="C370" s="215" t="s">
        <v>1564</v>
      </c>
      <c r="D370" s="215" t="s">
        <v>206</v>
      </c>
      <c r="E370" s="216" t="s">
        <v>8397</v>
      </c>
      <c r="F370" s="217" t="s">
        <v>8398</v>
      </c>
      <c r="G370" s="218" t="s">
        <v>1035</v>
      </c>
      <c r="H370" s="219">
        <v>1</v>
      </c>
      <c r="I370" s="220"/>
      <c r="J370" s="221">
        <f>ROUND(I370*H370,2)</f>
        <v>0</v>
      </c>
      <c r="K370" s="217" t="s">
        <v>19</v>
      </c>
      <c r="L370" s="47"/>
      <c r="M370" s="222" t="s">
        <v>19</v>
      </c>
      <c r="N370" s="223" t="s">
        <v>43</v>
      </c>
      <c r="O370" s="87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6" t="s">
        <v>1006</v>
      </c>
      <c r="AT370" s="226" t="s">
        <v>206</v>
      </c>
      <c r="AU370" s="226" t="s">
        <v>79</v>
      </c>
      <c r="AY370" s="20" t="s">
        <v>204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20" t="s">
        <v>79</v>
      </c>
      <c r="BK370" s="227">
        <f>ROUND(I370*H370,2)</f>
        <v>0</v>
      </c>
      <c r="BL370" s="20" t="s">
        <v>1006</v>
      </c>
      <c r="BM370" s="226" t="s">
        <v>8399</v>
      </c>
    </row>
    <row r="371" s="2" customFormat="1">
      <c r="A371" s="41"/>
      <c r="B371" s="42"/>
      <c r="C371" s="43"/>
      <c r="D371" s="228" t="s">
        <v>213</v>
      </c>
      <c r="E371" s="43"/>
      <c r="F371" s="229" t="s">
        <v>8398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213</v>
      </c>
      <c r="AU371" s="20" t="s">
        <v>79</v>
      </c>
    </row>
    <row r="372" s="2" customFormat="1" ht="16.5" customHeight="1">
      <c r="A372" s="41"/>
      <c r="B372" s="42"/>
      <c r="C372" s="278" t="s">
        <v>1569</v>
      </c>
      <c r="D372" s="278" t="s">
        <v>303</v>
      </c>
      <c r="E372" s="279" t="s">
        <v>8400</v>
      </c>
      <c r="F372" s="280" t="s">
        <v>8398</v>
      </c>
      <c r="G372" s="281" t="s">
        <v>3434</v>
      </c>
      <c r="H372" s="282">
        <v>1</v>
      </c>
      <c r="I372" s="283"/>
      <c r="J372" s="284">
        <f>ROUND(I372*H372,2)</f>
        <v>0</v>
      </c>
      <c r="K372" s="280" t="s">
        <v>19</v>
      </c>
      <c r="L372" s="285"/>
      <c r="M372" s="286" t="s">
        <v>19</v>
      </c>
      <c r="N372" s="287" t="s">
        <v>43</v>
      </c>
      <c r="O372" s="87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6" t="s">
        <v>1584</v>
      </c>
      <c r="AT372" s="226" t="s">
        <v>303</v>
      </c>
      <c r="AU372" s="226" t="s">
        <v>79</v>
      </c>
      <c r="AY372" s="20" t="s">
        <v>204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20" t="s">
        <v>79</v>
      </c>
      <c r="BK372" s="227">
        <f>ROUND(I372*H372,2)</f>
        <v>0</v>
      </c>
      <c r="BL372" s="20" t="s">
        <v>1584</v>
      </c>
      <c r="BM372" s="226" t="s">
        <v>8401</v>
      </c>
    </row>
    <row r="373" s="2" customFormat="1">
      <c r="A373" s="41"/>
      <c r="B373" s="42"/>
      <c r="C373" s="43"/>
      <c r="D373" s="228" t="s">
        <v>213</v>
      </c>
      <c r="E373" s="43"/>
      <c r="F373" s="229" t="s">
        <v>8398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213</v>
      </c>
      <c r="AU373" s="20" t="s">
        <v>79</v>
      </c>
    </row>
    <row r="374" s="2" customFormat="1">
      <c r="A374" s="41"/>
      <c r="B374" s="42"/>
      <c r="C374" s="43"/>
      <c r="D374" s="228" t="s">
        <v>879</v>
      </c>
      <c r="E374" s="43"/>
      <c r="F374" s="288" t="s">
        <v>8402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879</v>
      </c>
      <c r="AU374" s="20" t="s">
        <v>79</v>
      </c>
    </row>
    <row r="375" s="2" customFormat="1" ht="21.75" customHeight="1">
      <c r="A375" s="41"/>
      <c r="B375" s="42"/>
      <c r="C375" s="215" t="s">
        <v>1574</v>
      </c>
      <c r="D375" s="215" t="s">
        <v>206</v>
      </c>
      <c r="E375" s="216" t="s">
        <v>8403</v>
      </c>
      <c r="F375" s="217" t="s">
        <v>8404</v>
      </c>
      <c r="G375" s="218" t="s">
        <v>1035</v>
      </c>
      <c r="H375" s="219">
        <v>32</v>
      </c>
      <c r="I375" s="220"/>
      <c r="J375" s="221">
        <f>ROUND(I375*H375,2)</f>
        <v>0</v>
      </c>
      <c r="K375" s="217" t="s">
        <v>19</v>
      </c>
      <c r="L375" s="47"/>
      <c r="M375" s="222" t="s">
        <v>19</v>
      </c>
      <c r="N375" s="223" t="s">
        <v>43</v>
      </c>
      <c r="O375" s="87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1006</v>
      </c>
      <c r="AT375" s="226" t="s">
        <v>206</v>
      </c>
      <c r="AU375" s="226" t="s">
        <v>79</v>
      </c>
      <c r="AY375" s="20" t="s">
        <v>204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79</v>
      </c>
      <c r="BK375" s="227">
        <f>ROUND(I375*H375,2)</f>
        <v>0</v>
      </c>
      <c r="BL375" s="20" t="s">
        <v>1006</v>
      </c>
      <c r="BM375" s="226" t="s">
        <v>8405</v>
      </c>
    </row>
    <row r="376" s="2" customFormat="1">
      <c r="A376" s="41"/>
      <c r="B376" s="42"/>
      <c r="C376" s="43"/>
      <c r="D376" s="228" t="s">
        <v>213</v>
      </c>
      <c r="E376" s="43"/>
      <c r="F376" s="229" t="s">
        <v>8404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213</v>
      </c>
      <c r="AU376" s="20" t="s">
        <v>79</v>
      </c>
    </row>
    <row r="377" s="2" customFormat="1" ht="16.5" customHeight="1">
      <c r="A377" s="41"/>
      <c r="B377" s="42"/>
      <c r="C377" s="278" t="s">
        <v>1579</v>
      </c>
      <c r="D377" s="278" t="s">
        <v>303</v>
      </c>
      <c r="E377" s="279" t="s">
        <v>8406</v>
      </c>
      <c r="F377" s="280" t="s">
        <v>8407</v>
      </c>
      <c r="G377" s="281" t="s">
        <v>3434</v>
      </c>
      <c r="H377" s="282">
        <v>32</v>
      </c>
      <c r="I377" s="283"/>
      <c r="J377" s="284">
        <f>ROUND(I377*H377,2)</f>
        <v>0</v>
      </c>
      <c r="K377" s="280" t="s">
        <v>19</v>
      </c>
      <c r="L377" s="285"/>
      <c r="M377" s="286" t="s">
        <v>19</v>
      </c>
      <c r="N377" s="287" t="s">
        <v>43</v>
      </c>
      <c r="O377" s="87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6" t="s">
        <v>1584</v>
      </c>
      <c r="AT377" s="226" t="s">
        <v>303</v>
      </c>
      <c r="AU377" s="226" t="s">
        <v>79</v>
      </c>
      <c r="AY377" s="20" t="s">
        <v>204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20" t="s">
        <v>79</v>
      </c>
      <c r="BK377" s="227">
        <f>ROUND(I377*H377,2)</f>
        <v>0</v>
      </c>
      <c r="BL377" s="20" t="s">
        <v>1584</v>
      </c>
      <c r="BM377" s="226" t="s">
        <v>8408</v>
      </c>
    </row>
    <row r="378" s="2" customFormat="1">
      <c r="A378" s="41"/>
      <c r="B378" s="42"/>
      <c r="C378" s="43"/>
      <c r="D378" s="228" t="s">
        <v>213</v>
      </c>
      <c r="E378" s="43"/>
      <c r="F378" s="229" t="s">
        <v>8407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213</v>
      </c>
      <c r="AU378" s="20" t="s">
        <v>79</v>
      </c>
    </row>
    <row r="379" s="2" customFormat="1">
      <c r="A379" s="41"/>
      <c r="B379" s="42"/>
      <c r="C379" s="43"/>
      <c r="D379" s="228" t="s">
        <v>879</v>
      </c>
      <c r="E379" s="43"/>
      <c r="F379" s="288" t="s">
        <v>8409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879</v>
      </c>
      <c r="AU379" s="20" t="s">
        <v>79</v>
      </c>
    </row>
    <row r="380" s="2" customFormat="1" ht="21.75" customHeight="1">
      <c r="A380" s="41"/>
      <c r="B380" s="42"/>
      <c r="C380" s="215" t="s">
        <v>1584</v>
      </c>
      <c r="D380" s="215" t="s">
        <v>206</v>
      </c>
      <c r="E380" s="216" t="s">
        <v>8410</v>
      </c>
      <c r="F380" s="217" t="s">
        <v>8411</v>
      </c>
      <c r="G380" s="218" t="s">
        <v>1035</v>
      </c>
      <c r="H380" s="219">
        <v>4</v>
      </c>
      <c r="I380" s="220"/>
      <c r="J380" s="221">
        <f>ROUND(I380*H380,2)</f>
        <v>0</v>
      </c>
      <c r="K380" s="217" t="s">
        <v>19</v>
      </c>
      <c r="L380" s="47"/>
      <c r="M380" s="222" t="s">
        <v>19</v>
      </c>
      <c r="N380" s="223" t="s">
        <v>43</v>
      </c>
      <c r="O380" s="87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6" t="s">
        <v>1006</v>
      </c>
      <c r="AT380" s="226" t="s">
        <v>206</v>
      </c>
      <c r="AU380" s="226" t="s">
        <v>79</v>
      </c>
      <c r="AY380" s="20" t="s">
        <v>204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20" t="s">
        <v>79</v>
      </c>
      <c r="BK380" s="227">
        <f>ROUND(I380*H380,2)</f>
        <v>0</v>
      </c>
      <c r="BL380" s="20" t="s">
        <v>1006</v>
      </c>
      <c r="BM380" s="226" t="s">
        <v>8412</v>
      </c>
    </row>
    <row r="381" s="2" customFormat="1">
      <c r="A381" s="41"/>
      <c r="B381" s="42"/>
      <c r="C381" s="43"/>
      <c r="D381" s="228" t="s">
        <v>213</v>
      </c>
      <c r="E381" s="43"/>
      <c r="F381" s="229" t="s">
        <v>8411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213</v>
      </c>
      <c r="AU381" s="20" t="s">
        <v>79</v>
      </c>
    </row>
    <row r="382" s="2" customFormat="1" ht="16.5" customHeight="1">
      <c r="A382" s="41"/>
      <c r="B382" s="42"/>
      <c r="C382" s="278" t="s">
        <v>1589</v>
      </c>
      <c r="D382" s="278" t="s">
        <v>303</v>
      </c>
      <c r="E382" s="279" t="s">
        <v>8413</v>
      </c>
      <c r="F382" s="280" t="s">
        <v>8414</v>
      </c>
      <c r="G382" s="281" t="s">
        <v>3434</v>
      </c>
      <c r="H382" s="282">
        <v>4</v>
      </c>
      <c r="I382" s="283"/>
      <c r="J382" s="284">
        <f>ROUND(I382*H382,2)</f>
        <v>0</v>
      </c>
      <c r="K382" s="280" t="s">
        <v>19</v>
      </c>
      <c r="L382" s="285"/>
      <c r="M382" s="286" t="s">
        <v>19</v>
      </c>
      <c r="N382" s="287" t="s">
        <v>43</v>
      </c>
      <c r="O382" s="87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6" t="s">
        <v>1584</v>
      </c>
      <c r="AT382" s="226" t="s">
        <v>303</v>
      </c>
      <c r="AU382" s="226" t="s">
        <v>79</v>
      </c>
      <c r="AY382" s="20" t="s">
        <v>204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20" t="s">
        <v>79</v>
      </c>
      <c r="BK382" s="227">
        <f>ROUND(I382*H382,2)</f>
        <v>0</v>
      </c>
      <c r="BL382" s="20" t="s">
        <v>1584</v>
      </c>
      <c r="BM382" s="226" t="s">
        <v>8415</v>
      </c>
    </row>
    <row r="383" s="2" customFormat="1">
      <c r="A383" s="41"/>
      <c r="B383" s="42"/>
      <c r="C383" s="43"/>
      <c r="D383" s="228" t="s">
        <v>213</v>
      </c>
      <c r="E383" s="43"/>
      <c r="F383" s="229" t="s">
        <v>8414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213</v>
      </c>
      <c r="AU383" s="20" t="s">
        <v>79</v>
      </c>
    </row>
    <row r="384" s="2" customFormat="1">
      <c r="A384" s="41"/>
      <c r="B384" s="42"/>
      <c r="C384" s="43"/>
      <c r="D384" s="228" t="s">
        <v>879</v>
      </c>
      <c r="E384" s="43"/>
      <c r="F384" s="288" t="s">
        <v>8416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879</v>
      </c>
      <c r="AU384" s="20" t="s">
        <v>79</v>
      </c>
    </row>
    <row r="385" s="2" customFormat="1" ht="21.75" customHeight="1">
      <c r="A385" s="41"/>
      <c r="B385" s="42"/>
      <c r="C385" s="215" t="s">
        <v>1594</v>
      </c>
      <c r="D385" s="215" t="s">
        <v>206</v>
      </c>
      <c r="E385" s="216" t="s">
        <v>8417</v>
      </c>
      <c r="F385" s="217" t="s">
        <v>8418</v>
      </c>
      <c r="G385" s="218" t="s">
        <v>1035</v>
      </c>
      <c r="H385" s="219">
        <v>49</v>
      </c>
      <c r="I385" s="220"/>
      <c r="J385" s="221">
        <f>ROUND(I385*H385,2)</f>
        <v>0</v>
      </c>
      <c r="K385" s="217" t="s">
        <v>19</v>
      </c>
      <c r="L385" s="47"/>
      <c r="M385" s="222" t="s">
        <v>19</v>
      </c>
      <c r="N385" s="223" t="s">
        <v>43</v>
      </c>
      <c r="O385" s="87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1006</v>
      </c>
      <c r="AT385" s="226" t="s">
        <v>206</v>
      </c>
      <c r="AU385" s="226" t="s">
        <v>79</v>
      </c>
      <c r="AY385" s="20" t="s">
        <v>204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79</v>
      </c>
      <c r="BK385" s="227">
        <f>ROUND(I385*H385,2)</f>
        <v>0</v>
      </c>
      <c r="BL385" s="20" t="s">
        <v>1006</v>
      </c>
      <c r="BM385" s="226" t="s">
        <v>8419</v>
      </c>
    </row>
    <row r="386" s="2" customFormat="1">
      <c r="A386" s="41"/>
      <c r="B386" s="42"/>
      <c r="C386" s="43"/>
      <c r="D386" s="228" t="s">
        <v>213</v>
      </c>
      <c r="E386" s="43"/>
      <c r="F386" s="229" t="s">
        <v>8418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213</v>
      </c>
      <c r="AU386" s="20" t="s">
        <v>79</v>
      </c>
    </row>
    <row r="387" s="2" customFormat="1" ht="24.15" customHeight="1">
      <c r="A387" s="41"/>
      <c r="B387" s="42"/>
      <c r="C387" s="278" t="s">
        <v>1599</v>
      </c>
      <c r="D387" s="278" t="s">
        <v>303</v>
      </c>
      <c r="E387" s="279" t="s">
        <v>227</v>
      </c>
      <c r="F387" s="280" t="s">
        <v>8420</v>
      </c>
      <c r="G387" s="281" t="s">
        <v>3434</v>
      </c>
      <c r="H387" s="282">
        <v>49</v>
      </c>
      <c r="I387" s="283"/>
      <c r="J387" s="284">
        <f>ROUND(I387*H387,2)</f>
        <v>0</v>
      </c>
      <c r="K387" s="280" t="s">
        <v>19</v>
      </c>
      <c r="L387" s="285"/>
      <c r="M387" s="286" t="s">
        <v>19</v>
      </c>
      <c r="N387" s="287" t="s">
        <v>43</v>
      </c>
      <c r="O387" s="87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6" t="s">
        <v>1584</v>
      </c>
      <c r="AT387" s="226" t="s">
        <v>303</v>
      </c>
      <c r="AU387" s="226" t="s">
        <v>79</v>
      </c>
      <c r="AY387" s="20" t="s">
        <v>204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20" t="s">
        <v>79</v>
      </c>
      <c r="BK387" s="227">
        <f>ROUND(I387*H387,2)</f>
        <v>0</v>
      </c>
      <c r="BL387" s="20" t="s">
        <v>1584</v>
      </c>
      <c r="BM387" s="226" t="s">
        <v>8421</v>
      </c>
    </row>
    <row r="388" s="2" customFormat="1">
      <c r="A388" s="41"/>
      <c r="B388" s="42"/>
      <c r="C388" s="43"/>
      <c r="D388" s="228" t="s">
        <v>213</v>
      </c>
      <c r="E388" s="43"/>
      <c r="F388" s="229" t="s">
        <v>8420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213</v>
      </c>
      <c r="AU388" s="20" t="s">
        <v>79</v>
      </c>
    </row>
    <row r="389" s="2" customFormat="1" ht="21.75" customHeight="1">
      <c r="A389" s="41"/>
      <c r="B389" s="42"/>
      <c r="C389" s="215" t="s">
        <v>1604</v>
      </c>
      <c r="D389" s="215" t="s">
        <v>206</v>
      </c>
      <c r="E389" s="216" t="s">
        <v>8422</v>
      </c>
      <c r="F389" s="217" t="s">
        <v>8423</v>
      </c>
      <c r="G389" s="218" t="s">
        <v>1035</v>
      </c>
      <c r="H389" s="219">
        <v>17</v>
      </c>
      <c r="I389" s="220"/>
      <c r="J389" s="221">
        <f>ROUND(I389*H389,2)</f>
        <v>0</v>
      </c>
      <c r="K389" s="217" t="s">
        <v>19</v>
      </c>
      <c r="L389" s="47"/>
      <c r="M389" s="222" t="s">
        <v>19</v>
      </c>
      <c r="N389" s="223" t="s">
        <v>43</v>
      </c>
      <c r="O389" s="87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26" t="s">
        <v>1006</v>
      </c>
      <c r="AT389" s="226" t="s">
        <v>206</v>
      </c>
      <c r="AU389" s="226" t="s">
        <v>79</v>
      </c>
      <c r="AY389" s="20" t="s">
        <v>204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20" t="s">
        <v>79</v>
      </c>
      <c r="BK389" s="227">
        <f>ROUND(I389*H389,2)</f>
        <v>0</v>
      </c>
      <c r="BL389" s="20" t="s">
        <v>1006</v>
      </c>
      <c r="BM389" s="226" t="s">
        <v>8424</v>
      </c>
    </row>
    <row r="390" s="2" customFormat="1">
      <c r="A390" s="41"/>
      <c r="B390" s="42"/>
      <c r="C390" s="43"/>
      <c r="D390" s="228" t="s">
        <v>213</v>
      </c>
      <c r="E390" s="43"/>
      <c r="F390" s="229" t="s">
        <v>8423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213</v>
      </c>
      <c r="AU390" s="20" t="s">
        <v>79</v>
      </c>
    </row>
    <row r="391" s="2" customFormat="1" ht="16.5" customHeight="1">
      <c r="A391" s="41"/>
      <c r="B391" s="42"/>
      <c r="C391" s="278" t="s">
        <v>1609</v>
      </c>
      <c r="D391" s="278" t="s">
        <v>303</v>
      </c>
      <c r="E391" s="279" t="s">
        <v>8425</v>
      </c>
      <c r="F391" s="280" t="s">
        <v>8426</v>
      </c>
      <c r="G391" s="281" t="s">
        <v>3434</v>
      </c>
      <c r="H391" s="282">
        <v>17</v>
      </c>
      <c r="I391" s="283"/>
      <c r="J391" s="284">
        <f>ROUND(I391*H391,2)</f>
        <v>0</v>
      </c>
      <c r="K391" s="280" t="s">
        <v>19</v>
      </c>
      <c r="L391" s="285"/>
      <c r="M391" s="286" t="s">
        <v>19</v>
      </c>
      <c r="N391" s="287" t="s">
        <v>43</v>
      </c>
      <c r="O391" s="87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1584</v>
      </c>
      <c r="AT391" s="226" t="s">
        <v>303</v>
      </c>
      <c r="AU391" s="226" t="s">
        <v>79</v>
      </c>
      <c r="AY391" s="20" t="s">
        <v>204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79</v>
      </c>
      <c r="BK391" s="227">
        <f>ROUND(I391*H391,2)</f>
        <v>0</v>
      </c>
      <c r="BL391" s="20" t="s">
        <v>1584</v>
      </c>
      <c r="BM391" s="226" t="s">
        <v>8427</v>
      </c>
    </row>
    <row r="392" s="2" customFormat="1">
      <c r="A392" s="41"/>
      <c r="B392" s="42"/>
      <c r="C392" s="43"/>
      <c r="D392" s="228" t="s">
        <v>213</v>
      </c>
      <c r="E392" s="43"/>
      <c r="F392" s="229" t="s">
        <v>8426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213</v>
      </c>
      <c r="AU392" s="20" t="s">
        <v>79</v>
      </c>
    </row>
    <row r="393" s="2" customFormat="1">
      <c r="A393" s="41"/>
      <c r="B393" s="42"/>
      <c r="C393" s="43"/>
      <c r="D393" s="228" t="s">
        <v>879</v>
      </c>
      <c r="E393" s="43"/>
      <c r="F393" s="288" t="s">
        <v>8428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879</v>
      </c>
      <c r="AU393" s="20" t="s">
        <v>79</v>
      </c>
    </row>
    <row r="394" s="2" customFormat="1" ht="16.5" customHeight="1">
      <c r="A394" s="41"/>
      <c r="B394" s="42"/>
      <c r="C394" s="215" t="s">
        <v>1614</v>
      </c>
      <c r="D394" s="215" t="s">
        <v>206</v>
      </c>
      <c r="E394" s="216" t="s">
        <v>8429</v>
      </c>
      <c r="F394" s="217" t="s">
        <v>8430</v>
      </c>
      <c r="G394" s="218" t="s">
        <v>1035</v>
      </c>
      <c r="H394" s="219">
        <v>8</v>
      </c>
      <c r="I394" s="220"/>
      <c r="J394" s="221">
        <f>ROUND(I394*H394,2)</f>
        <v>0</v>
      </c>
      <c r="K394" s="217" t="s">
        <v>19</v>
      </c>
      <c r="L394" s="47"/>
      <c r="M394" s="222" t="s">
        <v>19</v>
      </c>
      <c r="N394" s="223" t="s">
        <v>43</v>
      </c>
      <c r="O394" s="87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6" t="s">
        <v>1006</v>
      </c>
      <c r="AT394" s="226" t="s">
        <v>206</v>
      </c>
      <c r="AU394" s="226" t="s">
        <v>79</v>
      </c>
      <c r="AY394" s="20" t="s">
        <v>204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20" t="s">
        <v>79</v>
      </c>
      <c r="BK394" s="227">
        <f>ROUND(I394*H394,2)</f>
        <v>0</v>
      </c>
      <c r="BL394" s="20" t="s">
        <v>1006</v>
      </c>
      <c r="BM394" s="226" t="s">
        <v>8431</v>
      </c>
    </row>
    <row r="395" s="2" customFormat="1">
      <c r="A395" s="41"/>
      <c r="B395" s="42"/>
      <c r="C395" s="43"/>
      <c r="D395" s="228" t="s">
        <v>213</v>
      </c>
      <c r="E395" s="43"/>
      <c r="F395" s="229" t="s">
        <v>8430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213</v>
      </c>
      <c r="AU395" s="20" t="s">
        <v>79</v>
      </c>
    </row>
    <row r="396" s="2" customFormat="1" ht="16.5" customHeight="1">
      <c r="A396" s="41"/>
      <c r="B396" s="42"/>
      <c r="C396" s="278" t="s">
        <v>1630</v>
      </c>
      <c r="D396" s="278" t="s">
        <v>303</v>
      </c>
      <c r="E396" s="279" t="s">
        <v>8432</v>
      </c>
      <c r="F396" s="280" t="s">
        <v>8433</v>
      </c>
      <c r="G396" s="281" t="s">
        <v>3434</v>
      </c>
      <c r="H396" s="282">
        <v>8</v>
      </c>
      <c r="I396" s="283"/>
      <c r="J396" s="284">
        <f>ROUND(I396*H396,2)</f>
        <v>0</v>
      </c>
      <c r="K396" s="280" t="s">
        <v>19</v>
      </c>
      <c r="L396" s="285"/>
      <c r="M396" s="286" t="s">
        <v>19</v>
      </c>
      <c r="N396" s="287" t="s">
        <v>43</v>
      </c>
      <c r="O396" s="87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1584</v>
      </c>
      <c r="AT396" s="226" t="s">
        <v>303</v>
      </c>
      <c r="AU396" s="226" t="s">
        <v>79</v>
      </c>
      <c r="AY396" s="20" t="s">
        <v>204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79</v>
      </c>
      <c r="BK396" s="227">
        <f>ROUND(I396*H396,2)</f>
        <v>0</v>
      </c>
      <c r="BL396" s="20" t="s">
        <v>1584</v>
      </c>
      <c r="BM396" s="226" t="s">
        <v>8434</v>
      </c>
    </row>
    <row r="397" s="2" customFormat="1">
      <c r="A397" s="41"/>
      <c r="B397" s="42"/>
      <c r="C397" s="43"/>
      <c r="D397" s="228" t="s">
        <v>213</v>
      </c>
      <c r="E397" s="43"/>
      <c r="F397" s="229" t="s">
        <v>8433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213</v>
      </c>
      <c r="AU397" s="20" t="s">
        <v>79</v>
      </c>
    </row>
    <row r="398" s="2" customFormat="1" ht="21.75" customHeight="1">
      <c r="A398" s="41"/>
      <c r="B398" s="42"/>
      <c r="C398" s="215" t="s">
        <v>1635</v>
      </c>
      <c r="D398" s="215" t="s">
        <v>206</v>
      </c>
      <c r="E398" s="216" t="s">
        <v>8435</v>
      </c>
      <c r="F398" s="217" t="s">
        <v>8436</v>
      </c>
      <c r="G398" s="218" t="s">
        <v>1035</v>
      </c>
      <c r="H398" s="219">
        <v>4</v>
      </c>
      <c r="I398" s="220"/>
      <c r="J398" s="221">
        <f>ROUND(I398*H398,2)</f>
        <v>0</v>
      </c>
      <c r="K398" s="217" t="s">
        <v>19</v>
      </c>
      <c r="L398" s="47"/>
      <c r="M398" s="222" t="s">
        <v>19</v>
      </c>
      <c r="N398" s="223" t="s">
        <v>43</v>
      </c>
      <c r="O398" s="87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1006</v>
      </c>
      <c r="AT398" s="226" t="s">
        <v>206</v>
      </c>
      <c r="AU398" s="226" t="s">
        <v>79</v>
      </c>
      <c r="AY398" s="20" t="s">
        <v>204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79</v>
      </c>
      <c r="BK398" s="227">
        <f>ROUND(I398*H398,2)</f>
        <v>0</v>
      </c>
      <c r="BL398" s="20" t="s">
        <v>1006</v>
      </c>
      <c r="BM398" s="226" t="s">
        <v>8437</v>
      </c>
    </row>
    <row r="399" s="2" customFormat="1">
      <c r="A399" s="41"/>
      <c r="B399" s="42"/>
      <c r="C399" s="43"/>
      <c r="D399" s="228" t="s">
        <v>213</v>
      </c>
      <c r="E399" s="43"/>
      <c r="F399" s="229" t="s">
        <v>8436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213</v>
      </c>
      <c r="AU399" s="20" t="s">
        <v>79</v>
      </c>
    </row>
    <row r="400" s="2" customFormat="1" ht="16.5" customHeight="1">
      <c r="A400" s="41"/>
      <c r="B400" s="42"/>
      <c r="C400" s="278" t="s">
        <v>1642</v>
      </c>
      <c r="D400" s="278" t="s">
        <v>303</v>
      </c>
      <c r="E400" s="279" t="s">
        <v>8438</v>
      </c>
      <c r="F400" s="280" t="s">
        <v>8439</v>
      </c>
      <c r="G400" s="281" t="s">
        <v>3434</v>
      </c>
      <c r="H400" s="282">
        <v>4</v>
      </c>
      <c r="I400" s="283"/>
      <c r="J400" s="284">
        <f>ROUND(I400*H400,2)</f>
        <v>0</v>
      </c>
      <c r="K400" s="280" t="s">
        <v>19</v>
      </c>
      <c r="L400" s="285"/>
      <c r="M400" s="286" t="s">
        <v>19</v>
      </c>
      <c r="N400" s="287" t="s">
        <v>43</v>
      </c>
      <c r="O400" s="87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6" t="s">
        <v>1584</v>
      </c>
      <c r="AT400" s="226" t="s">
        <v>303</v>
      </c>
      <c r="AU400" s="226" t="s">
        <v>79</v>
      </c>
      <c r="AY400" s="20" t="s">
        <v>204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20" t="s">
        <v>79</v>
      </c>
      <c r="BK400" s="227">
        <f>ROUND(I400*H400,2)</f>
        <v>0</v>
      </c>
      <c r="BL400" s="20" t="s">
        <v>1584</v>
      </c>
      <c r="BM400" s="226" t="s">
        <v>8440</v>
      </c>
    </row>
    <row r="401" s="2" customFormat="1">
      <c r="A401" s="41"/>
      <c r="B401" s="42"/>
      <c r="C401" s="43"/>
      <c r="D401" s="228" t="s">
        <v>213</v>
      </c>
      <c r="E401" s="43"/>
      <c r="F401" s="229" t="s">
        <v>8439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213</v>
      </c>
      <c r="AU401" s="20" t="s">
        <v>79</v>
      </c>
    </row>
    <row r="402" s="2" customFormat="1">
      <c r="A402" s="41"/>
      <c r="B402" s="42"/>
      <c r="C402" s="43"/>
      <c r="D402" s="228" t="s">
        <v>879</v>
      </c>
      <c r="E402" s="43"/>
      <c r="F402" s="288" t="s">
        <v>8441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879</v>
      </c>
      <c r="AU402" s="20" t="s">
        <v>79</v>
      </c>
    </row>
    <row r="403" s="2" customFormat="1" ht="16.5" customHeight="1">
      <c r="A403" s="41"/>
      <c r="B403" s="42"/>
      <c r="C403" s="215" t="s">
        <v>1663</v>
      </c>
      <c r="D403" s="215" t="s">
        <v>206</v>
      </c>
      <c r="E403" s="216" t="s">
        <v>8442</v>
      </c>
      <c r="F403" s="217" t="s">
        <v>8443</v>
      </c>
      <c r="G403" s="218" t="s">
        <v>1035</v>
      </c>
      <c r="H403" s="219">
        <v>19</v>
      </c>
      <c r="I403" s="220"/>
      <c r="J403" s="221">
        <f>ROUND(I403*H403,2)</f>
        <v>0</v>
      </c>
      <c r="K403" s="217" t="s">
        <v>19</v>
      </c>
      <c r="L403" s="47"/>
      <c r="M403" s="222" t="s">
        <v>19</v>
      </c>
      <c r="N403" s="223" t="s">
        <v>43</v>
      </c>
      <c r="O403" s="87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6" t="s">
        <v>1006</v>
      </c>
      <c r="AT403" s="226" t="s">
        <v>206</v>
      </c>
      <c r="AU403" s="226" t="s">
        <v>79</v>
      </c>
      <c r="AY403" s="20" t="s">
        <v>204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20" t="s">
        <v>79</v>
      </c>
      <c r="BK403" s="227">
        <f>ROUND(I403*H403,2)</f>
        <v>0</v>
      </c>
      <c r="BL403" s="20" t="s">
        <v>1006</v>
      </c>
      <c r="BM403" s="226" t="s">
        <v>8444</v>
      </c>
    </row>
    <row r="404" s="2" customFormat="1">
      <c r="A404" s="41"/>
      <c r="B404" s="42"/>
      <c r="C404" s="43"/>
      <c r="D404" s="228" t="s">
        <v>213</v>
      </c>
      <c r="E404" s="43"/>
      <c r="F404" s="229" t="s">
        <v>8443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213</v>
      </c>
      <c r="AU404" s="20" t="s">
        <v>79</v>
      </c>
    </row>
    <row r="405" s="2" customFormat="1" ht="16.5" customHeight="1">
      <c r="A405" s="41"/>
      <c r="B405" s="42"/>
      <c r="C405" s="278" t="s">
        <v>1670</v>
      </c>
      <c r="D405" s="278" t="s">
        <v>303</v>
      </c>
      <c r="E405" s="279" t="s">
        <v>8445</v>
      </c>
      <c r="F405" s="280" t="s">
        <v>8446</v>
      </c>
      <c r="G405" s="281" t="s">
        <v>3434</v>
      </c>
      <c r="H405" s="282">
        <v>19</v>
      </c>
      <c r="I405" s="283"/>
      <c r="J405" s="284">
        <f>ROUND(I405*H405,2)</f>
        <v>0</v>
      </c>
      <c r="K405" s="280" t="s">
        <v>19</v>
      </c>
      <c r="L405" s="285"/>
      <c r="M405" s="286" t="s">
        <v>19</v>
      </c>
      <c r="N405" s="287" t="s">
        <v>43</v>
      </c>
      <c r="O405" s="87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1584</v>
      </c>
      <c r="AT405" s="226" t="s">
        <v>303</v>
      </c>
      <c r="AU405" s="226" t="s">
        <v>79</v>
      </c>
      <c r="AY405" s="20" t="s">
        <v>204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79</v>
      </c>
      <c r="BK405" s="227">
        <f>ROUND(I405*H405,2)</f>
        <v>0</v>
      </c>
      <c r="BL405" s="20" t="s">
        <v>1584</v>
      </c>
      <c r="BM405" s="226" t="s">
        <v>8447</v>
      </c>
    </row>
    <row r="406" s="2" customFormat="1">
      <c r="A406" s="41"/>
      <c r="B406" s="42"/>
      <c r="C406" s="43"/>
      <c r="D406" s="228" t="s">
        <v>213</v>
      </c>
      <c r="E406" s="43"/>
      <c r="F406" s="229" t="s">
        <v>8446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213</v>
      </c>
      <c r="AU406" s="20" t="s">
        <v>79</v>
      </c>
    </row>
    <row r="407" s="2" customFormat="1" ht="21.75" customHeight="1">
      <c r="A407" s="41"/>
      <c r="B407" s="42"/>
      <c r="C407" s="215" t="s">
        <v>1675</v>
      </c>
      <c r="D407" s="215" t="s">
        <v>206</v>
      </c>
      <c r="E407" s="216" t="s">
        <v>8448</v>
      </c>
      <c r="F407" s="217" t="s">
        <v>8449</v>
      </c>
      <c r="G407" s="218" t="s">
        <v>1035</v>
      </c>
      <c r="H407" s="219">
        <v>33</v>
      </c>
      <c r="I407" s="220"/>
      <c r="J407" s="221">
        <f>ROUND(I407*H407,2)</f>
        <v>0</v>
      </c>
      <c r="K407" s="217" t="s">
        <v>19</v>
      </c>
      <c r="L407" s="47"/>
      <c r="M407" s="222" t="s">
        <v>19</v>
      </c>
      <c r="N407" s="223" t="s">
        <v>43</v>
      </c>
      <c r="O407" s="87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6" t="s">
        <v>1006</v>
      </c>
      <c r="AT407" s="226" t="s">
        <v>206</v>
      </c>
      <c r="AU407" s="226" t="s">
        <v>79</v>
      </c>
      <c r="AY407" s="20" t="s">
        <v>204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20" t="s">
        <v>79</v>
      </c>
      <c r="BK407" s="227">
        <f>ROUND(I407*H407,2)</f>
        <v>0</v>
      </c>
      <c r="BL407" s="20" t="s">
        <v>1006</v>
      </c>
      <c r="BM407" s="226" t="s">
        <v>8450</v>
      </c>
    </row>
    <row r="408" s="2" customFormat="1">
      <c r="A408" s="41"/>
      <c r="B408" s="42"/>
      <c r="C408" s="43"/>
      <c r="D408" s="228" t="s">
        <v>213</v>
      </c>
      <c r="E408" s="43"/>
      <c r="F408" s="229" t="s">
        <v>8449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213</v>
      </c>
      <c r="AU408" s="20" t="s">
        <v>79</v>
      </c>
    </row>
    <row r="409" s="2" customFormat="1" ht="16.5" customHeight="1">
      <c r="A409" s="41"/>
      <c r="B409" s="42"/>
      <c r="C409" s="278" t="s">
        <v>1680</v>
      </c>
      <c r="D409" s="278" t="s">
        <v>303</v>
      </c>
      <c r="E409" s="279" t="s">
        <v>8451</v>
      </c>
      <c r="F409" s="280" t="s">
        <v>8452</v>
      </c>
      <c r="G409" s="281" t="s">
        <v>3434</v>
      </c>
      <c r="H409" s="282">
        <v>33</v>
      </c>
      <c r="I409" s="283"/>
      <c r="J409" s="284">
        <f>ROUND(I409*H409,2)</f>
        <v>0</v>
      </c>
      <c r="K409" s="280" t="s">
        <v>19</v>
      </c>
      <c r="L409" s="285"/>
      <c r="M409" s="286" t="s">
        <v>19</v>
      </c>
      <c r="N409" s="287" t="s">
        <v>43</v>
      </c>
      <c r="O409" s="87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6" t="s">
        <v>1584</v>
      </c>
      <c r="AT409" s="226" t="s">
        <v>303</v>
      </c>
      <c r="AU409" s="226" t="s">
        <v>79</v>
      </c>
      <c r="AY409" s="20" t="s">
        <v>204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20" t="s">
        <v>79</v>
      </c>
      <c r="BK409" s="227">
        <f>ROUND(I409*H409,2)</f>
        <v>0</v>
      </c>
      <c r="BL409" s="20" t="s">
        <v>1584</v>
      </c>
      <c r="BM409" s="226" t="s">
        <v>8453</v>
      </c>
    </row>
    <row r="410" s="2" customFormat="1">
      <c r="A410" s="41"/>
      <c r="B410" s="42"/>
      <c r="C410" s="43"/>
      <c r="D410" s="228" t="s">
        <v>213</v>
      </c>
      <c r="E410" s="43"/>
      <c r="F410" s="229" t="s">
        <v>8452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213</v>
      </c>
      <c r="AU410" s="20" t="s">
        <v>79</v>
      </c>
    </row>
    <row r="411" s="2" customFormat="1">
      <c r="A411" s="41"/>
      <c r="B411" s="42"/>
      <c r="C411" s="43"/>
      <c r="D411" s="228" t="s">
        <v>879</v>
      </c>
      <c r="E411" s="43"/>
      <c r="F411" s="288" t="s">
        <v>8454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879</v>
      </c>
      <c r="AU411" s="20" t="s">
        <v>79</v>
      </c>
    </row>
    <row r="412" s="2" customFormat="1" ht="16.5" customHeight="1">
      <c r="A412" s="41"/>
      <c r="B412" s="42"/>
      <c r="C412" s="215" t="s">
        <v>1685</v>
      </c>
      <c r="D412" s="215" t="s">
        <v>206</v>
      </c>
      <c r="E412" s="216" t="s">
        <v>8455</v>
      </c>
      <c r="F412" s="217" t="s">
        <v>8456</v>
      </c>
      <c r="G412" s="218" t="s">
        <v>1035</v>
      </c>
      <c r="H412" s="219">
        <v>16</v>
      </c>
      <c r="I412" s="220"/>
      <c r="J412" s="221">
        <f>ROUND(I412*H412,2)</f>
        <v>0</v>
      </c>
      <c r="K412" s="217" t="s">
        <v>19</v>
      </c>
      <c r="L412" s="47"/>
      <c r="M412" s="222" t="s">
        <v>19</v>
      </c>
      <c r="N412" s="223" t="s">
        <v>43</v>
      </c>
      <c r="O412" s="87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1006</v>
      </c>
      <c r="AT412" s="226" t="s">
        <v>206</v>
      </c>
      <c r="AU412" s="226" t="s">
        <v>79</v>
      </c>
      <c r="AY412" s="20" t="s">
        <v>204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79</v>
      </c>
      <c r="BK412" s="227">
        <f>ROUND(I412*H412,2)</f>
        <v>0</v>
      </c>
      <c r="BL412" s="20" t="s">
        <v>1006</v>
      </c>
      <c r="BM412" s="226" t="s">
        <v>8457</v>
      </c>
    </row>
    <row r="413" s="2" customFormat="1">
      <c r="A413" s="41"/>
      <c r="B413" s="42"/>
      <c r="C413" s="43"/>
      <c r="D413" s="228" t="s">
        <v>213</v>
      </c>
      <c r="E413" s="43"/>
      <c r="F413" s="229" t="s">
        <v>8456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213</v>
      </c>
      <c r="AU413" s="20" t="s">
        <v>79</v>
      </c>
    </row>
    <row r="414" s="2" customFormat="1" ht="16.5" customHeight="1">
      <c r="A414" s="41"/>
      <c r="B414" s="42"/>
      <c r="C414" s="278" t="s">
        <v>1708</v>
      </c>
      <c r="D414" s="278" t="s">
        <v>303</v>
      </c>
      <c r="E414" s="279" t="s">
        <v>8458</v>
      </c>
      <c r="F414" s="280" t="s">
        <v>8459</v>
      </c>
      <c r="G414" s="281" t="s">
        <v>3434</v>
      </c>
      <c r="H414" s="282">
        <v>16</v>
      </c>
      <c r="I414" s="283"/>
      <c r="J414" s="284">
        <f>ROUND(I414*H414,2)</f>
        <v>0</v>
      </c>
      <c r="K414" s="280" t="s">
        <v>19</v>
      </c>
      <c r="L414" s="285"/>
      <c r="M414" s="286" t="s">
        <v>19</v>
      </c>
      <c r="N414" s="287" t="s">
        <v>43</v>
      </c>
      <c r="O414" s="87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6" t="s">
        <v>1584</v>
      </c>
      <c r="AT414" s="226" t="s">
        <v>303</v>
      </c>
      <c r="AU414" s="226" t="s">
        <v>79</v>
      </c>
      <c r="AY414" s="20" t="s">
        <v>204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20" t="s">
        <v>79</v>
      </c>
      <c r="BK414" s="227">
        <f>ROUND(I414*H414,2)</f>
        <v>0</v>
      </c>
      <c r="BL414" s="20" t="s">
        <v>1584</v>
      </c>
      <c r="BM414" s="226" t="s">
        <v>8460</v>
      </c>
    </row>
    <row r="415" s="2" customFormat="1">
      <c r="A415" s="41"/>
      <c r="B415" s="42"/>
      <c r="C415" s="43"/>
      <c r="D415" s="228" t="s">
        <v>213</v>
      </c>
      <c r="E415" s="43"/>
      <c r="F415" s="229" t="s">
        <v>8459</v>
      </c>
      <c r="G415" s="43"/>
      <c r="H415" s="43"/>
      <c r="I415" s="230"/>
      <c r="J415" s="43"/>
      <c r="K415" s="43"/>
      <c r="L415" s="47"/>
      <c r="M415" s="231"/>
      <c r="N415" s="23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213</v>
      </c>
      <c r="AU415" s="20" t="s">
        <v>79</v>
      </c>
    </row>
    <row r="416" s="2" customFormat="1">
      <c r="A416" s="41"/>
      <c r="B416" s="42"/>
      <c r="C416" s="43"/>
      <c r="D416" s="228" t="s">
        <v>879</v>
      </c>
      <c r="E416" s="43"/>
      <c r="F416" s="288" t="s">
        <v>8461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879</v>
      </c>
      <c r="AU416" s="20" t="s">
        <v>79</v>
      </c>
    </row>
    <row r="417" s="2" customFormat="1" ht="16.5" customHeight="1">
      <c r="A417" s="41"/>
      <c r="B417" s="42"/>
      <c r="C417" s="215" t="s">
        <v>1714</v>
      </c>
      <c r="D417" s="215" t="s">
        <v>206</v>
      </c>
      <c r="E417" s="216" t="s">
        <v>8462</v>
      </c>
      <c r="F417" s="217" t="s">
        <v>8463</v>
      </c>
      <c r="G417" s="218" t="s">
        <v>1035</v>
      </c>
      <c r="H417" s="219">
        <v>16</v>
      </c>
      <c r="I417" s="220"/>
      <c r="J417" s="221">
        <f>ROUND(I417*H417,2)</f>
        <v>0</v>
      </c>
      <c r="K417" s="217" t="s">
        <v>19</v>
      </c>
      <c r="L417" s="47"/>
      <c r="M417" s="222" t="s">
        <v>19</v>
      </c>
      <c r="N417" s="223" t="s">
        <v>43</v>
      </c>
      <c r="O417" s="87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6" t="s">
        <v>1006</v>
      </c>
      <c r="AT417" s="226" t="s">
        <v>206</v>
      </c>
      <c r="AU417" s="226" t="s">
        <v>79</v>
      </c>
      <c r="AY417" s="20" t="s">
        <v>204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20" t="s">
        <v>79</v>
      </c>
      <c r="BK417" s="227">
        <f>ROUND(I417*H417,2)</f>
        <v>0</v>
      </c>
      <c r="BL417" s="20" t="s">
        <v>1006</v>
      </c>
      <c r="BM417" s="226" t="s">
        <v>8464</v>
      </c>
    </row>
    <row r="418" s="2" customFormat="1">
      <c r="A418" s="41"/>
      <c r="B418" s="42"/>
      <c r="C418" s="43"/>
      <c r="D418" s="228" t="s">
        <v>213</v>
      </c>
      <c r="E418" s="43"/>
      <c r="F418" s="229" t="s">
        <v>8463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213</v>
      </c>
      <c r="AU418" s="20" t="s">
        <v>79</v>
      </c>
    </row>
    <row r="419" s="2" customFormat="1" ht="16.5" customHeight="1">
      <c r="A419" s="41"/>
      <c r="B419" s="42"/>
      <c r="C419" s="278" t="s">
        <v>1719</v>
      </c>
      <c r="D419" s="278" t="s">
        <v>303</v>
      </c>
      <c r="E419" s="279" t="s">
        <v>8465</v>
      </c>
      <c r="F419" s="280" t="s">
        <v>8466</v>
      </c>
      <c r="G419" s="281" t="s">
        <v>3434</v>
      </c>
      <c r="H419" s="282">
        <v>16</v>
      </c>
      <c r="I419" s="283"/>
      <c r="J419" s="284">
        <f>ROUND(I419*H419,2)</f>
        <v>0</v>
      </c>
      <c r="K419" s="280" t="s">
        <v>19</v>
      </c>
      <c r="L419" s="285"/>
      <c r="M419" s="286" t="s">
        <v>19</v>
      </c>
      <c r="N419" s="287" t="s">
        <v>43</v>
      </c>
      <c r="O419" s="87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1584</v>
      </c>
      <c r="AT419" s="226" t="s">
        <v>303</v>
      </c>
      <c r="AU419" s="226" t="s">
        <v>79</v>
      </c>
      <c r="AY419" s="20" t="s">
        <v>204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79</v>
      </c>
      <c r="BK419" s="227">
        <f>ROUND(I419*H419,2)</f>
        <v>0</v>
      </c>
      <c r="BL419" s="20" t="s">
        <v>1584</v>
      </c>
      <c r="BM419" s="226" t="s">
        <v>8467</v>
      </c>
    </row>
    <row r="420" s="2" customFormat="1">
      <c r="A420" s="41"/>
      <c r="B420" s="42"/>
      <c r="C420" s="43"/>
      <c r="D420" s="228" t="s">
        <v>213</v>
      </c>
      <c r="E420" s="43"/>
      <c r="F420" s="229" t="s">
        <v>8466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213</v>
      </c>
      <c r="AU420" s="20" t="s">
        <v>79</v>
      </c>
    </row>
    <row r="421" s="2" customFormat="1">
      <c r="A421" s="41"/>
      <c r="B421" s="42"/>
      <c r="C421" s="43"/>
      <c r="D421" s="228" t="s">
        <v>879</v>
      </c>
      <c r="E421" s="43"/>
      <c r="F421" s="288" t="s">
        <v>8468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879</v>
      </c>
      <c r="AU421" s="20" t="s">
        <v>79</v>
      </c>
    </row>
    <row r="422" s="2" customFormat="1" ht="16.5" customHeight="1">
      <c r="A422" s="41"/>
      <c r="B422" s="42"/>
      <c r="C422" s="215" t="s">
        <v>1724</v>
      </c>
      <c r="D422" s="215" t="s">
        <v>206</v>
      </c>
      <c r="E422" s="216" t="s">
        <v>8469</v>
      </c>
      <c r="F422" s="217" t="s">
        <v>8470</v>
      </c>
      <c r="G422" s="218" t="s">
        <v>1035</v>
      </c>
      <c r="H422" s="219">
        <v>4</v>
      </c>
      <c r="I422" s="220"/>
      <c r="J422" s="221">
        <f>ROUND(I422*H422,2)</f>
        <v>0</v>
      </c>
      <c r="K422" s="217" t="s">
        <v>19</v>
      </c>
      <c r="L422" s="47"/>
      <c r="M422" s="222" t="s">
        <v>19</v>
      </c>
      <c r="N422" s="223" t="s">
        <v>43</v>
      </c>
      <c r="O422" s="87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6" t="s">
        <v>1006</v>
      </c>
      <c r="AT422" s="226" t="s">
        <v>206</v>
      </c>
      <c r="AU422" s="226" t="s">
        <v>79</v>
      </c>
      <c r="AY422" s="20" t="s">
        <v>204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20" t="s">
        <v>79</v>
      </c>
      <c r="BK422" s="227">
        <f>ROUND(I422*H422,2)</f>
        <v>0</v>
      </c>
      <c r="BL422" s="20" t="s">
        <v>1006</v>
      </c>
      <c r="BM422" s="226" t="s">
        <v>8471</v>
      </c>
    </row>
    <row r="423" s="2" customFormat="1">
      <c r="A423" s="41"/>
      <c r="B423" s="42"/>
      <c r="C423" s="43"/>
      <c r="D423" s="228" t="s">
        <v>213</v>
      </c>
      <c r="E423" s="43"/>
      <c r="F423" s="229" t="s">
        <v>8470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213</v>
      </c>
      <c r="AU423" s="20" t="s">
        <v>79</v>
      </c>
    </row>
    <row r="424" s="2" customFormat="1" ht="16.5" customHeight="1">
      <c r="A424" s="41"/>
      <c r="B424" s="42"/>
      <c r="C424" s="278" t="s">
        <v>1729</v>
      </c>
      <c r="D424" s="278" t="s">
        <v>303</v>
      </c>
      <c r="E424" s="279" t="s">
        <v>8472</v>
      </c>
      <c r="F424" s="280" t="s">
        <v>8473</v>
      </c>
      <c r="G424" s="281" t="s">
        <v>3434</v>
      </c>
      <c r="H424" s="282">
        <v>4</v>
      </c>
      <c r="I424" s="283"/>
      <c r="J424" s="284">
        <f>ROUND(I424*H424,2)</f>
        <v>0</v>
      </c>
      <c r="K424" s="280" t="s">
        <v>19</v>
      </c>
      <c r="L424" s="285"/>
      <c r="M424" s="286" t="s">
        <v>19</v>
      </c>
      <c r="N424" s="287" t="s">
        <v>43</v>
      </c>
      <c r="O424" s="87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6" t="s">
        <v>1584</v>
      </c>
      <c r="AT424" s="226" t="s">
        <v>303</v>
      </c>
      <c r="AU424" s="226" t="s">
        <v>79</v>
      </c>
      <c r="AY424" s="20" t="s">
        <v>204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20" t="s">
        <v>79</v>
      </c>
      <c r="BK424" s="227">
        <f>ROUND(I424*H424,2)</f>
        <v>0</v>
      </c>
      <c r="BL424" s="20" t="s">
        <v>1584</v>
      </c>
      <c r="BM424" s="226" t="s">
        <v>8474</v>
      </c>
    </row>
    <row r="425" s="2" customFormat="1">
      <c r="A425" s="41"/>
      <c r="B425" s="42"/>
      <c r="C425" s="43"/>
      <c r="D425" s="228" t="s">
        <v>213</v>
      </c>
      <c r="E425" s="43"/>
      <c r="F425" s="229" t="s">
        <v>8473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213</v>
      </c>
      <c r="AU425" s="20" t="s">
        <v>79</v>
      </c>
    </row>
    <row r="426" s="2" customFormat="1">
      <c r="A426" s="41"/>
      <c r="B426" s="42"/>
      <c r="C426" s="43"/>
      <c r="D426" s="228" t="s">
        <v>879</v>
      </c>
      <c r="E426" s="43"/>
      <c r="F426" s="288" t="s">
        <v>8475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879</v>
      </c>
      <c r="AU426" s="20" t="s">
        <v>79</v>
      </c>
    </row>
    <row r="427" s="2" customFormat="1" ht="21.75" customHeight="1">
      <c r="A427" s="41"/>
      <c r="B427" s="42"/>
      <c r="C427" s="215" t="s">
        <v>1734</v>
      </c>
      <c r="D427" s="215" t="s">
        <v>206</v>
      </c>
      <c r="E427" s="216" t="s">
        <v>8435</v>
      </c>
      <c r="F427" s="217" t="s">
        <v>8436</v>
      </c>
      <c r="G427" s="218" t="s">
        <v>1035</v>
      </c>
      <c r="H427" s="219">
        <v>24</v>
      </c>
      <c r="I427" s="220"/>
      <c r="J427" s="221">
        <f>ROUND(I427*H427,2)</f>
        <v>0</v>
      </c>
      <c r="K427" s="217" t="s">
        <v>19</v>
      </c>
      <c r="L427" s="47"/>
      <c r="M427" s="222" t="s">
        <v>19</v>
      </c>
      <c r="N427" s="223" t="s">
        <v>43</v>
      </c>
      <c r="O427" s="87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6" t="s">
        <v>1006</v>
      </c>
      <c r="AT427" s="226" t="s">
        <v>206</v>
      </c>
      <c r="AU427" s="226" t="s">
        <v>79</v>
      </c>
      <c r="AY427" s="20" t="s">
        <v>204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20" t="s">
        <v>79</v>
      </c>
      <c r="BK427" s="227">
        <f>ROUND(I427*H427,2)</f>
        <v>0</v>
      </c>
      <c r="BL427" s="20" t="s">
        <v>1006</v>
      </c>
      <c r="BM427" s="226" t="s">
        <v>8476</v>
      </c>
    </row>
    <row r="428" s="2" customFormat="1">
      <c r="A428" s="41"/>
      <c r="B428" s="42"/>
      <c r="C428" s="43"/>
      <c r="D428" s="228" t="s">
        <v>213</v>
      </c>
      <c r="E428" s="43"/>
      <c r="F428" s="229" t="s">
        <v>8436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213</v>
      </c>
      <c r="AU428" s="20" t="s">
        <v>79</v>
      </c>
    </row>
    <row r="429" s="2" customFormat="1" ht="16.5" customHeight="1">
      <c r="A429" s="41"/>
      <c r="B429" s="42"/>
      <c r="C429" s="278" t="s">
        <v>1739</v>
      </c>
      <c r="D429" s="278" t="s">
        <v>303</v>
      </c>
      <c r="E429" s="279" t="s">
        <v>8477</v>
      </c>
      <c r="F429" s="280" t="s">
        <v>8478</v>
      </c>
      <c r="G429" s="281" t="s">
        <v>3434</v>
      </c>
      <c r="H429" s="282">
        <v>24</v>
      </c>
      <c r="I429" s="283"/>
      <c r="J429" s="284">
        <f>ROUND(I429*H429,2)</f>
        <v>0</v>
      </c>
      <c r="K429" s="280" t="s">
        <v>19</v>
      </c>
      <c r="L429" s="285"/>
      <c r="M429" s="286" t="s">
        <v>19</v>
      </c>
      <c r="N429" s="287" t="s">
        <v>43</v>
      </c>
      <c r="O429" s="87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6" t="s">
        <v>1584</v>
      </c>
      <c r="AT429" s="226" t="s">
        <v>303</v>
      </c>
      <c r="AU429" s="226" t="s">
        <v>79</v>
      </c>
      <c r="AY429" s="20" t="s">
        <v>204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20" t="s">
        <v>79</v>
      </c>
      <c r="BK429" s="227">
        <f>ROUND(I429*H429,2)</f>
        <v>0</v>
      </c>
      <c r="BL429" s="20" t="s">
        <v>1584</v>
      </c>
      <c r="BM429" s="226" t="s">
        <v>8479</v>
      </c>
    </row>
    <row r="430" s="2" customFormat="1">
      <c r="A430" s="41"/>
      <c r="B430" s="42"/>
      <c r="C430" s="43"/>
      <c r="D430" s="228" t="s">
        <v>213</v>
      </c>
      <c r="E430" s="43"/>
      <c r="F430" s="229" t="s">
        <v>8478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213</v>
      </c>
      <c r="AU430" s="20" t="s">
        <v>79</v>
      </c>
    </row>
    <row r="431" s="2" customFormat="1">
      <c r="A431" s="41"/>
      <c r="B431" s="42"/>
      <c r="C431" s="43"/>
      <c r="D431" s="228" t="s">
        <v>879</v>
      </c>
      <c r="E431" s="43"/>
      <c r="F431" s="288" t="s">
        <v>8480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879</v>
      </c>
      <c r="AU431" s="20" t="s">
        <v>79</v>
      </c>
    </row>
    <row r="432" s="2" customFormat="1" ht="16.5" customHeight="1">
      <c r="A432" s="41"/>
      <c r="B432" s="42"/>
      <c r="C432" s="215" t="s">
        <v>1744</v>
      </c>
      <c r="D432" s="215" t="s">
        <v>206</v>
      </c>
      <c r="E432" s="216" t="s">
        <v>8481</v>
      </c>
      <c r="F432" s="217" t="s">
        <v>8482</v>
      </c>
      <c r="G432" s="218" t="s">
        <v>1035</v>
      </c>
      <c r="H432" s="219">
        <v>8</v>
      </c>
      <c r="I432" s="220"/>
      <c r="J432" s="221">
        <f>ROUND(I432*H432,2)</f>
        <v>0</v>
      </c>
      <c r="K432" s="217" t="s">
        <v>19</v>
      </c>
      <c r="L432" s="47"/>
      <c r="M432" s="222" t="s">
        <v>19</v>
      </c>
      <c r="N432" s="223" t="s">
        <v>43</v>
      </c>
      <c r="O432" s="87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6" t="s">
        <v>1006</v>
      </c>
      <c r="AT432" s="226" t="s">
        <v>206</v>
      </c>
      <c r="AU432" s="226" t="s">
        <v>79</v>
      </c>
      <c r="AY432" s="20" t="s">
        <v>204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20" t="s">
        <v>79</v>
      </c>
      <c r="BK432" s="227">
        <f>ROUND(I432*H432,2)</f>
        <v>0</v>
      </c>
      <c r="BL432" s="20" t="s">
        <v>1006</v>
      </c>
      <c r="BM432" s="226" t="s">
        <v>8483</v>
      </c>
    </row>
    <row r="433" s="2" customFormat="1">
      <c r="A433" s="41"/>
      <c r="B433" s="42"/>
      <c r="C433" s="43"/>
      <c r="D433" s="228" t="s">
        <v>213</v>
      </c>
      <c r="E433" s="43"/>
      <c r="F433" s="229" t="s">
        <v>8482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213</v>
      </c>
      <c r="AU433" s="20" t="s">
        <v>79</v>
      </c>
    </row>
    <row r="434" s="2" customFormat="1" ht="16.5" customHeight="1">
      <c r="A434" s="41"/>
      <c r="B434" s="42"/>
      <c r="C434" s="278" t="s">
        <v>1749</v>
      </c>
      <c r="D434" s="278" t="s">
        <v>303</v>
      </c>
      <c r="E434" s="279" t="s">
        <v>8484</v>
      </c>
      <c r="F434" s="280" t="s">
        <v>8485</v>
      </c>
      <c r="G434" s="281" t="s">
        <v>3434</v>
      </c>
      <c r="H434" s="282">
        <v>7</v>
      </c>
      <c r="I434" s="283"/>
      <c r="J434" s="284">
        <f>ROUND(I434*H434,2)</f>
        <v>0</v>
      </c>
      <c r="K434" s="280" t="s">
        <v>19</v>
      </c>
      <c r="L434" s="285"/>
      <c r="M434" s="286" t="s">
        <v>19</v>
      </c>
      <c r="N434" s="287" t="s">
        <v>43</v>
      </c>
      <c r="O434" s="87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6" t="s">
        <v>1584</v>
      </c>
      <c r="AT434" s="226" t="s">
        <v>303</v>
      </c>
      <c r="AU434" s="226" t="s">
        <v>79</v>
      </c>
      <c r="AY434" s="20" t="s">
        <v>204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20" t="s">
        <v>79</v>
      </c>
      <c r="BK434" s="227">
        <f>ROUND(I434*H434,2)</f>
        <v>0</v>
      </c>
      <c r="BL434" s="20" t="s">
        <v>1584</v>
      </c>
      <c r="BM434" s="226" t="s">
        <v>8486</v>
      </c>
    </row>
    <row r="435" s="2" customFormat="1">
      <c r="A435" s="41"/>
      <c r="B435" s="42"/>
      <c r="C435" s="43"/>
      <c r="D435" s="228" t="s">
        <v>213</v>
      </c>
      <c r="E435" s="43"/>
      <c r="F435" s="229" t="s">
        <v>8485</v>
      </c>
      <c r="G435" s="43"/>
      <c r="H435" s="43"/>
      <c r="I435" s="230"/>
      <c r="J435" s="43"/>
      <c r="K435" s="43"/>
      <c r="L435" s="47"/>
      <c r="M435" s="231"/>
      <c r="N435" s="23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213</v>
      </c>
      <c r="AU435" s="20" t="s">
        <v>79</v>
      </c>
    </row>
    <row r="436" s="2" customFormat="1">
      <c r="A436" s="41"/>
      <c r="B436" s="42"/>
      <c r="C436" s="43"/>
      <c r="D436" s="228" t="s">
        <v>879</v>
      </c>
      <c r="E436" s="43"/>
      <c r="F436" s="288" t="s">
        <v>8487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879</v>
      </c>
      <c r="AU436" s="20" t="s">
        <v>79</v>
      </c>
    </row>
    <row r="437" s="2" customFormat="1" ht="16.5" customHeight="1">
      <c r="A437" s="41"/>
      <c r="B437" s="42"/>
      <c r="C437" s="278" t="s">
        <v>1756</v>
      </c>
      <c r="D437" s="278" t="s">
        <v>303</v>
      </c>
      <c r="E437" s="279" t="s">
        <v>8488</v>
      </c>
      <c r="F437" s="280" t="s">
        <v>8489</v>
      </c>
      <c r="G437" s="281" t="s">
        <v>3434</v>
      </c>
      <c r="H437" s="282">
        <v>1</v>
      </c>
      <c r="I437" s="283"/>
      <c r="J437" s="284">
        <f>ROUND(I437*H437,2)</f>
        <v>0</v>
      </c>
      <c r="K437" s="280" t="s">
        <v>19</v>
      </c>
      <c r="L437" s="285"/>
      <c r="M437" s="286" t="s">
        <v>19</v>
      </c>
      <c r="N437" s="287" t="s">
        <v>43</v>
      </c>
      <c r="O437" s="87"/>
      <c r="P437" s="224">
        <f>O437*H437</f>
        <v>0</v>
      </c>
      <c r="Q437" s="224">
        <v>0</v>
      </c>
      <c r="R437" s="224">
        <f>Q437*H437</f>
        <v>0</v>
      </c>
      <c r="S437" s="224">
        <v>0</v>
      </c>
      <c r="T437" s="22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6" t="s">
        <v>1584</v>
      </c>
      <c r="AT437" s="226" t="s">
        <v>303</v>
      </c>
      <c r="AU437" s="226" t="s">
        <v>79</v>
      </c>
      <c r="AY437" s="20" t="s">
        <v>204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20" t="s">
        <v>79</v>
      </c>
      <c r="BK437" s="227">
        <f>ROUND(I437*H437,2)</f>
        <v>0</v>
      </c>
      <c r="BL437" s="20" t="s">
        <v>1584</v>
      </c>
      <c r="BM437" s="226" t="s">
        <v>8490</v>
      </c>
    </row>
    <row r="438" s="2" customFormat="1">
      <c r="A438" s="41"/>
      <c r="B438" s="42"/>
      <c r="C438" s="43"/>
      <c r="D438" s="228" t="s">
        <v>213</v>
      </c>
      <c r="E438" s="43"/>
      <c r="F438" s="229" t="s">
        <v>8489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213</v>
      </c>
      <c r="AU438" s="20" t="s">
        <v>79</v>
      </c>
    </row>
    <row r="439" s="2" customFormat="1">
      <c r="A439" s="41"/>
      <c r="B439" s="42"/>
      <c r="C439" s="43"/>
      <c r="D439" s="228" t="s">
        <v>879</v>
      </c>
      <c r="E439" s="43"/>
      <c r="F439" s="288" t="s">
        <v>8491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879</v>
      </c>
      <c r="AU439" s="20" t="s">
        <v>79</v>
      </c>
    </row>
    <row r="440" s="2" customFormat="1" ht="16.5" customHeight="1">
      <c r="A440" s="41"/>
      <c r="B440" s="42"/>
      <c r="C440" s="215" t="s">
        <v>1763</v>
      </c>
      <c r="D440" s="215" t="s">
        <v>206</v>
      </c>
      <c r="E440" s="216" t="s">
        <v>8492</v>
      </c>
      <c r="F440" s="217" t="s">
        <v>8493</v>
      </c>
      <c r="G440" s="218" t="s">
        <v>1035</v>
      </c>
      <c r="H440" s="219">
        <v>1</v>
      </c>
      <c r="I440" s="220"/>
      <c r="J440" s="221">
        <f>ROUND(I440*H440,2)</f>
        <v>0</v>
      </c>
      <c r="K440" s="217" t="s">
        <v>19</v>
      </c>
      <c r="L440" s="47"/>
      <c r="M440" s="222" t="s">
        <v>19</v>
      </c>
      <c r="N440" s="223" t="s">
        <v>43</v>
      </c>
      <c r="O440" s="87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6" t="s">
        <v>1006</v>
      </c>
      <c r="AT440" s="226" t="s">
        <v>206</v>
      </c>
      <c r="AU440" s="226" t="s">
        <v>79</v>
      </c>
      <c r="AY440" s="20" t="s">
        <v>204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20" t="s">
        <v>79</v>
      </c>
      <c r="BK440" s="227">
        <f>ROUND(I440*H440,2)</f>
        <v>0</v>
      </c>
      <c r="BL440" s="20" t="s">
        <v>1006</v>
      </c>
      <c r="BM440" s="226" t="s">
        <v>8494</v>
      </c>
    </row>
    <row r="441" s="2" customFormat="1">
      <c r="A441" s="41"/>
      <c r="B441" s="42"/>
      <c r="C441" s="43"/>
      <c r="D441" s="228" t="s">
        <v>213</v>
      </c>
      <c r="E441" s="43"/>
      <c r="F441" s="229" t="s">
        <v>8493</v>
      </c>
      <c r="G441" s="43"/>
      <c r="H441" s="43"/>
      <c r="I441" s="230"/>
      <c r="J441" s="43"/>
      <c r="K441" s="43"/>
      <c r="L441" s="47"/>
      <c r="M441" s="231"/>
      <c r="N441" s="23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213</v>
      </c>
      <c r="AU441" s="20" t="s">
        <v>79</v>
      </c>
    </row>
    <row r="442" s="2" customFormat="1" ht="16.5" customHeight="1">
      <c r="A442" s="41"/>
      <c r="B442" s="42"/>
      <c r="C442" s="215" t="s">
        <v>1771</v>
      </c>
      <c r="D442" s="215" t="s">
        <v>206</v>
      </c>
      <c r="E442" s="216" t="s">
        <v>8495</v>
      </c>
      <c r="F442" s="217" t="s">
        <v>8496</v>
      </c>
      <c r="G442" s="218" t="s">
        <v>1035</v>
      </c>
      <c r="H442" s="219">
        <v>1</v>
      </c>
      <c r="I442" s="220"/>
      <c r="J442" s="221">
        <f>ROUND(I442*H442,2)</f>
        <v>0</v>
      </c>
      <c r="K442" s="217" t="s">
        <v>19</v>
      </c>
      <c r="L442" s="47"/>
      <c r="M442" s="222" t="s">
        <v>19</v>
      </c>
      <c r="N442" s="223" t="s">
        <v>43</v>
      </c>
      <c r="O442" s="87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6" t="s">
        <v>1006</v>
      </c>
      <c r="AT442" s="226" t="s">
        <v>206</v>
      </c>
      <c r="AU442" s="226" t="s">
        <v>79</v>
      </c>
      <c r="AY442" s="20" t="s">
        <v>204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20" t="s">
        <v>79</v>
      </c>
      <c r="BK442" s="227">
        <f>ROUND(I442*H442,2)</f>
        <v>0</v>
      </c>
      <c r="BL442" s="20" t="s">
        <v>1006</v>
      </c>
      <c r="BM442" s="226" t="s">
        <v>8497</v>
      </c>
    </row>
    <row r="443" s="2" customFormat="1">
      <c r="A443" s="41"/>
      <c r="B443" s="42"/>
      <c r="C443" s="43"/>
      <c r="D443" s="228" t="s">
        <v>213</v>
      </c>
      <c r="E443" s="43"/>
      <c r="F443" s="229" t="s">
        <v>8496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213</v>
      </c>
      <c r="AU443" s="20" t="s">
        <v>79</v>
      </c>
    </row>
    <row r="444" s="2" customFormat="1" ht="16.5" customHeight="1">
      <c r="A444" s="41"/>
      <c r="B444" s="42"/>
      <c r="C444" s="278" t="s">
        <v>1778</v>
      </c>
      <c r="D444" s="278" t="s">
        <v>303</v>
      </c>
      <c r="E444" s="279" t="s">
        <v>8498</v>
      </c>
      <c r="F444" s="280" t="s">
        <v>8499</v>
      </c>
      <c r="G444" s="281" t="s">
        <v>3434</v>
      </c>
      <c r="H444" s="282">
        <v>1</v>
      </c>
      <c r="I444" s="283"/>
      <c r="J444" s="284">
        <f>ROUND(I444*H444,2)</f>
        <v>0</v>
      </c>
      <c r="K444" s="280" t="s">
        <v>19</v>
      </c>
      <c r="L444" s="285"/>
      <c r="M444" s="286" t="s">
        <v>19</v>
      </c>
      <c r="N444" s="287" t="s">
        <v>43</v>
      </c>
      <c r="O444" s="87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6" t="s">
        <v>1584</v>
      </c>
      <c r="AT444" s="226" t="s">
        <v>303</v>
      </c>
      <c r="AU444" s="226" t="s">
        <v>79</v>
      </c>
      <c r="AY444" s="20" t="s">
        <v>204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20" t="s">
        <v>79</v>
      </c>
      <c r="BK444" s="227">
        <f>ROUND(I444*H444,2)</f>
        <v>0</v>
      </c>
      <c r="BL444" s="20" t="s">
        <v>1584</v>
      </c>
      <c r="BM444" s="226" t="s">
        <v>8500</v>
      </c>
    </row>
    <row r="445" s="2" customFormat="1">
      <c r="A445" s="41"/>
      <c r="B445" s="42"/>
      <c r="C445" s="43"/>
      <c r="D445" s="228" t="s">
        <v>213</v>
      </c>
      <c r="E445" s="43"/>
      <c r="F445" s="229" t="s">
        <v>8499</v>
      </c>
      <c r="G445" s="43"/>
      <c r="H445" s="43"/>
      <c r="I445" s="230"/>
      <c r="J445" s="43"/>
      <c r="K445" s="43"/>
      <c r="L445" s="47"/>
      <c r="M445" s="231"/>
      <c r="N445" s="23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213</v>
      </c>
      <c r="AU445" s="20" t="s">
        <v>79</v>
      </c>
    </row>
    <row r="446" s="2" customFormat="1">
      <c r="A446" s="41"/>
      <c r="B446" s="42"/>
      <c r="C446" s="43"/>
      <c r="D446" s="228" t="s">
        <v>879</v>
      </c>
      <c r="E446" s="43"/>
      <c r="F446" s="288" t="s">
        <v>8501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879</v>
      </c>
      <c r="AU446" s="20" t="s">
        <v>79</v>
      </c>
    </row>
    <row r="447" s="2" customFormat="1" ht="16.5" customHeight="1">
      <c r="A447" s="41"/>
      <c r="B447" s="42"/>
      <c r="C447" s="278" t="s">
        <v>1784</v>
      </c>
      <c r="D447" s="278" t="s">
        <v>303</v>
      </c>
      <c r="E447" s="279" t="s">
        <v>8502</v>
      </c>
      <c r="F447" s="280" t="s">
        <v>8503</v>
      </c>
      <c r="G447" s="281" t="s">
        <v>3434</v>
      </c>
      <c r="H447" s="282">
        <v>1</v>
      </c>
      <c r="I447" s="283"/>
      <c r="J447" s="284">
        <f>ROUND(I447*H447,2)</f>
        <v>0</v>
      </c>
      <c r="K447" s="280" t="s">
        <v>19</v>
      </c>
      <c r="L447" s="285"/>
      <c r="M447" s="286" t="s">
        <v>19</v>
      </c>
      <c r="N447" s="287" t="s">
        <v>43</v>
      </c>
      <c r="O447" s="87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6" t="s">
        <v>1584</v>
      </c>
      <c r="AT447" s="226" t="s">
        <v>303</v>
      </c>
      <c r="AU447" s="226" t="s">
        <v>79</v>
      </c>
      <c r="AY447" s="20" t="s">
        <v>204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20" t="s">
        <v>79</v>
      </c>
      <c r="BK447" s="227">
        <f>ROUND(I447*H447,2)</f>
        <v>0</v>
      </c>
      <c r="BL447" s="20" t="s">
        <v>1584</v>
      </c>
      <c r="BM447" s="226" t="s">
        <v>8504</v>
      </c>
    </row>
    <row r="448" s="2" customFormat="1">
      <c r="A448" s="41"/>
      <c r="B448" s="42"/>
      <c r="C448" s="43"/>
      <c r="D448" s="228" t="s">
        <v>213</v>
      </c>
      <c r="E448" s="43"/>
      <c r="F448" s="229" t="s">
        <v>8503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213</v>
      </c>
      <c r="AU448" s="20" t="s">
        <v>79</v>
      </c>
    </row>
    <row r="449" s="2" customFormat="1">
      <c r="A449" s="41"/>
      <c r="B449" s="42"/>
      <c r="C449" s="43"/>
      <c r="D449" s="228" t="s">
        <v>879</v>
      </c>
      <c r="E449" s="43"/>
      <c r="F449" s="288" t="s">
        <v>8505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879</v>
      </c>
      <c r="AU449" s="20" t="s">
        <v>79</v>
      </c>
    </row>
    <row r="450" s="2" customFormat="1" ht="16.5" customHeight="1">
      <c r="A450" s="41"/>
      <c r="B450" s="42"/>
      <c r="C450" s="215" t="s">
        <v>1901</v>
      </c>
      <c r="D450" s="215" t="s">
        <v>206</v>
      </c>
      <c r="E450" s="216" t="s">
        <v>8506</v>
      </c>
      <c r="F450" s="217" t="s">
        <v>8507</v>
      </c>
      <c r="G450" s="218" t="s">
        <v>5418</v>
      </c>
      <c r="H450" s="219">
        <v>16</v>
      </c>
      <c r="I450" s="220"/>
      <c r="J450" s="221">
        <f>ROUND(I450*H450,2)</f>
        <v>0</v>
      </c>
      <c r="K450" s="217" t="s">
        <v>19</v>
      </c>
      <c r="L450" s="47"/>
      <c r="M450" s="222" t="s">
        <v>19</v>
      </c>
      <c r="N450" s="223" t="s">
        <v>43</v>
      </c>
      <c r="O450" s="87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26" t="s">
        <v>1006</v>
      </c>
      <c r="AT450" s="226" t="s">
        <v>206</v>
      </c>
      <c r="AU450" s="226" t="s">
        <v>79</v>
      </c>
      <c r="AY450" s="20" t="s">
        <v>204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20" t="s">
        <v>79</v>
      </c>
      <c r="BK450" s="227">
        <f>ROUND(I450*H450,2)</f>
        <v>0</v>
      </c>
      <c r="BL450" s="20" t="s">
        <v>1006</v>
      </c>
      <c r="BM450" s="226" t="s">
        <v>8508</v>
      </c>
    </row>
    <row r="451" s="2" customFormat="1">
      <c r="A451" s="41"/>
      <c r="B451" s="42"/>
      <c r="C451" s="43"/>
      <c r="D451" s="228" t="s">
        <v>213</v>
      </c>
      <c r="E451" s="43"/>
      <c r="F451" s="229" t="s">
        <v>8507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213</v>
      </c>
      <c r="AU451" s="20" t="s">
        <v>79</v>
      </c>
    </row>
    <row r="452" s="2" customFormat="1" ht="21.75" customHeight="1">
      <c r="A452" s="41"/>
      <c r="B452" s="42"/>
      <c r="C452" s="215" t="s">
        <v>1908</v>
      </c>
      <c r="D452" s="215" t="s">
        <v>206</v>
      </c>
      <c r="E452" s="216" t="s">
        <v>8509</v>
      </c>
      <c r="F452" s="217" t="s">
        <v>8510</v>
      </c>
      <c r="G452" s="218" t="s">
        <v>1035</v>
      </c>
      <c r="H452" s="219">
        <v>8</v>
      </c>
      <c r="I452" s="220"/>
      <c r="J452" s="221">
        <f>ROUND(I452*H452,2)</f>
        <v>0</v>
      </c>
      <c r="K452" s="217" t="s">
        <v>19</v>
      </c>
      <c r="L452" s="47"/>
      <c r="M452" s="222" t="s">
        <v>19</v>
      </c>
      <c r="N452" s="223" t="s">
        <v>43</v>
      </c>
      <c r="O452" s="87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1006</v>
      </c>
      <c r="AT452" s="226" t="s">
        <v>206</v>
      </c>
      <c r="AU452" s="226" t="s">
        <v>79</v>
      </c>
      <c r="AY452" s="20" t="s">
        <v>204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79</v>
      </c>
      <c r="BK452" s="227">
        <f>ROUND(I452*H452,2)</f>
        <v>0</v>
      </c>
      <c r="BL452" s="20" t="s">
        <v>1006</v>
      </c>
      <c r="BM452" s="226" t="s">
        <v>8511</v>
      </c>
    </row>
    <row r="453" s="2" customFormat="1">
      <c r="A453" s="41"/>
      <c r="B453" s="42"/>
      <c r="C453" s="43"/>
      <c r="D453" s="228" t="s">
        <v>213</v>
      </c>
      <c r="E453" s="43"/>
      <c r="F453" s="229" t="s">
        <v>8510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213</v>
      </c>
      <c r="AU453" s="20" t="s">
        <v>79</v>
      </c>
    </row>
    <row r="454" s="2" customFormat="1" ht="16.5" customHeight="1">
      <c r="A454" s="41"/>
      <c r="B454" s="42"/>
      <c r="C454" s="278" t="s">
        <v>1915</v>
      </c>
      <c r="D454" s="278" t="s">
        <v>303</v>
      </c>
      <c r="E454" s="279" t="s">
        <v>8512</v>
      </c>
      <c r="F454" s="280" t="s">
        <v>8513</v>
      </c>
      <c r="G454" s="281" t="s">
        <v>3434</v>
      </c>
      <c r="H454" s="282">
        <v>8</v>
      </c>
      <c r="I454" s="283"/>
      <c r="J454" s="284">
        <f>ROUND(I454*H454,2)</f>
        <v>0</v>
      </c>
      <c r="K454" s="280" t="s">
        <v>19</v>
      </c>
      <c r="L454" s="285"/>
      <c r="M454" s="286" t="s">
        <v>19</v>
      </c>
      <c r="N454" s="287" t="s">
        <v>43</v>
      </c>
      <c r="O454" s="87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26" t="s">
        <v>1584</v>
      </c>
      <c r="AT454" s="226" t="s">
        <v>303</v>
      </c>
      <c r="AU454" s="226" t="s">
        <v>79</v>
      </c>
      <c r="AY454" s="20" t="s">
        <v>204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20" t="s">
        <v>79</v>
      </c>
      <c r="BK454" s="227">
        <f>ROUND(I454*H454,2)</f>
        <v>0</v>
      </c>
      <c r="BL454" s="20" t="s">
        <v>1584</v>
      </c>
      <c r="BM454" s="226" t="s">
        <v>8514</v>
      </c>
    </row>
    <row r="455" s="2" customFormat="1">
      <c r="A455" s="41"/>
      <c r="B455" s="42"/>
      <c r="C455" s="43"/>
      <c r="D455" s="228" t="s">
        <v>213</v>
      </c>
      <c r="E455" s="43"/>
      <c r="F455" s="229" t="s">
        <v>8513</v>
      </c>
      <c r="G455" s="43"/>
      <c r="H455" s="43"/>
      <c r="I455" s="230"/>
      <c r="J455" s="43"/>
      <c r="K455" s="43"/>
      <c r="L455" s="47"/>
      <c r="M455" s="231"/>
      <c r="N455" s="23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213</v>
      </c>
      <c r="AU455" s="20" t="s">
        <v>79</v>
      </c>
    </row>
    <row r="456" s="2" customFormat="1">
      <c r="A456" s="41"/>
      <c r="B456" s="42"/>
      <c r="C456" s="43"/>
      <c r="D456" s="228" t="s">
        <v>879</v>
      </c>
      <c r="E456" s="43"/>
      <c r="F456" s="288" t="s">
        <v>8515</v>
      </c>
      <c r="G456" s="43"/>
      <c r="H456" s="43"/>
      <c r="I456" s="230"/>
      <c r="J456" s="43"/>
      <c r="K456" s="43"/>
      <c r="L456" s="47"/>
      <c r="M456" s="231"/>
      <c r="N456" s="23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879</v>
      </c>
      <c r="AU456" s="20" t="s">
        <v>79</v>
      </c>
    </row>
    <row r="457" s="2" customFormat="1" ht="16.5" customHeight="1">
      <c r="A457" s="41"/>
      <c r="B457" s="42"/>
      <c r="C457" s="215" t="s">
        <v>1927</v>
      </c>
      <c r="D457" s="215" t="s">
        <v>206</v>
      </c>
      <c r="E457" s="216" t="s">
        <v>8455</v>
      </c>
      <c r="F457" s="217" t="s">
        <v>8456</v>
      </c>
      <c r="G457" s="218" t="s">
        <v>1035</v>
      </c>
      <c r="H457" s="219">
        <v>8</v>
      </c>
      <c r="I457" s="220"/>
      <c r="J457" s="221">
        <f>ROUND(I457*H457,2)</f>
        <v>0</v>
      </c>
      <c r="K457" s="217" t="s">
        <v>19</v>
      </c>
      <c r="L457" s="47"/>
      <c r="M457" s="222" t="s">
        <v>19</v>
      </c>
      <c r="N457" s="223" t="s">
        <v>43</v>
      </c>
      <c r="O457" s="87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6" t="s">
        <v>1006</v>
      </c>
      <c r="AT457" s="226" t="s">
        <v>206</v>
      </c>
      <c r="AU457" s="226" t="s">
        <v>79</v>
      </c>
      <c r="AY457" s="20" t="s">
        <v>204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20" t="s">
        <v>79</v>
      </c>
      <c r="BK457" s="227">
        <f>ROUND(I457*H457,2)</f>
        <v>0</v>
      </c>
      <c r="BL457" s="20" t="s">
        <v>1006</v>
      </c>
      <c r="BM457" s="226" t="s">
        <v>8516</v>
      </c>
    </row>
    <row r="458" s="2" customFormat="1">
      <c r="A458" s="41"/>
      <c r="B458" s="42"/>
      <c r="C458" s="43"/>
      <c r="D458" s="228" t="s">
        <v>213</v>
      </c>
      <c r="E458" s="43"/>
      <c r="F458" s="229" t="s">
        <v>8456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213</v>
      </c>
      <c r="AU458" s="20" t="s">
        <v>79</v>
      </c>
    </row>
    <row r="459" s="2" customFormat="1" ht="16.5" customHeight="1">
      <c r="A459" s="41"/>
      <c r="B459" s="42"/>
      <c r="C459" s="278" t="s">
        <v>1960</v>
      </c>
      <c r="D459" s="278" t="s">
        <v>303</v>
      </c>
      <c r="E459" s="279" t="s">
        <v>8517</v>
      </c>
      <c r="F459" s="280" t="s">
        <v>8518</v>
      </c>
      <c r="G459" s="281" t="s">
        <v>3434</v>
      </c>
      <c r="H459" s="282">
        <v>8</v>
      </c>
      <c r="I459" s="283"/>
      <c r="J459" s="284">
        <f>ROUND(I459*H459,2)</f>
        <v>0</v>
      </c>
      <c r="K459" s="280" t="s">
        <v>19</v>
      </c>
      <c r="L459" s="285"/>
      <c r="M459" s="286" t="s">
        <v>19</v>
      </c>
      <c r="N459" s="287" t="s">
        <v>43</v>
      </c>
      <c r="O459" s="87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1584</v>
      </c>
      <c r="AT459" s="226" t="s">
        <v>303</v>
      </c>
      <c r="AU459" s="226" t="s">
        <v>79</v>
      </c>
      <c r="AY459" s="20" t="s">
        <v>204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79</v>
      </c>
      <c r="BK459" s="227">
        <f>ROUND(I459*H459,2)</f>
        <v>0</v>
      </c>
      <c r="BL459" s="20" t="s">
        <v>1584</v>
      </c>
      <c r="BM459" s="226" t="s">
        <v>8519</v>
      </c>
    </row>
    <row r="460" s="2" customFormat="1">
      <c r="A460" s="41"/>
      <c r="B460" s="42"/>
      <c r="C460" s="43"/>
      <c r="D460" s="228" t="s">
        <v>213</v>
      </c>
      <c r="E460" s="43"/>
      <c r="F460" s="229" t="s">
        <v>8518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213</v>
      </c>
      <c r="AU460" s="20" t="s">
        <v>79</v>
      </c>
    </row>
    <row r="461" s="2" customFormat="1">
      <c r="A461" s="41"/>
      <c r="B461" s="42"/>
      <c r="C461" s="43"/>
      <c r="D461" s="228" t="s">
        <v>879</v>
      </c>
      <c r="E461" s="43"/>
      <c r="F461" s="288" t="s">
        <v>8520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879</v>
      </c>
      <c r="AU461" s="20" t="s">
        <v>79</v>
      </c>
    </row>
    <row r="462" s="2" customFormat="1" ht="16.5" customHeight="1">
      <c r="A462" s="41"/>
      <c r="B462" s="42"/>
      <c r="C462" s="215" t="s">
        <v>1967</v>
      </c>
      <c r="D462" s="215" t="s">
        <v>206</v>
      </c>
      <c r="E462" s="216" t="s">
        <v>8521</v>
      </c>
      <c r="F462" s="217" t="s">
        <v>8522</v>
      </c>
      <c r="G462" s="218" t="s">
        <v>1035</v>
      </c>
      <c r="H462" s="219">
        <v>8</v>
      </c>
      <c r="I462" s="220"/>
      <c r="J462" s="221">
        <f>ROUND(I462*H462,2)</f>
        <v>0</v>
      </c>
      <c r="K462" s="217" t="s">
        <v>19</v>
      </c>
      <c r="L462" s="47"/>
      <c r="M462" s="222" t="s">
        <v>19</v>
      </c>
      <c r="N462" s="223" t="s">
        <v>43</v>
      </c>
      <c r="O462" s="87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6" t="s">
        <v>1006</v>
      </c>
      <c r="AT462" s="226" t="s">
        <v>206</v>
      </c>
      <c r="AU462" s="226" t="s">
        <v>79</v>
      </c>
      <c r="AY462" s="20" t="s">
        <v>204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20" t="s">
        <v>79</v>
      </c>
      <c r="BK462" s="227">
        <f>ROUND(I462*H462,2)</f>
        <v>0</v>
      </c>
      <c r="BL462" s="20" t="s">
        <v>1006</v>
      </c>
      <c r="BM462" s="226" t="s">
        <v>8523</v>
      </c>
    </row>
    <row r="463" s="2" customFormat="1">
      <c r="A463" s="41"/>
      <c r="B463" s="42"/>
      <c r="C463" s="43"/>
      <c r="D463" s="228" t="s">
        <v>213</v>
      </c>
      <c r="E463" s="43"/>
      <c r="F463" s="229" t="s">
        <v>8522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213</v>
      </c>
      <c r="AU463" s="20" t="s">
        <v>79</v>
      </c>
    </row>
    <row r="464" s="2" customFormat="1" ht="24.15" customHeight="1">
      <c r="A464" s="41"/>
      <c r="B464" s="42"/>
      <c r="C464" s="278" t="s">
        <v>1973</v>
      </c>
      <c r="D464" s="278" t="s">
        <v>303</v>
      </c>
      <c r="E464" s="279" t="s">
        <v>8524</v>
      </c>
      <c r="F464" s="280" t="s">
        <v>8525</v>
      </c>
      <c r="G464" s="281" t="s">
        <v>3434</v>
      </c>
      <c r="H464" s="282">
        <v>8</v>
      </c>
      <c r="I464" s="283"/>
      <c r="J464" s="284">
        <f>ROUND(I464*H464,2)</f>
        <v>0</v>
      </c>
      <c r="K464" s="280" t="s">
        <v>19</v>
      </c>
      <c r="L464" s="285"/>
      <c r="M464" s="286" t="s">
        <v>19</v>
      </c>
      <c r="N464" s="287" t="s">
        <v>43</v>
      </c>
      <c r="O464" s="87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26" t="s">
        <v>1584</v>
      </c>
      <c r="AT464" s="226" t="s">
        <v>303</v>
      </c>
      <c r="AU464" s="226" t="s">
        <v>79</v>
      </c>
      <c r="AY464" s="20" t="s">
        <v>204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20" t="s">
        <v>79</v>
      </c>
      <c r="BK464" s="227">
        <f>ROUND(I464*H464,2)</f>
        <v>0</v>
      </c>
      <c r="BL464" s="20" t="s">
        <v>1584</v>
      </c>
      <c r="BM464" s="226" t="s">
        <v>8526</v>
      </c>
    </row>
    <row r="465" s="2" customFormat="1">
      <c r="A465" s="41"/>
      <c r="B465" s="42"/>
      <c r="C465" s="43"/>
      <c r="D465" s="228" t="s">
        <v>213</v>
      </c>
      <c r="E465" s="43"/>
      <c r="F465" s="229" t="s">
        <v>8525</v>
      </c>
      <c r="G465" s="43"/>
      <c r="H465" s="43"/>
      <c r="I465" s="230"/>
      <c r="J465" s="43"/>
      <c r="K465" s="43"/>
      <c r="L465" s="47"/>
      <c r="M465" s="231"/>
      <c r="N465" s="23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213</v>
      </c>
      <c r="AU465" s="20" t="s">
        <v>79</v>
      </c>
    </row>
    <row r="466" s="2" customFormat="1">
      <c r="A466" s="41"/>
      <c r="B466" s="42"/>
      <c r="C466" s="43"/>
      <c r="D466" s="228" t="s">
        <v>879</v>
      </c>
      <c r="E466" s="43"/>
      <c r="F466" s="288" t="s">
        <v>8527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879</v>
      </c>
      <c r="AU466" s="20" t="s">
        <v>79</v>
      </c>
    </row>
    <row r="467" s="2" customFormat="1" ht="16.5" customHeight="1">
      <c r="A467" s="41"/>
      <c r="B467" s="42"/>
      <c r="C467" s="215" t="s">
        <v>1981</v>
      </c>
      <c r="D467" s="215" t="s">
        <v>206</v>
      </c>
      <c r="E467" s="216" t="s">
        <v>8528</v>
      </c>
      <c r="F467" s="217" t="s">
        <v>8529</v>
      </c>
      <c r="G467" s="218" t="s">
        <v>1035</v>
      </c>
      <c r="H467" s="219">
        <v>12</v>
      </c>
      <c r="I467" s="220"/>
      <c r="J467" s="221">
        <f>ROUND(I467*H467,2)</f>
        <v>0</v>
      </c>
      <c r="K467" s="217" t="s">
        <v>19</v>
      </c>
      <c r="L467" s="47"/>
      <c r="M467" s="222" t="s">
        <v>19</v>
      </c>
      <c r="N467" s="223" t="s">
        <v>43</v>
      </c>
      <c r="O467" s="87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6" t="s">
        <v>1006</v>
      </c>
      <c r="AT467" s="226" t="s">
        <v>206</v>
      </c>
      <c r="AU467" s="226" t="s">
        <v>79</v>
      </c>
      <c r="AY467" s="20" t="s">
        <v>204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20" t="s">
        <v>79</v>
      </c>
      <c r="BK467" s="227">
        <f>ROUND(I467*H467,2)</f>
        <v>0</v>
      </c>
      <c r="BL467" s="20" t="s">
        <v>1006</v>
      </c>
      <c r="BM467" s="226" t="s">
        <v>8530</v>
      </c>
    </row>
    <row r="468" s="2" customFormat="1">
      <c r="A468" s="41"/>
      <c r="B468" s="42"/>
      <c r="C468" s="43"/>
      <c r="D468" s="228" t="s">
        <v>213</v>
      </c>
      <c r="E468" s="43"/>
      <c r="F468" s="229" t="s">
        <v>8529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213</v>
      </c>
      <c r="AU468" s="20" t="s">
        <v>79</v>
      </c>
    </row>
    <row r="469" s="2" customFormat="1" ht="16.5" customHeight="1">
      <c r="A469" s="41"/>
      <c r="B469" s="42"/>
      <c r="C469" s="215" t="s">
        <v>1988</v>
      </c>
      <c r="D469" s="215" t="s">
        <v>206</v>
      </c>
      <c r="E469" s="216" t="s">
        <v>8531</v>
      </c>
      <c r="F469" s="217" t="s">
        <v>8532</v>
      </c>
      <c r="G469" s="218" t="s">
        <v>1035</v>
      </c>
      <c r="H469" s="219">
        <v>6</v>
      </c>
      <c r="I469" s="220"/>
      <c r="J469" s="221">
        <f>ROUND(I469*H469,2)</f>
        <v>0</v>
      </c>
      <c r="K469" s="217" t="s">
        <v>19</v>
      </c>
      <c r="L469" s="47"/>
      <c r="M469" s="222" t="s">
        <v>19</v>
      </c>
      <c r="N469" s="223" t="s">
        <v>43</v>
      </c>
      <c r="O469" s="87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6" t="s">
        <v>1006</v>
      </c>
      <c r="AT469" s="226" t="s">
        <v>206</v>
      </c>
      <c r="AU469" s="226" t="s">
        <v>79</v>
      </c>
      <c r="AY469" s="20" t="s">
        <v>204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20" t="s">
        <v>79</v>
      </c>
      <c r="BK469" s="227">
        <f>ROUND(I469*H469,2)</f>
        <v>0</v>
      </c>
      <c r="BL469" s="20" t="s">
        <v>1006</v>
      </c>
      <c r="BM469" s="226" t="s">
        <v>8533</v>
      </c>
    </row>
    <row r="470" s="2" customFormat="1">
      <c r="A470" s="41"/>
      <c r="B470" s="42"/>
      <c r="C470" s="43"/>
      <c r="D470" s="228" t="s">
        <v>213</v>
      </c>
      <c r="E470" s="43"/>
      <c r="F470" s="229" t="s">
        <v>8532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213</v>
      </c>
      <c r="AU470" s="20" t="s">
        <v>79</v>
      </c>
    </row>
    <row r="471" s="2" customFormat="1" ht="24.15" customHeight="1">
      <c r="A471" s="41"/>
      <c r="B471" s="42"/>
      <c r="C471" s="278" t="s">
        <v>1993</v>
      </c>
      <c r="D471" s="278" t="s">
        <v>303</v>
      </c>
      <c r="E471" s="279" t="s">
        <v>8534</v>
      </c>
      <c r="F471" s="280" t="s">
        <v>8535</v>
      </c>
      <c r="G471" s="281" t="s">
        <v>3434</v>
      </c>
      <c r="H471" s="282">
        <v>18</v>
      </c>
      <c r="I471" s="283"/>
      <c r="J471" s="284">
        <f>ROUND(I471*H471,2)</f>
        <v>0</v>
      </c>
      <c r="K471" s="280" t="s">
        <v>19</v>
      </c>
      <c r="L471" s="285"/>
      <c r="M471" s="286" t="s">
        <v>19</v>
      </c>
      <c r="N471" s="287" t="s">
        <v>43</v>
      </c>
      <c r="O471" s="87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6" t="s">
        <v>1584</v>
      </c>
      <c r="AT471" s="226" t="s">
        <v>303</v>
      </c>
      <c r="AU471" s="226" t="s">
        <v>79</v>
      </c>
      <c r="AY471" s="20" t="s">
        <v>204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20" t="s">
        <v>79</v>
      </c>
      <c r="BK471" s="227">
        <f>ROUND(I471*H471,2)</f>
        <v>0</v>
      </c>
      <c r="BL471" s="20" t="s">
        <v>1584</v>
      </c>
      <c r="BM471" s="226" t="s">
        <v>8536</v>
      </c>
    </row>
    <row r="472" s="2" customFormat="1">
      <c r="A472" s="41"/>
      <c r="B472" s="42"/>
      <c r="C472" s="43"/>
      <c r="D472" s="228" t="s">
        <v>213</v>
      </c>
      <c r="E472" s="43"/>
      <c r="F472" s="229" t="s">
        <v>8535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213</v>
      </c>
      <c r="AU472" s="20" t="s">
        <v>79</v>
      </c>
    </row>
    <row r="473" s="2" customFormat="1">
      <c r="A473" s="41"/>
      <c r="B473" s="42"/>
      <c r="C473" s="43"/>
      <c r="D473" s="228" t="s">
        <v>879</v>
      </c>
      <c r="E473" s="43"/>
      <c r="F473" s="288" t="s">
        <v>8537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879</v>
      </c>
      <c r="AU473" s="20" t="s">
        <v>79</v>
      </c>
    </row>
    <row r="474" s="2" customFormat="1" ht="16.5" customHeight="1">
      <c r="A474" s="41"/>
      <c r="B474" s="42"/>
      <c r="C474" s="215" t="s">
        <v>2003</v>
      </c>
      <c r="D474" s="215" t="s">
        <v>206</v>
      </c>
      <c r="E474" s="216" t="s">
        <v>8538</v>
      </c>
      <c r="F474" s="217" t="s">
        <v>8539</v>
      </c>
      <c r="G474" s="218" t="s">
        <v>1035</v>
      </c>
      <c r="H474" s="219">
        <v>1</v>
      </c>
      <c r="I474" s="220"/>
      <c r="J474" s="221">
        <f>ROUND(I474*H474,2)</f>
        <v>0</v>
      </c>
      <c r="K474" s="217" t="s">
        <v>19</v>
      </c>
      <c r="L474" s="47"/>
      <c r="M474" s="222" t="s">
        <v>19</v>
      </c>
      <c r="N474" s="223" t="s">
        <v>43</v>
      </c>
      <c r="O474" s="87"/>
      <c r="P474" s="224">
        <f>O474*H474</f>
        <v>0</v>
      </c>
      <c r="Q474" s="224">
        <v>0</v>
      </c>
      <c r="R474" s="224">
        <f>Q474*H474</f>
        <v>0</v>
      </c>
      <c r="S474" s="224">
        <v>0</v>
      </c>
      <c r="T474" s="22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6" t="s">
        <v>1006</v>
      </c>
      <c r="AT474" s="226" t="s">
        <v>206</v>
      </c>
      <c r="AU474" s="226" t="s">
        <v>79</v>
      </c>
      <c r="AY474" s="20" t="s">
        <v>204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20" t="s">
        <v>79</v>
      </c>
      <c r="BK474" s="227">
        <f>ROUND(I474*H474,2)</f>
        <v>0</v>
      </c>
      <c r="BL474" s="20" t="s">
        <v>1006</v>
      </c>
      <c r="BM474" s="226" t="s">
        <v>8540</v>
      </c>
    </row>
    <row r="475" s="2" customFormat="1">
      <c r="A475" s="41"/>
      <c r="B475" s="42"/>
      <c r="C475" s="43"/>
      <c r="D475" s="228" t="s">
        <v>213</v>
      </c>
      <c r="E475" s="43"/>
      <c r="F475" s="229" t="s">
        <v>8539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213</v>
      </c>
      <c r="AU475" s="20" t="s">
        <v>79</v>
      </c>
    </row>
    <row r="476" s="2" customFormat="1" ht="21.75" customHeight="1">
      <c r="A476" s="41"/>
      <c r="B476" s="42"/>
      <c r="C476" s="278" t="s">
        <v>2020</v>
      </c>
      <c r="D476" s="278" t="s">
        <v>303</v>
      </c>
      <c r="E476" s="279" t="s">
        <v>8541</v>
      </c>
      <c r="F476" s="280" t="s">
        <v>8542</v>
      </c>
      <c r="G476" s="281" t="s">
        <v>3434</v>
      </c>
      <c r="H476" s="282">
        <v>1</v>
      </c>
      <c r="I476" s="283"/>
      <c r="J476" s="284">
        <f>ROUND(I476*H476,2)</f>
        <v>0</v>
      </c>
      <c r="K476" s="280" t="s">
        <v>19</v>
      </c>
      <c r="L476" s="285"/>
      <c r="M476" s="286" t="s">
        <v>19</v>
      </c>
      <c r="N476" s="287" t="s">
        <v>43</v>
      </c>
      <c r="O476" s="87"/>
      <c r="P476" s="224">
        <f>O476*H476</f>
        <v>0</v>
      </c>
      <c r="Q476" s="224">
        <v>0</v>
      </c>
      <c r="R476" s="224">
        <f>Q476*H476</f>
        <v>0</v>
      </c>
      <c r="S476" s="224">
        <v>0</v>
      </c>
      <c r="T476" s="22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26" t="s">
        <v>1584</v>
      </c>
      <c r="AT476" s="226" t="s">
        <v>303</v>
      </c>
      <c r="AU476" s="226" t="s">
        <v>79</v>
      </c>
      <c r="AY476" s="20" t="s">
        <v>204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20" t="s">
        <v>79</v>
      </c>
      <c r="BK476" s="227">
        <f>ROUND(I476*H476,2)</f>
        <v>0</v>
      </c>
      <c r="BL476" s="20" t="s">
        <v>1584</v>
      </c>
      <c r="BM476" s="226" t="s">
        <v>8543</v>
      </c>
    </row>
    <row r="477" s="2" customFormat="1">
      <c r="A477" s="41"/>
      <c r="B477" s="42"/>
      <c r="C477" s="43"/>
      <c r="D477" s="228" t="s">
        <v>213</v>
      </c>
      <c r="E477" s="43"/>
      <c r="F477" s="229" t="s">
        <v>8542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213</v>
      </c>
      <c r="AU477" s="20" t="s">
        <v>79</v>
      </c>
    </row>
    <row r="478" s="2" customFormat="1">
      <c r="A478" s="41"/>
      <c r="B478" s="42"/>
      <c r="C478" s="43"/>
      <c r="D478" s="228" t="s">
        <v>879</v>
      </c>
      <c r="E478" s="43"/>
      <c r="F478" s="288" t="s">
        <v>8544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879</v>
      </c>
      <c r="AU478" s="20" t="s">
        <v>79</v>
      </c>
    </row>
    <row r="479" s="2" customFormat="1" ht="16.5" customHeight="1">
      <c r="A479" s="41"/>
      <c r="B479" s="42"/>
      <c r="C479" s="278" t="s">
        <v>2027</v>
      </c>
      <c r="D479" s="278" t="s">
        <v>303</v>
      </c>
      <c r="E479" s="279" t="s">
        <v>8545</v>
      </c>
      <c r="F479" s="280" t="s">
        <v>8546</v>
      </c>
      <c r="G479" s="281" t="s">
        <v>3434</v>
      </c>
      <c r="H479" s="282">
        <v>2</v>
      </c>
      <c r="I479" s="283"/>
      <c r="J479" s="284">
        <f>ROUND(I479*H479,2)</f>
        <v>0</v>
      </c>
      <c r="K479" s="280" t="s">
        <v>19</v>
      </c>
      <c r="L479" s="285"/>
      <c r="M479" s="286" t="s">
        <v>19</v>
      </c>
      <c r="N479" s="287" t="s">
        <v>43</v>
      </c>
      <c r="O479" s="87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6" t="s">
        <v>1584</v>
      </c>
      <c r="AT479" s="226" t="s">
        <v>303</v>
      </c>
      <c r="AU479" s="226" t="s">
        <v>79</v>
      </c>
      <c r="AY479" s="20" t="s">
        <v>204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20" t="s">
        <v>79</v>
      </c>
      <c r="BK479" s="227">
        <f>ROUND(I479*H479,2)</f>
        <v>0</v>
      </c>
      <c r="BL479" s="20" t="s">
        <v>1584</v>
      </c>
      <c r="BM479" s="226" t="s">
        <v>8547</v>
      </c>
    </row>
    <row r="480" s="2" customFormat="1">
      <c r="A480" s="41"/>
      <c r="B480" s="42"/>
      <c r="C480" s="43"/>
      <c r="D480" s="228" t="s">
        <v>213</v>
      </c>
      <c r="E480" s="43"/>
      <c r="F480" s="229" t="s">
        <v>8546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213</v>
      </c>
      <c r="AU480" s="20" t="s">
        <v>79</v>
      </c>
    </row>
    <row r="481" s="2" customFormat="1" ht="16.5" customHeight="1">
      <c r="A481" s="41"/>
      <c r="B481" s="42"/>
      <c r="C481" s="215" t="s">
        <v>2031</v>
      </c>
      <c r="D481" s="215" t="s">
        <v>206</v>
      </c>
      <c r="E481" s="216" t="s">
        <v>8548</v>
      </c>
      <c r="F481" s="217" t="s">
        <v>8549</v>
      </c>
      <c r="G481" s="218" t="s">
        <v>5418</v>
      </c>
      <c r="H481" s="219">
        <v>12</v>
      </c>
      <c r="I481" s="220"/>
      <c r="J481" s="221">
        <f>ROUND(I481*H481,2)</f>
        <v>0</v>
      </c>
      <c r="K481" s="217" t="s">
        <v>19</v>
      </c>
      <c r="L481" s="47"/>
      <c r="M481" s="222" t="s">
        <v>19</v>
      </c>
      <c r="N481" s="223" t="s">
        <v>43</v>
      </c>
      <c r="O481" s="87"/>
      <c r="P481" s="224">
        <f>O481*H481</f>
        <v>0</v>
      </c>
      <c r="Q481" s="224">
        <v>0</v>
      </c>
      <c r="R481" s="224">
        <f>Q481*H481</f>
        <v>0</v>
      </c>
      <c r="S481" s="224">
        <v>0</v>
      </c>
      <c r="T481" s="22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6" t="s">
        <v>1006</v>
      </c>
      <c r="AT481" s="226" t="s">
        <v>206</v>
      </c>
      <c r="AU481" s="226" t="s">
        <v>79</v>
      </c>
      <c r="AY481" s="20" t="s">
        <v>204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20" t="s">
        <v>79</v>
      </c>
      <c r="BK481" s="227">
        <f>ROUND(I481*H481,2)</f>
        <v>0</v>
      </c>
      <c r="BL481" s="20" t="s">
        <v>1006</v>
      </c>
      <c r="BM481" s="226" t="s">
        <v>8550</v>
      </c>
    </row>
    <row r="482" s="2" customFormat="1">
      <c r="A482" s="41"/>
      <c r="B482" s="42"/>
      <c r="C482" s="43"/>
      <c r="D482" s="228" t="s">
        <v>213</v>
      </c>
      <c r="E482" s="43"/>
      <c r="F482" s="229" t="s">
        <v>8549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213</v>
      </c>
      <c r="AU482" s="20" t="s">
        <v>79</v>
      </c>
    </row>
    <row r="483" s="2" customFormat="1" ht="21.75" customHeight="1">
      <c r="A483" s="41"/>
      <c r="B483" s="42"/>
      <c r="C483" s="215" t="s">
        <v>2036</v>
      </c>
      <c r="D483" s="215" t="s">
        <v>206</v>
      </c>
      <c r="E483" s="216" t="s">
        <v>8551</v>
      </c>
      <c r="F483" s="217" t="s">
        <v>8552</v>
      </c>
      <c r="G483" s="218" t="s">
        <v>1035</v>
      </c>
      <c r="H483" s="219">
        <v>1</v>
      </c>
      <c r="I483" s="220"/>
      <c r="J483" s="221">
        <f>ROUND(I483*H483,2)</f>
        <v>0</v>
      </c>
      <c r="K483" s="217" t="s">
        <v>19</v>
      </c>
      <c r="L483" s="47"/>
      <c r="M483" s="222" t="s">
        <v>19</v>
      </c>
      <c r="N483" s="223" t="s">
        <v>43</v>
      </c>
      <c r="O483" s="87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1006</v>
      </c>
      <c r="AT483" s="226" t="s">
        <v>206</v>
      </c>
      <c r="AU483" s="226" t="s">
        <v>79</v>
      </c>
      <c r="AY483" s="20" t="s">
        <v>204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79</v>
      </c>
      <c r="BK483" s="227">
        <f>ROUND(I483*H483,2)</f>
        <v>0</v>
      </c>
      <c r="BL483" s="20" t="s">
        <v>1006</v>
      </c>
      <c r="BM483" s="226" t="s">
        <v>8553</v>
      </c>
    </row>
    <row r="484" s="2" customFormat="1">
      <c r="A484" s="41"/>
      <c r="B484" s="42"/>
      <c r="C484" s="43"/>
      <c r="D484" s="228" t="s">
        <v>213</v>
      </c>
      <c r="E484" s="43"/>
      <c r="F484" s="229" t="s">
        <v>8552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213</v>
      </c>
      <c r="AU484" s="20" t="s">
        <v>79</v>
      </c>
    </row>
    <row r="485" s="2" customFormat="1">
      <c r="A485" s="41"/>
      <c r="B485" s="42"/>
      <c r="C485" s="43"/>
      <c r="D485" s="228" t="s">
        <v>879</v>
      </c>
      <c r="E485" s="43"/>
      <c r="F485" s="288" t="s">
        <v>8554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879</v>
      </c>
      <c r="AU485" s="20" t="s">
        <v>79</v>
      </c>
    </row>
    <row r="486" s="2" customFormat="1" ht="16.5" customHeight="1">
      <c r="A486" s="41"/>
      <c r="B486" s="42"/>
      <c r="C486" s="278" t="s">
        <v>2041</v>
      </c>
      <c r="D486" s="278" t="s">
        <v>303</v>
      </c>
      <c r="E486" s="279" t="s">
        <v>8555</v>
      </c>
      <c r="F486" s="280" t="s">
        <v>8556</v>
      </c>
      <c r="G486" s="281" t="s">
        <v>3434</v>
      </c>
      <c r="H486" s="282">
        <v>1</v>
      </c>
      <c r="I486" s="283"/>
      <c r="J486" s="284">
        <f>ROUND(I486*H486,2)</f>
        <v>0</v>
      </c>
      <c r="K486" s="280" t="s">
        <v>19</v>
      </c>
      <c r="L486" s="285"/>
      <c r="M486" s="286" t="s">
        <v>19</v>
      </c>
      <c r="N486" s="287" t="s">
        <v>43</v>
      </c>
      <c r="O486" s="87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6" t="s">
        <v>1584</v>
      </c>
      <c r="AT486" s="226" t="s">
        <v>303</v>
      </c>
      <c r="AU486" s="226" t="s">
        <v>79</v>
      </c>
      <c r="AY486" s="20" t="s">
        <v>204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20" t="s">
        <v>79</v>
      </c>
      <c r="BK486" s="227">
        <f>ROUND(I486*H486,2)</f>
        <v>0</v>
      </c>
      <c r="BL486" s="20" t="s">
        <v>1584</v>
      </c>
      <c r="BM486" s="226" t="s">
        <v>8557</v>
      </c>
    </row>
    <row r="487" s="2" customFormat="1">
      <c r="A487" s="41"/>
      <c r="B487" s="42"/>
      <c r="C487" s="43"/>
      <c r="D487" s="228" t="s">
        <v>213</v>
      </c>
      <c r="E487" s="43"/>
      <c r="F487" s="229" t="s">
        <v>8556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213</v>
      </c>
      <c r="AU487" s="20" t="s">
        <v>79</v>
      </c>
    </row>
    <row r="488" s="2" customFormat="1" ht="16.5" customHeight="1">
      <c r="A488" s="41"/>
      <c r="B488" s="42"/>
      <c r="C488" s="278" t="s">
        <v>2051</v>
      </c>
      <c r="D488" s="278" t="s">
        <v>303</v>
      </c>
      <c r="E488" s="279" t="s">
        <v>8558</v>
      </c>
      <c r="F488" s="280" t="s">
        <v>8559</v>
      </c>
      <c r="G488" s="281" t="s">
        <v>3434</v>
      </c>
      <c r="H488" s="282">
        <v>1</v>
      </c>
      <c r="I488" s="283"/>
      <c r="J488" s="284">
        <f>ROUND(I488*H488,2)</f>
        <v>0</v>
      </c>
      <c r="K488" s="280" t="s">
        <v>19</v>
      </c>
      <c r="L488" s="285"/>
      <c r="M488" s="286" t="s">
        <v>19</v>
      </c>
      <c r="N488" s="287" t="s">
        <v>43</v>
      </c>
      <c r="O488" s="87"/>
      <c r="P488" s="224">
        <f>O488*H488</f>
        <v>0</v>
      </c>
      <c r="Q488" s="224">
        <v>0</v>
      </c>
      <c r="R488" s="224">
        <f>Q488*H488</f>
        <v>0</v>
      </c>
      <c r="S488" s="224">
        <v>0</v>
      </c>
      <c r="T488" s="22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26" t="s">
        <v>1584</v>
      </c>
      <c r="AT488" s="226" t="s">
        <v>303</v>
      </c>
      <c r="AU488" s="226" t="s">
        <v>79</v>
      </c>
      <c r="AY488" s="20" t="s">
        <v>204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20" t="s">
        <v>79</v>
      </c>
      <c r="BK488" s="227">
        <f>ROUND(I488*H488,2)</f>
        <v>0</v>
      </c>
      <c r="BL488" s="20" t="s">
        <v>1584</v>
      </c>
      <c r="BM488" s="226" t="s">
        <v>8560</v>
      </c>
    </row>
    <row r="489" s="2" customFormat="1">
      <c r="A489" s="41"/>
      <c r="B489" s="42"/>
      <c r="C489" s="43"/>
      <c r="D489" s="228" t="s">
        <v>213</v>
      </c>
      <c r="E489" s="43"/>
      <c r="F489" s="229" t="s">
        <v>8559</v>
      </c>
      <c r="G489" s="43"/>
      <c r="H489" s="43"/>
      <c r="I489" s="230"/>
      <c r="J489" s="43"/>
      <c r="K489" s="43"/>
      <c r="L489" s="47"/>
      <c r="M489" s="231"/>
      <c r="N489" s="23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213</v>
      </c>
      <c r="AU489" s="20" t="s">
        <v>79</v>
      </c>
    </row>
    <row r="490" s="2" customFormat="1" ht="16.5" customHeight="1">
      <c r="A490" s="41"/>
      <c r="B490" s="42"/>
      <c r="C490" s="215" t="s">
        <v>2057</v>
      </c>
      <c r="D490" s="215" t="s">
        <v>206</v>
      </c>
      <c r="E490" s="216" t="s">
        <v>8561</v>
      </c>
      <c r="F490" s="217" t="s">
        <v>8562</v>
      </c>
      <c r="G490" s="218" t="s">
        <v>6030</v>
      </c>
      <c r="H490" s="219">
        <v>16</v>
      </c>
      <c r="I490" s="220"/>
      <c r="J490" s="221">
        <f>ROUND(I490*H490,2)</f>
        <v>0</v>
      </c>
      <c r="K490" s="217" t="s">
        <v>19</v>
      </c>
      <c r="L490" s="47"/>
      <c r="M490" s="222" t="s">
        <v>19</v>
      </c>
      <c r="N490" s="223" t="s">
        <v>43</v>
      </c>
      <c r="O490" s="87"/>
      <c r="P490" s="224">
        <f>O490*H490</f>
        <v>0</v>
      </c>
      <c r="Q490" s="224">
        <v>0</v>
      </c>
      <c r="R490" s="224">
        <f>Q490*H490</f>
        <v>0</v>
      </c>
      <c r="S490" s="224">
        <v>0</v>
      </c>
      <c r="T490" s="225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6" t="s">
        <v>4381</v>
      </c>
      <c r="AT490" s="226" t="s">
        <v>206</v>
      </c>
      <c r="AU490" s="226" t="s">
        <v>79</v>
      </c>
      <c r="AY490" s="20" t="s">
        <v>204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20" t="s">
        <v>79</v>
      </c>
      <c r="BK490" s="227">
        <f>ROUND(I490*H490,2)</f>
        <v>0</v>
      </c>
      <c r="BL490" s="20" t="s">
        <v>4381</v>
      </c>
      <c r="BM490" s="226" t="s">
        <v>8563</v>
      </c>
    </row>
    <row r="491" s="2" customFormat="1">
      <c r="A491" s="41"/>
      <c r="B491" s="42"/>
      <c r="C491" s="43"/>
      <c r="D491" s="228" t="s">
        <v>213</v>
      </c>
      <c r="E491" s="43"/>
      <c r="F491" s="229" t="s">
        <v>8562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213</v>
      </c>
      <c r="AU491" s="20" t="s">
        <v>79</v>
      </c>
    </row>
    <row r="492" s="2" customFormat="1">
      <c r="A492" s="41"/>
      <c r="B492" s="42"/>
      <c r="C492" s="43"/>
      <c r="D492" s="228" t="s">
        <v>879</v>
      </c>
      <c r="E492" s="43"/>
      <c r="F492" s="288" t="s">
        <v>8564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879</v>
      </c>
      <c r="AU492" s="20" t="s">
        <v>79</v>
      </c>
    </row>
    <row r="493" s="2" customFormat="1" ht="16.5" customHeight="1">
      <c r="A493" s="41"/>
      <c r="B493" s="42"/>
      <c r="C493" s="215" t="s">
        <v>2062</v>
      </c>
      <c r="D493" s="215" t="s">
        <v>206</v>
      </c>
      <c r="E493" s="216" t="s">
        <v>8565</v>
      </c>
      <c r="F493" s="217" t="s">
        <v>8566</v>
      </c>
      <c r="G493" s="218" t="s">
        <v>6030</v>
      </c>
      <c r="H493" s="219">
        <v>16</v>
      </c>
      <c r="I493" s="220"/>
      <c r="J493" s="221">
        <f>ROUND(I493*H493,2)</f>
        <v>0</v>
      </c>
      <c r="K493" s="217" t="s">
        <v>19</v>
      </c>
      <c r="L493" s="47"/>
      <c r="M493" s="222" t="s">
        <v>19</v>
      </c>
      <c r="N493" s="223" t="s">
        <v>43</v>
      </c>
      <c r="O493" s="87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26" t="s">
        <v>4381</v>
      </c>
      <c r="AT493" s="226" t="s">
        <v>206</v>
      </c>
      <c r="AU493" s="226" t="s">
        <v>79</v>
      </c>
      <c r="AY493" s="20" t="s">
        <v>204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20" t="s">
        <v>79</v>
      </c>
      <c r="BK493" s="227">
        <f>ROUND(I493*H493,2)</f>
        <v>0</v>
      </c>
      <c r="BL493" s="20" t="s">
        <v>4381</v>
      </c>
      <c r="BM493" s="226" t="s">
        <v>8567</v>
      </c>
    </row>
    <row r="494" s="2" customFormat="1">
      <c r="A494" s="41"/>
      <c r="B494" s="42"/>
      <c r="C494" s="43"/>
      <c r="D494" s="228" t="s">
        <v>213</v>
      </c>
      <c r="E494" s="43"/>
      <c r="F494" s="229" t="s">
        <v>8566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213</v>
      </c>
      <c r="AU494" s="20" t="s">
        <v>79</v>
      </c>
    </row>
    <row r="495" s="2" customFormat="1">
      <c r="A495" s="41"/>
      <c r="B495" s="42"/>
      <c r="C495" s="43"/>
      <c r="D495" s="228" t="s">
        <v>879</v>
      </c>
      <c r="E495" s="43"/>
      <c r="F495" s="288" t="s">
        <v>8568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879</v>
      </c>
      <c r="AU495" s="20" t="s">
        <v>79</v>
      </c>
    </row>
    <row r="496" s="2" customFormat="1" ht="16.5" customHeight="1">
      <c r="A496" s="41"/>
      <c r="B496" s="42"/>
      <c r="C496" s="215" t="s">
        <v>2070</v>
      </c>
      <c r="D496" s="215" t="s">
        <v>206</v>
      </c>
      <c r="E496" s="216" t="s">
        <v>8569</v>
      </c>
      <c r="F496" s="217" t="s">
        <v>8570</v>
      </c>
      <c r="G496" s="218" t="s">
        <v>3702</v>
      </c>
      <c r="H496" s="219">
        <v>1</v>
      </c>
      <c r="I496" s="220"/>
      <c r="J496" s="221">
        <f>ROUND(I496*H496,2)</f>
        <v>0</v>
      </c>
      <c r="K496" s="217" t="s">
        <v>19</v>
      </c>
      <c r="L496" s="47"/>
      <c r="M496" s="222" t="s">
        <v>19</v>
      </c>
      <c r="N496" s="223" t="s">
        <v>43</v>
      </c>
      <c r="O496" s="87"/>
      <c r="P496" s="224">
        <f>O496*H496</f>
        <v>0</v>
      </c>
      <c r="Q496" s="224">
        <v>0</v>
      </c>
      <c r="R496" s="224">
        <f>Q496*H496</f>
        <v>0</v>
      </c>
      <c r="S496" s="224">
        <v>0</v>
      </c>
      <c r="T496" s="225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26" t="s">
        <v>1006</v>
      </c>
      <c r="AT496" s="226" t="s">
        <v>206</v>
      </c>
      <c r="AU496" s="226" t="s">
        <v>79</v>
      </c>
      <c r="AY496" s="20" t="s">
        <v>204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20" t="s">
        <v>79</v>
      </c>
      <c r="BK496" s="227">
        <f>ROUND(I496*H496,2)</f>
        <v>0</v>
      </c>
      <c r="BL496" s="20" t="s">
        <v>1006</v>
      </c>
      <c r="BM496" s="226" t="s">
        <v>8571</v>
      </c>
    </row>
    <row r="497" s="2" customFormat="1">
      <c r="A497" s="41"/>
      <c r="B497" s="42"/>
      <c r="C497" s="43"/>
      <c r="D497" s="228" t="s">
        <v>213</v>
      </c>
      <c r="E497" s="43"/>
      <c r="F497" s="229" t="s">
        <v>8570</v>
      </c>
      <c r="G497" s="43"/>
      <c r="H497" s="43"/>
      <c r="I497" s="230"/>
      <c r="J497" s="43"/>
      <c r="K497" s="43"/>
      <c r="L497" s="47"/>
      <c r="M497" s="231"/>
      <c r="N497" s="23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213</v>
      </c>
      <c r="AU497" s="20" t="s">
        <v>79</v>
      </c>
    </row>
    <row r="498" s="2" customFormat="1">
      <c r="A498" s="41"/>
      <c r="B498" s="42"/>
      <c r="C498" s="43"/>
      <c r="D498" s="228" t="s">
        <v>879</v>
      </c>
      <c r="E498" s="43"/>
      <c r="F498" s="288" t="s">
        <v>8572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879</v>
      </c>
      <c r="AU498" s="20" t="s">
        <v>79</v>
      </c>
    </row>
    <row r="499" s="2" customFormat="1" ht="16.5" customHeight="1">
      <c r="A499" s="41"/>
      <c r="B499" s="42"/>
      <c r="C499" s="215" t="s">
        <v>2075</v>
      </c>
      <c r="D499" s="215" t="s">
        <v>206</v>
      </c>
      <c r="E499" s="216" t="s">
        <v>8573</v>
      </c>
      <c r="F499" s="217" t="s">
        <v>8574</v>
      </c>
      <c r="G499" s="218" t="s">
        <v>3702</v>
      </c>
      <c r="H499" s="219">
        <v>1</v>
      </c>
      <c r="I499" s="220"/>
      <c r="J499" s="221">
        <f>ROUND(I499*H499,2)</f>
        <v>0</v>
      </c>
      <c r="K499" s="217" t="s">
        <v>19</v>
      </c>
      <c r="L499" s="47"/>
      <c r="M499" s="222" t="s">
        <v>19</v>
      </c>
      <c r="N499" s="223" t="s">
        <v>43</v>
      </c>
      <c r="O499" s="87"/>
      <c r="P499" s="224">
        <f>O499*H499</f>
        <v>0</v>
      </c>
      <c r="Q499" s="224">
        <v>0</v>
      </c>
      <c r="R499" s="224">
        <f>Q499*H499</f>
        <v>0</v>
      </c>
      <c r="S499" s="224">
        <v>0</v>
      </c>
      <c r="T499" s="225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6" t="s">
        <v>1006</v>
      </c>
      <c r="AT499" s="226" t="s">
        <v>206</v>
      </c>
      <c r="AU499" s="226" t="s">
        <v>79</v>
      </c>
      <c r="AY499" s="20" t="s">
        <v>204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20" t="s">
        <v>79</v>
      </c>
      <c r="BK499" s="227">
        <f>ROUND(I499*H499,2)</f>
        <v>0</v>
      </c>
      <c r="BL499" s="20" t="s">
        <v>1006</v>
      </c>
      <c r="BM499" s="226" t="s">
        <v>8575</v>
      </c>
    </row>
    <row r="500" s="2" customFormat="1">
      <c r="A500" s="41"/>
      <c r="B500" s="42"/>
      <c r="C500" s="43"/>
      <c r="D500" s="228" t="s">
        <v>213</v>
      </c>
      <c r="E500" s="43"/>
      <c r="F500" s="229" t="s">
        <v>8576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213</v>
      </c>
      <c r="AU500" s="20" t="s">
        <v>79</v>
      </c>
    </row>
    <row r="501" s="2" customFormat="1">
      <c r="A501" s="41"/>
      <c r="B501" s="42"/>
      <c r="C501" s="43"/>
      <c r="D501" s="228" t="s">
        <v>879</v>
      </c>
      <c r="E501" s="43"/>
      <c r="F501" s="288" t="s">
        <v>8577</v>
      </c>
      <c r="G501" s="43"/>
      <c r="H501" s="43"/>
      <c r="I501" s="230"/>
      <c r="J501" s="43"/>
      <c r="K501" s="43"/>
      <c r="L501" s="47"/>
      <c r="M501" s="231"/>
      <c r="N501" s="23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879</v>
      </c>
      <c r="AU501" s="20" t="s">
        <v>79</v>
      </c>
    </row>
    <row r="502" s="2" customFormat="1" ht="16.5" customHeight="1">
      <c r="A502" s="41"/>
      <c r="B502" s="42"/>
      <c r="C502" s="215" t="s">
        <v>2082</v>
      </c>
      <c r="D502" s="215" t="s">
        <v>206</v>
      </c>
      <c r="E502" s="216" t="s">
        <v>8578</v>
      </c>
      <c r="F502" s="217" t="s">
        <v>8579</v>
      </c>
      <c r="G502" s="218" t="s">
        <v>3702</v>
      </c>
      <c r="H502" s="219">
        <v>1</v>
      </c>
      <c r="I502" s="220"/>
      <c r="J502" s="221">
        <f>ROUND(I502*H502,2)</f>
        <v>0</v>
      </c>
      <c r="K502" s="217" t="s">
        <v>19</v>
      </c>
      <c r="L502" s="47"/>
      <c r="M502" s="222" t="s">
        <v>19</v>
      </c>
      <c r="N502" s="223" t="s">
        <v>43</v>
      </c>
      <c r="O502" s="87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6" t="s">
        <v>1006</v>
      </c>
      <c r="AT502" s="226" t="s">
        <v>206</v>
      </c>
      <c r="AU502" s="226" t="s">
        <v>79</v>
      </c>
      <c r="AY502" s="20" t="s">
        <v>204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20" t="s">
        <v>79</v>
      </c>
      <c r="BK502" s="227">
        <f>ROUND(I502*H502,2)</f>
        <v>0</v>
      </c>
      <c r="BL502" s="20" t="s">
        <v>1006</v>
      </c>
      <c r="BM502" s="226" t="s">
        <v>8580</v>
      </c>
    </row>
    <row r="503" s="2" customFormat="1">
      <c r="A503" s="41"/>
      <c r="B503" s="42"/>
      <c r="C503" s="43"/>
      <c r="D503" s="228" t="s">
        <v>213</v>
      </c>
      <c r="E503" s="43"/>
      <c r="F503" s="229" t="s">
        <v>8581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213</v>
      </c>
      <c r="AU503" s="20" t="s">
        <v>79</v>
      </c>
    </row>
    <row r="504" s="2" customFormat="1">
      <c r="A504" s="41"/>
      <c r="B504" s="42"/>
      <c r="C504" s="43"/>
      <c r="D504" s="228" t="s">
        <v>879</v>
      </c>
      <c r="E504" s="43"/>
      <c r="F504" s="288" t="s">
        <v>8582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879</v>
      </c>
      <c r="AU504" s="20" t="s">
        <v>79</v>
      </c>
    </row>
    <row r="505" s="2" customFormat="1" ht="16.5" customHeight="1">
      <c r="A505" s="41"/>
      <c r="B505" s="42"/>
      <c r="C505" s="215" t="s">
        <v>2087</v>
      </c>
      <c r="D505" s="215" t="s">
        <v>206</v>
      </c>
      <c r="E505" s="216" t="s">
        <v>8583</v>
      </c>
      <c r="F505" s="217" t="s">
        <v>8584</v>
      </c>
      <c r="G505" s="218" t="s">
        <v>3702</v>
      </c>
      <c r="H505" s="219">
        <v>1</v>
      </c>
      <c r="I505" s="220"/>
      <c r="J505" s="221">
        <f>ROUND(I505*H505,2)</f>
        <v>0</v>
      </c>
      <c r="K505" s="217" t="s">
        <v>19</v>
      </c>
      <c r="L505" s="47"/>
      <c r="M505" s="222" t="s">
        <v>19</v>
      </c>
      <c r="N505" s="223" t="s">
        <v>43</v>
      </c>
      <c r="O505" s="87"/>
      <c r="P505" s="224">
        <f>O505*H505</f>
        <v>0</v>
      </c>
      <c r="Q505" s="224">
        <v>0</v>
      </c>
      <c r="R505" s="224">
        <f>Q505*H505</f>
        <v>0</v>
      </c>
      <c r="S505" s="224">
        <v>0</v>
      </c>
      <c r="T505" s="225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6" t="s">
        <v>211</v>
      </c>
      <c r="AT505" s="226" t="s">
        <v>206</v>
      </c>
      <c r="AU505" s="226" t="s">
        <v>79</v>
      </c>
      <c r="AY505" s="20" t="s">
        <v>204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20" t="s">
        <v>79</v>
      </c>
      <c r="BK505" s="227">
        <f>ROUND(I505*H505,2)</f>
        <v>0</v>
      </c>
      <c r="BL505" s="20" t="s">
        <v>211</v>
      </c>
      <c r="BM505" s="226" t="s">
        <v>8585</v>
      </c>
    </row>
    <row r="506" s="2" customFormat="1">
      <c r="A506" s="41"/>
      <c r="B506" s="42"/>
      <c r="C506" s="43"/>
      <c r="D506" s="228" t="s">
        <v>213</v>
      </c>
      <c r="E506" s="43"/>
      <c r="F506" s="229" t="s">
        <v>8584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213</v>
      </c>
      <c r="AU506" s="20" t="s">
        <v>79</v>
      </c>
    </row>
    <row r="507" s="12" customFormat="1" ht="25.92" customHeight="1">
      <c r="A507" s="12"/>
      <c r="B507" s="199"/>
      <c r="C507" s="200"/>
      <c r="D507" s="201" t="s">
        <v>71</v>
      </c>
      <c r="E507" s="202" t="s">
        <v>8586</v>
      </c>
      <c r="F507" s="202" t="s">
        <v>8587</v>
      </c>
      <c r="G507" s="200"/>
      <c r="H507" s="200"/>
      <c r="I507" s="203"/>
      <c r="J507" s="204">
        <f>BK507</f>
        <v>0</v>
      </c>
      <c r="K507" s="200"/>
      <c r="L507" s="205"/>
      <c r="M507" s="206"/>
      <c r="N507" s="207"/>
      <c r="O507" s="207"/>
      <c r="P507" s="208">
        <f>SUM(P508:P511)</f>
        <v>0</v>
      </c>
      <c r="Q507" s="207"/>
      <c r="R507" s="208">
        <f>SUM(R508:R511)</f>
        <v>0</v>
      </c>
      <c r="S507" s="207"/>
      <c r="T507" s="209">
        <f>SUM(T508:T511)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10" t="s">
        <v>270</v>
      </c>
      <c r="AT507" s="211" t="s">
        <v>71</v>
      </c>
      <c r="AU507" s="211" t="s">
        <v>72</v>
      </c>
      <c r="AY507" s="210" t="s">
        <v>204</v>
      </c>
      <c r="BK507" s="212">
        <f>SUM(BK508:BK511)</f>
        <v>0</v>
      </c>
    </row>
    <row r="508" s="2" customFormat="1" ht="24.15" customHeight="1">
      <c r="A508" s="41"/>
      <c r="B508" s="42"/>
      <c r="C508" s="215" t="s">
        <v>2096</v>
      </c>
      <c r="D508" s="215" t="s">
        <v>206</v>
      </c>
      <c r="E508" s="216" t="s">
        <v>8588</v>
      </c>
      <c r="F508" s="217" t="s">
        <v>8589</v>
      </c>
      <c r="G508" s="218" t="s">
        <v>8590</v>
      </c>
      <c r="H508" s="219">
        <v>1</v>
      </c>
      <c r="I508" s="220"/>
      <c r="J508" s="221">
        <f>ROUND(I508*H508,2)</f>
        <v>0</v>
      </c>
      <c r="K508" s="217" t="s">
        <v>19</v>
      </c>
      <c r="L508" s="47"/>
      <c r="M508" s="222" t="s">
        <v>19</v>
      </c>
      <c r="N508" s="223" t="s">
        <v>43</v>
      </c>
      <c r="O508" s="87"/>
      <c r="P508" s="224">
        <f>O508*H508</f>
        <v>0</v>
      </c>
      <c r="Q508" s="224">
        <v>0</v>
      </c>
      <c r="R508" s="224">
        <f>Q508*H508</f>
        <v>0</v>
      </c>
      <c r="S508" s="224">
        <v>0</v>
      </c>
      <c r="T508" s="225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26" t="s">
        <v>211</v>
      </c>
      <c r="AT508" s="226" t="s">
        <v>206</v>
      </c>
      <c r="AU508" s="226" t="s">
        <v>79</v>
      </c>
      <c r="AY508" s="20" t="s">
        <v>204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20" t="s">
        <v>79</v>
      </c>
      <c r="BK508" s="227">
        <f>ROUND(I508*H508,2)</f>
        <v>0</v>
      </c>
      <c r="BL508" s="20" t="s">
        <v>211</v>
      </c>
      <c r="BM508" s="226" t="s">
        <v>8591</v>
      </c>
    </row>
    <row r="509" s="2" customFormat="1">
      <c r="A509" s="41"/>
      <c r="B509" s="42"/>
      <c r="C509" s="43"/>
      <c r="D509" s="228" t="s">
        <v>213</v>
      </c>
      <c r="E509" s="43"/>
      <c r="F509" s="229" t="s">
        <v>8589</v>
      </c>
      <c r="G509" s="43"/>
      <c r="H509" s="43"/>
      <c r="I509" s="230"/>
      <c r="J509" s="43"/>
      <c r="K509" s="43"/>
      <c r="L509" s="47"/>
      <c r="M509" s="231"/>
      <c r="N509" s="232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213</v>
      </c>
      <c r="AU509" s="20" t="s">
        <v>79</v>
      </c>
    </row>
    <row r="510" s="2" customFormat="1" ht="24.15" customHeight="1">
      <c r="A510" s="41"/>
      <c r="B510" s="42"/>
      <c r="C510" s="215" t="s">
        <v>2101</v>
      </c>
      <c r="D510" s="215" t="s">
        <v>206</v>
      </c>
      <c r="E510" s="216" t="s">
        <v>8592</v>
      </c>
      <c r="F510" s="217" t="s">
        <v>8593</v>
      </c>
      <c r="G510" s="218" t="s">
        <v>8590</v>
      </c>
      <c r="H510" s="219">
        <v>1</v>
      </c>
      <c r="I510" s="220"/>
      <c r="J510" s="221">
        <f>ROUND(I510*H510,2)</f>
        <v>0</v>
      </c>
      <c r="K510" s="217" t="s">
        <v>19</v>
      </c>
      <c r="L510" s="47"/>
      <c r="M510" s="222" t="s">
        <v>19</v>
      </c>
      <c r="N510" s="223" t="s">
        <v>43</v>
      </c>
      <c r="O510" s="87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6" t="s">
        <v>211</v>
      </c>
      <c r="AT510" s="226" t="s">
        <v>206</v>
      </c>
      <c r="AU510" s="226" t="s">
        <v>79</v>
      </c>
      <c r="AY510" s="20" t="s">
        <v>204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20" t="s">
        <v>79</v>
      </c>
      <c r="BK510" s="227">
        <f>ROUND(I510*H510,2)</f>
        <v>0</v>
      </c>
      <c r="BL510" s="20" t="s">
        <v>211</v>
      </c>
      <c r="BM510" s="226" t="s">
        <v>8594</v>
      </c>
    </row>
    <row r="511" s="2" customFormat="1">
      <c r="A511" s="41"/>
      <c r="B511" s="42"/>
      <c r="C511" s="43"/>
      <c r="D511" s="228" t="s">
        <v>213</v>
      </c>
      <c r="E511" s="43"/>
      <c r="F511" s="229" t="s">
        <v>8593</v>
      </c>
      <c r="G511" s="43"/>
      <c r="H511" s="43"/>
      <c r="I511" s="230"/>
      <c r="J511" s="43"/>
      <c r="K511" s="43"/>
      <c r="L511" s="47"/>
      <c r="M511" s="290"/>
      <c r="N511" s="291"/>
      <c r="O511" s="292"/>
      <c r="P511" s="292"/>
      <c r="Q511" s="292"/>
      <c r="R511" s="292"/>
      <c r="S511" s="292"/>
      <c r="T511" s="293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213</v>
      </c>
      <c r="AU511" s="20" t="s">
        <v>79</v>
      </c>
    </row>
    <row r="512" s="2" customFormat="1" ht="6.96" customHeight="1">
      <c r="A512" s="41"/>
      <c r="B512" s="62"/>
      <c r="C512" s="63"/>
      <c r="D512" s="63"/>
      <c r="E512" s="63"/>
      <c r="F512" s="63"/>
      <c r="G512" s="63"/>
      <c r="H512" s="63"/>
      <c r="I512" s="63"/>
      <c r="J512" s="63"/>
      <c r="K512" s="63"/>
      <c r="L512" s="47"/>
      <c r="M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</row>
  </sheetData>
  <sheetProtection sheet="1" autoFilter="0" formatColumns="0" formatRows="0" objects="1" scenarios="1" spinCount="100000" saltValue="XLRb4T5M4Y/EkBZOA2sGezGZ6ChDQBVNVwwSwbjxpzoqc44FDzY8w/udb3YGolwR2Uxvp/EOk2Ncphcmtw40jg==" hashValue="xQ36ft5a44cPivm9oCI+rVrdkX77D4IAFSILKbelJMnRu/nbUsQf2O92RLBCCy1vTM5XBZlb5pBmI5UMCNWm1w==" algorithmName="SHA-512" password="CC2A"/>
  <autoFilter ref="C89:K5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48" t="s">
        <v>8595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">
        <v>8596</v>
      </c>
      <c r="F24" s="41"/>
      <c r="G24" s="41"/>
      <c r="H24" s="41"/>
      <c r="I24" s="145" t="s">
        <v>28</v>
      </c>
      <c r="J24" s="136" t="s">
        <v>19</v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ROUND(J84,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ROUND((SUM(BE84:BE451)),  2)</f>
        <v>0</v>
      </c>
      <c r="G33" s="41"/>
      <c r="H33" s="41"/>
      <c r="I33" s="160">
        <v>0.20999999999999999</v>
      </c>
      <c r="J33" s="159">
        <f>ROUND(((SUM(BE84:BE451))*I33),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ROUND((SUM(BF84:BF451)),  2)</f>
        <v>0</v>
      </c>
      <c r="G34" s="41"/>
      <c r="H34" s="41"/>
      <c r="I34" s="160">
        <v>0.14999999999999999</v>
      </c>
      <c r="J34" s="159">
        <f>ROUND(((SUM(BF84:BF451))*I34),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ROUND((SUM(BG84:BG451)),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ROUND((SUM(BH84:BH451)),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ROUND((SUM(BI84:BI451)),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21-SO093-02 - SO 02 Komunikace, chodníky a zpevněné plochy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>M. Surý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160</v>
      </c>
      <c r="E60" s="180"/>
      <c r="F60" s="180"/>
      <c r="G60" s="180"/>
      <c r="H60" s="180"/>
      <c r="I60" s="180"/>
      <c r="J60" s="181">
        <f>J85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8"/>
      <c r="D61" s="184" t="s">
        <v>161</v>
      </c>
      <c r="E61" s="185"/>
      <c r="F61" s="185"/>
      <c r="G61" s="185"/>
      <c r="H61" s="185"/>
      <c r="I61" s="185"/>
      <c r="J61" s="186">
        <f>J86</f>
        <v>0</v>
      </c>
      <c r="K61" s="128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8"/>
      <c r="D62" s="184" t="s">
        <v>8597</v>
      </c>
      <c r="E62" s="185"/>
      <c r="F62" s="185"/>
      <c r="G62" s="185"/>
      <c r="H62" s="185"/>
      <c r="I62" s="185"/>
      <c r="J62" s="186">
        <f>J212</f>
        <v>0</v>
      </c>
      <c r="K62" s="128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8"/>
      <c r="D63" s="184" t="s">
        <v>166</v>
      </c>
      <c r="E63" s="185"/>
      <c r="F63" s="185"/>
      <c r="G63" s="185"/>
      <c r="H63" s="185"/>
      <c r="I63" s="185"/>
      <c r="J63" s="186">
        <f>J418</f>
        <v>0</v>
      </c>
      <c r="K63" s="128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8"/>
      <c r="D64" s="184" t="s">
        <v>168</v>
      </c>
      <c r="E64" s="185"/>
      <c r="F64" s="185"/>
      <c r="G64" s="185"/>
      <c r="H64" s="185"/>
      <c r="I64" s="185"/>
      <c r="J64" s="186">
        <f>J446</f>
        <v>0</v>
      </c>
      <c r="K64" s="128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4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4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189</v>
      </c>
      <c r="D71" s="43"/>
      <c r="E71" s="43"/>
      <c r="F71" s="43"/>
      <c r="G71" s="43"/>
      <c r="H71" s="43"/>
      <c r="I71" s="43"/>
      <c r="J71" s="43"/>
      <c r="K71" s="43"/>
      <c r="L71" s="14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72" t="str">
        <f>E7</f>
        <v>Mateřská a základní škola Šámalova - REVIZE 02</v>
      </c>
      <c r="F74" s="35"/>
      <c r="G74" s="35"/>
      <c r="H74" s="35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151</v>
      </c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30" customHeight="1">
      <c r="A76" s="41"/>
      <c r="B76" s="42"/>
      <c r="C76" s="43"/>
      <c r="D76" s="43"/>
      <c r="E76" s="72" t="str">
        <f>E9</f>
        <v>21-SO093-02 - SO 02 Komunikace, chodníky a zpevněné plochy</v>
      </c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21</v>
      </c>
      <c r="D78" s="43"/>
      <c r="E78" s="43"/>
      <c r="F78" s="30" t="str">
        <f>F12</f>
        <v>Šámalova, Brno-Židenice</v>
      </c>
      <c r="G78" s="43"/>
      <c r="H78" s="43"/>
      <c r="I78" s="35" t="s">
        <v>23</v>
      </c>
      <c r="J78" s="75" t="str">
        <f>IF(J12="","",J12)</f>
        <v>3. 6. 2022</v>
      </c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25</v>
      </c>
      <c r="D80" s="43"/>
      <c r="E80" s="43"/>
      <c r="F80" s="30" t="str">
        <f>E15</f>
        <v>Statutární město Brno</v>
      </c>
      <c r="G80" s="43"/>
      <c r="H80" s="43"/>
      <c r="I80" s="35" t="s">
        <v>31</v>
      </c>
      <c r="J80" s="39" t="str">
        <f>E21</f>
        <v>IS-ARCH s.r.o.</v>
      </c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29</v>
      </c>
      <c r="D81" s="43"/>
      <c r="E81" s="43"/>
      <c r="F81" s="30" t="str">
        <f>IF(E18="","",E18)</f>
        <v>Vyplň údaj</v>
      </c>
      <c r="G81" s="43"/>
      <c r="H81" s="43"/>
      <c r="I81" s="35" t="s">
        <v>34</v>
      </c>
      <c r="J81" s="39" t="str">
        <f>E24</f>
        <v>M. Surý</v>
      </c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8"/>
      <c r="B83" s="189"/>
      <c r="C83" s="190" t="s">
        <v>190</v>
      </c>
      <c r="D83" s="191" t="s">
        <v>57</v>
      </c>
      <c r="E83" s="191" t="s">
        <v>53</v>
      </c>
      <c r="F83" s="191" t="s">
        <v>54</v>
      </c>
      <c r="G83" s="191" t="s">
        <v>191</v>
      </c>
      <c r="H83" s="191" t="s">
        <v>192</v>
      </c>
      <c r="I83" s="191" t="s">
        <v>193</v>
      </c>
      <c r="J83" s="191" t="s">
        <v>158</v>
      </c>
      <c r="K83" s="192" t="s">
        <v>194</v>
      </c>
      <c r="L83" s="193"/>
      <c r="M83" s="95" t="s">
        <v>19</v>
      </c>
      <c r="N83" s="96" t="s">
        <v>42</v>
      </c>
      <c r="O83" s="96" t="s">
        <v>195</v>
      </c>
      <c r="P83" s="96" t="s">
        <v>196</v>
      </c>
      <c r="Q83" s="96" t="s">
        <v>197</v>
      </c>
      <c r="R83" s="96" t="s">
        <v>198</v>
      </c>
      <c r="S83" s="96" t="s">
        <v>199</v>
      </c>
      <c r="T83" s="97" t="s">
        <v>200</v>
      </c>
      <c r="U83" s="188"/>
      <c r="V83" s="188"/>
      <c r="W83" s="188"/>
      <c r="X83" s="188"/>
      <c r="Y83" s="188"/>
      <c r="Z83" s="188"/>
      <c r="AA83" s="188"/>
      <c r="AB83" s="188"/>
      <c r="AC83" s="188"/>
      <c r="AD83" s="188"/>
      <c r="AE83" s="188"/>
    </row>
    <row r="84" s="2" customFormat="1" ht="22.8" customHeight="1">
      <c r="A84" s="41"/>
      <c r="B84" s="42"/>
      <c r="C84" s="102" t="s">
        <v>201</v>
      </c>
      <c r="D84" s="43"/>
      <c r="E84" s="43"/>
      <c r="F84" s="43"/>
      <c r="G84" s="43"/>
      <c r="H84" s="43"/>
      <c r="I84" s="43"/>
      <c r="J84" s="194">
        <f>BK84</f>
        <v>0</v>
      </c>
      <c r="K84" s="43"/>
      <c r="L84" s="47"/>
      <c r="M84" s="98"/>
      <c r="N84" s="195"/>
      <c r="O84" s="99"/>
      <c r="P84" s="196">
        <f>P85</f>
        <v>0</v>
      </c>
      <c r="Q84" s="99"/>
      <c r="R84" s="196">
        <f>R85</f>
        <v>1124.9512625</v>
      </c>
      <c r="S84" s="99"/>
      <c r="T84" s="197">
        <f>T85</f>
        <v>105.72224999999997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71</v>
      </c>
      <c r="AU84" s="20" t="s">
        <v>159</v>
      </c>
      <c r="BK84" s="198">
        <f>BK85</f>
        <v>0</v>
      </c>
    </row>
    <row r="85" s="12" customFormat="1" ht="25.92" customHeight="1">
      <c r="A85" s="12"/>
      <c r="B85" s="199"/>
      <c r="C85" s="200"/>
      <c r="D85" s="201" t="s">
        <v>71</v>
      </c>
      <c r="E85" s="202" t="s">
        <v>202</v>
      </c>
      <c r="F85" s="202" t="s">
        <v>203</v>
      </c>
      <c r="G85" s="200"/>
      <c r="H85" s="200"/>
      <c r="I85" s="203"/>
      <c r="J85" s="204">
        <f>BK85</f>
        <v>0</v>
      </c>
      <c r="K85" s="200"/>
      <c r="L85" s="205"/>
      <c r="M85" s="206"/>
      <c r="N85" s="207"/>
      <c r="O85" s="207"/>
      <c r="P85" s="208">
        <f>P86+P212+P418+P446</f>
        <v>0</v>
      </c>
      <c r="Q85" s="207"/>
      <c r="R85" s="208">
        <f>R86+R212+R418+R446</f>
        <v>1124.9512625</v>
      </c>
      <c r="S85" s="207"/>
      <c r="T85" s="209">
        <f>T86+T212+T418+T446</f>
        <v>105.72224999999997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79</v>
      </c>
      <c r="AT85" s="211" t="s">
        <v>71</v>
      </c>
      <c r="AU85" s="211" t="s">
        <v>72</v>
      </c>
      <c r="AY85" s="210" t="s">
        <v>204</v>
      </c>
      <c r="BK85" s="212">
        <f>BK86+BK212+BK418+BK446</f>
        <v>0</v>
      </c>
    </row>
    <row r="86" s="12" customFormat="1" ht="22.8" customHeight="1">
      <c r="A86" s="12"/>
      <c r="B86" s="199"/>
      <c r="C86" s="200"/>
      <c r="D86" s="201" t="s">
        <v>71</v>
      </c>
      <c r="E86" s="213" t="s">
        <v>79</v>
      </c>
      <c r="F86" s="213" t="s">
        <v>205</v>
      </c>
      <c r="G86" s="200"/>
      <c r="H86" s="200"/>
      <c r="I86" s="203"/>
      <c r="J86" s="214">
        <f>BK86</f>
        <v>0</v>
      </c>
      <c r="K86" s="200"/>
      <c r="L86" s="205"/>
      <c r="M86" s="206"/>
      <c r="N86" s="207"/>
      <c r="O86" s="207"/>
      <c r="P86" s="208">
        <f>SUM(P87:P211)</f>
        <v>0</v>
      </c>
      <c r="Q86" s="207"/>
      <c r="R86" s="208">
        <f>SUM(R87:R211)</f>
        <v>278.75999999999999</v>
      </c>
      <c r="S86" s="207"/>
      <c r="T86" s="209">
        <f>SUM(T87:T211)</f>
        <v>105.72224999999997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0" t="s">
        <v>79</v>
      </c>
      <c r="AT86" s="211" t="s">
        <v>71</v>
      </c>
      <c r="AU86" s="211" t="s">
        <v>79</v>
      </c>
      <c r="AY86" s="210" t="s">
        <v>204</v>
      </c>
      <c r="BK86" s="212">
        <f>SUM(BK87:BK211)</f>
        <v>0</v>
      </c>
    </row>
    <row r="87" s="2" customFormat="1" ht="33" customHeight="1">
      <c r="A87" s="41"/>
      <c r="B87" s="42"/>
      <c r="C87" s="215" t="s">
        <v>79</v>
      </c>
      <c r="D87" s="215" t="s">
        <v>206</v>
      </c>
      <c r="E87" s="216" t="s">
        <v>8598</v>
      </c>
      <c r="F87" s="217" t="s">
        <v>8599</v>
      </c>
      <c r="G87" s="218" t="s">
        <v>230</v>
      </c>
      <c r="H87" s="219">
        <v>21</v>
      </c>
      <c r="I87" s="220"/>
      <c r="J87" s="221">
        <f>ROUND(I87*H87,2)</f>
        <v>0</v>
      </c>
      <c r="K87" s="217" t="s">
        <v>210</v>
      </c>
      <c r="L87" s="47"/>
      <c r="M87" s="222" t="s">
        <v>19</v>
      </c>
      <c r="N87" s="223" t="s">
        <v>43</v>
      </c>
      <c r="O87" s="87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26" t="s">
        <v>211</v>
      </c>
      <c r="AT87" s="226" t="s">
        <v>206</v>
      </c>
      <c r="AU87" s="226" t="s">
        <v>81</v>
      </c>
      <c r="AY87" s="20" t="s">
        <v>204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20" t="s">
        <v>79</v>
      </c>
      <c r="BK87" s="227">
        <f>ROUND(I87*H87,2)</f>
        <v>0</v>
      </c>
      <c r="BL87" s="20" t="s">
        <v>211</v>
      </c>
      <c r="BM87" s="226" t="s">
        <v>8600</v>
      </c>
    </row>
    <row r="88" s="2" customFormat="1">
      <c r="A88" s="41"/>
      <c r="B88" s="42"/>
      <c r="C88" s="43"/>
      <c r="D88" s="228" t="s">
        <v>213</v>
      </c>
      <c r="E88" s="43"/>
      <c r="F88" s="229" t="s">
        <v>8601</v>
      </c>
      <c r="G88" s="43"/>
      <c r="H88" s="43"/>
      <c r="I88" s="230"/>
      <c r="J88" s="43"/>
      <c r="K88" s="43"/>
      <c r="L88" s="47"/>
      <c r="M88" s="231"/>
      <c r="N88" s="23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213</v>
      </c>
      <c r="AU88" s="20" t="s">
        <v>81</v>
      </c>
    </row>
    <row r="89" s="2" customFormat="1">
      <c r="A89" s="41"/>
      <c r="B89" s="42"/>
      <c r="C89" s="43"/>
      <c r="D89" s="233" t="s">
        <v>215</v>
      </c>
      <c r="E89" s="43"/>
      <c r="F89" s="234" t="s">
        <v>8602</v>
      </c>
      <c r="G89" s="43"/>
      <c r="H89" s="43"/>
      <c r="I89" s="230"/>
      <c r="J89" s="43"/>
      <c r="K89" s="43"/>
      <c r="L89" s="47"/>
      <c r="M89" s="231"/>
      <c r="N89" s="23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215</v>
      </c>
      <c r="AU89" s="20" t="s">
        <v>81</v>
      </c>
    </row>
    <row r="90" s="15" customFormat="1">
      <c r="A90" s="15"/>
      <c r="B90" s="257"/>
      <c r="C90" s="258"/>
      <c r="D90" s="228" t="s">
        <v>217</v>
      </c>
      <c r="E90" s="259" t="s">
        <v>19</v>
      </c>
      <c r="F90" s="260" t="s">
        <v>8603</v>
      </c>
      <c r="G90" s="258"/>
      <c r="H90" s="259" t="s">
        <v>19</v>
      </c>
      <c r="I90" s="261"/>
      <c r="J90" s="258"/>
      <c r="K90" s="258"/>
      <c r="L90" s="262"/>
      <c r="M90" s="263"/>
      <c r="N90" s="264"/>
      <c r="O90" s="264"/>
      <c r="P90" s="264"/>
      <c r="Q90" s="264"/>
      <c r="R90" s="264"/>
      <c r="S90" s="264"/>
      <c r="T90" s="26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66" t="s">
        <v>217</v>
      </c>
      <c r="AU90" s="266" t="s">
        <v>81</v>
      </c>
      <c r="AV90" s="15" t="s">
        <v>79</v>
      </c>
      <c r="AW90" s="15" t="s">
        <v>33</v>
      </c>
      <c r="AX90" s="15" t="s">
        <v>72</v>
      </c>
      <c r="AY90" s="266" t="s">
        <v>204</v>
      </c>
    </row>
    <row r="91" s="13" customFormat="1">
      <c r="A91" s="13"/>
      <c r="B91" s="235"/>
      <c r="C91" s="236"/>
      <c r="D91" s="228" t="s">
        <v>217</v>
      </c>
      <c r="E91" s="237" t="s">
        <v>19</v>
      </c>
      <c r="F91" s="238" t="s">
        <v>8604</v>
      </c>
      <c r="G91" s="236"/>
      <c r="H91" s="239">
        <v>21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217</v>
      </c>
      <c r="AU91" s="245" t="s">
        <v>81</v>
      </c>
      <c r="AV91" s="13" t="s">
        <v>81</v>
      </c>
      <c r="AW91" s="13" t="s">
        <v>33</v>
      </c>
      <c r="AX91" s="13" t="s">
        <v>79</v>
      </c>
      <c r="AY91" s="245" t="s">
        <v>204</v>
      </c>
    </row>
    <row r="92" s="2" customFormat="1" ht="24.15" customHeight="1">
      <c r="A92" s="41"/>
      <c r="B92" s="42"/>
      <c r="C92" s="215" t="s">
        <v>81</v>
      </c>
      <c r="D92" s="215" t="s">
        <v>206</v>
      </c>
      <c r="E92" s="216" t="s">
        <v>8605</v>
      </c>
      <c r="F92" s="217" t="s">
        <v>8606</v>
      </c>
      <c r="G92" s="218" t="s">
        <v>311</v>
      </c>
      <c r="H92" s="219">
        <v>165.03700000000001</v>
      </c>
      <c r="I92" s="220"/>
      <c r="J92" s="221">
        <f>ROUND(I92*H92,2)</f>
        <v>0</v>
      </c>
      <c r="K92" s="217" t="s">
        <v>19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211</v>
      </c>
      <c r="AT92" s="226" t="s">
        <v>206</v>
      </c>
      <c r="AU92" s="226" t="s">
        <v>81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211</v>
      </c>
      <c r="BM92" s="226" t="s">
        <v>8607</v>
      </c>
    </row>
    <row r="93" s="2" customFormat="1">
      <c r="A93" s="41"/>
      <c r="B93" s="42"/>
      <c r="C93" s="43"/>
      <c r="D93" s="228" t="s">
        <v>213</v>
      </c>
      <c r="E93" s="43"/>
      <c r="F93" s="229" t="s">
        <v>8606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81</v>
      </c>
    </row>
    <row r="94" s="15" customFormat="1">
      <c r="A94" s="15"/>
      <c r="B94" s="257"/>
      <c r="C94" s="258"/>
      <c r="D94" s="228" t="s">
        <v>217</v>
      </c>
      <c r="E94" s="259" t="s">
        <v>19</v>
      </c>
      <c r="F94" s="260" t="s">
        <v>8608</v>
      </c>
      <c r="G94" s="258"/>
      <c r="H94" s="259" t="s">
        <v>19</v>
      </c>
      <c r="I94" s="261"/>
      <c r="J94" s="258"/>
      <c r="K94" s="258"/>
      <c r="L94" s="262"/>
      <c r="M94" s="263"/>
      <c r="N94" s="264"/>
      <c r="O94" s="264"/>
      <c r="P94" s="264"/>
      <c r="Q94" s="264"/>
      <c r="R94" s="264"/>
      <c r="S94" s="264"/>
      <c r="T94" s="26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6" t="s">
        <v>217</v>
      </c>
      <c r="AU94" s="266" t="s">
        <v>81</v>
      </c>
      <c r="AV94" s="15" t="s">
        <v>79</v>
      </c>
      <c r="AW94" s="15" t="s">
        <v>33</v>
      </c>
      <c r="AX94" s="15" t="s">
        <v>72</v>
      </c>
      <c r="AY94" s="266" t="s">
        <v>204</v>
      </c>
    </row>
    <row r="95" s="13" customFormat="1">
      <c r="A95" s="13"/>
      <c r="B95" s="235"/>
      <c r="C95" s="236"/>
      <c r="D95" s="228" t="s">
        <v>217</v>
      </c>
      <c r="E95" s="237" t="s">
        <v>19</v>
      </c>
      <c r="F95" s="238" t="s">
        <v>8609</v>
      </c>
      <c r="G95" s="236"/>
      <c r="H95" s="239">
        <v>100.637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217</v>
      </c>
      <c r="AU95" s="245" t="s">
        <v>81</v>
      </c>
      <c r="AV95" s="13" t="s">
        <v>81</v>
      </c>
      <c r="AW95" s="13" t="s">
        <v>33</v>
      </c>
      <c r="AX95" s="13" t="s">
        <v>72</v>
      </c>
      <c r="AY95" s="245" t="s">
        <v>204</v>
      </c>
    </row>
    <row r="96" s="15" customFormat="1">
      <c r="A96" s="15"/>
      <c r="B96" s="257"/>
      <c r="C96" s="258"/>
      <c r="D96" s="228" t="s">
        <v>217</v>
      </c>
      <c r="E96" s="259" t="s">
        <v>19</v>
      </c>
      <c r="F96" s="260" t="s">
        <v>8610</v>
      </c>
      <c r="G96" s="258"/>
      <c r="H96" s="259" t="s">
        <v>19</v>
      </c>
      <c r="I96" s="261"/>
      <c r="J96" s="258"/>
      <c r="K96" s="258"/>
      <c r="L96" s="262"/>
      <c r="M96" s="263"/>
      <c r="N96" s="264"/>
      <c r="O96" s="264"/>
      <c r="P96" s="264"/>
      <c r="Q96" s="264"/>
      <c r="R96" s="264"/>
      <c r="S96" s="264"/>
      <c r="T96" s="26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6" t="s">
        <v>217</v>
      </c>
      <c r="AU96" s="266" t="s">
        <v>81</v>
      </c>
      <c r="AV96" s="15" t="s">
        <v>79</v>
      </c>
      <c r="AW96" s="15" t="s">
        <v>33</v>
      </c>
      <c r="AX96" s="15" t="s">
        <v>72</v>
      </c>
      <c r="AY96" s="266" t="s">
        <v>204</v>
      </c>
    </row>
    <row r="97" s="13" customFormat="1">
      <c r="A97" s="13"/>
      <c r="B97" s="235"/>
      <c r="C97" s="236"/>
      <c r="D97" s="228" t="s">
        <v>217</v>
      </c>
      <c r="E97" s="237" t="s">
        <v>19</v>
      </c>
      <c r="F97" s="238" t="s">
        <v>8611</v>
      </c>
      <c r="G97" s="236"/>
      <c r="H97" s="239">
        <v>48.299999999999997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217</v>
      </c>
      <c r="AU97" s="245" t="s">
        <v>81</v>
      </c>
      <c r="AV97" s="13" t="s">
        <v>81</v>
      </c>
      <c r="AW97" s="13" t="s">
        <v>33</v>
      </c>
      <c r="AX97" s="13" t="s">
        <v>72</v>
      </c>
      <c r="AY97" s="245" t="s">
        <v>204</v>
      </c>
    </row>
    <row r="98" s="15" customFormat="1">
      <c r="A98" s="15"/>
      <c r="B98" s="257"/>
      <c r="C98" s="258"/>
      <c r="D98" s="228" t="s">
        <v>217</v>
      </c>
      <c r="E98" s="259" t="s">
        <v>19</v>
      </c>
      <c r="F98" s="260" t="s">
        <v>8612</v>
      </c>
      <c r="G98" s="258"/>
      <c r="H98" s="259" t="s">
        <v>19</v>
      </c>
      <c r="I98" s="261"/>
      <c r="J98" s="258"/>
      <c r="K98" s="258"/>
      <c r="L98" s="262"/>
      <c r="M98" s="263"/>
      <c r="N98" s="264"/>
      <c r="O98" s="264"/>
      <c r="P98" s="264"/>
      <c r="Q98" s="264"/>
      <c r="R98" s="264"/>
      <c r="S98" s="264"/>
      <c r="T98" s="26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6" t="s">
        <v>217</v>
      </c>
      <c r="AU98" s="266" t="s">
        <v>81</v>
      </c>
      <c r="AV98" s="15" t="s">
        <v>79</v>
      </c>
      <c r="AW98" s="15" t="s">
        <v>33</v>
      </c>
      <c r="AX98" s="15" t="s">
        <v>72</v>
      </c>
      <c r="AY98" s="266" t="s">
        <v>204</v>
      </c>
    </row>
    <row r="99" s="13" customFormat="1">
      <c r="A99" s="13"/>
      <c r="B99" s="235"/>
      <c r="C99" s="236"/>
      <c r="D99" s="228" t="s">
        <v>217</v>
      </c>
      <c r="E99" s="237" t="s">
        <v>19</v>
      </c>
      <c r="F99" s="238" t="s">
        <v>8613</v>
      </c>
      <c r="G99" s="236"/>
      <c r="H99" s="239">
        <v>16.100000000000001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217</v>
      </c>
      <c r="AU99" s="245" t="s">
        <v>81</v>
      </c>
      <c r="AV99" s="13" t="s">
        <v>81</v>
      </c>
      <c r="AW99" s="13" t="s">
        <v>33</v>
      </c>
      <c r="AX99" s="13" t="s">
        <v>72</v>
      </c>
      <c r="AY99" s="245" t="s">
        <v>204</v>
      </c>
    </row>
    <row r="100" s="14" customFormat="1">
      <c r="A100" s="14"/>
      <c r="B100" s="246"/>
      <c r="C100" s="247"/>
      <c r="D100" s="228" t="s">
        <v>217</v>
      </c>
      <c r="E100" s="248" t="s">
        <v>19</v>
      </c>
      <c r="F100" s="249" t="s">
        <v>220</v>
      </c>
      <c r="G100" s="247"/>
      <c r="H100" s="250">
        <v>165.03700000000001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217</v>
      </c>
      <c r="AU100" s="256" t="s">
        <v>81</v>
      </c>
      <c r="AV100" s="14" t="s">
        <v>211</v>
      </c>
      <c r="AW100" s="14" t="s">
        <v>33</v>
      </c>
      <c r="AX100" s="14" t="s">
        <v>79</v>
      </c>
      <c r="AY100" s="256" t="s">
        <v>204</v>
      </c>
    </row>
    <row r="101" s="2" customFormat="1" ht="24.15" customHeight="1">
      <c r="A101" s="41"/>
      <c r="B101" s="42"/>
      <c r="C101" s="215" t="s">
        <v>227</v>
      </c>
      <c r="D101" s="215" t="s">
        <v>206</v>
      </c>
      <c r="E101" s="216" t="s">
        <v>8614</v>
      </c>
      <c r="F101" s="217" t="s">
        <v>8615</v>
      </c>
      <c r="G101" s="218" t="s">
        <v>311</v>
      </c>
      <c r="H101" s="219">
        <v>19.120000000000001</v>
      </c>
      <c r="I101" s="220"/>
      <c r="J101" s="221">
        <f>ROUND(I101*H101,2)</f>
        <v>0</v>
      </c>
      <c r="K101" s="217" t="s">
        <v>19</v>
      </c>
      <c r="L101" s="47"/>
      <c r="M101" s="222" t="s">
        <v>19</v>
      </c>
      <c r="N101" s="223" t="s">
        <v>43</v>
      </c>
      <c r="O101" s="87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6" t="s">
        <v>211</v>
      </c>
      <c r="AT101" s="226" t="s">
        <v>206</v>
      </c>
      <c r="AU101" s="226" t="s">
        <v>81</v>
      </c>
      <c r="AY101" s="20" t="s">
        <v>204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20" t="s">
        <v>79</v>
      </c>
      <c r="BK101" s="227">
        <f>ROUND(I101*H101,2)</f>
        <v>0</v>
      </c>
      <c r="BL101" s="20" t="s">
        <v>211</v>
      </c>
      <c r="BM101" s="226" t="s">
        <v>8616</v>
      </c>
    </row>
    <row r="102" s="2" customFormat="1">
      <c r="A102" s="41"/>
      <c r="B102" s="42"/>
      <c r="C102" s="43"/>
      <c r="D102" s="228" t="s">
        <v>213</v>
      </c>
      <c r="E102" s="43"/>
      <c r="F102" s="229" t="s">
        <v>8615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213</v>
      </c>
      <c r="AU102" s="20" t="s">
        <v>81</v>
      </c>
    </row>
    <row r="103" s="15" customFormat="1">
      <c r="A103" s="15"/>
      <c r="B103" s="257"/>
      <c r="C103" s="258"/>
      <c r="D103" s="228" t="s">
        <v>217</v>
      </c>
      <c r="E103" s="259" t="s">
        <v>19</v>
      </c>
      <c r="F103" s="260" t="s">
        <v>8617</v>
      </c>
      <c r="G103" s="258"/>
      <c r="H103" s="259" t="s">
        <v>19</v>
      </c>
      <c r="I103" s="261"/>
      <c r="J103" s="258"/>
      <c r="K103" s="258"/>
      <c r="L103" s="262"/>
      <c r="M103" s="263"/>
      <c r="N103" s="264"/>
      <c r="O103" s="264"/>
      <c r="P103" s="264"/>
      <c r="Q103" s="264"/>
      <c r="R103" s="264"/>
      <c r="S103" s="264"/>
      <c r="T103" s="26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6" t="s">
        <v>217</v>
      </c>
      <c r="AU103" s="266" t="s">
        <v>81</v>
      </c>
      <c r="AV103" s="15" t="s">
        <v>79</v>
      </c>
      <c r="AW103" s="15" t="s">
        <v>33</v>
      </c>
      <c r="AX103" s="15" t="s">
        <v>72</v>
      </c>
      <c r="AY103" s="266" t="s">
        <v>204</v>
      </c>
    </row>
    <row r="104" s="13" customFormat="1">
      <c r="A104" s="13"/>
      <c r="B104" s="235"/>
      <c r="C104" s="236"/>
      <c r="D104" s="228" t="s">
        <v>217</v>
      </c>
      <c r="E104" s="237" t="s">
        <v>19</v>
      </c>
      <c r="F104" s="238" t="s">
        <v>8618</v>
      </c>
      <c r="G104" s="236"/>
      <c r="H104" s="239">
        <v>1.3700000000000001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217</v>
      </c>
      <c r="AU104" s="245" t="s">
        <v>81</v>
      </c>
      <c r="AV104" s="13" t="s">
        <v>81</v>
      </c>
      <c r="AW104" s="13" t="s">
        <v>33</v>
      </c>
      <c r="AX104" s="13" t="s">
        <v>72</v>
      </c>
      <c r="AY104" s="245" t="s">
        <v>204</v>
      </c>
    </row>
    <row r="105" s="13" customFormat="1">
      <c r="A105" s="13"/>
      <c r="B105" s="235"/>
      <c r="C105" s="236"/>
      <c r="D105" s="228" t="s">
        <v>217</v>
      </c>
      <c r="E105" s="237" t="s">
        <v>19</v>
      </c>
      <c r="F105" s="238" t="s">
        <v>8619</v>
      </c>
      <c r="G105" s="236"/>
      <c r="H105" s="239">
        <v>0.44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217</v>
      </c>
      <c r="AU105" s="245" t="s">
        <v>81</v>
      </c>
      <c r="AV105" s="13" t="s">
        <v>81</v>
      </c>
      <c r="AW105" s="13" t="s">
        <v>33</v>
      </c>
      <c r="AX105" s="13" t="s">
        <v>72</v>
      </c>
      <c r="AY105" s="245" t="s">
        <v>204</v>
      </c>
    </row>
    <row r="106" s="13" customFormat="1">
      <c r="A106" s="13"/>
      <c r="B106" s="235"/>
      <c r="C106" s="236"/>
      <c r="D106" s="228" t="s">
        <v>217</v>
      </c>
      <c r="E106" s="237" t="s">
        <v>19</v>
      </c>
      <c r="F106" s="238" t="s">
        <v>8620</v>
      </c>
      <c r="G106" s="236"/>
      <c r="H106" s="239">
        <v>11.140000000000001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217</v>
      </c>
      <c r="AU106" s="245" t="s">
        <v>81</v>
      </c>
      <c r="AV106" s="13" t="s">
        <v>81</v>
      </c>
      <c r="AW106" s="13" t="s">
        <v>33</v>
      </c>
      <c r="AX106" s="13" t="s">
        <v>72</v>
      </c>
      <c r="AY106" s="245" t="s">
        <v>204</v>
      </c>
    </row>
    <row r="107" s="13" customFormat="1">
      <c r="A107" s="13"/>
      <c r="B107" s="235"/>
      <c r="C107" s="236"/>
      <c r="D107" s="228" t="s">
        <v>217</v>
      </c>
      <c r="E107" s="237" t="s">
        <v>19</v>
      </c>
      <c r="F107" s="238" t="s">
        <v>8621</v>
      </c>
      <c r="G107" s="236"/>
      <c r="H107" s="239">
        <v>5.1500000000000004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217</v>
      </c>
      <c r="AU107" s="245" t="s">
        <v>81</v>
      </c>
      <c r="AV107" s="13" t="s">
        <v>81</v>
      </c>
      <c r="AW107" s="13" t="s">
        <v>33</v>
      </c>
      <c r="AX107" s="13" t="s">
        <v>72</v>
      </c>
      <c r="AY107" s="245" t="s">
        <v>204</v>
      </c>
    </row>
    <row r="108" s="13" customFormat="1">
      <c r="A108" s="13"/>
      <c r="B108" s="235"/>
      <c r="C108" s="236"/>
      <c r="D108" s="228" t="s">
        <v>217</v>
      </c>
      <c r="E108" s="237" t="s">
        <v>19</v>
      </c>
      <c r="F108" s="238" t="s">
        <v>8622</v>
      </c>
      <c r="G108" s="236"/>
      <c r="H108" s="239">
        <v>1.02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217</v>
      </c>
      <c r="AU108" s="245" t="s">
        <v>81</v>
      </c>
      <c r="AV108" s="13" t="s">
        <v>81</v>
      </c>
      <c r="AW108" s="13" t="s">
        <v>33</v>
      </c>
      <c r="AX108" s="13" t="s">
        <v>72</v>
      </c>
      <c r="AY108" s="245" t="s">
        <v>204</v>
      </c>
    </row>
    <row r="109" s="14" customFormat="1">
      <c r="A109" s="14"/>
      <c r="B109" s="246"/>
      <c r="C109" s="247"/>
      <c r="D109" s="228" t="s">
        <v>217</v>
      </c>
      <c r="E109" s="248" t="s">
        <v>19</v>
      </c>
      <c r="F109" s="249" t="s">
        <v>220</v>
      </c>
      <c r="G109" s="247"/>
      <c r="H109" s="250">
        <v>19.120000000000001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6" t="s">
        <v>217</v>
      </c>
      <c r="AU109" s="256" t="s">
        <v>81</v>
      </c>
      <c r="AV109" s="14" t="s">
        <v>211</v>
      </c>
      <c r="AW109" s="14" t="s">
        <v>33</v>
      </c>
      <c r="AX109" s="14" t="s">
        <v>79</v>
      </c>
      <c r="AY109" s="256" t="s">
        <v>204</v>
      </c>
    </row>
    <row r="110" s="2" customFormat="1" ht="33" customHeight="1">
      <c r="A110" s="41"/>
      <c r="B110" s="42"/>
      <c r="C110" s="215" t="s">
        <v>211</v>
      </c>
      <c r="D110" s="215" t="s">
        <v>206</v>
      </c>
      <c r="E110" s="216" t="s">
        <v>8623</v>
      </c>
      <c r="F110" s="217" t="s">
        <v>8624</v>
      </c>
      <c r="G110" s="218" t="s">
        <v>311</v>
      </c>
      <c r="H110" s="219">
        <v>10.23</v>
      </c>
      <c r="I110" s="220"/>
      <c r="J110" s="221">
        <f>ROUND(I110*H110,2)</f>
        <v>0</v>
      </c>
      <c r="K110" s="217" t="s">
        <v>19</v>
      </c>
      <c r="L110" s="47"/>
      <c r="M110" s="222" t="s">
        <v>19</v>
      </c>
      <c r="N110" s="223" t="s">
        <v>43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211</v>
      </c>
      <c r="AT110" s="226" t="s">
        <v>206</v>
      </c>
      <c r="AU110" s="226" t="s">
        <v>81</v>
      </c>
      <c r="AY110" s="20" t="s">
        <v>204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79</v>
      </c>
      <c r="BK110" s="227">
        <f>ROUND(I110*H110,2)</f>
        <v>0</v>
      </c>
      <c r="BL110" s="20" t="s">
        <v>211</v>
      </c>
      <c r="BM110" s="226" t="s">
        <v>8625</v>
      </c>
    </row>
    <row r="111" s="2" customFormat="1">
      <c r="A111" s="41"/>
      <c r="B111" s="42"/>
      <c r="C111" s="43"/>
      <c r="D111" s="228" t="s">
        <v>213</v>
      </c>
      <c r="E111" s="43"/>
      <c r="F111" s="229" t="s">
        <v>8624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213</v>
      </c>
      <c r="AU111" s="20" t="s">
        <v>81</v>
      </c>
    </row>
    <row r="112" s="2" customFormat="1">
      <c r="A112" s="41"/>
      <c r="B112" s="42"/>
      <c r="C112" s="43"/>
      <c r="D112" s="228" t="s">
        <v>879</v>
      </c>
      <c r="E112" s="43"/>
      <c r="F112" s="288" t="s">
        <v>8626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879</v>
      </c>
      <c r="AU112" s="20" t="s">
        <v>81</v>
      </c>
    </row>
    <row r="113" s="15" customFormat="1">
      <c r="A113" s="15"/>
      <c r="B113" s="257"/>
      <c r="C113" s="258"/>
      <c r="D113" s="228" t="s">
        <v>217</v>
      </c>
      <c r="E113" s="259" t="s">
        <v>19</v>
      </c>
      <c r="F113" s="260" t="s">
        <v>8627</v>
      </c>
      <c r="G113" s="258"/>
      <c r="H113" s="259" t="s">
        <v>19</v>
      </c>
      <c r="I113" s="261"/>
      <c r="J113" s="258"/>
      <c r="K113" s="258"/>
      <c r="L113" s="262"/>
      <c r="M113" s="263"/>
      <c r="N113" s="264"/>
      <c r="O113" s="264"/>
      <c r="P113" s="264"/>
      <c r="Q113" s="264"/>
      <c r="R113" s="264"/>
      <c r="S113" s="264"/>
      <c r="T113" s="26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6" t="s">
        <v>217</v>
      </c>
      <c r="AU113" s="266" t="s">
        <v>81</v>
      </c>
      <c r="AV113" s="15" t="s">
        <v>79</v>
      </c>
      <c r="AW113" s="15" t="s">
        <v>33</v>
      </c>
      <c r="AX113" s="15" t="s">
        <v>72</v>
      </c>
      <c r="AY113" s="266" t="s">
        <v>204</v>
      </c>
    </row>
    <row r="114" s="13" customFormat="1">
      <c r="A114" s="13"/>
      <c r="B114" s="235"/>
      <c r="C114" s="236"/>
      <c r="D114" s="228" t="s">
        <v>217</v>
      </c>
      <c r="E114" s="237" t="s">
        <v>19</v>
      </c>
      <c r="F114" s="238" t="s">
        <v>8628</v>
      </c>
      <c r="G114" s="236"/>
      <c r="H114" s="239">
        <v>10.23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217</v>
      </c>
      <c r="AU114" s="245" t="s">
        <v>81</v>
      </c>
      <c r="AV114" s="13" t="s">
        <v>81</v>
      </c>
      <c r="AW114" s="13" t="s">
        <v>33</v>
      </c>
      <c r="AX114" s="13" t="s">
        <v>79</v>
      </c>
      <c r="AY114" s="245" t="s">
        <v>204</v>
      </c>
    </row>
    <row r="115" s="2" customFormat="1" ht="24.15" customHeight="1">
      <c r="A115" s="41"/>
      <c r="B115" s="42"/>
      <c r="C115" s="215" t="s">
        <v>270</v>
      </c>
      <c r="D115" s="215" t="s">
        <v>206</v>
      </c>
      <c r="E115" s="216" t="s">
        <v>8629</v>
      </c>
      <c r="F115" s="217" t="s">
        <v>8630</v>
      </c>
      <c r="G115" s="218" t="s">
        <v>323</v>
      </c>
      <c r="H115" s="219">
        <v>111.40000000000001</v>
      </c>
      <c r="I115" s="220"/>
      <c r="J115" s="221">
        <f>ROUND(I115*H115,2)</f>
        <v>0</v>
      </c>
      <c r="K115" s="217" t="s">
        <v>210</v>
      </c>
      <c r="L115" s="47"/>
      <c r="M115" s="222" t="s">
        <v>19</v>
      </c>
      <c r="N115" s="223" t="s">
        <v>43</v>
      </c>
      <c r="O115" s="87"/>
      <c r="P115" s="224">
        <f>O115*H115</f>
        <v>0</v>
      </c>
      <c r="Q115" s="224">
        <v>0</v>
      </c>
      <c r="R115" s="224">
        <f>Q115*H115</f>
        <v>0</v>
      </c>
      <c r="S115" s="224">
        <v>0.255</v>
      </c>
      <c r="T115" s="225">
        <f>S115*H115</f>
        <v>28.407000000000004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211</v>
      </c>
      <c r="AT115" s="226" t="s">
        <v>206</v>
      </c>
      <c r="AU115" s="226" t="s">
        <v>81</v>
      </c>
      <c r="AY115" s="20" t="s">
        <v>204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79</v>
      </c>
      <c r="BK115" s="227">
        <f>ROUND(I115*H115,2)</f>
        <v>0</v>
      </c>
      <c r="BL115" s="20" t="s">
        <v>211</v>
      </c>
      <c r="BM115" s="226" t="s">
        <v>8631</v>
      </c>
    </row>
    <row r="116" s="2" customFormat="1">
      <c r="A116" s="41"/>
      <c r="B116" s="42"/>
      <c r="C116" s="43"/>
      <c r="D116" s="228" t="s">
        <v>213</v>
      </c>
      <c r="E116" s="43"/>
      <c r="F116" s="229" t="s">
        <v>8632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213</v>
      </c>
      <c r="AU116" s="20" t="s">
        <v>81</v>
      </c>
    </row>
    <row r="117" s="2" customFormat="1">
      <c r="A117" s="41"/>
      <c r="B117" s="42"/>
      <c r="C117" s="43"/>
      <c r="D117" s="233" t="s">
        <v>215</v>
      </c>
      <c r="E117" s="43"/>
      <c r="F117" s="234" t="s">
        <v>8633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215</v>
      </c>
      <c r="AU117" s="20" t="s">
        <v>81</v>
      </c>
    </row>
    <row r="118" s="15" customFormat="1">
      <c r="A118" s="15"/>
      <c r="B118" s="257"/>
      <c r="C118" s="258"/>
      <c r="D118" s="228" t="s">
        <v>217</v>
      </c>
      <c r="E118" s="259" t="s">
        <v>19</v>
      </c>
      <c r="F118" s="260" t="s">
        <v>8634</v>
      </c>
      <c r="G118" s="258"/>
      <c r="H118" s="259" t="s">
        <v>19</v>
      </c>
      <c r="I118" s="261"/>
      <c r="J118" s="258"/>
      <c r="K118" s="258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217</v>
      </c>
      <c r="AU118" s="266" t="s">
        <v>81</v>
      </c>
      <c r="AV118" s="15" t="s">
        <v>79</v>
      </c>
      <c r="AW118" s="15" t="s">
        <v>33</v>
      </c>
      <c r="AX118" s="15" t="s">
        <v>72</v>
      </c>
      <c r="AY118" s="266" t="s">
        <v>204</v>
      </c>
    </row>
    <row r="119" s="15" customFormat="1">
      <c r="A119" s="15"/>
      <c r="B119" s="257"/>
      <c r="C119" s="258"/>
      <c r="D119" s="228" t="s">
        <v>217</v>
      </c>
      <c r="E119" s="259" t="s">
        <v>19</v>
      </c>
      <c r="F119" s="260" t="s">
        <v>8635</v>
      </c>
      <c r="G119" s="258"/>
      <c r="H119" s="259" t="s">
        <v>19</v>
      </c>
      <c r="I119" s="261"/>
      <c r="J119" s="258"/>
      <c r="K119" s="258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217</v>
      </c>
      <c r="AU119" s="266" t="s">
        <v>81</v>
      </c>
      <c r="AV119" s="15" t="s">
        <v>79</v>
      </c>
      <c r="AW119" s="15" t="s">
        <v>33</v>
      </c>
      <c r="AX119" s="15" t="s">
        <v>72</v>
      </c>
      <c r="AY119" s="266" t="s">
        <v>204</v>
      </c>
    </row>
    <row r="120" s="13" customFormat="1">
      <c r="A120" s="13"/>
      <c r="B120" s="235"/>
      <c r="C120" s="236"/>
      <c r="D120" s="228" t="s">
        <v>217</v>
      </c>
      <c r="E120" s="237" t="s">
        <v>19</v>
      </c>
      <c r="F120" s="238" t="s">
        <v>8636</v>
      </c>
      <c r="G120" s="236"/>
      <c r="H120" s="239">
        <v>106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217</v>
      </c>
      <c r="AU120" s="245" t="s">
        <v>81</v>
      </c>
      <c r="AV120" s="13" t="s">
        <v>81</v>
      </c>
      <c r="AW120" s="13" t="s">
        <v>33</v>
      </c>
      <c r="AX120" s="13" t="s">
        <v>72</v>
      </c>
      <c r="AY120" s="245" t="s">
        <v>204</v>
      </c>
    </row>
    <row r="121" s="15" customFormat="1">
      <c r="A121" s="15"/>
      <c r="B121" s="257"/>
      <c r="C121" s="258"/>
      <c r="D121" s="228" t="s">
        <v>217</v>
      </c>
      <c r="E121" s="259" t="s">
        <v>19</v>
      </c>
      <c r="F121" s="260" t="s">
        <v>8637</v>
      </c>
      <c r="G121" s="258"/>
      <c r="H121" s="259" t="s">
        <v>19</v>
      </c>
      <c r="I121" s="261"/>
      <c r="J121" s="258"/>
      <c r="K121" s="258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217</v>
      </c>
      <c r="AU121" s="266" t="s">
        <v>81</v>
      </c>
      <c r="AV121" s="15" t="s">
        <v>79</v>
      </c>
      <c r="AW121" s="15" t="s">
        <v>33</v>
      </c>
      <c r="AX121" s="15" t="s">
        <v>72</v>
      </c>
      <c r="AY121" s="266" t="s">
        <v>204</v>
      </c>
    </row>
    <row r="122" s="13" customFormat="1">
      <c r="A122" s="13"/>
      <c r="B122" s="235"/>
      <c r="C122" s="236"/>
      <c r="D122" s="228" t="s">
        <v>217</v>
      </c>
      <c r="E122" s="237" t="s">
        <v>19</v>
      </c>
      <c r="F122" s="238" t="s">
        <v>8638</v>
      </c>
      <c r="G122" s="236"/>
      <c r="H122" s="239">
        <v>5.4000000000000004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217</v>
      </c>
      <c r="AU122" s="245" t="s">
        <v>81</v>
      </c>
      <c r="AV122" s="13" t="s">
        <v>81</v>
      </c>
      <c r="AW122" s="13" t="s">
        <v>33</v>
      </c>
      <c r="AX122" s="13" t="s">
        <v>72</v>
      </c>
      <c r="AY122" s="245" t="s">
        <v>204</v>
      </c>
    </row>
    <row r="123" s="14" customFormat="1">
      <c r="A123" s="14"/>
      <c r="B123" s="246"/>
      <c r="C123" s="247"/>
      <c r="D123" s="228" t="s">
        <v>217</v>
      </c>
      <c r="E123" s="248" t="s">
        <v>19</v>
      </c>
      <c r="F123" s="249" t="s">
        <v>220</v>
      </c>
      <c r="G123" s="247"/>
      <c r="H123" s="250">
        <v>111.40000000000001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6" t="s">
        <v>217</v>
      </c>
      <c r="AU123" s="256" t="s">
        <v>81</v>
      </c>
      <c r="AV123" s="14" t="s">
        <v>211</v>
      </c>
      <c r="AW123" s="14" t="s">
        <v>33</v>
      </c>
      <c r="AX123" s="14" t="s">
        <v>79</v>
      </c>
      <c r="AY123" s="256" t="s">
        <v>204</v>
      </c>
    </row>
    <row r="124" s="2" customFormat="1" ht="24.15" customHeight="1">
      <c r="A124" s="41"/>
      <c r="B124" s="42"/>
      <c r="C124" s="215" t="s">
        <v>277</v>
      </c>
      <c r="D124" s="215" t="s">
        <v>206</v>
      </c>
      <c r="E124" s="216" t="s">
        <v>8639</v>
      </c>
      <c r="F124" s="217" t="s">
        <v>8640</v>
      </c>
      <c r="G124" s="218" t="s">
        <v>230</v>
      </c>
      <c r="H124" s="219">
        <v>36.329999999999998</v>
      </c>
      <c r="I124" s="220"/>
      <c r="J124" s="221">
        <f>ROUND(I124*H124,2)</f>
        <v>0</v>
      </c>
      <c r="K124" s="217" t="s">
        <v>210</v>
      </c>
      <c r="L124" s="47"/>
      <c r="M124" s="222" t="s">
        <v>19</v>
      </c>
      <c r="N124" s="223" t="s">
        <v>43</v>
      </c>
      <c r="O124" s="87"/>
      <c r="P124" s="224">
        <f>O124*H124</f>
        <v>0</v>
      </c>
      <c r="Q124" s="224">
        <v>0</v>
      </c>
      <c r="R124" s="224">
        <f>Q124*H124</f>
        <v>0</v>
      </c>
      <c r="S124" s="224">
        <v>1.3</v>
      </c>
      <c r="T124" s="225">
        <f>S124*H124</f>
        <v>47.228999999999999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211</v>
      </c>
      <c r="AT124" s="226" t="s">
        <v>206</v>
      </c>
      <c r="AU124" s="226" t="s">
        <v>81</v>
      </c>
      <c r="AY124" s="20" t="s">
        <v>204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79</v>
      </c>
      <c r="BK124" s="227">
        <f>ROUND(I124*H124,2)</f>
        <v>0</v>
      </c>
      <c r="BL124" s="20" t="s">
        <v>211</v>
      </c>
      <c r="BM124" s="226" t="s">
        <v>8641</v>
      </c>
    </row>
    <row r="125" s="2" customFormat="1">
      <c r="A125" s="41"/>
      <c r="B125" s="42"/>
      <c r="C125" s="43"/>
      <c r="D125" s="228" t="s">
        <v>213</v>
      </c>
      <c r="E125" s="43"/>
      <c r="F125" s="229" t="s">
        <v>8642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213</v>
      </c>
      <c r="AU125" s="20" t="s">
        <v>81</v>
      </c>
    </row>
    <row r="126" s="2" customFormat="1">
      <c r="A126" s="41"/>
      <c r="B126" s="42"/>
      <c r="C126" s="43"/>
      <c r="D126" s="233" t="s">
        <v>215</v>
      </c>
      <c r="E126" s="43"/>
      <c r="F126" s="234" t="s">
        <v>8643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215</v>
      </c>
      <c r="AU126" s="20" t="s">
        <v>81</v>
      </c>
    </row>
    <row r="127" s="15" customFormat="1">
      <c r="A127" s="15"/>
      <c r="B127" s="257"/>
      <c r="C127" s="258"/>
      <c r="D127" s="228" t="s">
        <v>217</v>
      </c>
      <c r="E127" s="259" t="s">
        <v>19</v>
      </c>
      <c r="F127" s="260" t="s">
        <v>8644</v>
      </c>
      <c r="G127" s="258"/>
      <c r="H127" s="259" t="s">
        <v>19</v>
      </c>
      <c r="I127" s="261"/>
      <c r="J127" s="258"/>
      <c r="K127" s="258"/>
      <c r="L127" s="262"/>
      <c r="M127" s="263"/>
      <c r="N127" s="264"/>
      <c r="O127" s="264"/>
      <c r="P127" s="264"/>
      <c r="Q127" s="264"/>
      <c r="R127" s="264"/>
      <c r="S127" s="264"/>
      <c r="T127" s="26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6" t="s">
        <v>217</v>
      </c>
      <c r="AU127" s="266" t="s">
        <v>81</v>
      </c>
      <c r="AV127" s="15" t="s">
        <v>79</v>
      </c>
      <c r="AW127" s="15" t="s">
        <v>33</v>
      </c>
      <c r="AX127" s="15" t="s">
        <v>72</v>
      </c>
      <c r="AY127" s="266" t="s">
        <v>204</v>
      </c>
    </row>
    <row r="128" s="15" customFormat="1">
      <c r="A128" s="15"/>
      <c r="B128" s="257"/>
      <c r="C128" s="258"/>
      <c r="D128" s="228" t="s">
        <v>217</v>
      </c>
      <c r="E128" s="259" t="s">
        <v>19</v>
      </c>
      <c r="F128" s="260" t="s">
        <v>8645</v>
      </c>
      <c r="G128" s="258"/>
      <c r="H128" s="259" t="s">
        <v>19</v>
      </c>
      <c r="I128" s="261"/>
      <c r="J128" s="258"/>
      <c r="K128" s="258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217</v>
      </c>
      <c r="AU128" s="266" t="s">
        <v>81</v>
      </c>
      <c r="AV128" s="15" t="s">
        <v>79</v>
      </c>
      <c r="AW128" s="15" t="s">
        <v>33</v>
      </c>
      <c r="AX128" s="15" t="s">
        <v>72</v>
      </c>
      <c r="AY128" s="266" t="s">
        <v>204</v>
      </c>
    </row>
    <row r="129" s="13" customFormat="1">
      <c r="A129" s="13"/>
      <c r="B129" s="235"/>
      <c r="C129" s="236"/>
      <c r="D129" s="228" t="s">
        <v>217</v>
      </c>
      <c r="E129" s="237" t="s">
        <v>19</v>
      </c>
      <c r="F129" s="238" t="s">
        <v>8646</v>
      </c>
      <c r="G129" s="236"/>
      <c r="H129" s="239">
        <v>27.824999999999999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217</v>
      </c>
      <c r="AU129" s="245" t="s">
        <v>81</v>
      </c>
      <c r="AV129" s="13" t="s">
        <v>81</v>
      </c>
      <c r="AW129" s="13" t="s">
        <v>33</v>
      </c>
      <c r="AX129" s="13" t="s">
        <v>72</v>
      </c>
      <c r="AY129" s="245" t="s">
        <v>204</v>
      </c>
    </row>
    <row r="130" s="15" customFormat="1">
      <c r="A130" s="15"/>
      <c r="B130" s="257"/>
      <c r="C130" s="258"/>
      <c r="D130" s="228" t="s">
        <v>217</v>
      </c>
      <c r="E130" s="259" t="s">
        <v>19</v>
      </c>
      <c r="F130" s="260" t="s">
        <v>8647</v>
      </c>
      <c r="G130" s="258"/>
      <c r="H130" s="259" t="s">
        <v>19</v>
      </c>
      <c r="I130" s="261"/>
      <c r="J130" s="258"/>
      <c r="K130" s="258"/>
      <c r="L130" s="262"/>
      <c r="M130" s="263"/>
      <c r="N130" s="264"/>
      <c r="O130" s="264"/>
      <c r="P130" s="264"/>
      <c r="Q130" s="264"/>
      <c r="R130" s="264"/>
      <c r="S130" s="264"/>
      <c r="T130" s="26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6" t="s">
        <v>217</v>
      </c>
      <c r="AU130" s="266" t="s">
        <v>81</v>
      </c>
      <c r="AV130" s="15" t="s">
        <v>79</v>
      </c>
      <c r="AW130" s="15" t="s">
        <v>33</v>
      </c>
      <c r="AX130" s="15" t="s">
        <v>72</v>
      </c>
      <c r="AY130" s="266" t="s">
        <v>204</v>
      </c>
    </row>
    <row r="131" s="15" customFormat="1">
      <c r="A131" s="15"/>
      <c r="B131" s="257"/>
      <c r="C131" s="258"/>
      <c r="D131" s="228" t="s">
        <v>217</v>
      </c>
      <c r="E131" s="259" t="s">
        <v>19</v>
      </c>
      <c r="F131" s="260" t="s">
        <v>8648</v>
      </c>
      <c r="G131" s="258"/>
      <c r="H131" s="259" t="s">
        <v>19</v>
      </c>
      <c r="I131" s="261"/>
      <c r="J131" s="258"/>
      <c r="K131" s="258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217</v>
      </c>
      <c r="AU131" s="266" t="s">
        <v>81</v>
      </c>
      <c r="AV131" s="15" t="s">
        <v>79</v>
      </c>
      <c r="AW131" s="15" t="s">
        <v>33</v>
      </c>
      <c r="AX131" s="15" t="s">
        <v>72</v>
      </c>
      <c r="AY131" s="266" t="s">
        <v>204</v>
      </c>
    </row>
    <row r="132" s="13" customFormat="1">
      <c r="A132" s="13"/>
      <c r="B132" s="235"/>
      <c r="C132" s="236"/>
      <c r="D132" s="228" t="s">
        <v>217</v>
      </c>
      <c r="E132" s="237" t="s">
        <v>19</v>
      </c>
      <c r="F132" s="238" t="s">
        <v>8649</v>
      </c>
      <c r="G132" s="236"/>
      <c r="H132" s="239">
        <v>2.4300000000000002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217</v>
      </c>
      <c r="AU132" s="245" t="s">
        <v>81</v>
      </c>
      <c r="AV132" s="13" t="s">
        <v>81</v>
      </c>
      <c r="AW132" s="13" t="s">
        <v>33</v>
      </c>
      <c r="AX132" s="13" t="s">
        <v>72</v>
      </c>
      <c r="AY132" s="245" t="s">
        <v>204</v>
      </c>
    </row>
    <row r="133" s="15" customFormat="1">
      <c r="A133" s="15"/>
      <c r="B133" s="257"/>
      <c r="C133" s="258"/>
      <c r="D133" s="228" t="s">
        <v>217</v>
      </c>
      <c r="E133" s="259" t="s">
        <v>19</v>
      </c>
      <c r="F133" s="260" t="s">
        <v>8650</v>
      </c>
      <c r="G133" s="258"/>
      <c r="H133" s="259" t="s">
        <v>19</v>
      </c>
      <c r="I133" s="261"/>
      <c r="J133" s="258"/>
      <c r="K133" s="258"/>
      <c r="L133" s="262"/>
      <c r="M133" s="263"/>
      <c r="N133" s="264"/>
      <c r="O133" s="264"/>
      <c r="P133" s="264"/>
      <c r="Q133" s="264"/>
      <c r="R133" s="264"/>
      <c r="S133" s="264"/>
      <c r="T133" s="26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6" t="s">
        <v>217</v>
      </c>
      <c r="AU133" s="266" t="s">
        <v>81</v>
      </c>
      <c r="AV133" s="15" t="s">
        <v>79</v>
      </c>
      <c r="AW133" s="15" t="s">
        <v>33</v>
      </c>
      <c r="AX133" s="15" t="s">
        <v>72</v>
      </c>
      <c r="AY133" s="266" t="s">
        <v>204</v>
      </c>
    </row>
    <row r="134" s="15" customFormat="1">
      <c r="A134" s="15"/>
      <c r="B134" s="257"/>
      <c r="C134" s="258"/>
      <c r="D134" s="228" t="s">
        <v>217</v>
      </c>
      <c r="E134" s="259" t="s">
        <v>19</v>
      </c>
      <c r="F134" s="260" t="s">
        <v>8648</v>
      </c>
      <c r="G134" s="258"/>
      <c r="H134" s="259" t="s">
        <v>19</v>
      </c>
      <c r="I134" s="261"/>
      <c r="J134" s="258"/>
      <c r="K134" s="258"/>
      <c r="L134" s="262"/>
      <c r="M134" s="263"/>
      <c r="N134" s="264"/>
      <c r="O134" s="264"/>
      <c r="P134" s="264"/>
      <c r="Q134" s="264"/>
      <c r="R134" s="264"/>
      <c r="S134" s="264"/>
      <c r="T134" s="26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6" t="s">
        <v>217</v>
      </c>
      <c r="AU134" s="266" t="s">
        <v>81</v>
      </c>
      <c r="AV134" s="15" t="s">
        <v>79</v>
      </c>
      <c r="AW134" s="15" t="s">
        <v>33</v>
      </c>
      <c r="AX134" s="15" t="s">
        <v>72</v>
      </c>
      <c r="AY134" s="266" t="s">
        <v>204</v>
      </c>
    </row>
    <row r="135" s="13" customFormat="1">
      <c r="A135" s="13"/>
      <c r="B135" s="235"/>
      <c r="C135" s="236"/>
      <c r="D135" s="228" t="s">
        <v>217</v>
      </c>
      <c r="E135" s="237" t="s">
        <v>19</v>
      </c>
      <c r="F135" s="238" t="s">
        <v>8651</v>
      </c>
      <c r="G135" s="236"/>
      <c r="H135" s="239">
        <v>6.0750000000000002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217</v>
      </c>
      <c r="AU135" s="245" t="s">
        <v>81</v>
      </c>
      <c r="AV135" s="13" t="s">
        <v>81</v>
      </c>
      <c r="AW135" s="13" t="s">
        <v>33</v>
      </c>
      <c r="AX135" s="13" t="s">
        <v>72</v>
      </c>
      <c r="AY135" s="245" t="s">
        <v>204</v>
      </c>
    </row>
    <row r="136" s="14" customFormat="1">
      <c r="A136" s="14"/>
      <c r="B136" s="246"/>
      <c r="C136" s="247"/>
      <c r="D136" s="228" t="s">
        <v>217</v>
      </c>
      <c r="E136" s="248" t="s">
        <v>19</v>
      </c>
      <c r="F136" s="249" t="s">
        <v>220</v>
      </c>
      <c r="G136" s="247"/>
      <c r="H136" s="250">
        <v>36.329999999999998</v>
      </c>
      <c r="I136" s="251"/>
      <c r="J136" s="247"/>
      <c r="K136" s="247"/>
      <c r="L136" s="252"/>
      <c r="M136" s="253"/>
      <c r="N136" s="254"/>
      <c r="O136" s="254"/>
      <c r="P136" s="254"/>
      <c r="Q136" s="254"/>
      <c r="R136" s="254"/>
      <c r="S136" s="254"/>
      <c r="T136" s="25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6" t="s">
        <v>217</v>
      </c>
      <c r="AU136" s="256" t="s">
        <v>81</v>
      </c>
      <c r="AV136" s="14" t="s">
        <v>211</v>
      </c>
      <c r="AW136" s="14" t="s">
        <v>33</v>
      </c>
      <c r="AX136" s="14" t="s">
        <v>79</v>
      </c>
      <c r="AY136" s="256" t="s">
        <v>204</v>
      </c>
    </row>
    <row r="137" s="2" customFormat="1" ht="16.5" customHeight="1">
      <c r="A137" s="41"/>
      <c r="B137" s="42"/>
      <c r="C137" s="215" t="s">
        <v>287</v>
      </c>
      <c r="D137" s="215" t="s">
        <v>206</v>
      </c>
      <c r="E137" s="216" t="s">
        <v>8652</v>
      </c>
      <c r="F137" s="217" t="s">
        <v>8653</v>
      </c>
      <c r="G137" s="218" t="s">
        <v>209</v>
      </c>
      <c r="H137" s="219">
        <v>46.049999999999997</v>
      </c>
      <c r="I137" s="220"/>
      <c r="J137" s="221">
        <f>ROUND(I137*H137,2)</f>
        <v>0</v>
      </c>
      <c r="K137" s="217" t="s">
        <v>210</v>
      </c>
      <c r="L137" s="47"/>
      <c r="M137" s="222" t="s">
        <v>19</v>
      </c>
      <c r="N137" s="223" t="s">
        <v>43</v>
      </c>
      <c r="O137" s="87"/>
      <c r="P137" s="224">
        <f>O137*H137</f>
        <v>0</v>
      </c>
      <c r="Q137" s="224">
        <v>0</v>
      </c>
      <c r="R137" s="224">
        <f>Q137*H137</f>
        <v>0</v>
      </c>
      <c r="S137" s="224">
        <v>0.20499999999999999</v>
      </c>
      <c r="T137" s="225">
        <f>S137*H137</f>
        <v>9.4402499999999989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6" t="s">
        <v>211</v>
      </c>
      <c r="AT137" s="226" t="s">
        <v>206</v>
      </c>
      <c r="AU137" s="226" t="s">
        <v>81</v>
      </c>
      <c r="AY137" s="20" t="s">
        <v>204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20" t="s">
        <v>79</v>
      </c>
      <c r="BK137" s="227">
        <f>ROUND(I137*H137,2)</f>
        <v>0</v>
      </c>
      <c r="BL137" s="20" t="s">
        <v>211</v>
      </c>
      <c r="BM137" s="226" t="s">
        <v>8654</v>
      </c>
    </row>
    <row r="138" s="2" customFormat="1">
      <c r="A138" s="41"/>
      <c r="B138" s="42"/>
      <c r="C138" s="43"/>
      <c r="D138" s="228" t="s">
        <v>213</v>
      </c>
      <c r="E138" s="43"/>
      <c r="F138" s="229" t="s">
        <v>8655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213</v>
      </c>
      <c r="AU138" s="20" t="s">
        <v>81</v>
      </c>
    </row>
    <row r="139" s="2" customFormat="1">
      <c r="A139" s="41"/>
      <c r="B139" s="42"/>
      <c r="C139" s="43"/>
      <c r="D139" s="233" t="s">
        <v>215</v>
      </c>
      <c r="E139" s="43"/>
      <c r="F139" s="234" t="s">
        <v>8656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215</v>
      </c>
      <c r="AU139" s="20" t="s">
        <v>81</v>
      </c>
    </row>
    <row r="140" s="15" customFormat="1">
      <c r="A140" s="15"/>
      <c r="B140" s="257"/>
      <c r="C140" s="258"/>
      <c r="D140" s="228" t="s">
        <v>217</v>
      </c>
      <c r="E140" s="259" t="s">
        <v>19</v>
      </c>
      <c r="F140" s="260" t="s">
        <v>8657</v>
      </c>
      <c r="G140" s="258"/>
      <c r="H140" s="259" t="s">
        <v>19</v>
      </c>
      <c r="I140" s="261"/>
      <c r="J140" s="258"/>
      <c r="K140" s="258"/>
      <c r="L140" s="262"/>
      <c r="M140" s="263"/>
      <c r="N140" s="264"/>
      <c r="O140" s="264"/>
      <c r="P140" s="264"/>
      <c r="Q140" s="264"/>
      <c r="R140" s="264"/>
      <c r="S140" s="264"/>
      <c r="T140" s="26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6" t="s">
        <v>217</v>
      </c>
      <c r="AU140" s="266" t="s">
        <v>81</v>
      </c>
      <c r="AV140" s="15" t="s">
        <v>79</v>
      </c>
      <c r="AW140" s="15" t="s">
        <v>33</v>
      </c>
      <c r="AX140" s="15" t="s">
        <v>72</v>
      </c>
      <c r="AY140" s="266" t="s">
        <v>204</v>
      </c>
    </row>
    <row r="141" s="13" customFormat="1">
      <c r="A141" s="13"/>
      <c r="B141" s="235"/>
      <c r="C141" s="236"/>
      <c r="D141" s="228" t="s">
        <v>217</v>
      </c>
      <c r="E141" s="237" t="s">
        <v>19</v>
      </c>
      <c r="F141" s="238" t="s">
        <v>488</v>
      </c>
      <c r="G141" s="236"/>
      <c r="H141" s="239">
        <v>27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217</v>
      </c>
      <c r="AU141" s="245" t="s">
        <v>81</v>
      </c>
      <c r="AV141" s="13" t="s">
        <v>81</v>
      </c>
      <c r="AW141" s="13" t="s">
        <v>33</v>
      </c>
      <c r="AX141" s="13" t="s">
        <v>72</v>
      </c>
      <c r="AY141" s="245" t="s">
        <v>204</v>
      </c>
    </row>
    <row r="142" s="15" customFormat="1">
      <c r="A142" s="15"/>
      <c r="B142" s="257"/>
      <c r="C142" s="258"/>
      <c r="D142" s="228" t="s">
        <v>217</v>
      </c>
      <c r="E142" s="259" t="s">
        <v>19</v>
      </c>
      <c r="F142" s="260" t="s">
        <v>8658</v>
      </c>
      <c r="G142" s="258"/>
      <c r="H142" s="259" t="s">
        <v>19</v>
      </c>
      <c r="I142" s="261"/>
      <c r="J142" s="258"/>
      <c r="K142" s="258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217</v>
      </c>
      <c r="AU142" s="266" t="s">
        <v>81</v>
      </c>
      <c r="AV142" s="15" t="s">
        <v>79</v>
      </c>
      <c r="AW142" s="15" t="s">
        <v>33</v>
      </c>
      <c r="AX142" s="15" t="s">
        <v>72</v>
      </c>
      <c r="AY142" s="266" t="s">
        <v>204</v>
      </c>
    </row>
    <row r="143" s="13" customFormat="1">
      <c r="A143" s="13"/>
      <c r="B143" s="235"/>
      <c r="C143" s="236"/>
      <c r="D143" s="228" t="s">
        <v>217</v>
      </c>
      <c r="E143" s="237" t="s">
        <v>19</v>
      </c>
      <c r="F143" s="238" t="s">
        <v>8659</v>
      </c>
      <c r="G143" s="236"/>
      <c r="H143" s="239">
        <v>19.050000000000001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217</v>
      </c>
      <c r="AU143" s="245" t="s">
        <v>81</v>
      </c>
      <c r="AV143" s="13" t="s">
        <v>81</v>
      </c>
      <c r="AW143" s="13" t="s">
        <v>33</v>
      </c>
      <c r="AX143" s="13" t="s">
        <v>72</v>
      </c>
      <c r="AY143" s="245" t="s">
        <v>204</v>
      </c>
    </row>
    <row r="144" s="14" customFormat="1">
      <c r="A144" s="14"/>
      <c r="B144" s="246"/>
      <c r="C144" s="247"/>
      <c r="D144" s="228" t="s">
        <v>217</v>
      </c>
      <c r="E144" s="248" t="s">
        <v>19</v>
      </c>
      <c r="F144" s="249" t="s">
        <v>220</v>
      </c>
      <c r="G144" s="247"/>
      <c r="H144" s="250">
        <v>46.049999999999997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6" t="s">
        <v>217</v>
      </c>
      <c r="AU144" s="256" t="s">
        <v>81</v>
      </c>
      <c r="AV144" s="14" t="s">
        <v>211</v>
      </c>
      <c r="AW144" s="14" t="s">
        <v>33</v>
      </c>
      <c r="AX144" s="14" t="s">
        <v>79</v>
      </c>
      <c r="AY144" s="256" t="s">
        <v>204</v>
      </c>
    </row>
    <row r="145" s="2" customFormat="1" ht="24.15" customHeight="1">
      <c r="A145" s="41"/>
      <c r="B145" s="42"/>
      <c r="C145" s="215" t="s">
        <v>294</v>
      </c>
      <c r="D145" s="215" t="s">
        <v>206</v>
      </c>
      <c r="E145" s="216" t="s">
        <v>8660</v>
      </c>
      <c r="F145" s="217" t="s">
        <v>8661</v>
      </c>
      <c r="G145" s="218" t="s">
        <v>209</v>
      </c>
      <c r="H145" s="219">
        <v>56.100000000000001</v>
      </c>
      <c r="I145" s="220"/>
      <c r="J145" s="221">
        <f>ROUND(I145*H145,2)</f>
        <v>0</v>
      </c>
      <c r="K145" s="217" t="s">
        <v>210</v>
      </c>
      <c r="L145" s="47"/>
      <c r="M145" s="222" t="s">
        <v>19</v>
      </c>
      <c r="N145" s="223" t="s">
        <v>43</v>
      </c>
      <c r="O145" s="87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211</v>
      </c>
      <c r="AT145" s="226" t="s">
        <v>206</v>
      </c>
      <c r="AU145" s="226" t="s">
        <v>81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211</v>
      </c>
      <c r="BM145" s="226" t="s">
        <v>8662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8663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81</v>
      </c>
    </row>
    <row r="147" s="2" customFormat="1">
      <c r="A147" s="41"/>
      <c r="B147" s="42"/>
      <c r="C147" s="43"/>
      <c r="D147" s="233" t="s">
        <v>215</v>
      </c>
      <c r="E147" s="43"/>
      <c r="F147" s="234" t="s">
        <v>8664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215</v>
      </c>
      <c r="AU147" s="20" t="s">
        <v>81</v>
      </c>
    </row>
    <row r="148" s="15" customFormat="1">
      <c r="A148" s="15"/>
      <c r="B148" s="257"/>
      <c r="C148" s="258"/>
      <c r="D148" s="228" t="s">
        <v>217</v>
      </c>
      <c r="E148" s="259" t="s">
        <v>19</v>
      </c>
      <c r="F148" s="260" t="s">
        <v>8665</v>
      </c>
      <c r="G148" s="258"/>
      <c r="H148" s="259" t="s">
        <v>19</v>
      </c>
      <c r="I148" s="261"/>
      <c r="J148" s="258"/>
      <c r="K148" s="258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217</v>
      </c>
      <c r="AU148" s="266" t="s">
        <v>81</v>
      </c>
      <c r="AV148" s="15" t="s">
        <v>79</v>
      </c>
      <c r="AW148" s="15" t="s">
        <v>33</v>
      </c>
      <c r="AX148" s="15" t="s">
        <v>72</v>
      </c>
      <c r="AY148" s="266" t="s">
        <v>204</v>
      </c>
    </row>
    <row r="149" s="15" customFormat="1">
      <c r="A149" s="15"/>
      <c r="B149" s="257"/>
      <c r="C149" s="258"/>
      <c r="D149" s="228" t="s">
        <v>217</v>
      </c>
      <c r="E149" s="259" t="s">
        <v>19</v>
      </c>
      <c r="F149" s="260" t="s">
        <v>8648</v>
      </c>
      <c r="G149" s="258"/>
      <c r="H149" s="259" t="s">
        <v>19</v>
      </c>
      <c r="I149" s="261"/>
      <c r="J149" s="258"/>
      <c r="K149" s="258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217</v>
      </c>
      <c r="AU149" s="266" t="s">
        <v>81</v>
      </c>
      <c r="AV149" s="15" t="s">
        <v>79</v>
      </c>
      <c r="AW149" s="15" t="s">
        <v>33</v>
      </c>
      <c r="AX149" s="15" t="s">
        <v>72</v>
      </c>
      <c r="AY149" s="266" t="s">
        <v>204</v>
      </c>
    </row>
    <row r="150" s="13" customFormat="1">
      <c r="A150" s="13"/>
      <c r="B150" s="235"/>
      <c r="C150" s="236"/>
      <c r="D150" s="228" t="s">
        <v>217</v>
      </c>
      <c r="E150" s="237" t="s">
        <v>19</v>
      </c>
      <c r="F150" s="238" t="s">
        <v>8666</v>
      </c>
      <c r="G150" s="236"/>
      <c r="H150" s="239">
        <v>56.100000000000001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217</v>
      </c>
      <c r="AU150" s="245" t="s">
        <v>81</v>
      </c>
      <c r="AV150" s="13" t="s">
        <v>81</v>
      </c>
      <c r="AW150" s="13" t="s">
        <v>33</v>
      </c>
      <c r="AX150" s="13" t="s">
        <v>79</v>
      </c>
      <c r="AY150" s="245" t="s">
        <v>204</v>
      </c>
    </row>
    <row r="151" s="2" customFormat="1" ht="24.15" customHeight="1">
      <c r="A151" s="41"/>
      <c r="B151" s="42"/>
      <c r="C151" s="215" t="s">
        <v>302</v>
      </c>
      <c r="D151" s="215" t="s">
        <v>206</v>
      </c>
      <c r="E151" s="216" t="s">
        <v>8667</v>
      </c>
      <c r="F151" s="217" t="s">
        <v>8668</v>
      </c>
      <c r="G151" s="218" t="s">
        <v>323</v>
      </c>
      <c r="H151" s="219">
        <v>31</v>
      </c>
      <c r="I151" s="220"/>
      <c r="J151" s="221">
        <f>ROUND(I151*H151,2)</f>
        <v>0</v>
      </c>
      <c r="K151" s="217" t="s">
        <v>210</v>
      </c>
      <c r="L151" s="47"/>
      <c r="M151" s="222" t="s">
        <v>19</v>
      </c>
      <c r="N151" s="223" t="s">
        <v>43</v>
      </c>
      <c r="O151" s="87"/>
      <c r="P151" s="224">
        <f>O151*H151</f>
        <v>0</v>
      </c>
      <c r="Q151" s="224">
        <v>0</v>
      </c>
      <c r="R151" s="224">
        <f>Q151*H151</f>
        <v>0</v>
      </c>
      <c r="S151" s="224">
        <v>0.316</v>
      </c>
      <c r="T151" s="225">
        <f>S151*H151</f>
        <v>9.7959999999999994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211</v>
      </c>
      <c r="AT151" s="226" t="s">
        <v>206</v>
      </c>
      <c r="AU151" s="226" t="s">
        <v>81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211</v>
      </c>
      <c r="BM151" s="226" t="s">
        <v>8669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8670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81</v>
      </c>
    </row>
    <row r="153" s="2" customFormat="1">
      <c r="A153" s="41"/>
      <c r="B153" s="42"/>
      <c r="C153" s="43"/>
      <c r="D153" s="233" t="s">
        <v>215</v>
      </c>
      <c r="E153" s="43"/>
      <c r="F153" s="234" t="s">
        <v>8671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215</v>
      </c>
      <c r="AU153" s="20" t="s">
        <v>81</v>
      </c>
    </row>
    <row r="154" s="15" customFormat="1">
      <c r="A154" s="15"/>
      <c r="B154" s="257"/>
      <c r="C154" s="258"/>
      <c r="D154" s="228" t="s">
        <v>217</v>
      </c>
      <c r="E154" s="259" t="s">
        <v>19</v>
      </c>
      <c r="F154" s="260" t="s">
        <v>8672</v>
      </c>
      <c r="G154" s="258"/>
      <c r="H154" s="259" t="s">
        <v>19</v>
      </c>
      <c r="I154" s="261"/>
      <c r="J154" s="258"/>
      <c r="K154" s="258"/>
      <c r="L154" s="262"/>
      <c r="M154" s="263"/>
      <c r="N154" s="264"/>
      <c r="O154" s="264"/>
      <c r="P154" s="264"/>
      <c r="Q154" s="264"/>
      <c r="R154" s="264"/>
      <c r="S154" s="264"/>
      <c r="T154" s="26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6" t="s">
        <v>217</v>
      </c>
      <c r="AU154" s="266" t="s">
        <v>81</v>
      </c>
      <c r="AV154" s="15" t="s">
        <v>79</v>
      </c>
      <c r="AW154" s="15" t="s">
        <v>33</v>
      </c>
      <c r="AX154" s="15" t="s">
        <v>72</v>
      </c>
      <c r="AY154" s="266" t="s">
        <v>204</v>
      </c>
    </row>
    <row r="155" s="13" customFormat="1">
      <c r="A155" s="13"/>
      <c r="B155" s="235"/>
      <c r="C155" s="236"/>
      <c r="D155" s="228" t="s">
        <v>217</v>
      </c>
      <c r="E155" s="237" t="s">
        <v>19</v>
      </c>
      <c r="F155" s="238" t="s">
        <v>8673</v>
      </c>
      <c r="G155" s="236"/>
      <c r="H155" s="239">
        <v>13.5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217</v>
      </c>
      <c r="AU155" s="245" t="s">
        <v>81</v>
      </c>
      <c r="AV155" s="13" t="s">
        <v>81</v>
      </c>
      <c r="AW155" s="13" t="s">
        <v>33</v>
      </c>
      <c r="AX155" s="13" t="s">
        <v>72</v>
      </c>
      <c r="AY155" s="245" t="s">
        <v>204</v>
      </c>
    </row>
    <row r="156" s="15" customFormat="1">
      <c r="A156" s="15"/>
      <c r="B156" s="257"/>
      <c r="C156" s="258"/>
      <c r="D156" s="228" t="s">
        <v>217</v>
      </c>
      <c r="E156" s="259" t="s">
        <v>19</v>
      </c>
      <c r="F156" s="260" t="s">
        <v>8674</v>
      </c>
      <c r="G156" s="258"/>
      <c r="H156" s="259" t="s">
        <v>19</v>
      </c>
      <c r="I156" s="261"/>
      <c r="J156" s="258"/>
      <c r="K156" s="258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217</v>
      </c>
      <c r="AU156" s="266" t="s">
        <v>81</v>
      </c>
      <c r="AV156" s="15" t="s">
        <v>79</v>
      </c>
      <c r="AW156" s="15" t="s">
        <v>33</v>
      </c>
      <c r="AX156" s="15" t="s">
        <v>72</v>
      </c>
      <c r="AY156" s="266" t="s">
        <v>204</v>
      </c>
    </row>
    <row r="157" s="13" customFormat="1">
      <c r="A157" s="13"/>
      <c r="B157" s="235"/>
      <c r="C157" s="236"/>
      <c r="D157" s="228" t="s">
        <v>217</v>
      </c>
      <c r="E157" s="237" t="s">
        <v>19</v>
      </c>
      <c r="F157" s="238" t="s">
        <v>8675</v>
      </c>
      <c r="G157" s="236"/>
      <c r="H157" s="239">
        <v>17.5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217</v>
      </c>
      <c r="AU157" s="245" t="s">
        <v>81</v>
      </c>
      <c r="AV157" s="13" t="s">
        <v>81</v>
      </c>
      <c r="AW157" s="13" t="s">
        <v>33</v>
      </c>
      <c r="AX157" s="13" t="s">
        <v>72</v>
      </c>
      <c r="AY157" s="245" t="s">
        <v>204</v>
      </c>
    </row>
    <row r="158" s="14" customFormat="1">
      <c r="A158" s="14"/>
      <c r="B158" s="246"/>
      <c r="C158" s="247"/>
      <c r="D158" s="228" t="s">
        <v>217</v>
      </c>
      <c r="E158" s="248" t="s">
        <v>19</v>
      </c>
      <c r="F158" s="249" t="s">
        <v>220</v>
      </c>
      <c r="G158" s="247"/>
      <c r="H158" s="250">
        <v>31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6" t="s">
        <v>217</v>
      </c>
      <c r="AU158" s="256" t="s">
        <v>81</v>
      </c>
      <c r="AV158" s="14" t="s">
        <v>211</v>
      </c>
      <c r="AW158" s="14" t="s">
        <v>33</v>
      </c>
      <c r="AX158" s="14" t="s">
        <v>79</v>
      </c>
      <c r="AY158" s="256" t="s">
        <v>204</v>
      </c>
    </row>
    <row r="159" s="2" customFormat="1" ht="24.15" customHeight="1">
      <c r="A159" s="41"/>
      <c r="B159" s="42"/>
      <c r="C159" s="215" t="s">
        <v>308</v>
      </c>
      <c r="D159" s="215" t="s">
        <v>206</v>
      </c>
      <c r="E159" s="216" t="s">
        <v>8676</v>
      </c>
      <c r="F159" s="217" t="s">
        <v>8677</v>
      </c>
      <c r="G159" s="218" t="s">
        <v>323</v>
      </c>
      <c r="H159" s="219">
        <v>17.5</v>
      </c>
      <c r="I159" s="220"/>
      <c r="J159" s="221">
        <f>ROUND(I159*H159,2)</f>
        <v>0</v>
      </c>
      <c r="K159" s="217" t="s">
        <v>210</v>
      </c>
      <c r="L159" s="47"/>
      <c r="M159" s="222" t="s">
        <v>19</v>
      </c>
      <c r="N159" s="223" t="s">
        <v>43</v>
      </c>
      <c r="O159" s="87"/>
      <c r="P159" s="224">
        <f>O159*H159</f>
        <v>0</v>
      </c>
      <c r="Q159" s="224">
        <v>0</v>
      </c>
      <c r="R159" s="224">
        <f>Q159*H159</f>
        <v>0</v>
      </c>
      <c r="S159" s="224">
        <v>0.62</v>
      </c>
      <c r="T159" s="225">
        <f>S159*H159</f>
        <v>10.85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6" t="s">
        <v>211</v>
      </c>
      <c r="AT159" s="226" t="s">
        <v>206</v>
      </c>
      <c r="AU159" s="226" t="s">
        <v>81</v>
      </c>
      <c r="AY159" s="20" t="s">
        <v>204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20" t="s">
        <v>79</v>
      </c>
      <c r="BK159" s="227">
        <f>ROUND(I159*H159,2)</f>
        <v>0</v>
      </c>
      <c r="BL159" s="20" t="s">
        <v>211</v>
      </c>
      <c r="BM159" s="226" t="s">
        <v>8678</v>
      </c>
    </row>
    <row r="160" s="2" customFormat="1">
      <c r="A160" s="41"/>
      <c r="B160" s="42"/>
      <c r="C160" s="43"/>
      <c r="D160" s="228" t="s">
        <v>213</v>
      </c>
      <c r="E160" s="43"/>
      <c r="F160" s="229" t="s">
        <v>8679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213</v>
      </c>
      <c r="AU160" s="20" t="s">
        <v>81</v>
      </c>
    </row>
    <row r="161" s="2" customFormat="1">
      <c r="A161" s="41"/>
      <c r="B161" s="42"/>
      <c r="C161" s="43"/>
      <c r="D161" s="233" t="s">
        <v>215</v>
      </c>
      <c r="E161" s="43"/>
      <c r="F161" s="234" t="s">
        <v>8680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215</v>
      </c>
      <c r="AU161" s="20" t="s">
        <v>81</v>
      </c>
    </row>
    <row r="162" s="15" customFormat="1">
      <c r="A162" s="15"/>
      <c r="B162" s="257"/>
      <c r="C162" s="258"/>
      <c r="D162" s="228" t="s">
        <v>217</v>
      </c>
      <c r="E162" s="259" t="s">
        <v>19</v>
      </c>
      <c r="F162" s="260" t="s">
        <v>8681</v>
      </c>
      <c r="G162" s="258"/>
      <c r="H162" s="259" t="s">
        <v>19</v>
      </c>
      <c r="I162" s="261"/>
      <c r="J162" s="258"/>
      <c r="K162" s="258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217</v>
      </c>
      <c r="AU162" s="266" t="s">
        <v>81</v>
      </c>
      <c r="AV162" s="15" t="s">
        <v>79</v>
      </c>
      <c r="AW162" s="15" t="s">
        <v>33</v>
      </c>
      <c r="AX162" s="15" t="s">
        <v>72</v>
      </c>
      <c r="AY162" s="266" t="s">
        <v>204</v>
      </c>
    </row>
    <row r="163" s="13" customFormat="1">
      <c r="A163" s="13"/>
      <c r="B163" s="235"/>
      <c r="C163" s="236"/>
      <c r="D163" s="228" t="s">
        <v>217</v>
      </c>
      <c r="E163" s="237" t="s">
        <v>19</v>
      </c>
      <c r="F163" s="238" t="s">
        <v>8675</v>
      </c>
      <c r="G163" s="236"/>
      <c r="H163" s="239">
        <v>17.5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217</v>
      </c>
      <c r="AU163" s="245" t="s">
        <v>81</v>
      </c>
      <c r="AV163" s="13" t="s">
        <v>81</v>
      </c>
      <c r="AW163" s="13" t="s">
        <v>33</v>
      </c>
      <c r="AX163" s="13" t="s">
        <v>79</v>
      </c>
      <c r="AY163" s="245" t="s">
        <v>204</v>
      </c>
    </row>
    <row r="164" s="2" customFormat="1" ht="24.15" customHeight="1">
      <c r="A164" s="41"/>
      <c r="B164" s="42"/>
      <c r="C164" s="215" t="s">
        <v>314</v>
      </c>
      <c r="D164" s="215" t="s">
        <v>206</v>
      </c>
      <c r="E164" s="216" t="s">
        <v>8682</v>
      </c>
      <c r="F164" s="217" t="s">
        <v>8683</v>
      </c>
      <c r="G164" s="218" t="s">
        <v>230</v>
      </c>
      <c r="H164" s="219">
        <v>21</v>
      </c>
      <c r="I164" s="220"/>
      <c r="J164" s="221">
        <f>ROUND(I164*H164,2)</f>
        <v>0</v>
      </c>
      <c r="K164" s="217" t="s">
        <v>210</v>
      </c>
      <c r="L164" s="47"/>
      <c r="M164" s="222" t="s">
        <v>19</v>
      </c>
      <c r="N164" s="223" t="s">
        <v>43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211</v>
      </c>
      <c r="AT164" s="226" t="s">
        <v>206</v>
      </c>
      <c r="AU164" s="226" t="s">
        <v>81</v>
      </c>
      <c r="AY164" s="20" t="s">
        <v>204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79</v>
      </c>
      <c r="BK164" s="227">
        <f>ROUND(I164*H164,2)</f>
        <v>0</v>
      </c>
      <c r="BL164" s="20" t="s">
        <v>211</v>
      </c>
      <c r="BM164" s="226" t="s">
        <v>8684</v>
      </c>
    </row>
    <row r="165" s="2" customFormat="1">
      <c r="A165" s="41"/>
      <c r="B165" s="42"/>
      <c r="C165" s="43"/>
      <c r="D165" s="228" t="s">
        <v>213</v>
      </c>
      <c r="E165" s="43"/>
      <c r="F165" s="229" t="s">
        <v>8685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213</v>
      </c>
      <c r="AU165" s="20" t="s">
        <v>81</v>
      </c>
    </row>
    <row r="166" s="2" customFormat="1">
      <c r="A166" s="41"/>
      <c r="B166" s="42"/>
      <c r="C166" s="43"/>
      <c r="D166" s="233" t="s">
        <v>215</v>
      </c>
      <c r="E166" s="43"/>
      <c r="F166" s="234" t="s">
        <v>8686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215</v>
      </c>
      <c r="AU166" s="20" t="s">
        <v>81</v>
      </c>
    </row>
    <row r="167" s="15" customFormat="1">
      <c r="A167" s="15"/>
      <c r="B167" s="257"/>
      <c r="C167" s="258"/>
      <c r="D167" s="228" t="s">
        <v>217</v>
      </c>
      <c r="E167" s="259" t="s">
        <v>19</v>
      </c>
      <c r="F167" s="260" t="s">
        <v>8687</v>
      </c>
      <c r="G167" s="258"/>
      <c r="H167" s="259" t="s">
        <v>19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6" t="s">
        <v>217</v>
      </c>
      <c r="AU167" s="266" t="s">
        <v>81</v>
      </c>
      <c r="AV167" s="15" t="s">
        <v>79</v>
      </c>
      <c r="AW167" s="15" t="s">
        <v>33</v>
      </c>
      <c r="AX167" s="15" t="s">
        <v>72</v>
      </c>
      <c r="AY167" s="266" t="s">
        <v>204</v>
      </c>
    </row>
    <row r="168" s="13" customFormat="1">
      <c r="A168" s="13"/>
      <c r="B168" s="235"/>
      <c r="C168" s="236"/>
      <c r="D168" s="228" t="s">
        <v>217</v>
      </c>
      <c r="E168" s="237" t="s">
        <v>19</v>
      </c>
      <c r="F168" s="238" t="s">
        <v>8604</v>
      </c>
      <c r="G168" s="236"/>
      <c r="H168" s="239">
        <v>21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217</v>
      </c>
      <c r="AU168" s="245" t="s">
        <v>81</v>
      </c>
      <c r="AV168" s="13" t="s">
        <v>81</v>
      </c>
      <c r="AW168" s="13" t="s">
        <v>33</v>
      </c>
      <c r="AX168" s="13" t="s">
        <v>79</v>
      </c>
      <c r="AY168" s="245" t="s">
        <v>204</v>
      </c>
    </row>
    <row r="169" s="2" customFormat="1" ht="16.5" customHeight="1">
      <c r="A169" s="41"/>
      <c r="B169" s="42"/>
      <c r="C169" s="215" t="s">
        <v>320</v>
      </c>
      <c r="D169" s="215" t="s">
        <v>206</v>
      </c>
      <c r="E169" s="216" t="s">
        <v>8688</v>
      </c>
      <c r="F169" s="217" t="s">
        <v>8689</v>
      </c>
      <c r="G169" s="218" t="s">
        <v>311</v>
      </c>
      <c r="H169" s="219">
        <v>194.387</v>
      </c>
      <c r="I169" s="220"/>
      <c r="J169" s="221">
        <f>ROUND(I169*H169,2)</f>
        <v>0</v>
      </c>
      <c r="K169" s="217" t="s">
        <v>210</v>
      </c>
      <c r="L169" s="47"/>
      <c r="M169" s="222" t="s">
        <v>19</v>
      </c>
      <c r="N169" s="223" t="s">
        <v>43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6" t="s">
        <v>211</v>
      </c>
      <c r="AT169" s="226" t="s">
        <v>206</v>
      </c>
      <c r="AU169" s="226" t="s">
        <v>81</v>
      </c>
      <c r="AY169" s="20" t="s">
        <v>204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20" t="s">
        <v>79</v>
      </c>
      <c r="BK169" s="227">
        <f>ROUND(I169*H169,2)</f>
        <v>0</v>
      </c>
      <c r="BL169" s="20" t="s">
        <v>211</v>
      </c>
      <c r="BM169" s="226" t="s">
        <v>8690</v>
      </c>
    </row>
    <row r="170" s="2" customFormat="1">
      <c r="A170" s="41"/>
      <c r="B170" s="42"/>
      <c r="C170" s="43"/>
      <c r="D170" s="228" t="s">
        <v>213</v>
      </c>
      <c r="E170" s="43"/>
      <c r="F170" s="229" t="s">
        <v>8691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213</v>
      </c>
      <c r="AU170" s="20" t="s">
        <v>81</v>
      </c>
    </row>
    <row r="171" s="2" customFormat="1">
      <c r="A171" s="41"/>
      <c r="B171" s="42"/>
      <c r="C171" s="43"/>
      <c r="D171" s="233" t="s">
        <v>215</v>
      </c>
      <c r="E171" s="43"/>
      <c r="F171" s="234" t="s">
        <v>8692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215</v>
      </c>
      <c r="AU171" s="20" t="s">
        <v>81</v>
      </c>
    </row>
    <row r="172" s="15" customFormat="1">
      <c r="A172" s="15"/>
      <c r="B172" s="257"/>
      <c r="C172" s="258"/>
      <c r="D172" s="228" t="s">
        <v>217</v>
      </c>
      <c r="E172" s="259" t="s">
        <v>19</v>
      </c>
      <c r="F172" s="260" t="s">
        <v>8693</v>
      </c>
      <c r="G172" s="258"/>
      <c r="H172" s="259" t="s">
        <v>19</v>
      </c>
      <c r="I172" s="261"/>
      <c r="J172" s="258"/>
      <c r="K172" s="258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217</v>
      </c>
      <c r="AU172" s="266" t="s">
        <v>81</v>
      </c>
      <c r="AV172" s="15" t="s">
        <v>79</v>
      </c>
      <c r="AW172" s="15" t="s">
        <v>33</v>
      </c>
      <c r="AX172" s="15" t="s">
        <v>72</v>
      </c>
      <c r="AY172" s="266" t="s">
        <v>204</v>
      </c>
    </row>
    <row r="173" s="15" customFormat="1">
      <c r="A173" s="15"/>
      <c r="B173" s="257"/>
      <c r="C173" s="258"/>
      <c r="D173" s="228" t="s">
        <v>217</v>
      </c>
      <c r="E173" s="259" t="s">
        <v>19</v>
      </c>
      <c r="F173" s="260" t="s">
        <v>8694</v>
      </c>
      <c r="G173" s="258"/>
      <c r="H173" s="259" t="s">
        <v>19</v>
      </c>
      <c r="I173" s="261"/>
      <c r="J173" s="258"/>
      <c r="K173" s="258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217</v>
      </c>
      <c r="AU173" s="266" t="s">
        <v>81</v>
      </c>
      <c r="AV173" s="15" t="s">
        <v>79</v>
      </c>
      <c r="AW173" s="15" t="s">
        <v>33</v>
      </c>
      <c r="AX173" s="15" t="s">
        <v>72</v>
      </c>
      <c r="AY173" s="266" t="s">
        <v>204</v>
      </c>
    </row>
    <row r="174" s="15" customFormat="1">
      <c r="A174" s="15"/>
      <c r="B174" s="257"/>
      <c r="C174" s="258"/>
      <c r="D174" s="228" t="s">
        <v>217</v>
      </c>
      <c r="E174" s="259" t="s">
        <v>19</v>
      </c>
      <c r="F174" s="260" t="s">
        <v>8608</v>
      </c>
      <c r="G174" s="258"/>
      <c r="H174" s="259" t="s">
        <v>19</v>
      </c>
      <c r="I174" s="261"/>
      <c r="J174" s="258"/>
      <c r="K174" s="258"/>
      <c r="L174" s="262"/>
      <c r="M174" s="263"/>
      <c r="N174" s="264"/>
      <c r="O174" s="264"/>
      <c r="P174" s="264"/>
      <c r="Q174" s="264"/>
      <c r="R174" s="264"/>
      <c r="S174" s="264"/>
      <c r="T174" s="26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6" t="s">
        <v>217</v>
      </c>
      <c r="AU174" s="266" t="s">
        <v>81</v>
      </c>
      <c r="AV174" s="15" t="s">
        <v>79</v>
      </c>
      <c r="AW174" s="15" t="s">
        <v>33</v>
      </c>
      <c r="AX174" s="15" t="s">
        <v>72</v>
      </c>
      <c r="AY174" s="266" t="s">
        <v>204</v>
      </c>
    </row>
    <row r="175" s="13" customFormat="1">
      <c r="A175" s="13"/>
      <c r="B175" s="235"/>
      <c r="C175" s="236"/>
      <c r="D175" s="228" t="s">
        <v>217</v>
      </c>
      <c r="E175" s="237" t="s">
        <v>19</v>
      </c>
      <c r="F175" s="238" t="s">
        <v>8609</v>
      </c>
      <c r="G175" s="236"/>
      <c r="H175" s="239">
        <v>100.637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217</v>
      </c>
      <c r="AU175" s="245" t="s">
        <v>81</v>
      </c>
      <c r="AV175" s="13" t="s">
        <v>81</v>
      </c>
      <c r="AW175" s="13" t="s">
        <v>33</v>
      </c>
      <c r="AX175" s="13" t="s">
        <v>72</v>
      </c>
      <c r="AY175" s="245" t="s">
        <v>204</v>
      </c>
    </row>
    <row r="176" s="15" customFormat="1">
      <c r="A176" s="15"/>
      <c r="B176" s="257"/>
      <c r="C176" s="258"/>
      <c r="D176" s="228" t="s">
        <v>217</v>
      </c>
      <c r="E176" s="259" t="s">
        <v>19</v>
      </c>
      <c r="F176" s="260" t="s">
        <v>8610</v>
      </c>
      <c r="G176" s="258"/>
      <c r="H176" s="259" t="s">
        <v>19</v>
      </c>
      <c r="I176" s="261"/>
      <c r="J176" s="258"/>
      <c r="K176" s="258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217</v>
      </c>
      <c r="AU176" s="266" t="s">
        <v>81</v>
      </c>
      <c r="AV176" s="15" t="s">
        <v>79</v>
      </c>
      <c r="AW176" s="15" t="s">
        <v>33</v>
      </c>
      <c r="AX176" s="15" t="s">
        <v>72</v>
      </c>
      <c r="AY176" s="266" t="s">
        <v>204</v>
      </c>
    </row>
    <row r="177" s="13" customFormat="1">
      <c r="A177" s="13"/>
      <c r="B177" s="235"/>
      <c r="C177" s="236"/>
      <c r="D177" s="228" t="s">
        <v>217</v>
      </c>
      <c r="E177" s="237" t="s">
        <v>19</v>
      </c>
      <c r="F177" s="238" t="s">
        <v>8611</v>
      </c>
      <c r="G177" s="236"/>
      <c r="H177" s="239">
        <v>48.299999999999997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217</v>
      </c>
      <c r="AU177" s="245" t="s">
        <v>81</v>
      </c>
      <c r="AV177" s="13" t="s">
        <v>81</v>
      </c>
      <c r="AW177" s="13" t="s">
        <v>33</v>
      </c>
      <c r="AX177" s="13" t="s">
        <v>72</v>
      </c>
      <c r="AY177" s="245" t="s">
        <v>204</v>
      </c>
    </row>
    <row r="178" s="15" customFormat="1">
      <c r="A178" s="15"/>
      <c r="B178" s="257"/>
      <c r="C178" s="258"/>
      <c r="D178" s="228" t="s">
        <v>217</v>
      </c>
      <c r="E178" s="259" t="s">
        <v>19</v>
      </c>
      <c r="F178" s="260" t="s">
        <v>8612</v>
      </c>
      <c r="G178" s="258"/>
      <c r="H178" s="259" t="s">
        <v>19</v>
      </c>
      <c r="I178" s="261"/>
      <c r="J178" s="258"/>
      <c r="K178" s="258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217</v>
      </c>
      <c r="AU178" s="266" t="s">
        <v>81</v>
      </c>
      <c r="AV178" s="15" t="s">
        <v>79</v>
      </c>
      <c r="AW178" s="15" t="s">
        <v>33</v>
      </c>
      <c r="AX178" s="15" t="s">
        <v>72</v>
      </c>
      <c r="AY178" s="266" t="s">
        <v>204</v>
      </c>
    </row>
    <row r="179" s="13" customFormat="1">
      <c r="A179" s="13"/>
      <c r="B179" s="235"/>
      <c r="C179" s="236"/>
      <c r="D179" s="228" t="s">
        <v>217</v>
      </c>
      <c r="E179" s="237" t="s">
        <v>19</v>
      </c>
      <c r="F179" s="238" t="s">
        <v>8613</v>
      </c>
      <c r="G179" s="236"/>
      <c r="H179" s="239">
        <v>16.100000000000001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217</v>
      </c>
      <c r="AU179" s="245" t="s">
        <v>81</v>
      </c>
      <c r="AV179" s="13" t="s">
        <v>81</v>
      </c>
      <c r="AW179" s="13" t="s">
        <v>33</v>
      </c>
      <c r="AX179" s="13" t="s">
        <v>72</v>
      </c>
      <c r="AY179" s="245" t="s">
        <v>204</v>
      </c>
    </row>
    <row r="180" s="15" customFormat="1">
      <c r="A180" s="15"/>
      <c r="B180" s="257"/>
      <c r="C180" s="258"/>
      <c r="D180" s="228" t="s">
        <v>217</v>
      </c>
      <c r="E180" s="259" t="s">
        <v>19</v>
      </c>
      <c r="F180" s="260" t="s">
        <v>8695</v>
      </c>
      <c r="G180" s="258"/>
      <c r="H180" s="259" t="s">
        <v>19</v>
      </c>
      <c r="I180" s="261"/>
      <c r="J180" s="258"/>
      <c r="K180" s="258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217</v>
      </c>
      <c r="AU180" s="266" t="s">
        <v>81</v>
      </c>
      <c r="AV180" s="15" t="s">
        <v>79</v>
      </c>
      <c r="AW180" s="15" t="s">
        <v>33</v>
      </c>
      <c r="AX180" s="15" t="s">
        <v>72</v>
      </c>
      <c r="AY180" s="266" t="s">
        <v>204</v>
      </c>
    </row>
    <row r="181" s="13" customFormat="1">
      <c r="A181" s="13"/>
      <c r="B181" s="235"/>
      <c r="C181" s="236"/>
      <c r="D181" s="228" t="s">
        <v>217</v>
      </c>
      <c r="E181" s="237" t="s">
        <v>19</v>
      </c>
      <c r="F181" s="238" t="s">
        <v>8628</v>
      </c>
      <c r="G181" s="236"/>
      <c r="H181" s="239">
        <v>10.23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217</v>
      </c>
      <c r="AU181" s="245" t="s">
        <v>81</v>
      </c>
      <c r="AV181" s="13" t="s">
        <v>81</v>
      </c>
      <c r="AW181" s="13" t="s">
        <v>33</v>
      </c>
      <c r="AX181" s="13" t="s">
        <v>72</v>
      </c>
      <c r="AY181" s="245" t="s">
        <v>204</v>
      </c>
    </row>
    <row r="182" s="16" customFormat="1">
      <c r="A182" s="16"/>
      <c r="B182" s="267"/>
      <c r="C182" s="268"/>
      <c r="D182" s="228" t="s">
        <v>217</v>
      </c>
      <c r="E182" s="269" t="s">
        <v>19</v>
      </c>
      <c r="F182" s="270" t="s">
        <v>268</v>
      </c>
      <c r="G182" s="268"/>
      <c r="H182" s="271">
        <v>175.267</v>
      </c>
      <c r="I182" s="272"/>
      <c r="J182" s="268"/>
      <c r="K182" s="268"/>
      <c r="L182" s="273"/>
      <c r="M182" s="274"/>
      <c r="N182" s="275"/>
      <c r="O182" s="275"/>
      <c r="P182" s="275"/>
      <c r="Q182" s="275"/>
      <c r="R182" s="275"/>
      <c r="S182" s="275"/>
      <c r="T182" s="27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T182" s="277" t="s">
        <v>217</v>
      </c>
      <c r="AU182" s="277" t="s">
        <v>81</v>
      </c>
      <c r="AV182" s="16" t="s">
        <v>227</v>
      </c>
      <c r="AW182" s="16" t="s">
        <v>33</v>
      </c>
      <c r="AX182" s="16" t="s">
        <v>72</v>
      </c>
      <c r="AY182" s="277" t="s">
        <v>204</v>
      </c>
    </row>
    <row r="183" s="15" customFormat="1">
      <c r="A183" s="15"/>
      <c r="B183" s="257"/>
      <c r="C183" s="258"/>
      <c r="D183" s="228" t="s">
        <v>217</v>
      </c>
      <c r="E183" s="259" t="s">
        <v>19</v>
      </c>
      <c r="F183" s="260" t="s">
        <v>8617</v>
      </c>
      <c r="G183" s="258"/>
      <c r="H183" s="259" t="s">
        <v>19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217</v>
      </c>
      <c r="AU183" s="266" t="s">
        <v>81</v>
      </c>
      <c r="AV183" s="15" t="s">
        <v>79</v>
      </c>
      <c r="AW183" s="15" t="s">
        <v>33</v>
      </c>
      <c r="AX183" s="15" t="s">
        <v>72</v>
      </c>
      <c r="AY183" s="266" t="s">
        <v>204</v>
      </c>
    </row>
    <row r="184" s="13" customFormat="1">
      <c r="A184" s="13"/>
      <c r="B184" s="235"/>
      <c r="C184" s="236"/>
      <c r="D184" s="228" t="s">
        <v>217</v>
      </c>
      <c r="E184" s="237" t="s">
        <v>19</v>
      </c>
      <c r="F184" s="238" t="s">
        <v>8618</v>
      </c>
      <c r="G184" s="236"/>
      <c r="H184" s="239">
        <v>1.3700000000000001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217</v>
      </c>
      <c r="AU184" s="245" t="s">
        <v>81</v>
      </c>
      <c r="AV184" s="13" t="s">
        <v>81</v>
      </c>
      <c r="AW184" s="13" t="s">
        <v>33</v>
      </c>
      <c r="AX184" s="13" t="s">
        <v>72</v>
      </c>
      <c r="AY184" s="245" t="s">
        <v>204</v>
      </c>
    </row>
    <row r="185" s="13" customFormat="1">
      <c r="A185" s="13"/>
      <c r="B185" s="235"/>
      <c r="C185" s="236"/>
      <c r="D185" s="228" t="s">
        <v>217</v>
      </c>
      <c r="E185" s="237" t="s">
        <v>19</v>
      </c>
      <c r="F185" s="238" t="s">
        <v>8619</v>
      </c>
      <c r="G185" s="236"/>
      <c r="H185" s="239">
        <v>0.44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217</v>
      </c>
      <c r="AU185" s="245" t="s">
        <v>81</v>
      </c>
      <c r="AV185" s="13" t="s">
        <v>81</v>
      </c>
      <c r="AW185" s="13" t="s">
        <v>33</v>
      </c>
      <c r="AX185" s="13" t="s">
        <v>72</v>
      </c>
      <c r="AY185" s="245" t="s">
        <v>204</v>
      </c>
    </row>
    <row r="186" s="13" customFormat="1">
      <c r="A186" s="13"/>
      <c r="B186" s="235"/>
      <c r="C186" s="236"/>
      <c r="D186" s="228" t="s">
        <v>217</v>
      </c>
      <c r="E186" s="237" t="s">
        <v>19</v>
      </c>
      <c r="F186" s="238" t="s">
        <v>8620</v>
      </c>
      <c r="G186" s="236"/>
      <c r="H186" s="239">
        <v>11.140000000000001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217</v>
      </c>
      <c r="AU186" s="245" t="s">
        <v>81</v>
      </c>
      <c r="AV186" s="13" t="s">
        <v>81</v>
      </c>
      <c r="AW186" s="13" t="s">
        <v>33</v>
      </c>
      <c r="AX186" s="13" t="s">
        <v>72</v>
      </c>
      <c r="AY186" s="245" t="s">
        <v>204</v>
      </c>
    </row>
    <row r="187" s="13" customFormat="1">
      <c r="A187" s="13"/>
      <c r="B187" s="235"/>
      <c r="C187" s="236"/>
      <c r="D187" s="228" t="s">
        <v>217</v>
      </c>
      <c r="E187" s="237" t="s">
        <v>19</v>
      </c>
      <c r="F187" s="238" t="s">
        <v>8621</v>
      </c>
      <c r="G187" s="236"/>
      <c r="H187" s="239">
        <v>5.1500000000000004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217</v>
      </c>
      <c r="AU187" s="245" t="s">
        <v>81</v>
      </c>
      <c r="AV187" s="13" t="s">
        <v>81</v>
      </c>
      <c r="AW187" s="13" t="s">
        <v>33</v>
      </c>
      <c r="AX187" s="13" t="s">
        <v>72</v>
      </c>
      <c r="AY187" s="245" t="s">
        <v>204</v>
      </c>
    </row>
    <row r="188" s="13" customFormat="1">
      <c r="A188" s="13"/>
      <c r="B188" s="235"/>
      <c r="C188" s="236"/>
      <c r="D188" s="228" t="s">
        <v>217</v>
      </c>
      <c r="E188" s="237" t="s">
        <v>19</v>
      </c>
      <c r="F188" s="238" t="s">
        <v>8622</v>
      </c>
      <c r="G188" s="236"/>
      <c r="H188" s="239">
        <v>1.02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217</v>
      </c>
      <c r="AU188" s="245" t="s">
        <v>81</v>
      </c>
      <c r="AV188" s="13" t="s">
        <v>81</v>
      </c>
      <c r="AW188" s="13" t="s">
        <v>33</v>
      </c>
      <c r="AX188" s="13" t="s">
        <v>72</v>
      </c>
      <c r="AY188" s="245" t="s">
        <v>204</v>
      </c>
    </row>
    <row r="189" s="16" customFormat="1">
      <c r="A189" s="16"/>
      <c r="B189" s="267"/>
      <c r="C189" s="268"/>
      <c r="D189" s="228" t="s">
        <v>217</v>
      </c>
      <c r="E189" s="269" t="s">
        <v>19</v>
      </c>
      <c r="F189" s="270" t="s">
        <v>268</v>
      </c>
      <c r="G189" s="268"/>
      <c r="H189" s="271">
        <v>19.120000000000001</v>
      </c>
      <c r="I189" s="272"/>
      <c r="J189" s="268"/>
      <c r="K189" s="268"/>
      <c r="L189" s="273"/>
      <c r="M189" s="274"/>
      <c r="N189" s="275"/>
      <c r="O189" s="275"/>
      <c r="P189" s="275"/>
      <c r="Q189" s="275"/>
      <c r="R189" s="275"/>
      <c r="S189" s="275"/>
      <c r="T189" s="27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7" t="s">
        <v>217</v>
      </c>
      <c r="AU189" s="277" t="s">
        <v>81</v>
      </c>
      <c r="AV189" s="16" t="s">
        <v>227</v>
      </c>
      <c r="AW189" s="16" t="s">
        <v>33</v>
      </c>
      <c r="AX189" s="16" t="s">
        <v>72</v>
      </c>
      <c r="AY189" s="277" t="s">
        <v>204</v>
      </c>
    </row>
    <row r="190" s="14" customFormat="1">
      <c r="A190" s="14"/>
      <c r="B190" s="246"/>
      <c r="C190" s="247"/>
      <c r="D190" s="228" t="s">
        <v>217</v>
      </c>
      <c r="E190" s="248" t="s">
        <v>19</v>
      </c>
      <c r="F190" s="249" t="s">
        <v>220</v>
      </c>
      <c r="G190" s="247"/>
      <c r="H190" s="250">
        <v>194.387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6" t="s">
        <v>217</v>
      </c>
      <c r="AU190" s="256" t="s">
        <v>81</v>
      </c>
      <c r="AV190" s="14" t="s">
        <v>211</v>
      </c>
      <c r="AW190" s="14" t="s">
        <v>33</v>
      </c>
      <c r="AX190" s="14" t="s">
        <v>79</v>
      </c>
      <c r="AY190" s="256" t="s">
        <v>204</v>
      </c>
    </row>
    <row r="191" s="2" customFormat="1" ht="24.15" customHeight="1">
      <c r="A191" s="41"/>
      <c r="B191" s="42"/>
      <c r="C191" s="215" t="s">
        <v>328</v>
      </c>
      <c r="D191" s="215" t="s">
        <v>206</v>
      </c>
      <c r="E191" s="216" t="s">
        <v>8696</v>
      </c>
      <c r="F191" s="217" t="s">
        <v>8697</v>
      </c>
      <c r="G191" s="218" t="s">
        <v>311</v>
      </c>
      <c r="H191" s="219">
        <v>583.16099999999994</v>
      </c>
      <c r="I191" s="220"/>
      <c r="J191" s="221">
        <f>ROUND(I191*H191,2)</f>
        <v>0</v>
      </c>
      <c r="K191" s="217" t="s">
        <v>210</v>
      </c>
      <c r="L191" s="47"/>
      <c r="M191" s="222" t="s">
        <v>19</v>
      </c>
      <c r="N191" s="223" t="s">
        <v>43</v>
      </c>
      <c r="O191" s="87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211</v>
      </c>
      <c r="AT191" s="226" t="s">
        <v>206</v>
      </c>
      <c r="AU191" s="226" t="s">
        <v>81</v>
      </c>
      <c r="AY191" s="20" t="s">
        <v>204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79</v>
      </c>
      <c r="BK191" s="227">
        <f>ROUND(I191*H191,2)</f>
        <v>0</v>
      </c>
      <c r="BL191" s="20" t="s">
        <v>211</v>
      </c>
      <c r="BM191" s="226" t="s">
        <v>8698</v>
      </c>
    </row>
    <row r="192" s="2" customFormat="1">
      <c r="A192" s="41"/>
      <c r="B192" s="42"/>
      <c r="C192" s="43"/>
      <c r="D192" s="228" t="s">
        <v>213</v>
      </c>
      <c r="E192" s="43"/>
      <c r="F192" s="229" t="s">
        <v>8699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213</v>
      </c>
      <c r="AU192" s="20" t="s">
        <v>81</v>
      </c>
    </row>
    <row r="193" s="2" customFormat="1">
      <c r="A193" s="41"/>
      <c r="B193" s="42"/>
      <c r="C193" s="43"/>
      <c r="D193" s="233" t="s">
        <v>215</v>
      </c>
      <c r="E193" s="43"/>
      <c r="F193" s="234" t="s">
        <v>8700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215</v>
      </c>
      <c r="AU193" s="20" t="s">
        <v>81</v>
      </c>
    </row>
    <row r="194" s="15" customFormat="1">
      <c r="A194" s="15"/>
      <c r="B194" s="257"/>
      <c r="C194" s="258"/>
      <c r="D194" s="228" t="s">
        <v>217</v>
      </c>
      <c r="E194" s="259" t="s">
        <v>19</v>
      </c>
      <c r="F194" s="260" t="s">
        <v>8701</v>
      </c>
      <c r="G194" s="258"/>
      <c r="H194" s="259" t="s">
        <v>19</v>
      </c>
      <c r="I194" s="261"/>
      <c r="J194" s="258"/>
      <c r="K194" s="258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217</v>
      </c>
      <c r="AU194" s="266" t="s">
        <v>81</v>
      </c>
      <c r="AV194" s="15" t="s">
        <v>79</v>
      </c>
      <c r="AW194" s="15" t="s">
        <v>33</v>
      </c>
      <c r="AX194" s="15" t="s">
        <v>72</v>
      </c>
      <c r="AY194" s="266" t="s">
        <v>204</v>
      </c>
    </row>
    <row r="195" s="13" customFormat="1">
      <c r="A195" s="13"/>
      <c r="B195" s="235"/>
      <c r="C195" s="236"/>
      <c r="D195" s="228" t="s">
        <v>217</v>
      </c>
      <c r="E195" s="237" t="s">
        <v>19</v>
      </c>
      <c r="F195" s="238" t="s">
        <v>8702</v>
      </c>
      <c r="G195" s="236"/>
      <c r="H195" s="239">
        <v>583.16099999999994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217</v>
      </c>
      <c r="AU195" s="245" t="s">
        <v>81</v>
      </c>
      <c r="AV195" s="13" t="s">
        <v>81</v>
      </c>
      <c r="AW195" s="13" t="s">
        <v>33</v>
      </c>
      <c r="AX195" s="13" t="s">
        <v>79</v>
      </c>
      <c r="AY195" s="245" t="s">
        <v>204</v>
      </c>
    </row>
    <row r="196" s="2" customFormat="1" ht="24.15" customHeight="1">
      <c r="A196" s="41"/>
      <c r="B196" s="42"/>
      <c r="C196" s="215" t="s">
        <v>335</v>
      </c>
      <c r="D196" s="215" t="s">
        <v>206</v>
      </c>
      <c r="E196" s="216" t="s">
        <v>8703</v>
      </c>
      <c r="F196" s="217" t="s">
        <v>8704</v>
      </c>
      <c r="G196" s="218" t="s">
        <v>323</v>
      </c>
      <c r="H196" s="219">
        <v>808</v>
      </c>
      <c r="I196" s="220"/>
      <c r="J196" s="221">
        <f>ROUND(I196*H196,2)</f>
        <v>0</v>
      </c>
      <c r="K196" s="217" t="s">
        <v>210</v>
      </c>
      <c r="L196" s="47"/>
      <c r="M196" s="222" t="s">
        <v>19</v>
      </c>
      <c r="N196" s="223" t="s">
        <v>43</v>
      </c>
      <c r="O196" s="87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6" t="s">
        <v>211</v>
      </c>
      <c r="AT196" s="226" t="s">
        <v>206</v>
      </c>
      <c r="AU196" s="226" t="s">
        <v>81</v>
      </c>
      <c r="AY196" s="20" t="s">
        <v>204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20" t="s">
        <v>79</v>
      </c>
      <c r="BK196" s="227">
        <f>ROUND(I196*H196,2)</f>
        <v>0</v>
      </c>
      <c r="BL196" s="20" t="s">
        <v>211</v>
      </c>
      <c r="BM196" s="226" t="s">
        <v>8705</v>
      </c>
    </row>
    <row r="197" s="2" customFormat="1">
      <c r="A197" s="41"/>
      <c r="B197" s="42"/>
      <c r="C197" s="43"/>
      <c r="D197" s="228" t="s">
        <v>213</v>
      </c>
      <c r="E197" s="43"/>
      <c r="F197" s="229" t="s">
        <v>8706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213</v>
      </c>
      <c r="AU197" s="20" t="s">
        <v>81</v>
      </c>
    </row>
    <row r="198" s="2" customFormat="1">
      <c r="A198" s="41"/>
      <c r="B198" s="42"/>
      <c r="C198" s="43"/>
      <c r="D198" s="233" t="s">
        <v>215</v>
      </c>
      <c r="E198" s="43"/>
      <c r="F198" s="234" t="s">
        <v>8707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215</v>
      </c>
      <c r="AU198" s="20" t="s">
        <v>81</v>
      </c>
    </row>
    <row r="199" s="15" customFormat="1">
      <c r="A199" s="15"/>
      <c r="B199" s="257"/>
      <c r="C199" s="258"/>
      <c r="D199" s="228" t="s">
        <v>217</v>
      </c>
      <c r="E199" s="259" t="s">
        <v>19</v>
      </c>
      <c r="F199" s="260" t="s">
        <v>8708</v>
      </c>
      <c r="G199" s="258"/>
      <c r="H199" s="259" t="s">
        <v>19</v>
      </c>
      <c r="I199" s="261"/>
      <c r="J199" s="258"/>
      <c r="K199" s="258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217</v>
      </c>
      <c r="AU199" s="266" t="s">
        <v>81</v>
      </c>
      <c r="AV199" s="15" t="s">
        <v>79</v>
      </c>
      <c r="AW199" s="15" t="s">
        <v>33</v>
      </c>
      <c r="AX199" s="15" t="s">
        <v>72</v>
      </c>
      <c r="AY199" s="266" t="s">
        <v>204</v>
      </c>
    </row>
    <row r="200" s="13" customFormat="1">
      <c r="A200" s="13"/>
      <c r="B200" s="235"/>
      <c r="C200" s="236"/>
      <c r="D200" s="228" t="s">
        <v>217</v>
      </c>
      <c r="E200" s="237" t="s">
        <v>19</v>
      </c>
      <c r="F200" s="238" t="s">
        <v>8709</v>
      </c>
      <c r="G200" s="236"/>
      <c r="H200" s="239">
        <v>808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217</v>
      </c>
      <c r="AU200" s="245" t="s">
        <v>81</v>
      </c>
      <c r="AV200" s="13" t="s">
        <v>81</v>
      </c>
      <c r="AW200" s="13" t="s">
        <v>33</v>
      </c>
      <c r="AX200" s="13" t="s">
        <v>79</v>
      </c>
      <c r="AY200" s="245" t="s">
        <v>204</v>
      </c>
    </row>
    <row r="201" s="2" customFormat="1" ht="24.15" customHeight="1">
      <c r="A201" s="41"/>
      <c r="B201" s="42"/>
      <c r="C201" s="215" t="s">
        <v>8</v>
      </c>
      <c r="D201" s="215" t="s">
        <v>206</v>
      </c>
      <c r="E201" s="216" t="s">
        <v>8710</v>
      </c>
      <c r="F201" s="217" t="s">
        <v>8711</v>
      </c>
      <c r="G201" s="218" t="s">
        <v>230</v>
      </c>
      <c r="H201" s="219">
        <v>121.2</v>
      </c>
      <c r="I201" s="220"/>
      <c r="J201" s="221">
        <f>ROUND(I201*H201,2)</f>
        <v>0</v>
      </c>
      <c r="K201" s="217" t="s">
        <v>210</v>
      </c>
      <c r="L201" s="47"/>
      <c r="M201" s="222" t="s">
        <v>19</v>
      </c>
      <c r="N201" s="223" t="s">
        <v>43</v>
      </c>
      <c r="O201" s="87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211</v>
      </c>
      <c r="AT201" s="226" t="s">
        <v>206</v>
      </c>
      <c r="AU201" s="226" t="s">
        <v>81</v>
      </c>
      <c r="AY201" s="20" t="s">
        <v>204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79</v>
      </c>
      <c r="BK201" s="227">
        <f>ROUND(I201*H201,2)</f>
        <v>0</v>
      </c>
      <c r="BL201" s="20" t="s">
        <v>211</v>
      </c>
      <c r="BM201" s="226" t="s">
        <v>8712</v>
      </c>
    </row>
    <row r="202" s="2" customFormat="1">
      <c r="A202" s="41"/>
      <c r="B202" s="42"/>
      <c r="C202" s="43"/>
      <c r="D202" s="228" t="s">
        <v>213</v>
      </c>
      <c r="E202" s="43"/>
      <c r="F202" s="229" t="s">
        <v>8713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213</v>
      </c>
      <c r="AU202" s="20" t="s">
        <v>81</v>
      </c>
    </row>
    <row r="203" s="2" customFormat="1">
      <c r="A203" s="41"/>
      <c r="B203" s="42"/>
      <c r="C203" s="43"/>
      <c r="D203" s="233" t="s">
        <v>215</v>
      </c>
      <c r="E203" s="43"/>
      <c r="F203" s="234" t="s">
        <v>8714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215</v>
      </c>
      <c r="AU203" s="20" t="s">
        <v>81</v>
      </c>
    </row>
    <row r="204" s="15" customFormat="1">
      <c r="A204" s="15"/>
      <c r="B204" s="257"/>
      <c r="C204" s="258"/>
      <c r="D204" s="228" t="s">
        <v>217</v>
      </c>
      <c r="E204" s="259" t="s">
        <v>19</v>
      </c>
      <c r="F204" s="260" t="s">
        <v>8715</v>
      </c>
      <c r="G204" s="258"/>
      <c r="H204" s="259" t="s">
        <v>19</v>
      </c>
      <c r="I204" s="261"/>
      <c r="J204" s="258"/>
      <c r="K204" s="258"/>
      <c r="L204" s="262"/>
      <c r="M204" s="263"/>
      <c r="N204" s="264"/>
      <c r="O204" s="264"/>
      <c r="P204" s="264"/>
      <c r="Q204" s="264"/>
      <c r="R204" s="264"/>
      <c r="S204" s="264"/>
      <c r="T204" s="26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6" t="s">
        <v>217</v>
      </c>
      <c r="AU204" s="266" t="s">
        <v>81</v>
      </c>
      <c r="AV204" s="15" t="s">
        <v>79</v>
      </c>
      <c r="AW204" s="15" t="s">
        <v>33</v>
      </c>
      <c r="AX204" s="15" t="s">
        <v>72</v>
      </c>
      <c r="AY204" s="266" t="s">
        <v>204</v>
      </c>
    </row>
    <row r="205" s="15" customFormat="1">
      <c r="A205" s="15"/>
      <c r="B205" s="257"/>
      <c r="C205" s="258"/>
      <c r="D205" s="228" t="s">
        <v>217</v>
      </c>
      <c r="E205" s="259" t="s">
        <v>19</v>
      </c>
      <c r="F205" s="260" t="s">
        <v>8716</v>
      </c>
      <c r="G205" s="258"/>
      <c r="H205" s="259" t="s">
        <v>19</v>
      </c>
      <c r="I205" s="261"/>
      <c r="J205" s="258"/>
      <c r="K205" s="258"/>
      <c r="L205" s="262"/>
      <c r="M205" s="263"/>
      <c r="N205" s="264"/>
      <c r="O205" s="264"/>
      <c r="P205" s="264"/>
      <c r="Q205" s="264"/>
      <c r="R205" s="264"/>
      <c r="S205" s="264"/>
      <c r="T205" s="26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6" t="s">
        <v>217</v>
      </c>
      <c r="AU205" s="266" t="s">
        <v>81</v>
      </c>
      <c r="AV205" s="15" t="s">
        <v>79</v>
      </c>
      <c r="AW205" s="15" t="s">
        <v>33</v>
      </c>
      <c r="AX205" s="15" t="s">
        <v>72</v>
      </c>
      <c r="AY205" s="266" t="s">
        <v>204</v>
      </c>
    </row>
    <row r="206" s="13" customFormat="1">
      <c r="A206" s="13"/>
      <c r="B206" s="235"/>
      <c r="C206" s="236"/>
      <c r="D206" s="228" t="s">
        <v>217</v>
      </c>
      <c r="E206" s="237" t="s">
        <v>19</v>
      </c>
      <c r="F206" s="238" t="s">
        <v>8717</v>
      </c>
      <c r="G206" s="236"/>
      <c r="H206" s="239">
        <v>121.2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217</v>
      </c>
      <c r="AU206" s="245" t="s">
        <v>81</v>
      </c>
      <c r="AV206" s="13" t="s">
        <v>81</v>
      </c>
      <c r="AW206" s="13" t="s">
        <v>33</v>
      </c>
      <c r="AX206" s="13" t="s">
        <v>79</v>
      </c>
      <c r="AY206" s="245" t="s">
        <v>204</v>
      </c>
    </row>
    <row r="207" s="2" customFormat="1" ht="16.5" customHeight="1">
      <c r="A207" s="41"/>
      <c r="B207" s="42"/>
      <c r="C207" s="278" t="s">
        <v>354</v>
      </c>
      <c r="D207" s="278" t="s">
        <v>303</v>
      </c>
      <c r="E207" s="279" t="s">
        <v>8718</v>
      </c>
      <c r="F207" s="280" t="s">
        <v>8719</v>
      </c>
      <c r="G207" s="281" t="s">
        <v>311</v>
      </c>
      <c r="H207" s="282">
        <v>278.75999999999999</v>
      </c>
      <c r="I207" s="283"/>
      <c r="J207" s="284">
        <f>ROUND(I207*H207,2)</f>
        <v>0</v>
      </c>
      <c r="K207" s="280" t="s">
        <v>19</v>
      </c>
      <c r="L207" s="285"/>
      <c r="M207" s="286" t="s">
        <v>19</v>
      </c>
      <c r="N207" s="287" t="s">
        <v>43</v>
      </c>
      <c r="O207" s="87"/>
      <c r="P207" s="224">
        <f>O207*H207</f>
        <v>0</v>
      </c>
      <c r="Q207" s="224">
        <v>1</v>
      </c>
      <c r="R207" s="224">
        <f>Q207*H207</f>
        <v>278.75999999999999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294</v>
      </c>
      <c r="AT207" s="226" t="s">
        <v>303</v>
      </c>
      <c r="AU207" s="226" t="s">
        <v>81</v>
      </c>
      <c r="AY207" s="20" t="s">
        <v>204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79</v>
      </c>
      <c r="BK207" s="227">
        <f>ROUND(I207*H207,2)</f>
        <v>0</v>
      </c>
      <c r="BL207" s="20" t="s">
        <v>211</v>
      </c>
      <c r="BM207" s="226" t="s">
        <v>8720</v>
      </c>
    </row>
    <row r="208" s="2" customFormat="1">
      <c r="A208" s="41"/>
      <c r="B208" s="42"/>
      <c r="C208" s="43"/>
      <c r="D208" s="228" t="s">
        <v>213</v>
      </c>
      <c r="E208" s="43"/>
      <c r="F208" s="229" t="s">
        <v>8719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213</v>
      </c>
      <c r="AU208" s="20" t="s">
        <v>81</v>
      </c>
    </row>
    <row r="209" s="2" customFormat="1">
      <c r="A209" s="41"/>
      <c r="B209" s="42"/>
      <c r="C209" s="43"/>
      <c r="D209" s="228" t="s">
        <v>879</v>
      </c>
      <c r="E209" s="43"/>
      <c r="F209" s="288" t="s">
        <v>8721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879</v>
      </c>
      <c r="AU209" s="20" t="s">
        <v>81</v>
      </c>
    </row>
    <row r="210" s="15" customFormat="1">
      <c r="A210" s="15"/>
      <c r="B210" s="257"/>
      <c r="C210" s="258"/>
      <c r="D210" s="228" t="s">
        <v>217</v>
      </c>
      <c r="E210" s="259" t="s">
        <v>19</v>
      </c>
      <c r="F210" s="260" t="s">
        <v>8722</v>
      </c>
      <c r="G210" s="258"/>
      <c r="H210" s="259" t="s">
        <v>19</v>
      </c>
      <c r="I210" s="261"/>
      <c r="J210" s="258"/>
      <c r="K210" s="258"/>
      <c r="L210" s="262"/>
      <c r="M210" s="263"/>
      <c r="N210" s="264"/>
      <c r="O210" s="264"/>
      <c r="P210" s="264"/>
      <c r="Q210" s="264"/>
      <c r="R210" s="264"/>
      <c r="S210" s="264"/>
      <c r="T210" s="26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6" t="s">
        <v>217</v>
      </c>
      <c r="AU210" s="266" t="s">
        <v>81</v>
      </c>
      <c r="AV210" s="15" t="s">
        <v>79</v>
      </c>
      <c r="AW210" s="15" t="s">
        <v>33</v>
      </c>
      <c r="AX210" s="15" t="s">
        <v>72</v>
      </c>
      <c r="AY210" s="266" t="s">
        <v>204</v>
      </c>
    </row>
    <row r="211" s="13" customFormat="1">
      <c r="A211" s="13"/>
      <c r="B211" s="235"/>
      <c r="C211" s="236"/>
      <c r="D211" s="228" t="s">
        <v>217</v>
      </c>
      <c r="E211" s="237" t="s">
        <v>19</v>
      </c>
      <c r="F211" s="238" t="s">
        <v>8723</v>
      </c>
      <c r="G211" s="236"/>
      <c r="H211" s="239">
        <v>278.75999999999999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217</v>
      </c>
      <c r="AU211" s="245" t="s">
        <v>81</v>
      </c>
      <c r="AV211" s="13" t="s">
        <v>81</v>
      </c>
      <c r="AW211" s="13" t="s">
        <v>33</v>
      </c>
      <c r="AX211" s="13" t="s">
        <v>79</v>
      </c>
      <c r="AY211" s="245" t="s">
        <v>204</v>
      </c>
    </row>
    <row r="212" s="12" customFormat="1" ht="22.8" customHeight="1">
      <c r="A212" s="12"/>
      <c r="B212" s="199"/>
      <c r="C212" s="200"/>
      <c r="D212" s="201" t="s">
        <v>71</v>
      </c>
      <c r="E212" s="213" t="s">
        <v>270</v>
      </c>
      <c r="F212" s="213" t="s">
        <v>8724</v>
      </c>
      <c r="G212" s="200"/>
      <c r="H212" s="200"/>
      <c r="I212" s="203"/>
      <c r="J212" s="214">
        <f>BK212</f>
        <v>0</v>
      </c>
      <c r="K212" s="200"/>
      <c r="L212" s="205"/>
      <c r="M212" s="206"/>
      <c r="N212" s="207"/>
      <c r="O212" s="207"/>
      <c r="P212" s="208">
        <f>SUM(P213:P417)</f>
        <v>0</v>
      </c>
      <c r="Q212" s="207"/>
      <c r="R212" s="208">
        <f>SUM(R213:R417)</f>
        <v>845.72682249999991</v>
      </c>
      <c r="S212" s="207"/>
      <c r="T212" s="209">
        <f>SUM(T213:T417)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10" t="s">
        <v>79</v>
      </c>
      <c r="AT212" s="211" t="s">
        <v>71</v>
      </c>
      <c r="AU212" s="211" t="s">
        <v>79</v>
      </c>
      <c r="AY212" s="210" t="s">
        <v>204</v>
      </c>
      <c r="BK212" s="212">
        <f>SUM(BK213:BK417)</f>
        <v>0</v>
      </c>
    </row>
    <row r="213" s="2" customFormat="1" ht="16.5" customHeight="1">
      <c r="A213" s="41"/>
      <c r="B213" s="42"/>
      <c r="C213" s="215" t="s">
        <v>361</v>
      </c>
      <c r="D213" s="215" t="s">
        <v>206</v>
      </c>
      <c r="E213" s="216" t="s">
        <v>8725</v>
      </c>
      <c r="F213" s="217" t="s">
        <v>8726</v>
      </c>
      <c r="G213" s="218" t="s">
        <v>323</v>
      </c>
      <c r="H213" s="219">
        <v>93.730000000000004</v>
      </c>
      <c r="I213" s="220"/>
      <c r="J213" s="221">
        <f>ROUND(I213*H213,2)</f>
        <v>0</v>
      </c>
      <c r="K213" s="217" t="s">
        <v>210</v>
      </c>
      <c r="L213" s="47"/>
      <c r="M213" s="222" t="s">
        <v>19</v>
      </c>
      <c r="N213" s="223" t="s">
        <v>43</v>
      </c>
      <c r="O213" s="87"/>
      <c r="P213" s="224">
        <f>O213*H213</f>
        <v>0</v>
      </c>
      <c r="Q213" s="224">
        <v>0.23000000000000001</v>
      </c>
      <c r="R213" s="224">
        <f>Q213*H213</f>
        <v>21.557900000000004</v>
      </c>
      <c r="S213" s="224">
        <v>0</v>
      </c>
      <c r="T213" s="22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6" t="s">
        <v>211</v>
      </c>
      <c r="AT213" s="226" t="s">
        <v>206</v>
      </c>
      <c r="AU213" s="226" t="s">
        <v>81</v>
      </c>
      <c r="AY213" s="20" t="s">
        <v>204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20" t="s">
        <v>79</v>
      </c>
      <c r="BK213" s="227">
        <f>ROUND(I213*H213,2)</f>
        <v>0</v>
      </c>
      <c r="BL213" s="20" t="s">
        <v>211</v>
      </c>
      <c r="BM213" s="226" t="s">
        <v>8727</v>
      </c>
    </row>
    <row r="214" s="2" customFormat="1">
      <c r="A214" s="41"/>
      <c r="B214" s="42"/>
      <c r="C214" s="43"/>
      <c r="D214" s="228" t="s">
        <v>213</v>
      </c>
      <c r="E214" s="43"/>
      <c r="F214" s="229" t="s">
        <v>8728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213</v>
      </c>
      <c r="AU214" s="20" t="s">
        <v>81</v>
      </c>
    </row>
    <row r="215" s="2" customFormat="1">
      <c r="A215" s="41"/>
      <c r="B215" s="42"/>
      <c r="C215" s="43"/>
      <c r="D215" s="233" t="s">
        <v>215</v>
      </c>
      <c r="E215" s="43"/>
      <c r="F215" s="234" t="s">
        <v>8729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215</v>
      </c>
      <c r="AU215" s="20" t="s">
        <v>81</v>
      </c>
    </row>
    <row r="216" s="15" customFormat="1">
      <c r="A216" s="15"/>
      <c r="B216" s="257"/>
      <c r="C216" s="258"/>
      <c r="D216" s="228" t="s">
        <v>217</v>
      </c>
      <c r="E216" s="259" t="s">
        <v>19</v>
      </c>
      <c r="F216" s="260" t="s">
        <v>8730</v>
      </c>
      <c r="G216" s="258"/>
      <c r="H216" s="259" t="s">
        <v>19</v>
      </c>
      <c r="I216" s="261"/>
      <c r="J216" s="258"/>
      <c r="K216" s="258"/>
      <c r="L216" s="262"/>
      <c r="M216" s="263"/>
      <c r="N216" s="264"/>
      <c r="O216" s="264"/>
      <c r="P216" s="264"/>
      <c r="Q216" s="264"/>
      <c r="R216" s="264"/>
      <c r="S216" s="264"/>
      <c r="T216" s="26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6" t="s">
        <v>217</v>
      </c>
      <c r="AU216" s="266" t="s">
        <v>81</v>
      </c>
      <c r="AV216" s="15" t="s">
        <v>79</v>
      </c>
      <c r="AW216" s="15" t="s">
        <v>33</v>
      </c>
      <c r="AX216" s="15" t="s">
        <v>72</v>
      </c>
      <c r="AY216" s="266" t="s">
        <v>204</v>
      </c>
    </row>
    <row r="217" s="15" customFormat="1">
      <c r="A217" s="15"/>
      <c r="B217" s="257"/>
      <c r="C217" s="258"/>
      <c r="D217" s="228" t="s">
        <v>217</v>
      </c>
      <c r="E217" s="259" t="s">
        <v>19</v>
      </c>
      <c r="F217" s="260" t="s">
        <v>8716</v>
      </c>
      <c r="G217" s="258"/>
      <c r="H217" s="259" t="s">
        <v>19</v>
      </c>
      <c r="I217" s="261"/>
      <c r="J217" s="258"/>
      <c r="K217" s="258"/>
      <c r="L217" s="262"/>
      <c r="M217" s="263"/>
      <c r="N217" s="264"/>
      <c r="O217" s="264"/>
      <c r="P217" s="264"/>
      <c r="Q217" s="264"/>
      <c r="R217" s="264"/>
      <c r="S217" s="264"/>
      <c r="T217" s="26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6" t="s">
        <v>217</v>
      </c>
      <c r="AU217" s="266" t="s">
        <v>81</v>
      </c>
      <c r="AV217" s="15" t="s">
        <v>79</v>
      </c>
      <c r="AW217" s="15" t="s">
        <v>33</v>
      </c>
      <c r="AX217" s="15" t="s">
        <v>72</v>
      </c>
      <c r="AY217" s="266" t="s">
        <v>204</v>
      </c>
    </row>
    <row r="218" s="13" customFormat="1">
      <c r="A218" s="13"/>
      <c r="B218" s="235"/>
      <c r="C218" s="236"/>
      <c r="D218" s="228" t="s">
        <v>217</v>
      </c>
      <c r="E218" s="237" t="s">
        <v>19</v>
      </c>
      <c r="F218" s="238" t="s">
        <v>8731</v>
      </c>
      <c r="G218" s="236"/>
      <c r="H218" s="239">
        <v>93.730000000000004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217</v>
      </c>
      <c r="AU218" s="245" t="s">
        <v>81</v>
      </c>
      <c r="AV218" s="13" t="s">
        <v>81</v>
      </c>
      <c r="AW218" s="13" t="s">
        <v>33</v>
      </c>
      <c r="AX218" s="13" t="s">
        <v>79</v>
      </c>
      <c r="AY218" s="245" t="s">
        <v>204</v>
      </c>
    </row>
    <row r="219" s="2" customFormat="1" ht="16.5" customHeight="1">
      <c r="A219" s="41"/>
      <c r="B219" s="42"/>
      <c r="C219" s="215" t="s">
        <v>368</v>
      </c>
      <c r="D219" s="215" t="s">
        <v>206</v>
      </c>
      <c r="E219" s="216" t="s">
        <v>8732</v>
      </c>
      <c r="F219" s="217" t="s">
        <v>8733</v>
      </c>
      <c r="G219" s="218" t="s">
        <v>323</v>
      </c>
      <c r="H219" s="219">
        <v>139.05000000000001</v>
      </c>
      <c r="I219" s="220"/>
      <c r="J219" s="221">
        <f>ROUND(I219*H219,2)</f>
        <v>0</v>
      </c>
      <c r="K219" s="217" t="s">
        <v>210</v>
      </c>
      <c r="L219" s="47"/>
      <c r="M219" s="222" t="s">
        <v>19</v>
      </c>
      <c r="N219" s="223" t="s">
        <v>43</v>
      </c>
      <c r="O219" s="87"/>
      <c r="P219" s="224">
        <f>O219*H219</f>
        <v>0</v>
      </c>
      <c r="Q219" s="224">
        <v>0.27600000000000002</v>
      </c>
      <c r="R219" s="224">
        <f>Q219*H219</f>
        <v>38.377800000000008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211</v>
      </c>
      <c r="AT219" s="226" t="s">
        <v>206</v>
      </c>
      <c r="AU219" s="226" t="s">
        <v>81</v>
      </c>
      <c r="AY219" s="20" t="s">
        <v>204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79</v>
      </c>
      <c r="BK219" s="227">
        <f>ROUND(I219*H219,2)</f>
        <v>0</v>
      </c>
      <c r="BL219" s="20" t="s">
        <v>211</v>
      </c>
      <c r="BM219" s="226" t="s">
        <v>8734</v>
      </c>
    </row>
    <row r="220" s="2" customFormat="1">
      <c r="A220" s="41"/>
      <c r="B220" s="42"/>
      <c r="C220" s="43"/>
      <c r="D220" s="228" t="s">
        <v>213</v>
      </c>
      <c r="E220" s="43"/>
      <c r="F220" s="229" t="s">
        <v>8735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213</v>
      </c>
      <c r="AU220" s="20" t="s">
        <v>81</v>
      </c>
    </row>
    <row r="221" s="2" customFormat="1">
      <c r="A221" s="41"/>
      <c r="B221" s="42"/>
      <c r="C221" s="43"/>
      <c r="D221" s="233" t="s">
        <v>215</v>
      </c>
      <c r="E221" s="43"/>
      <c r="F221" s="234" t="s">
        <v>8736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215</v>
      </c>
      <c r="AU221" s="20" t="s">
        <v>81</v>
      </c>
    </row>
    <row r="222" s="15" customFormat="1">
      <c r="A222" s="15"/>
      <c r="B222" s="257"/>
      <c r="C222" s="258"/>
      <c r="D222" s="228" t="s">
        <v>217</v>
      </c>
      <c r="E222" s="259" t="s">
        <v>19</v>
      </c>
      <c r="F222" s="260" t="s">
        <v>8730</v>
      </c>
      <c r="G222" s="258"/>
      <c r="H222" s="259" t="s">
        <v>19</v>
      </c>
      <c r="I222" s="261"/>
      <c r="J222" s="258"/>
      <c r="K222" s="258"/>
      <c r="L222" s="262"/>
      <c r="M222" s="263"/>
      <c r="N222" s="264"/>
      <c r="O222" s="264"/>
      <c r="P222" s="264"/>
      <c r="Q222" s="264"/>
      <c r="R222" s="264"/>
      <c r="S222" s="264"/>
      <c r="T222" s="26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6" t="s">
        <v>217</v>
      </c>
      <c r="AU222" s="266" t="s">
        <v>81</v>
      </c>
      <c r="AV222" s="15" t="s">
        <v>79</v>
      </c>
      <c r="AW222" s="15" t="s">
        <v>33</v>
      </c>
      <c r="AX222" s="15" t="s">
        <v>72</v>
      </c>
      <c r="AY222" s="266" t="s">
        <v>204</v>
      </c>
    </row>
    <row r="223" s="15" customFormat="1">
      <c r="A223" s="15"/>
      <c r="B223" s="257"/>
      <c r="C223" s="258"/>
      <c r="D223" s="228" t="s">
        <v>217</v>
      </c>
      <c r="E223" s="259" t="s">
        <v>19</v>
      </c>
      <c r="F223" s="260" t="s">
        <v>8716</v>
      </c>
      <c r="G223" s="258"/>
      <c r="H223" s="259" t="s">
        <v>19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6" t="s">
        <v>217</v>
      </c>
      <c r="AU223" s="266" t="s">
        <v>81</v>
      </c>
      <c r="AV223" s="15" t="s">
        <v>79</v>
      </c>
      <c r="AW223" s="15" t="s">
        <v>33</v>
      </c>
      <c r="AX223" s="15" t="s">
        <v>72</v>
      </c>
      <c r="AY223" s="266" t="s">
        <v>204</v>
      </c>
    </row>
    <row r="224" s="13" customFormat="1">
      <c r="A224" s="13"/>
      <c r="B224" s="235"/>
      <c r="C224" s="236"/>
      <c r="D224" s="228" t="s">
        <v>217</v>
      </c>
      <c r="E224" s="237" t="s">
        <v>19</v>
      </c>
      <c r="F224" s="238" t="s">
        <v>8737</v>
      </c>
      <c r="G224" s="236"/>
      <c r="H224" s="239">
        <v>139.05000000000001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217</v>
      </c>
      <c r="AU224" s="245" t="s">
        <v>81</v>
      </c>
      <c r="AV224" s="13" t="s">
        <v>81</v>
      </c>
      <c r="AW224" s="13" t="s">
        <v>33</v>
      </c>
      <c r="AX224" s="13" t="s">
        <v>79</v>
      </c>
      <c r="AY224" s="245" t="s">
        <v>204</v>
      </c>
    </row>
    <row r="225" s="2" customFormat="1" ht="16.5" customHeight="1">
      <c r="A225" s="41"/>
      <c r="B225" s="42"/>
      <c r="C225" s="215" t="s">
        <v>416</v>
      </c>
      <c r="D225" s="215" t="s">
        <v>206</v>
      </c>
      <c r="E225" s="216" t="s">
        <v>8738</v>
      </c>
      <c r="F225" s="217" t="s">
        <v>8739</v>
      </c>
      <c r="G225" s="218" t="s">
        <v>323</v>
      </c>
      <c r="H225" s="219">
        <v>561.35000000000002</v>
      </c>
      <c r="I225" s="220"/>
      <c r="J225" s="221">
        <f>ROUND(I225*H225,2)</f>
        <v>0</v>
      </c>
      <c r="K225" s="217" t="s">
        <v>210</v>
      </c>
      <c r="L225" s="47"/>
      <c r="M225" s="222" t="s">
        <v>19</v>
      </c>
      <c r="N225" s="223" t="s">
        <v>43</v>
      </c>
      <c r="O225" s="87"/>
      <c r="P225" s="224">
        <f>O225*H225</f>
        <v>0</v>
      </c>
      <c r="Q225" s="224">
        <v>0.34499999999999997</v>
      </c>
      <c r="R225" s="224">
        <f>Q225*H225</f>
        <v>193.66575</v>
      </c>
      <c r="S225" s="224">
        <v>0</v>
      </c>
      <c r="T225" s="22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6" t="s">
        <v>211</v>
      </c>
      <c r="AT225" s="226" t="s">
        <v>206</v>
      </c>
      <c r="AU225" s="226" t="s">
        <v>81</v>
      </c>
      <c r="AY225" s="20" t="s">
        <v>204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20" t="s">
        <v>79</v>
      </c>
      <c r="BK225" s="227">
        <f>ROUND(I225*H225,2)</f>
        <v>0</v>
      </c>
      <c r="BL225" s="20" t="s">
        <v>211</v>
      </c>
      <c r="BM225" s="226" t="s">
        <v>8740</v>
      </c>
    </row>
    <row r="226" s="2" customFormat="1">
      <c r="A226" s="41"/>
      <c r="B226" s="42"/>
      <c r="C226" s="43"/>
      <c r="D226" s="228" t="s">
        <v>213</v>
      </c>
      <c r="E226" s="43"/>
      <c r="F226" s="229" t="s">
        <v>8741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213</v>
      </c>
      <c r="AU226" s="20" t="s">
        <v>81</v>
      </c>
    </row>
    <row r="227" s="2" customFormat="1">
      <c r="A227" s="41"/>
      <c r="B227" s="42"/>
      <c r="C227" s="43"/>
      <c r="D227" s="233" t="s">
        <v>215</v>
      </c>
      <c r="E227" s="43"/>
      <c r="F227" s="234" t="s">
        <v>8742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215</v>
      </c>
      <c r="AU227" s="20" t="s">
        <v>81</v>
      </c>
    </row>
    <row r="228" s="15" customFormat="1">
      <c r="A228" s="15"/>
      <c r="B228" s="257"/>
      <c r="C228" s="258"/>
      <c r="D228" s="228" t="s">
        <v>217</v>
      </c>
      <c r="E228" s="259" t="s">
        <v>19</v>
      </c>
      <c r="F228" s="260" t="s">
        <v>8730</v>
      </c>
      <c r="G228" s="258"/>
      <c r="H228" s="259" t="s">
        <v>19</v>
      </c>
      <c r="I228" s="261"/>
      <c r="J228" s="258"/>
      <c r="K228" s="258"/>
      <c r="L228" s="262"/>
      <c r="M228" s="263"/>
      <c r="N228" s="264"/>
      <c r="O228" s="264"/>
      <c r="P228" s="264"/>
      <c r="Q228" s="264"/>
      <c r="R228" s="264"/>
      <c r="S228" s="264"/>
      <c r="T228" s="26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6" t="s">
        <v>217</v>
      </c>
      <c r="AU228" s="266" t="s">
        <v>81</v>
      </c>
      <c r="AV228" s="15" t="s">
        <v>79</v>
      </c>
      <c r="AW228" s="15" t="s">
        <v>33</v>
      </c>
      <c r="AX228" s="15" t="s">
        <v>72</v>
      </c>
      <c r="AY228" s="266" t="s">
        <v>204</v>
      </c>
    </row>
    <row r="229" s="15" customFormat="1">
      <c r="A229" s="15"/>
      <c r="B229" s="257"/>
      <c r="C229" s="258"/>
      <c r="D229" s="228" t="s">
        <v>217</v>
      </c>
      <c r="E229" s="259" t="s">
        <v>19</v>
      </c>
      <c r="F229" s="260" t="s">
        <v>8716</v>
      </c>
      <c r="G229" s="258"/>
      <c r="H229" s="259" t="s">
        <v>19</v>
      </c>
      <c r="I229" s="261"/>
      <c r="J229" s="258"/>
      <c r="K229" s="258"/>
      <c r="L229" s="262"/>
      <c r="M229" s="263"/>
      <c r="N229" s="264"/>
      <c r="O229" s="264"/>
      <c r="P229" s="264"/>
      <c r="Q229" s="264"/>
      <c r="R229" s="264"/>
      <c r="S229" s="264"/>
      <c r="T229" s="26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6" t="s">
        <v>217</v>
      </c>
      <c r="AU229" s="266" t="s">
        <v>81</v>
      </c>
      <c r="AV229" s="15" t="s">
        <v>79</v>
      </c>
      <c r="AW229" s="15" t="s">
        <v>33</v>
      </c>
      <c r="AX229" s="15" t="s">
        <v>72</v>
      </c>
      <c r="AY229" s="266" t="s">
        <v>204</v>
      </c>
    </row>
    <row r="230" s="13" customFormat="1">
      <c r="A230" s="13"/>
      <c r="B230" s="235"/>
      <c r="C230" s="236"/>
      <c r="D230" s="228" t="s">
        <v>217</v>
      </c>
      <c r="E230" s="237" t="s">
        <v>19</v>
      </c>
      <c r="F230" s="238" t="s">
        <v>8743</v>
      </c>
      <c r="G230" s="236"/>
      <c r="H230" s="239">
        <v>561.35000000000002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217</v>
      </c>
      <c r="AU230" s="245" t="s">
        <v>81</v>
      </c>
      <c r="AV230" s="13" t="s">
        <v>81</v>
      </c>
      <c r="AW230" s="13" t="s">
        <v>33</v>
      </c>
      <c r="AX230" s="13" t="s">
        <v>79</v>
      </c>
      <c r="AY230" s="245" t="s">
        <v>204</v>
      </c>
    </row>
    <row r="231" s="2" customFormat="1" ht="16.5" customHeight="1">
      <c r="A231" s="41"/>
      <c r="B231" s="42"/>
      <c r="C231" s="215" t="s">
        <v>421</v>
      </c>
      <c r="D231" s="215" t="s">
        <v>206</v>
      </c>
      <c r="E231" s="216" t="s">
        <v>8744</v>
      </c>
      <c r="F231" s="217" t="s">
        <v>8745</v>
      </c>
      <c r="G231" s="218" t="s">
        <v>323</v>
      </c>
      <c r="H231" s="219">
        <v>534.57000000000005</v>
      </c>
      <c r="I231" s="220"/>
      <c r="J231" s="221">
        <f>ROUND(I231*H231,2)</f>
        <v>0</v>
      </c>
      <c r="K231" s="217" t="s">
        <v>210</v>
      </c>
      <c r="L231" s="47"/>
      <c r="M231" s="222" t="s">
        <v>19</v>
      </c>
      <c r="N231" s="223" t="s">
        <v>43</v>
      </c>
      <c r="O231" s="87"/>
      <c r="P231" s="224">
        <f>O231*H231</f>
        <v>0</v>
      </c>
      <c r="Q231" s="224">
        <v>0.46000000000000002</v>
      </c>
      <c r="R231" s="224">
        <f>Q231*H231</f>
        <v>245.90220000000002</v>
      </c>
      <c r="S231" s="224">
        <v>0</v>
      </c>
      <c r="T231" s="22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6" t="s">
        <v>211</v>
      </c>
      <c r="AT231" s="226" t="s">
        <v>206</v>
      </c>
      <c r="AU231" s="226" t="s">
        <v>81</v>
      </c>
      <c r="AY231" s="20" t="s">
        <v>204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20" t="s">
        <v>79</v>
      </c>
      <c r="BK231" s="227">
        <f>ROUND(I231*H231,2)</f>
        <v>0</v>
      </c>
      <c r="BL231" s="20" t="s">
        <v>211</v>
      </c>
      <c r="BM231" s="226" t="s">
        <v>8746</v>
      </c>
    </row>
    <row r="232" s="2" customFormat="1">
      <c r="A232" s="41"/>
      <c r="B232" s="42"/>
      <c r="C232" s="43"/>
      <c r="D232" s="228" t="s">
        <v>213</v>
      </c>
      <c r="E232" s="43"/>
      <c r="F232" s="229" t="s">
        <v>8747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213</v>
      </c>
      <c r="AU232" s="20" t="s">
        <v>81</v>
      </c>
    </row>
    <row r="233" s="2" customFormat="1">
      <c r="A233" s="41"/>
      <c r="B233" s="42"/>
      <c r="C233" s="43"/>
      <c r="D233" s="233" t="s">
        <v>215</v>
      </c>
      <c r="E233" s="43"/>
      <c r="F233" s="234" t="s">
        <v>8748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215</v>
      </c>
      <c r="AU233" s="20" t="s">
        <v>81</v>
      </c>
    </row>
    <row r="234" s="15" customFormat="1">
      <c r="A234" s="15"/>
      <c r="B234" s="257"/>
      <c r="C234" s="258"/>
      <c r="D234" s="228" t="s">
        <v>217</v>
      </c>
      <c r="E234" s="259" t="s">
        <v>19</v>
      </c>
      <c r="F234" s="260" t="s">
        <v>8749</v>
      </c>
      <c r="G234" s="258"/>
      <c r="H234" s="259" t="s">
        <v>19</v>
      </c>
      <c r="I234" s="261"/>
      <c r="J234" s="258"/>
      <c r="K234" s="258"/>
      <c r="L234" s="262"/>
      <c r="M234" s="263"/>
      <c r="N234" s="264"/>
      <c r="O234" s="264"/>
      <c r="P234" s="264"/>
      <c r="Q234" s="264"/>
      <c r="R234" s="264"/>
      <c r="S234" s="264"/>
      <c r="T234" s="26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6" t="s">
        <v>217</v>
      </c>
      <c r="AU234" s="266" t="s">
        <v>81</v>
      </c>
      <c r="AV234" s="15" t="s">
        <v>79</v>
      </c>
      <c r="AW234" s="15" t="s">
        <v>33</v>
      </c>
      <c r="AX234" s="15" t="s">
        <v>72</v>
      </c>
      <c r="AY234" s="266" t="s">
        <v>204</v>
      </c>
    </row>
    <row r="235" s="15" customFormat="1">
      <c r="A235" s="15"/>
      <c r="B235" s="257"/>
      <c r="C235" s="258"/>
      <c r="D235" s="228" t="s">
        <v>217</v>
      </c>
      <c r="E235" s="259" t="s">
        <v>19</v>
      </c>
      <c r="F235" s="260" t="s">
        <v>8716</v>
      </c>
      <c r="G235" s="258"/>
      <c r="H235" s="259" t="s">
        <v>19</v>
      </c>
      <c r="I235" s="261"/>
      <c r="J235" s="258"/>
      <c r="K235" s="258"/>
      <c r="L235" s="262"/>
      <c r="M235" s="263"/>
      <c r="N235" s="264"/>
      <c r="O235" s="264"/>
      <c r="P235" s="264"/>
      <c r="Q235" s="264"/>
      <c r="R235" s="264"/>
      <c r="S235" s="264"/>
      <c r="T235" s="26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6" t="s">
        <v>217</v>
      </c>
      <c r="AU235" s="266" t="s">
        <v>81</v>
      </c>
      <c r="AV235" s="15" t="s">
        <v>79</v>
      </c>
      <c r="AW235" s="15" t="s">
        <v>33</v>
      </c>
      <c r="AX235" s="15" t="s">
        <v>72</v>
      </c>
      <c r="AY235" s="266" t="s">
        <v>204</v>
      </c>
    </row>
    <row r="236" s="13" customFormat="1">
      <c r="A236" s="13"/>
      <c r="B236" s="235"/>
      <c r="C236" s="236"/>
      <c r="D236" s="228" t="s">
        <v>217</v>
      </c>
      <c r="E236" s="237" t="s">
        <v>19</v>
      </c>
      <c r="F236" s="238" t="s">
        <v>8750</v>
      </c>
      <c r="G236" s="236"/>
      <c r="H236" s="239">
        <v>534.57000000000005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217</v>
      </c>
      <c r="AU236" s="245" t="s">
        <v>81</v>
      </c>
      <c r="AV236" s="13" t="s">
        <v>81</v>
      </c>
      <c r="AW236" s="13" t="s">
        <v>33</v>
      </c>
      <c r="AX236" s="13" t="s">
        <v>79</v>
      </c>
      <c r="AY236" s="245" t="s">
        <v>204</v>
      </c>
    </row>
    <row r="237" s="2" customFormat="1" ht="16.5" customHeight="1">
      <c r="A237" s="41"/>
      <c r="B237" s="42"/>
      <c r="C237" s="215" t="s">
        <v>7</v>
      </c>
      <c r="D237" s="215" t="s">
        <v>206</v>
      </c>
      <c r="E237" s="216" t="s">
        <v>8751</v>
      </c>
      <c r="F237" s="217" t="s">
        <v>8752</v>
      </c>
      <c r="G237" s="218" t="s">
        <v>323</v>
      </c>
      <c r="H237" s="219">
        <v>81.370000000000005</v>
      </c>
      <c r="I237" s="220"/>
      <c r="J237" s="221">
        <f>ROUND(I237*H237,2)</f>
        <v>0</v>
      </c>
      <c r="K237" s="217" t="s">
        <v>210</v>
      </c>
      <c r="L237" s="47"/>
      <c r="M237" s="222" t="s">
        <v>19</v>
      </c>
      <c r="N237" s="223" t="s">
        <v>43</v>
      </c>
      <c r="O237" s="87"/>
      <c r="P237" s="224">
        <f>O237*H237</f>
        <v>0</v>
      </c>
      <c r="Q237" s="224">
        <v>0.57499999999999996</v>
      </c>
      <c r="R237" s="224">
        <f>Q237*H237</f>
        <v>46.787749999999996</v>
      </c>
      <c r="S237" s="224">
        <v>0</v>
      </c>
      <c r="T237" s="22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6" t="s">
        <v>211</v>
      </c>
      <c r="AT237" s="226" t="s">
        <v>206</v>
      </c>
      <c r="AU237" s="226" t="s">
        <v>81</v>
      </c>
      <c r="AY237" s="20" t="s">
        <v>204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20" t="s">
        <v>79</v>
      </c>
      <c r="BK237" s="227">
        <f>ROUND(I237*H237,2)</f>
        <v>0</v>
      </c>
      <c r="BL237" s="20" t="s">
        <v>211</v>
      </c>
      <c r="BM237" s="226" t="s">
        <v>8753</v>
      </c>
    </row>
    <row r="238" s="2" customFormat="1">
      <c r="A238" s="41"/>
      <c r="B238" s="42"/>
      <c r="C238" s="43"/>
      <c r="D238" s="228" t="s">
        <v>213</v>
      </c>
      <c r="E238" s="43"/>
      <c r="F238" s="229" t="s">
        <v>8754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213</v>
      </c>
      <c r="AU238" s="20" t="s">
        <v>81</v>
      </c>
    </row>
    <row r="239" s="2" customFormat="1">
      <c r="A239" s="41"/>
      <c r="B239" s="42"/>
      <c r="C239" s="43"/>
      <c r="D239" s="233" t="s">
        <v>215</v>
      </c>
      <c r="E239" s="43"/>
      <c r="F239" s="234" t="s">
        <v>8755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215</v>
      </c>
      <c r="AU239" s="20" t="s">
        <v>81</v>
      </c>
    </row>
    <row r="240" s="15" customFormat="1">
      <c r="A240" s="15"/>
      <c r="B240" s="257"/>
      <c r="C240" s="258"/>
      <c r="D240" s="228" t="s">
        <v>217</v>
      </c>
      <c r="E240" s="259" t="s">
        <v>19</v>
      </c>
      <c r="F240" s="260" t="s">
        <v>8730</v>
      </c>
      <c r="G240" s="258"/>
      <c r="H240" s="259" t="s">
        <v>19</v>
      </c>
      <c r="I240" s="261"/>
      <c r="J240" s="258"/>
      <c r="K240" s="258"/>
      <c r="L240" s="262"/>
      <c r="M240" s="263"/>
      <c r="N240" s="264"/>
      <c r="O240" s="264"/>
      <c r="P240" s="264"/>
      <c r="Q240" s="264"/>
      <c r="R240" s="264"/>
      <c r="S240" s="264"/>
      <c r="T240" s="26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6" t="s">
        <v>217</v>
      </c>
      <c r="AU240" s="266" t="s">
        <v>81</v>
      </c>
      <c r="AV240" s="15" t="s">
        <v>79</v>
      </c>
      <c r="AW240" s="15" t="s">
        <v>33</v>
      </c>
      <c r="AX240" s="15" t="s">
        <v>72</v>
      </c>
      <c r="AY240" s="266" t="s">
        <v>204</v>
      </c>
    </row>
    <row r="241" s="15" customFormat="1">
      <c r="A241" s="15"/>
      <c r="B241" s="257"/>
      <c r="C241" s="258"/>
      <c r="D241" s="228" t="s">
        <v>217</v>
      </c>
      <c r="E241" s="259" t="s">
        <v>19</v>
      </c>
      <c r="F241" s="260" t="s">
        <v>8716</v>
      </c>
      <c r="G241" s="258"/>
      <c r="H241" s="259" t="s">
        <v>19</v>
      </c>
      <c r="I241" s="261"/>
      <c r="J241" s="258"/>
      <c r="K241" s="258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217</v>
      </c>
      <c r="AU241" s="266" t="s">
        <v>81</v>
      </c>
      <c r="AV241" s="15" t="s">
        <v>79</v>
      </c>
      <c r="AW241" s="15" t="s">
        <v>33</v>
      </c>
      <c r="AX241" s="15" t="s">
        <v>72</v>
      </c>
      <c r="AY241" s="266" t="s">
        <v>204</v>
      </c>
    </row>
    <row r="242" s="13" customFormat="1">
      <c r="A242" s="13"/>
      <c r="B242" s="235"/>
      <c r="C242" s="236"/>
      <c r="D242" s="228" t="s">
        <v>217</v>
      </c>
      <c r="E242" s="237" t="s">
        <v>19</v>
      </c>
      <c r="F242" s="238" t="s">
        <v>8756</v>
      </c>
      <c r="G242" s="236"/>
      <c r="H242" s="239">
        <v>81.370000000000005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217</v>
      </c>
      <c r="AU242" s="245" t="s">
        <v>81</v>
      </c>
      <c r="AV242" s="13" t="s">
        <v>81</v>
      </c>
      <c r="AW242" s="13" t="s">
        <v>33</v>
      </c>
      <c r="AX242" s="13" t="s">
        <v>79</v>
      </c>
      <c r="AY242" s="245" t="s">
        <v>204</v>
      </c>
    </row>
    <row r="243" s="2" customFormat="1" ht="24.15" customHeight="1">
      <c r="A243" s="41"/>
      <c r="B243" s="42"/>
      <c r="C243" s="215" t="s">
        <v>444</v>
      </c>
      <c r="D243" s="215" t="s">
        <v>206</v>
      </c>
      <c r="E243" s="216" t="s">
        <v>8757</v>
      </c>
      <c r="F243" s="217" t="s">
        <v>8758</v>
      </c>
      <c r="G243" s="218" t="s">
        <v>323</v>
      </c>
      <c r="H243" s="219">
        <v>45.149999999999999</v>
      </c>
      <c r="I243" s="220"/>
      <c r="J243" s="221">
        <f>ROUND(I243*H243,2)</f>
        <v>0</v>
      </c>
      <c r="K243" s="217" t="s">
        <v>210</v>
      </c>
      <c r="L243" s="47"/>
      <c r="M243" s="222" t="s">
        <v>19</v>
      </c>
      <c r="N243" s="223" t="s">
        <v>43</v>
      </c>
      <c r="O243" s="87"/>
      <c r="P243" s="224">
        <f>O243*H243</f>
        <v>0</v>
      </c>
      <c r="Q243" s="224">
        <v>0.38313999999999998</v>
      </c>
      <c r="R243" s="224">
        <f>Q243*H243</f>
        <v>17.298770999999999</v>
      </c>
      <c r="S243" s="224">
        <v>0</v>
      </c>
      <c r="T243" s="225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6" t="s">
        <v>211</v>
      </c>
      <c r="AT243" s="226" t="s">
        <v>206</v>
      </c>
      <c r="AU243" s="226" t="s">
        <v>81</v>
      </c>
      <c r="AY243" s="20" t="s">
        <v>204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20" t="s">
        <v>79</v>
      </c>
      <c r="BK243" s="227">
        <f>ROUND(I243*H243,2)</f>
        <v>0</v>
      </c>
      <c r="BL243" s="20" t="s">
        <v>211</v>
      </c>
      <c r="BM243" s="226" t="s">
        <v>8759</v>
      </c>
    </row>
    <row r="244" s="2" customFormat="1">
      <c r="A244" s="41"/>
      <c r="B244" s="42"/>
      <c r="C244" s="43"/>
      <c r="D244" s="228" t="s">
        <v>213</v>
      </c>
      <c r="E244" s="43"/>
      <c r="F244" s="229" t="s">
        <v>8760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213</v>
      </c>
      <c r="AU244" s="20" t="s">
        <v>81</v>
      </c>
    </row>
    <row r="245" s="2" customFormat="1">
      <c r="A245" s="41"/>
      <c r="B245" s="42"/>
      <c r="C245" s="43"/>
      <c r="D245" s="233" t="s">
        <v>215</v>
      </c>
      <c r="E245" s="43"/>
      <c r="F245" s="234" t="s">
        <v>8761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215</v>
      </c>
      <c r="AU245" s="20" t="s">
        <v>81</v>
      </c>
    </row>
    <row r="246" s="15" customFormat="1">
      <c r="A246" s="15"/>
      <c r="B246" s="257"/>
      <c r="C246" s="258"/>
      <c r="D246" s="228" t="s">
        <v>217</v>
      </c>
      <c r="E246" s="259" t="s">
        <v>19</v>
      </c>
      <c r="F246" s="260" t="s">
        <v>8762</v>
      </c>
      <c r="G246" s="258"/>
      <c r="H246" s="259" t="s">
        <v>19</v>
      </c>
      <c r="I246" s="261"/>
      <c r="J246" s="258"/>
      <c r="K246" s="258"/>
      <c r="L246" s="262"/>
      <c r="M246" s="263"/>
      <c r="N246" s="264"/>
      <c r="O246" s="264"/>
      <c r="P246" s="264"/>
      <c r="Q246" s="264"/>
      <c r="R246" s="264"/>
      <c r="S246" s="264"/>
      <c r="T246" s="26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6" t="s">
        <v>217</v>
      </c>
      <c r="AU246" s="266" t="s">
        <v>81</v>
      </c>
      <c r="AV246" s="15" t="s">
        <v>79</v>
      </c>
      <c r="AW246" s="15" t="s">
        <v>33</v>
      </c>
      <c r="AX246" s="15" t="s">
        <v>72</v>
      </c>
      <c r="AY246" s="266" t="s">
        <v>204</v>
      </c>
    </row>
    <row r="247" s="15" customFormat="1">
      <c r="A247" s="15"/>
      <c r="B247" s="257"/>
      <c r="C247" s="258"/>
      <c r="D247" s="228" t="s">
        <v>217</v>
      </c>
      <c r="E247" s="259" t="s">
        <v>19</v>
      </c>
      <c r="F247" s="260" t="s">
        <v>8763</v>
      </c>
      <c r="G247" s="258"/>
      <c r="H247" s="259" t="s">
        <v>19</v>
      </c>
      <c r="I247" s="261"/>
      <c r="J247" s="258"/>
      <c r="K247" s="258"/>
      <c r="L247" s="262"/>
      <c r="M247" s="263"/>
      <c r="N247" s="264"/>
      <c r="O247" s="264"/>
      <c r="P247" s="264"/>
      <c r="Q247" s="264"/>
      <c r="R247" s="264"/>
      <c r="S247" s="264"/>
      <c r="T247" s="26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6" t="s">
        <v>217</v>
      </c>
      <c r="AU247" s="266" t="s">
        <v>81</v>
      </c>
      <c r="AV247" s="15" t="s">
        <v>79</v>
      </c>
      <c r="AW247" s="15" t="s">
        <v>33</v>
      </c>
      <c r="AX247" s="15" t="s">
        <v>72</v>
      </c>
      <c r="AY247" s="266" t="s">
        <v>204</v>
      </c>
    </row>
    <row r="248" s="15" customFormat="1">
      <c r="A248" s="15"/>
      <c r="B248" s="257"/>
      <c r="C248" s="258"/>
      <c r="D248" s="228" t="s">
        <v>217</v>
      </c>
      <c r="E248" s="259" t="s">
        <v>19</v>
      </c>
      <c r="F248" s="260" t="s">
        <v>8716</v>
      </c>
      <c r="G248" s="258"/>
      <c r="H248" s="259" t="s">
        <v>19</v>
      </c>
      <c r="I248" s="261"/>
      <c r="J248" s="258"/>
      <c r="K248" s="258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217</v>
      </c>
      <c r="AU248" s="266" t="s">
        <v>81</v>
      </c>
      <c r="AV248" s="15" t="s">
        <v>79</v>
      </c>
      <c r="AW248" s="15" t="s">
        <v>33</v>
      </c>
      <c r="AX248" s="15" t="s">
        <v>72</v>
      </c>
      <c r="AY248" s="266" t="s">
        <v>204</v>
      </c>
    </row>
    <row r="249" s="13" customFormat="1">
      <c r="A249" s="13"/>
      <c r="B249" s="235"/>
      <c r="C249" s="236"/>
      <c r="D249" s="228" t="s">
        <v>217</v>
      </c>
      <c r="E249" s="237" t="s">
        <v>19</v>
      </c>
      <c r="F249" s="238" t="s">
        <v>8764</v>
      </c>
      <c r="G249" s="236"/>
      <c r="H249" s="239">
        <v>45.149999999999999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217</v>
      </c>
      <c r="AU249" s="245" t="s">
        <v>81</v>
      </c>
      <c r="AV249" s="13" t="s">
        <v>81</v>
      </c>
      <c r="AW249" s="13" t="s">
        <v>33</v>
      </c>
      <c r="AX249" s="13" t="s">
        <v>79</v>
      </c>
      <c r="AY249" s="245" t="s">
        <v>204</v>
      </c>
    </row>
    <row r="250" s="2" customFormat="1" ht="24.15" customHeight="1">
      <c r="A250" s="41"/>
      <c r="B250" s="42"/>
      <c r="C250" s="215" t="s">
        <v>451</v>
      </c>
      <c r="D250" s="215" t="s">
        <v>206</v>
      </c>
      <c r="E250" s="216" t="s">
        <v>8765</v>
      </c>
      <c r="F250" s="217" t="s">
        <v>8766</v>
      </c>
      <c r="G250" s="218" t="s">
        <v>323</v>
      </c>
      <c r="H250" s="219">
        <v>66.120000000000005</v>
      </c>
      <c r="I250" s="220"/>
      <c r="J250" s="221">
        <f>ROUND(I250*H250,2)</f>
        <v>0</v>
      </c>
      <c r="K250" s="217" t="s">
        <v>210</v>
      </c>
      <c r="L250" s="47"/>
      <c r="M250" s="222" t="s">
        <v>19</v>
      </c>
      <c r="N250" s="223" t="s">
        <v>43</v>
      </c>
      <c r="O250" s="87"/>
      <c r="P250" s="224">
        <f>O250*H250</f>
        <v>0</v>
      </c>
      <c r="Q250" s="224">
        <v>0.084250000000000005</v>
      </c>
      <c r="R250" s="224">
        <f>Q250*H250</f>
        <v>5.5706100000000012</v>
      </c>
      <c r="S250" s="224">
        <v>0</v>
      </c>
      <c r="T250" s="22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6" t="s">
        <v>211</v>
      </c>
      <c r="AT250" s="226" t="s">
        <v>206</v>
      </c>
      <c r="AU250" s="226" t="s">
        <v>81</v>
      </c>
      <c r="AY250" s="20" t="s">
        <v>204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20" t="s">
        <v>79</v>
      </c>
      <c r="BK250" s="227">
        <f>ROUND(I250*H250,2)</f>
        <v>0</v>
      </c>
      <c r="BL250" s="20" t="s">
        <v>211</v>
      </c>
      <c r="BM250" s="226" t="s">
        <v>8767</v>
      </c>
    </row>
    <row r="251" s="2" customFormat="1">
      <c r="A251" s="41"/>
      <c r="B251" s="42"/>
      <c r="C251" s="43"/>
      <c r="D251" s="228" t="s">
        <v>213</v>
      </c>
      <c r="E251" s="43"/>
      <c r="F251" s="229" t="s">
        <v>8768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213</v>
      </c>
      <c r="AU251" s="20" t="s">
        <v>81</v>
      </c>
    </row>
    <row r="252" s="2" customFormat="1">
      <c r="A252" s="41"/>
      <c r="B252" s="42"/>
      <c r="C252" s="43"/>
      <c r="D252" s="233" t="s">
        <v>215</v>
      </c>
      <c r="E252" s="43"/>
      <c r="F252" s="234" t="s">
        <v>8769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215</v>
      </c>
      <c r="AU252" s="20" t="s">
        <v>81</v>
      </c>
    </row>
    <row r="253" s="15" customFormat="1">
      <c r="A253" s="15"/>
      <c r="B253" s="257"/>
      <c r="C253" s="258"/>
      <c r="D253" s="228" t="s">
        <v>217</v>
      </c>
      <c r="E253" s="259" t="s">
        <v>19</v>
      </c>
      <c r="F253" s="260" t="s">
        <v>8770</v>
      </c>
      <c r="G253" s="258"/>
      <c r="H253" s="259" t="s">
        <v>19</v>
      </c>
      <c r="I253" s="261"/>
      <c r="J253" s="258"/>
      <c r="K253" s="258"/>
      <c r="L253" s="262"/>
      <c r="M253" s="263"/>
      <c r="N253" s="264"/>
      <c r="O253" s="264"/>
      <c r="P253" s="264"/>
      <c r="Q253" s="264"/>
      <c r="R253" s="264"/>
      <c r="S253" s="264"/>
      <c r="T253" s="26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6" t="s">
        <v>217</v>
      </c>
      <c r="AU253" s="266" t="s">
        <v>81</v>
      </c>
      <c r="AV253" s="15" t="s">
        <v>79</v>
      </c>
      <c r="AW253" s="15" t="s">
        <v>33</v>
      </c>
      <c r="AX253" s="15" t="s">
        <v>72</v>
      </c>
      <c r="AY253" s="266" t="s">
        <v>204</v>
      </c>
    </row>
    <row r="254" s="15" customFormat="1">
      <c r="A254" s="15"/>
      <c r="B254" s="257"/>
      <c r="C254" s="258"/>
      <c r="D254" s="228" t="s">
        <v>217</v>
      </c>
      <c r="E254" s="259" t="s">
        <v>19</v>
      </c>
      <c r="F254" s="260" t="s">
        <v>8648</v>
      </c>
      <c r="G254" s="258"/>
      <c r="H254" s="259" t="s">
        <v>19</v>
      </c>
      <c r="I254" s="261"/>
      <c r="J254" s="258"/>
      <c r="K254" s="258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217</v>
      </c>
      <c r="AU254" s="266" t="s">
        <v>81</v>
      </c>
      <c r="AV254" s="15" t="s">
        <v>79</v>
      </c>
      <c r="AW254" s="15" t="s">
        <v>33</v>
      </c>
      <c r="AX254" s="15" t="s">
        <v>72</v>
      </c>
      <c r="AY254" s="266" t="s">
        <v>204</v>
      </c>
    </row>
    <row r="255" s="13" customFormat="1">
      <c r="A255" s="13"/>
      <c r="B255" s="235"/>
      <c r="C255" s="236"/>
      <c r="D255" s="228" t="s">
        <v>217</v>
      </c>
      <c r="E255" s="237" t="s">
        <v>19</v>
      </c>
      <c r="F255" s="238" t="s">
        <v>8771</v>
      </c>
      <c r="G255" s="236"/>
      <c r="H255" s="239">
        <v>66.120000000000005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217</v>
      </c>
      <c r="AU255" s="245" t="s">
        <v>81</v>
      </c>
      <c r="AV255" s="13" t="s">
        <v>81</v>
      </c>
      <c r="AW255" s="13" t="s">
        <v>33</v>
      </c>
      <c r="AX255" s="13" t="s">
        <v>79</v>
      </c>
      <c r="AY255" s="245" t="s">
        <v>204</v>
      </c>
    </row>
    <row r="256" s="2" customFormat="1" ht="16.5" customHeight="1">
      <c r="A256" s="41"/>
      <c r="B256" s="42"/>
      <c r="C256" s="215" t="s">
        <v>460</v>
      </c>
      <c r="D256" s="215" t="s">
        <v>206</v>
      </c>
      <c r="E256" s="216" t="s">
        <v>8772</v>
      </c>
      <c r="F256" s="217" t="s">
        <v>8773</v>
      </c>
      <c r="G256" s="218" t="s">
        <v>323</v>
      </c>
      <c r="H256" s="219">
        <v>75.096000000000004</v>
      </c>
      <c r="I256" s="220"/>
      <c r="J256" s="221">
        <f>ROUND(I256*H256,2)</f>
        <v>0</v>
      </c>
      <c r="K256" s="217" t="s">
        <v>19</v>
      </c>
      <c r="L256" s="47"/>
      <c r="M256" s="222" t="s">
        <v>19</v>
      </c>
      <c r="N256" s="223" t="s">
        <v>43</v>
      </c>
      <c r="O256" s="87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211</v>
      </c>
      <c r="AT256" s="226" t="s">
        <v>206</v>
      </c>
      <c r="AU256" s="226" t="s">
        <v>81</v>
      </c>
      <c r="AY256" s="20" t="s">
        <v>204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79</v>
      </c>
      <c r="BK256" s="227">
        <f>ROUND(I256*H256,2)</f>
        <v>0</v>
      </c>
      <c r="BL256" s="20" t="s">
        <v>211</v>
      </c>
      <c r="BM256" s="226" t="s">
        <v>8774</v>
      </c>
    </row>
    <row r="257" s="2" customFormat="1">
      <c r="A257" s="41"/>
      <c r="B257" s="42"/>
      <c r="C257" s="43"/>
      <c r="D257" s="228" t="s">
        <v>213</v>
      </c>
      <c r="E257" s="43"/>
      <c r="F257" s="229" t="s">
        <v>8773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213</v>
      </c>
      <c r="AU257" s="20" t="s">
        <v>81</v>
      </c>
    </row>
    <row r="258" s="2" customFormat="1">
      <c r="A258" s="41"/>
      <c r="B258" s="42"/>
      <c r="C258" s="43"/>
      <c r="D258" s="228" t="s">
        <v>879</v>
      </c>
      <c r="E258" s="43"/>
      <c r="F258" s="288" t="s">
        <v>8775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879</v>
      </c>
      <c r="AU258" s="20" t="s">
        <v>81</v>
      </c>
    </row>
    <row r="259" s="15" customFormat="1">
      <c r="A259" s="15"/>
      <c r="B259" s="257"/>
      <c r="C259" s="258"/>
      <c r="D259" s="228" t="s">
        <v>217</v>
      </c>
      <c r="E259" s="259" t="s">
        <v>19</v>
      </c>
      <c r="F259" s="260" t="s">
        <v>8776</v>
      </c>
      <c r="G259" s="258"/>
      <c r="H259" s="259" t="s">
        <v>19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6" t="s">
        <v>217</v>
      </c>
      <c r="AU259" s="266" t="s">
        <v>81</v>
      </c>
      <c r="AV259" s="15" t="s">
        <v>79</v>
      </c>
      <c r="AW259" s="15" t="s">
        <v>33</v>
      </c>
      <c r="AX259" s="15" t="s">
        <v>72</v>
      </c>
      <c r="AY259" s="266" t="s">
        <v>204</v>
      </c>
    </row>
    <row r="260" s="15" customFormat="1">
      <c r="A260" s="15"/>
      <c r="B260" s="257"/>
      <c r="C260" s="258"/>
      <c r="D260" s="228" t="s">
        <v>217</v>
      </c>
      <c r="E260" s="259" t="s">
        <v>19</v>
      </c>
      <c r="F260" s="260" t="s">
        <v>8777</v>
      </c>
      <c r="G260" s="258"/>
      <c r="H260" s="259" t="s">
        <v>19</v>
      </c>
      <c r="I260" s="261"/>
      <c r="J260" s="258"/>
      <c r="K260" s="258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217</v>
      </c>
      <c r="AU260" s="266" t="s">
        <v>81</v>
      </c>
      <c r="AV260" s="15" t="s">
        <v>79</v>
      </c>
      <c r="AW260" s="15" t="s">
        <v>33</v>
      </c>
      <c r="AX260" s="15" t="s">
        <v>72</v>
      </c>
      <c r="AY260" s="266" t="s">
        <v>204</v>
      </c>
    </row>
    <row r="261" s="13" customFormat="1">
      <c r="A261" s="13"/>
      <c r="B261" s="235"/>
      <c r="C261" s="236"/>
      <c r="D261" s="228" t="s">
        <v>217</v>
      </c>
      <c r="E261" s="237" t="s">
        <v>19</v>
      </c>
      <c r="F261" s="238" t="s">
        <v>8771</v>
      </c>
      <c r="G261" s="236"/>
      <c r="H261" s="239">
        <v>66.120000000000005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217</v>
      </c>
      <c r="AU261" s="245" t="s">
        <v>81</v>
      </c>
      <c r="AV261" s="13" t="s">
        <v>81</v>
      </c>
      <c r="AW261" s="13" t="s">
        <v>33</v>
      </c>
      <c r="AX261" s="13" t="s">
        <v>72</v>
      </c>
      <c r="AY261" s="245" t="s">
        <v>204</v>
      </c>
    </row>
    <row r="262" s="13" customFormat="1">
      <c r="A262" s="13"/>
      <c r="B262" s="235"/>
      <c r="C262" s="236"/>
      <c r="D262" s="228" t="s">
        <v>217</v>
      </c>
      <c r="E262" s="237" t="s">
        <v>19</v>
      </c>
      <c r="F262" s="238" t="s">
        <v>8638</v>
      </c>
      <c r="G262" s="236"/>
      <c r="H262" s="239">
        <v>5.4000000000000004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217</v>
      </c>
      <c r="AU262" s="245" t="s">
        <v>81</v>
      </c>
      <c r="AV262" s="13" t="s">
        <v>81</v>
      </c>
      <c r="AW262" s="13" t="s">
        <v>33</v>
      </c>
      <c r="AX262" s="13" t="s">
        <v>72</v>
      </c>
      <c r="AY262" s="245" t="s">
        <v>204</v>
      </c>
    </row>
    <row r="263" s="16" customFormat="1">
      <c r="A263" s="16"/>
      <c r="B263" s="267"/>
      <c r="C263" s="268"/>
      <c r="D263" s="228" t="s">
        <v>217</v>
      </c>
      <c r="E263" s="269" t="s">
        <v>19</v>
      </c>
      <c r="F263" s="270" t="s">
        <v>268</v>
      </c>
      <c r="G263" s="268"/>
      <c r="H263" s="271">
        <v>71.519999999999996</v>
      </c>
      <c r="I263" s="272"/>
      <c r="J263" s="268"/>
      <c r="K263" s="268"/>
      <c r="L263" s="273"/>
      <c r="M263" s="274"/>
      <c r="N263" s="275"/>
      <c r="O263" s="275"/>
      <c r="P263" s="275"/>
      <c r="Q263" s="275"/>
      <c r="R263" s="275"/>
      <c r="S263" s="275"/>
      <c r="T263" s="27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277" t="s">
        <v>217</v>
      </c>
      <c r="AU263" s="277" t="s">
        <v>81</v>
      </c>
      <c r="AV263" s="16" t="s">
        <v>227</v>
      </c>
      <c r="AW263" s="16" t="s">
        <v>33</v>
      </c>
      <c r="AX263" s="16" t="s">
        <v>72</v>
      </c>
      <c r="AY263" s="277" t="s">
        <v>204</v>
      </c>
    </row>
    <row r="264" s="13" customFormat="1">
      <c r="A264" s="13"/>
      <c r="B264" s="235"/>
      <c r="C264" s="236"/>
      <c r="D264" s="228" t="s">
        <v>217</v>
      </c>
      <c r="E264" s="237" t="s">
        <v>19</v>
      </c>
      <c r="F264" s="238" t="s">
        <v>8778</v>
      </c>
      <c r="G264" s="236"/>
      <c r="H264" s="239">
        <v>3.5760000000000001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217</v>
      </c>
      <c r="AU264" s="245" t="s">
        <v>81</v>
      </c>
      <c r="AV264" s="13" t="s">
        <v>81</v>
      </c>
      <c r="AW264" s="13" t="s">
        <v>33</v>
      </c>
      <c r="AX264" s="13" t="s">
        <v>72</v>
      </c>
      <c r="AY264" s="245" t="s">
        <v>204</v>
      </c>
    </row>
    <row r="265" s="14" customFormat="1">
      <c r="A265" s="14"/>
      <c r="B265" s="246"/>
      <c r="C265" s="247"/>
      <c r="D265" s="228" t="s">
        <v>217</v>
      </c>
      <c r="E265" s="248" t="s">
        <v>19</v>
      </c>
      <c r="F265" s="249" t="s">
        <v>220</v>
      </c>
      <c r="G265" s="247"/>
      <c r="H265" s="250">
        <v>75.096000000000004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6" t="s">
        <v>217</v>
      </c>
      <c r="AU265" s="256" t="s">
        <v>81</v>
      </c>
      <c r="AV265" s="14" t="s">
        <v>211</v>
      </c>
      <c r="AW265" s="14" t="s">
        <v>33</v>
      </c>
      <c r="AX265" s="14" t="s">
        <v>79</v>
      </c>
      <c r="AY265" s="256" t="s">
        <v>204</v>
      </c>
    </row>
    <row r="266" s="2" customFormat="1" ht="24.15" customHeight="1">
      <c r="A266" s="41"/>
      <c r="B266" s="42"/>
      <c r="C266" s="215" t="s">
        <v>468</v>
      </c>
      <c r="D266" s="215" t="s">
        <v>206</v>
      </c>
      <c r="E266" s="216" t="s">
        <v>8779</v>
      </c>
      <c r="F266" s="217" t="s">
        <v>8780</v>
      </c>
      <c r="G266" s="218" t="s">
        <v>323</v>
      </c>
      <c r="H266" s="219">
        <v>27.399999999999999</v>
      </c>
      <c r="I266" s="220"/>
      <c r="J266" s="221">
        <f>ROUND(I266*H266,2)</f>
        <v>0</v>
      </c>
      <c r="K266" s="217" t="s">
        <v>210</v>
      </c>
      <c r="L266" s="47"/>
      <c r="M266" s="222" t="s">
        <v>19</v>
      </c>
      <c r="N266" s="223" t="s">
        <v>43</v>
      </c>
      <c r="O266" s="87"/>
      <c r="P266" s="224">
        <f>O266*H266</f>
        <v>0</v>
      </c>
      <c r="Q266" s="224">
        <v>0.085650000000000004</v>
      </c>
      <c r="R266" s="224">
        <f>Q266*H266</f>
        <v>2.3468100000000001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211</v>
      </c>
      <c r="AT266" s="226" t="s">
        <v>206</v>
      </c>
      <c r="AU266" s="226" t="s">
        <v>81</v>
      </c>
      <c r="AY266" s="20" t="s">
        <v>204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79</v>
      </c>
      <c r="BK266" s="227">
        <f>ROUND(I266*H266,2)</f>
        <v>0</v>
      </c>
      <c r="BL266" s="20" t="s">
        <v>211</v>
      </c>
      <c r="BM266" s="226" t="s">
        <v>8781</v>
      </c>
    </row>
    <row r="267" s="2" customFormat="1">
      <c r="A267" s="41"/>
      <c r="B267" s="42"/>
      <c r="C267" s="43"/>
      <c r="D267" s="228" t="s">
        <v>213</v>
      </c>
      <c r="E267" s="43"/>
      <c r="F267" s="229" t="s">
        <v>8782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213</v>
      </c>
      <c r="AU267" s="20" t="s">
        <v>81</v>
      </c>
    </row>
    <row r="268" s="2" customFormat="1">
      <c r="A268" s="41"/>
      <c r="B268" s="42"/>
      <c r="C268" s="43"/>
      <c r="D268" s="233" t="s">
        <v>215</v>
      </c>
      <c r="E268" s="43"/>
      <c r="F268" s="234" t="s">
        <v>8783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215</v>
      </c>
      <c r="AU268" s="20" t="s">
        <v>81</v>
      </c>
    </row>
    <row r="269" s="15" customFormat="1">
      <c r="A269" s="15"/>
      <c r="B269" s="257"/>
      <c r="C269" s="258"/>
      <c r="D269" s="228" t="s">
        <v>217</v>
      </c>
      <c r="E269" s="259" t="s">
        <v>19</v>
      </c>
      <c r="F269" s="260" t="s">
        <v>8784</v>
      </c>
      <c r="G269" s="258"/>
      <c r="H269" s="259" t="s">
        <v>19</v>
      </c>
      <c r="I269" s="261"/>
      <c r="J269" s="258"/>
      <c r="K269" s="258"/>
      <c r="L269" s="262"/>
      <c r="M269" s="263"/>
      <c r="N269" s="264"/>
      <c r="O269" s="264"/>
      <c r="P269" s="264"/>
      <c r="Q269" s="264"/>
      <c r="R269" s="264"/>
      <c r="S269" s="264"/>
      <c r="T269" s="26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6" t="s">
        <v>217</v>
      </c>
      <c r="AU269" s="266" t="s">
        <v>81</v>
      </c>
      <c r="AV269" s="15" t="s">
        <v>79</v>
      </c>
      <c r="AW269" s="15" t="s">
        <v>33</v>
      </c>
      <c r="AX269" s="15" t="s">
        <v>72</v>
      </c>
      <c r="AY269" s="266" t="s">
        <v>204</v>
      </c>
    </row>
    <row r="270" s="15" customFormat="1">
      <c r="A270" s="15"/>
      <c r="B270" s="257"/>
      <c r="C270" s="258"/>
      <c r="D270" s="228" t="s">
        <v>217</v>
      </c>
      <c r="E270" s="259" t="s">
        <v>19</v>
      </c>
      <c r="F270" s="260" t="s">
        <v>8648</v>
      </c>
      <c r="G270" s="258"/>
      <c r="H270" s="259" t="s">
        <v>19</v>
      </c>
      <c r="I270" s="261"/>
      <c r="J270" s="258"/>
      <c r="K270" s="258"/>
      <c r="L270" s="262"/>
      <c r="M270" s="263"/>
      <c r="N270" s="264"/>
      <c r="O270" s="264"/>
      <c r="P270" s="264"/>
      <c r="Q270" s="264"/>
      <c r="R270" s="264"/>
      <c r="S270" s="264"/>
      <c r="T270" s="26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6" t="s">
        <v>217</v>
      </c>
      <c r="AU270" s="266" t="s">
        <v>81</v>
      </c>
      <c r="AV270" s="15" t="s">
        <v>79</v>
      </c>
      <c r="AW270" s="15" t="s">
        <v>33</v>
      </c>
      <c r="AX270" s="15" t="s">
        <v>72</v>
      </c>
      <c r="AY270" s="266" t="s">
        <v>204</v>
      </c>
    </row>
    <row r="271" s="13" customFormat="1">
      <c r="A271" s="13"/>
      <c r="B271" s="235"/>
      <c r="C271" s="236"/>
      <c r="D271" s="228" t="s">
        <v>217</v>
      </c>
      <c r="E271" s="237" t="s">
        <v>19</v>
      </c>
      <c r="F271" s="238" t="s">
        <v>8785</v>
      </c>
      <c r="G271" s="236"/>
      <c r="H271" s="239">
        <v>27.399999999999999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217</v>
      </c>
      <c r="AU271" s="245" t="s">
        <v>81</v>
      </c>
      <c r="AV271" s="13" t="s">
        <v>81</v>
      </c>
      <c r="AW271" s="13" t="s">
        <v>33</v>
      </c>
      <c r="AX271" s="13" t="s">
        <v>79</v>
      </c>
      <c r="AY271" s="245" t="s">
        <v>204</v>
      </c>
    </row>
    <row r="272" s="2" customFormat="1" ht="24.15" customHeight="1">
      <c r="A272" s="41"/>
      <c r="B272" s="42"/>
      <c r="C272" s="278" t="s">
        <v>477</v>
      </c>
      <c r="D272" s="278" t="s">
        <v>303</v>
      </c>
      <c r="E272" s="279" t="s">
        <v>8786</v>
      </c>
      <c r="F272" s="280" t="s">
        <v>8787</v>
      </c>
      <c r="G272" s="281" t="s">
        <v>323</v>
      </c>
      <c r="H272" s="282">
        <v>23.73</v>
      </c>
      <c r="I272" s="283"/>
      <c r="J272" s="284">
        <f>ROUND(I272*H272,2)</f>
        <v>0</v>
      </c>
      <c r="K272" s="280" t="s">
        <v>8788</v>
      </c>
      <c r="L272" s="285"/>
      <c r="M272" s="286" t="s">
        <v>19</v>
      </c>
      <c r="N272" s="287" t="s">
        <v>43</v>
      </c>
      <c r="O272" s="87"/>
      <c r="P272" s="224">
        <f>O272*H272</f>
        <v>0</v>
      </c>
      <c r="Q272" s="224">
        <v>0.17599999999999999</v>
      </c>
      <c r="R272" s="224">
        <f>Q272*H272</f>
        <v>4.1764799999999997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294</v>
      </c>
      <c r="AT272" s="226" t="s">
        <v>303</v>
      </c>
      <c r="AU272" s="226" t="s">
        <v>81</v>
      </c>
      <c r="AY272" s="20" t="s">
        <v>204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79</v>
      </c>
      <c r="BK272" s="227">
        <f>ROUND(I272*H272,2)</f>
        <v>0</v>
      </c>
      <c r="BL272" s="20" t="s">
        <v>211</v>
      </c>
      <c r="BM272" s="226" t="s">
        <v>8789</v>
      </c>
    </row>
    <row r="273" s="2" customFormat="1">
      <c r="A273" s="41"/>
      <c r="B273" s="42"/>
      <c r="C273" s="43"/>
      <c r="D273" s="228" t="s">
        <v>213</v>
      </c>
      <c r="E273" s="43"/>
      <c r="F273" s="229" t="s">
        <v>8787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213</v>
      </c>
      <c r="AU273" s="20" t="s">
        <v>81</v>
      </c>
    </row>
    <row r="274" s="15" customFormat="1">
      <c r="A274" s="15"/>
      <c r="B274" s="257"/>
      <c r="C274" s="258"/>
      <c r="D274" s="228" t="s">
        <v>217</v>
      </c>
      <c r="E274" s="259" t="s">
        <v>19</v>
      </c>
      <c r="F274" s="260" t="s">
        <v>8708</v>
      </c>
      <c r="G274" s="258"/>
      <c r="H274" s="259" t="s">
        <v>19</v>
      </c>
      <c r="I274" s="261"/>
      <c r="J274" s="258"/>
      <c r="K274" s="258"/>
      <c r="L274" s="262"/>
      <c r="M274" s="263"/>
      <c r="N274" s="264"/>
      <c r="O274" s="264"/>
      <c r="P274" s="264"/>
      <c r="Q274" s="264"/>
      <c r="R274" s="264"/>
      <c r="S274" s="264"/>
      <c r="T274" s="26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6" t="s">
        <v>217</v>
      </c>
      <c r="AU274" s="266" t="s">
        <v>81</v>
      </c>
      <c r="AV274" s="15" t="s">
        <v>79</v>
      </c>
      <c r="AW274" s="15" t="s">
        <v>33</v>
      </c>
      <c r="AX274" s="15" t="s">
        <v>72</v>
      </c>
      <c r="AY274" s="266" t="s">
        <v>204</v>
      </c>
    </row>
    <row r="275" s="13" customFormat="1">
      <c r="A275" s="13"/>
      <c r="B275" s="235"/>
      <c r="C275" s="236"/>
      <c r="D275" s="228" t="s">
        <v>217</v>
      </c>
      <c r="E275" s="237" t="s">
        <v>19</v>
      </c>
      <c r="F275" s="238" t="s">
        <v>8790</v>
      </c>
      <c r="G275" s="236"/>
      <c r="H275" s="239">
        <v>23.73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217</v>
      </c>
      <c r="AU275" s="245" t="s">
        <v>81</v>
      </c>
      <c r="AV275" s="13" t="s">
        <v>81</v>
      </c>
      <c r="AW275" s="13" t="s">
        <v>33</v>
      </c>
      <c r="AX275" s="13" t="s">
        <v>79</v>
      </c>
      <c r="AY275" s="245" t="s">
        <v>204</v>
      </c>
    </row>
    <row r="276" s="2" customFormat="1" ht="24.15" customHeight="1">
      <c r="A276" s="41"/>
      <c r="B276" s="42"/>
      <c r="C276" s="278" t="s">
        <v>488</v>
      </c>
      <c r="D276" s="278" t="s">
        <v>303</v>
      </c>
      <c r="E276" s="279" t="s">
        <v>8791</v>
      </c>
      <c r="F276" s="280" t="s">
        <v>8792</v>
      </c>
      <c r="G276" s="281" t="s">
        <v>323</v>
      </c>
      <c r="H276" s="282">
        <v>2.52</v>
      </c>
      <c r="I276" s="283"/>
      <c r="J276" s="284">
        <f>ROUND(I276*H276,2)</f>
        <v>0</v>
      </c>
      <c r="K276" s="280" t="s">
        <v>19</v>
      </c>
      <c r="L276" s="285"/>
      <c r="M276" s="286" t="s">
        <v>19</v>
      </c>
      <c r="N276" s="287" t="s">
        <v>43</v>
      </c>
      <c r="O276" s="87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294</v>
      </c>
      <c r="AT276" s="226" t="s">
        <v>303</v>
      </c>
      <c r="AU276" s="226" t="s">
        <v>81</v>
      </c>
      <c r="AY276" s="20" t="s">
        <v>204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79</v>
      </c>
      <c r="BK276" s="227">
        <f>ROUND(I276*H276,2)</f>
        <v>0</v>
      </c>
      <c r="BL276" s="20" t="s">
        <v>211</v>
      </c>
      <c r="BM276" s="226" t="s">
        <v>8793</v>
      </c>
    </row>
    <row r="277" s="2" customFormat="1">
      <c r="A277" s="41"/>
      <c r="B277" s="42"/>
      <c r="C277" s="43"/>
      <c r="D277" s="228" t="s">
        <v>213</v>
      </c>
      <c r="E277" s="43"/>
      <c r="F277" s="229" t="s">
        <v>8792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213</v>
      </c>
      <c r="AU277" s="20" t="s">
        <v>81</v>
      </c>
    </row>
    <row r="278" s="2" customFormat="1">
      <c r="A278" s="41"/>
      <c r="B278" s="42"/>
      <c r="C278" s="43"/>
      <c r="D278" s="228" t="s">
        <v>879</v>
      </c>
      <c r="E278" s="43"/>
      <c r="F278" s="288" t="s">
        <v>8794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879</v>
      </c>
      <c r="AU278" s="20" t="s">
        <v>81</v>
      </c>
    </row>
    <row r="279" s="15" customFormat="1">
      <c r="A279" s="15"/>
      <c r="B279" s="257"/>
      <c r="C279" s="258"/>
      <c r="D279" s="228" t="s">
        <v>217</v>
      </c>
      <c r="E279" s="259" t="s">
        <v>19</v>
      </c>
      <c r="F279" s="260" t="s">
        <v>8708</v>
      </c>
      <c r="G279" s="258"/>
      <c r="H279" s="259" t="s">
        <v>19</v>
      </c>
      <c r="I279" s="261"/>
      <c r="J279" s="258"/>
      <c r="K279" s="258"/>
      <c r="L279" s="262"/>
      <c r="M279" s="263"/>
      <c r="N279" s="264"/>
      <c r="O279" s="264"/>
      <c r="P279" s="264"/>
      <c r="Q279" s="264"/>
      <c r="R279" s="264"/>
      <c r="S279" s="264"/>
      <c r="T279" s="26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6" t="s">
        <v>217</v>
      </c>
      <c r="AU279" s="266" t="s">
        <v>81</v>
      </c>
      <c r="AV279" s="15" t="s">
        <v>79</v>
      </c>
      <c r="AW279" s="15" t="s">
        <v>33</v>
      </c>
      <c r="AX279" s="15" t="s">
        <v>72</v>
      </c>
      <c r="AY279" s="266" t="s">
        <v>204</v>
      </c>
    </row>
    <row r="280" s="13" customFormat="1">
      <c r="A280" s="13"/>
      <c r="B280" s="235"/>
      <c r="C280" s="236"/>
      <c r="D280" s="228" t="s">
        <v>217</v>
      </c>
      <c r="E280" s="237" t="s">
        <v>19</v>
      </c>
      <c r="F280" s="238" t="s">
        <v>8795</v>
      </c>
      <c r="G280" s="236"/>
      <c r="H280" s="239">
        <v>2.52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217</v>
      </c>
      <c r="AU280" s="245" t="s">
        <v>81</v>
      </c>
      <c r="AV280" s="13" t="s">
        <v>81</v>
      </c>
      <c r="AW280" s="13" t="s">
        <v>33</v>
      </c>
      <c r="AX280" s="13" t="s">
        <v>79</v>
      </c>
      <c r="AY280" s="245" t="s">
        <v>204</v>
      </c>
    </row>
    <row r="281" s="2" customFormat="1" ht="24.15" customHeight="1">
      <c r="A281" s="41"/>
      <c r="B281" s="42"/>
      <c r="C281" s="278" t="s">
        <v>494</v>
      </c>
      <c r="D281" s="278" t="s">
        <v>303</v>
      </c>
      <c r="E281" s="279" t="s">
        <v>8796</v>
      </c>
      <c r="F281" s="280" t="s">
        <v>8797</v>
      </c>
      <c r="G281" s="281" t="s">
        <v>323</v>
      </c>
      <c r="H281" s="282">
        <v>22.359999999999999</v>
      </c>
      <c r="I281" s="283"/>
      <c r="J281" s="284">
        <f>ROUND(I281*H281,2)</f>
        <v>0</v>
      </c>
      <c r="K281" s="280" t="s">
        <v>19</v>
      </c>
      <c r="L281" s="285"/>
      <c r="M281" s="286" t="s">
        <v>19</v>
      </c>
      <c r="N281" s="287" t="s">
        <v>43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294</v>
      </c>
      <c r="AT281" s="226" t="s">
        <v>303</v>
      </c>
      <c r="AU281" s="226" t="s">
        <v>81</v>
      </c>
      <c r="AY281" s="20" t="s">
        <v>204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79</v>
      </c>
      <c r="BK281" s="227">
        <f>ROUND(I281*H281,2)</f>
        <v>0</v>
      </c>
      <c r="BL281" s="20" t="s">
        <v>211</v>
      </c>
      <c r="BM281" s="226" t="s">
        <v>8798</v>
      </c>
    </row>
    <row r="282" s="2" customFormat="1">
      <c r="A282" s="41"/>
      <c r="B282" s="42"/>
      <c r="C282" s="43"/>
      <c r="D282" s="228" t="s">
        <v>213</v>
      </c>
      <c r="E282" s="43"/>
      <c r="F282" s="229" t="s">
        <v>8797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213</v>
      </c>
      <c r="AU282" s="20" t="s">
        <v>81</v>
      </c>
    </row>
    <row r="283" s="2" customFormat="1">
      <c r="A283" s="41"/>
      <c r="B283" s="42"/>
      <c r="C283" s="43"/>
      <c r="D283" s="228" t="s">
        <v>879</v>
      </c>
      <c r="E283" s="43"/>
      <c r="F283" s="288" t="s">
        <v>8794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879</v>
      </c>
      <c r="AU283" s="20" t="s">
        <v>81</v>
      </c>
    </row>
    <row r="284" s="15" customFormat="1">
      <c r="A284" s="15"/>
      <c r="B284" s="257"/>
      <c r="C284" s="258"/>
      <c r="D284" s="228" t="s">
        <v>217</v>
      </c>
      <c r="E284" s="259" t="s">
        <v>19</v>
      </c>
      <c r="F284" s="260" t="s">
        <v>8708</v>
      </c>
      <c r="G284" s="258"/>
      <c r="H284" s="259" t="s">
        <v>19</v>
      </c>
      <c r="I284" s="261"/>
      <c r="J284" s="258"/>
      <c r="K284" s="258"/>
      <c r="L284" s="262"/>
      <c r="M284" s="263"/>
      <c r="N284" s="264"/>
      <c r="O284" s="264"/>
      <c r="P284" s="264"/>
      <c r="Q284" s="264"/>
      <c r="R284" s="264"/>
      <c r="S284" s="264"/>
      <c r="T284" s="26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6" t="s">
        <v>217</v>
      </c>
      <c r="AU284" s="266" t="s">
        <v>81</v>
      </c>
      <c r="AV284" s="15" t="s">
        <v>79</v>
      </c>
      <c r="AW284" s="15" t="s">
        <v>33</v>
      </c>
      <c r="AX284" s="15" t="s">
        <v>72</v>
      </c>
      <c r="AY284" s="266" t="s">
        <v>204</v>
      </c>
    </row>
    <row r="285" s="13" customFormat="1">
      <c r="A285" s="13"/>
      <c r="B285" s="235"/>
      <c r="C285" s="236"/>
      <c r="D285" s="228" t="s">
        <v>217</v>
      </c>
      <c r="E285" s="237" t="s">
        <v>19</v>
      </c>
      <c r="F285" s="238" t="s">
        <v>8799</v>
      </c>
      <c r="G285" s="236"/>
      <c r="H285" s="239">
        <v>22.359999999999999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217</v>
      </c>
      <c r="AU285" s="245" t="s">
        <v>81</v>
      </c>
      <c r="AV285" s="13" t="s">
        <v>81</v>
      </c>
      <c r="AW285" s="13" t="s">
        <v>33</v>
      </c>
      <c r="AX285" s="13" t="s">
        <v>79</v>
      </c>
      <c r="AY285" s="245" t="s">
        <v>204</v>
      </c>
    </row>
    <row r="286" s="2" customFormat="1" ht="24.15" customHeight="1">
      <c r="A286" s="41"/>
      <c r="B286" s="42"/>
      <c r="C286" s="278" t="s">
        <v>500</v>
      </c>
      <c r="D286" s="278" t="s">
        <v>303</v>
      </c>
      <c r="E286" s="279" t="s">
        <v>8800</v>
      </c>
      <c r="F286" s="280" t="s">
        <v>8801</v>
      </c>
      <c r="G286" s="281" t="s">
        <v>323</v>
      </c>
      <c r="H286" s="282">
        <v>7.3289999999999997</v>
      </c>
      <c r="I286" s="283"/>
      <c r="J286" s="284">
        <f>ROUND(I286*H286,2)</f>
        <v>0</v>
      </c>
      <c r="K286" s="280" t="s">
        <v>19</v>
      </c>
      <c r="L286" s="285"/>
      <c r="M286" s="286" t="s">
        <v>19</v>
      </c>
      <c r="N286" s="287" t="s">
        <v>43</v>
      </c>
      <c r="O286" s="87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6" t="s">
        <v>294</v>
      </c>
      <c r="AT286" s="226" t="s">
        <v>303</v>
      </c>
      <c r="AU286" s="226" t="s">
        <v>81</v>
      </c>
      <c r="AY286" s="20" t="s">
        <v>204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20" t="s">
        <v>79</v>
      </c>
      <c r="BK286" s="227">
        <f>ROUND(I286*H286,2)</f>
        <v>0</v>
      </c>
      <c r="BL286" s="20" t="s">
        <v>211</v>
      </c>
      <c r="BM286" s="226" t="s">
        <v>8802</v>
      </c>
    </row>
    <row r="287" s="2" customFormat="1">
      <c r="A287" s="41"/>
      <c r="B287" s="42"/>
      <c r="C287" s="43"/>
      <c r="D287" s="228" t="s">
        <v>213</v>
      </c>
      <c r="E287" s="43"/>
      <c r="F287" s="229" t="s">
        <v>8801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213</v>
      </c>
      <c r="AU287" s="20" t="s">
        <v>81</v>
      </c>
    </row>
    <row r="288" s="2" customFormat="1">
      <c r="A288" s="41"/>
      <c r="B288" s="42"/>
      <c r="C288" s="43"/>
      <c r="D288" s="228" t="s">
        <v>879</v>
      </c>
      <c r="E288" s="43"/>
      <c r="F288" s="288" t="s">
        <v>8803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879</v>
      </c>
      <c r="AU288" s="20" t="s">
        <v>81</v>
      </c>
    </row>
    <row r="289" s="15" customFormat="1">
      <c r="A289" s="15"/>
      <c r="B289" s="257"/>
      <c r="C289" s="258"/>
      <c r="D289" s="228" t="s">
        <v>217</v>
      </c>
      <c r="E289" s="259" t="s">
        <v>19</v>
      </c>
      <c r="F289" s="260" t="s">
        <v>8708</v>
      </c>
      <c r="G289" s="258"/>
      <c r="H289" s="259" t="s">
        <v>19</v>
      </c>
      <c r="I289" s="261"/>
      <c r="J289" s="258"/>
      <c r="K289" s="258"/>
      <c r="L289" s="262"/>
      <c r="M289" s="263"/>
      <c r="N289" s="264"/>
      <c r="O289" s="264"/>
      <c r="P289" s="264"/>
      <c r="Q289" s="264"/>
      <c r="R289" s="264"/>
      <c r="S289" s="264"/>
      <c r="T289" s="26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6" t="s">
        <v>217</v>
      </c>
      <c r="AU289" s="266" t="s">
        <v>81</v>
      </c>
      <c r="AV289" s="15" t="s">
        <v>79</v>
      </c>
      <c r="AW289" s="15" t="s">
        <v>33</v>
      </c>
      <c r="AX289" s="15" t="s">
        <v>72</v>
      </c>
      <c r="AY289" s="266" t="s">
        <v>204</v>
      </c>
    </row>
    <row r="290" s="13" customFormat="1">
      <c r="A290" s="13"/>
      <c r="B290" s="235"/>
      <c r="C290" s="236"/>
      <c r="D290" s="228" t="s">
        <v>217</v>
      </c>
      <c r="E290" s="237" t="s">
        <v>19</v>
      </c>
      <c r="F290" s="238" t="s">
        <v>8804</v>
      </c>
      <c r="G290" s="236"/>
      <c r="H290" s="239">
        <v>7.3289999999999997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217</v>
      </c>
      <c r="AU290" s="245" t="s">
        <v>81</v>
      </c>
      <c r="AV290" s="13" t="s">
        <v>81</v>
      </c>
      <c r="AW290" s="13" t="s">
        <v>33</v>
      </c>
      <c r="AX290" s="13" t="s">
        <v>79</v>
      </c>
      <c r="AY290" s="245" t="s">
        <v>204</v>
      </c>
    </row>
    <row r="291" s="2" customFormat="1" ht="24.15" customHeight="1">
      <c r="A291" s="41"/>
      <c r="B291" s="42"/>
      <c r="C291" s="215" t="s">
        <v>506</v>
      </c>
      <c r="D291" s="215" t="s">
        <v>206</v>
      </c>
      <c r="E291" s="216" t="s">
        <v>8805</v>
      </c>
      <c r="F291" s="217" t="s">
        <v>8806</v>
      </c>
      <c r="G291" s="218" t="s">
        <v>323</v>
      </c>
      <c r="H291" s="219">
        <v>545</v>
      </c>
      <c r="I291" s="220"/>
      <c r="J291" s="221">
        <f>ROUND(I291*H291,2)</f>
        <v>0</v>
      </c>
      <c r="K291" s="217" t="s">
        <v>210</v>
      </c>
      <c r="L291" s="47"/>
      <c r="M291" s="222" t="s">
        <v>19</v>
      </c>
      <c r="N291" s="223" t="s">
        <v>43</v>
      </c>
      <c r="O291" s="87"/>
      <c r="P291" s="224">
        <f>O291*H291</f>
        <v>0</v>
      </c>
      <c r="Q291" s="224">
        <v>0.1837</v>
      </c>
      <c r="R291" s="224">
        <f>Q291*H291</f>
        <v>100.1165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211</v>
      </c>
      <c r="AT291" s="226" t="s">
        <v>206</v>
      </c>
      <c r="AU291" s="226" t="s">
        <v>81</v>
      </c>
      <c r="AY291" s="20" t="s">
        <v>204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79</v>
      </c>
      <c r="BK291" s="227">
        <f>ROUND(I291*H291,2)</f>
        <v>0</v>
      </c>
      <c r="BL291" s="20" t="s">
        <v>211</v>
      </c>
      <c r="BM291" s="226" t="s">
        <v>8807</v>
      </c>
    </row>
    <row r="292" s="2" customFormat="1">
      <c r="A292" s="41"/>
      <c r="B292" s="42"/>
      <c r="C292" s="43"/>
      <c r="D292" s="228" t="s">
        <v>213</v>
      </c>
      <c r="E292" s="43"/>
      <c r="F292" s="229" t="s">
        <v>8808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213</v>
      </c>
      <c r="AU292" s="20" t="s">
        <v>81</v>
      </c>
    </row>
    <row r="293" s="2" customFormat="1">
      <c r="A293" s="41"/>
      <c r="B293" s="42"/>
      <c r="C293" s="43"/>
      <c r="D293" s="233" t="s">
        <v>215</v>
      </c>
      <c r="E293" s="43"/>
      <c r="F293" s="234" t="s">
        <v>8809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215</v>
      </c>
      <c r="AU293" s="20" t="s">
        <v>81</v>
      </c>
    </row>
    <row r="294" s="15" customFormat="1">
      <c r="A294" s="15"/>
      <c r="B294" s="257"/>
      <c r="C294" s="258"/>
      <c r="D294" s="228" t="s">
        <v>217</v>
      </c>
      <c r="E294" s="259" t="s">
        <v>19</v>
      </c>
      <c r="F294" s="260" t="s">
        <v>8716</v>
      </c>
      <c r="G294" s="258"/>
      <c r="H294" s="259" t="s">
        <v>19</v>
      </c>
      <c r="I294" s="261"/>
      <c r="J294" s="258"/>
      <c r="K294" s="258"/>
      <c r="L294" s="262"/>
      <c r="M294" s="263"/>
      <c r="N294" s="264"/>
      <c r="O294" s="264"/>
      <c r="P294" s="264"/>
      <c r="Q294" s="264"/>
      <c r="R294" s="264"/>
      <c r="S294" s="264"/>
      <c r="T294" s="26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6" t="s">
        <v>217</v>
      </c>
      <c r="AU294" s="266" t="s">
        <v>81</v>
      </c>
      <c r="AV294" s="15" t="s">
        <v>79</v>
      </c>
      <c r="AW294" s="15" t="s">
        <v>33</v>
      </c>
      <c r="AX294" s="15" t="s">
        <v>72</v>
      </c>
      <c r="AY294" s="266" t="s">
        <v>204</v>
      </c>
    </row>
    <row r="295" s="13" customFormat="1">
      <c r="A295" s="13"/>
      <c r="B295" s="235"/>
      <c r="C295" s="236"/>
      <c r="D295" s="228" t="s">
        <v>217</v>
      </c>
      <c r="E295" s="237" t="s">
        <v>19</v>
      </c>
      <c r="F295" s="238" t="s">
        <v>8810</v>
      </c>
      <c r="G295" s="236"/>
      <c r="H295" s="239">
        <v>545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217</v>
      </c>
      <c r="AU295" s="245" t="s">
        <v>81</v>
      </c>
      <c r="AV295" s="13" t="s">
        <v>81</v>
      </c>
      <c r="AW295" s="13" t="s">
        <v>33</v>
      </c>
      <c r="AX295" s="13" t="s">
        <v>79</v>
      </c>
      <c r="AY295" s="245" t="s">
        <v>204</v>
      </c>
    </row>
    <row r="296" s="2" customFormat="1" ht="16.5" customHeight="1">
      <c r="A296" s="41"/>
      <c r="B296" s="42"/>
      <c r="C296" s="278" t="s">
        <v>510</v>
      </c>
      <c r="D296" s="278" t="s">
        <v>303</v>
      </c>
      <c r="E296" s="279" t="s">
        <v>8811</v>
      </c>
      <c r="F296" s="280" t="s">
        <v>8812</v>
      </c>
      <c r="G296" s="281" t="s">
        <v>323</v>
      </c>
      <c r="H296" s="282">
        <v>561.35000000000002</v>
      </c>
      <c r="I296" s="283"/>
      <c r="J296" s="284">
        <f>ROUND(I296*H296,2)</f>
        <v>0</v>
      </c>
      <c r="K296" s="280" t="s">
        <v>210</v>
      </c>
      <c r="L296" s="285"/>
      <c r="M296" s="286" t="s">
        <v>19</v>
      </c>
      <c r="N296" s="287" t="s">
        <v>43</v>
      </c>
      <c r="O296" s="87"/>
      <c r="P296" s="224">
        <f>O296*H296</f>
        <v>0</v>
      </c>
      <c r="Q296" s="224">
        <v>0.222</v>
      </c>
      <c r="R296" s="224">
        <f>Q296*H296</f>
        <v>124.61970000000001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294</v>
      </c>
      <c r="AT296" s="226" t="s">
        <v>303</v>
      </c>
      <c r="AU296" s="226" t="s">
        <v>81</v>
      </c>
      <c r="AY296" s="20" t="s">
        <v>204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79</v>
      </c>
      <c r="BK296" s="227">
        <f>ROUND(I296*H296,2)</f>
        <v>0</v>
      </c>
      <c r="BL296" s="20" t="s">
        <v>211</v>
      </c>
      <c r="BM296" s="226" t="s">
        <v>8813</v>
      </c>
    </row>
    <row r="297" s="2" customFormat="1">
      <c r="A297" s="41"/>
      <c r="B297" s="42"/>
      <c r="C297" s="43"/>
      <c r="D297" s="228" t="s">
        <v>213</v>
      </c>
      <c r="E297" s="43"/>
      <c r="F297" s="229" t="s">
        <v>8812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213</v>
      </c>
      <c r="AU297" s="20" t="s">
        <v>81</v>
      </c>
    </row>
    <row r="298" s="15" customFormat="1">
      <c r="A298" s="15"/>
      <c r="B298" s="257"/>
      <c r="C298" s="258"/>
      <c r="D298" s="228" t="s">
        <v>217</v>
      </c>
      <c r="E298" s="259" t="s">
        <v>19</v>
      </c>
      <c r="F298" s="260" t="s">
        <v>8716</v>
      </c>
      <c r="G298" s="258"/>
      <c r="H298" s="259" t="s">
        <v>19</v>
      </c>
      <c r="I298" s="261"/>
      <c r="J298" s="258"/>
      <c r="K298" s="258"/>
      <c r="L298" s="262"/>
      <c r="M298" s="263"/>
      <c r="N298" s="264"/>
      <c r="O298" s="264"/>
      <c r="P298" s="264"/>
      <c r="Q298" s="264"/>
      <c r="R298" s="264"/>
      <c r="S298" s="264"/>
      <c r="T298" s="26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6" t="s">
        <v>217</v>
      </c>
      <c r="AU298" s="266" t="s">
        <v>81</v>
      </c>
      <c r="AV298" s="15" t="s">
        <v>79</v>
      </c>
      <c r="AW298" s="15" t="s">
        <v>33</v>
      </c>
      <c r="AX298" s="15" t="s">
        <v>72</v>
      </c>
      <c r="AY298" s="266" t="s">
        <v>204</v>
      </c>
    </row>
    <row r="299" s="13" customFormat="1">
      <c r="A299" s="13"/>
      <c r="B299" s="235"/>
      <c r="C299" s="236"/>
      <c r="D299" s="228" t="s">
        <v>217</v>
      </c>
      <c r="E299" s="237" t="s">
        <v>19</v>
      </c>
      <c r="F299" s="238" t="s">
        <v>8743</v>
      </c>
      <c r="G299" s="236"/>
      <c r="H299" s="239">
        <v>561.35000000000002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217</v>
      </c>
      <c r="AU299" s="245" t="s">
        <v>81</v>
      </c>
      <c r="AV299" s="13" t="s">
        <v>81</v>
      </c>
      <c r="AW299" s="13" t="s">
        <v>33</v>
      </c>
      <c r="AX299" s="13" t="s">
        <v>79</v>
      </c>
      <c r="AY299" s="245" t="s">
        <v>204</v>
      </c>
    </row>
    <row r="300" s="2" customFormat="1" ht="24.15" customHeight="1">
      <c r="A300" s="41"/>
      <c r="B300" s="42"/>
      <c r="C300" s="215" t="s">
        <v>519</v>
      </c>
      <c r="D300" s="215" t="s">
        <v>206</v>
      </c>
      <c r="E300" s="216" t="s">
        <v>8814</v>
      </c>
      <c r="F300" s="217" t="s">
        <v>8815</v>
      </c>
      <c r="G300" s="218" t="s">
        <v>323</v>
      </c>
      <c r="H300" s="219">
        <v>84</v>
      </c>
      <c r="I300" s="220"/>
      <c r="J300" s="221">
        <f>ROUND(I300*H300,2)</f>
        <v>0</v>
      </c>
      <c r="K300" s="217" t="s">
        <v>210</v>
      </c>
      <c r="L300" s="47"/>
      <c r="M300" s="222" t="s">
        <v>19</v>
      </c>
      <c r="N300" s="223" t="s">
        <v>43</v>
      </c>
      <c r="O300" s="87"/>
      <c r="P300" s="224">
        <f>O300*H300</f>
        <v>0</v>
      </c>
      <c r="Q300" s="224">
        <v>0.088800000000000004</v>
      </c>
      <c r="R300" s="224">
        <f>Q300*H300</f>
        <v>7.4592000000000001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211</v>
      </c>
      <c r="AT300" s="226" t="s">
        <v>206</v>
      </c>
      <c r="AU300" s="226" t="s">
        <v>81</v>
      </c>
      <c r="AY300" s="20" t="s">
        <v>204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79</v>
      </c>
      <c r="BK300" s="227">
        <f>ROUND(I300*H300,2)</f>
        <v>0</v>
      </c>
      <c r="BL300" s="20" t="s">
        <v>211</v>
      </c>
      <c r="BM300" s="226" t="s">
        <v>8816</v>
      </c>
    </row>
    <row r="301" s="2" customFormat="1">
      <c r="A301" s="41"/>
      <c r="B301" s="42"/>
      <c r="C301" s="43"/>
      <c r="D301" s="228" t="s">
        <v>213</v>
      </c>
      <c r="E301" s="43"/>
      <c r="F301" s="229" t="s">
        <v>8817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213</v>
      </c>
      <c r="AU301" s="20" t="s">
        <v>81</v>
      </c>
    </row>
    <row r="302" s="2" customFormat="1">
      <c r="A302" s="41"/>
      <c r="B302" s="42"/>
      <c r="C302" s="43"/>
      <c r="D302" s="233" t="s">
        <v>215</v>
      </c>
      <c r="E302" s="43"/>
      <c r="F302" s="234" t="s">
        <v>8818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215</v>
      </c>
      <c r="AU302" s="20" t="s">
        <v>81</v>
      </c>
    </row>
    <row r="303" s="2" customFormat="1">
      <c r="A303" s="41"/>
      <c r="B303" s="42"/>
      <c r="C303" s="43"/>
      <c r="D303" s="228" t="s">
        <v>879</v>
      </c>
      <c r="E303" s="43"/>
      <c r="F303" s="288" t="s">
        <v>8819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879</v>
      </c>
      <c r="AU303" s="20" t="s">
        <v>81</v>
      </c>
    </row>
    <row r="304" s="15" customFormat="1">
      <c r="A304" s="15"/>
      <c r="B304" s="257"/>
      <c r="C304" s="258"/>
      <c r="D304" s="228" t="s">
        <v>217</v>
      </c>
      <c r="E304" s="259" t="s">
        <v>19</v>
      </c>
      <c r="F304" s="260" t="s">
        <v>8820</v>
      </c>
      <c r="G304" s="258"/>
      <c r="H304" s="259" t="s">
        <v>19</v>
      </c>
      <c r="I304" s="261"/>
      <c r="J304" s="258"/>
      <c r="K304" s="258"/>
      <c r="L304" s="262"/>
      <c r="M304" s="263"/>
      <c r="N304" s="264"/>
      <c r="O304" s="264"/>
      <c r="P304" s="264"/>
      <c r="Q304" s="264"/>
      <c r="R304" s="264"/>
      <c r="S304" s="264"/>
      <c r="T304" s="26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6" t="s">
        <v>217</v>
      </c>
      <c r="AU304" s="266" t="s">
        <v>81</v>
      </c>
      <c r="AV304" s="15" t="s">
        <v>79</v>
      </c>
      <c r="AW304" s="15" t="s">
        <v>33</v>
      </c>
      <c r="AX304" s="15" t="s">
        <v>72</v>
      </c>
      <c r="AY304" s="266" t="s">
        <v>204</v>
      </c>
    </row>
    <row r="305" s="15" customFormat="1">
      <c r="A305" s="15"/>
      <c r="B305" s="257"/>
      <c r="C305" s="258"/>
      <c r="D305" s="228" t="s">
        <v>217</v>
      </c>
      <c r="E305" s="259" t="s">
        <v>19</v>
      </c>
      <c r="F305" s="260" t="s">
        <v>8648</v>
      </c>
      <c r="G305" s="258"/>
      <c r="H305" s="259" t="s">
        <v>19</v>
      </c>
      <c r="I305" s="261"/>
      <c r="J305" s="258"/>
      <c r="K305" s="258"/>
      <c r="L305" s="262"/>
      <c r="M305" s="263"/>
      <c r="N305" s="264"/>
      <c r="O305" s="264"/>
      <c r="P305" s="264"/>
      <c r="Q305" s="264"/>
      <c r="R305" s="264"/>
      <c r="S305" s="264"/>
      <c r="T305" s="26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6" t="s">
        <v>217</v>
      </c>
      <c r="AU305" s="266" t="s">
        <v>81</v>
      </c>
      <c r="AV305" s="15" t="s">
        <v>79</v>
      </c>
      <c r="AW305" s="15" t="s">
        <v>33</v>
      </c>
      <c r="AX305" s="15" t="s">
        <v>72</v>
      </c>
      <c r="AY305" s="266" t="s">
        <v>204</v>
      </c>
    </row>
    <row r="306" s="13" customFormat="1">
      <c r="A306" s="13"/>
      <c r="B306" s="235"/>
      <c r="C306" s="236"/>
      <c r="D306" s="228" t="s">
        <v>217</v>
      </c>
      <c r="E306" s="237" t="s">
        <v>19</v>
      </c>
      <c r="F306" s="238" t="s">
        <v>8821</v>
      </c>
      <c r="G306" s="236"/>
      <c r="H306" s="239">
        <v>37.960000000000001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217</v>
      </c>
      <c r="AU306" s="245" t="s">
        <v>81</v>
      </c>
      <c r="AV306" s="13" t="s">
        <v>81</v>
      </c>
      <c r="AW306" s="13" t="s">
        <v>33</v>
      </c>
      <c r="AX306" s="13" t="s">
        <v>72</v>
      </c>
      <c r="AY306" s="245" t="s">
        <v>204</v>
      </c>
    </row>
    <row r="307" s="13" customFormat="1">
      <c r="A307" s="13"/>
      <c r="B307" s="235"/>
      <c r="C307" s="236"/>
      <c r="D307" s="228" t="s">
        <v>217</v>
      </c>
      <c r="E307" s="237" t="s">
        <v>19</v>
      </c>
      <c r="F307" s="238" t="s">
        <v>8822</v>
      </c>
      <c r="G307" s="236"/>
      <c r="H307" s="239">
        <v>46.039999999999999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217</v>
      </c>
      <c r="AU307" s="245" t="s">
        <v>81</v>
      </c>
      <c r="AV307" s="13" t="s">
        <v>81</v>
      </c>
      <c r="AW307" s="13" t="s">
        <v>33</v>
      </c>
      <c r="AX307" s="13" t="s">
        <v>72</v>
      </c>
      <c r="AY307" s="245" t="s">
        <v>204</v>
      </c>
    </row>
    <row r="308" s="14" customFormat="1">
      <c r="A308" s="14"/>
      <c r="B308" s="246"/>
      <c r="C308" s="247"/>
      <c r="D308" s="228" t="s">
        <v>217</v>
      </c>
      <c r="E308" s="248" t="s">
        <v>19</v>
      </c>
      <c r="F308" s="249" t="s">
        <v>220</v>
      </c>
      <c r="G308" s="247"/>
      <c r="H308" s="250">
        <v>84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6" t="s">
        <v>217</v>
      </c>
      <c r="AU308" s="256" t="s">
        <v>81</v>
      </c>
      <c r="AV308" s="14" t="s">
        <v>211</v>
      </c>
      <c r="AW308" s="14" t="s">
        <v>33</v>
      </c>
      <c r="AX308" s="14" t="s">
        <v>79</v>
      </c>
      <c r="AY308" s="256" t="s">
        <v>204</v>
      </c>
    </row>
    <row r="309" s="2" customFormat="1" ht="24.15" customHeight="1">
      <c r="A309" s="41"/>
      <c r="B309" s="42"/>
      <c r="C309" s="278" t="s">
        <v>526</v>
      </c>
      <c r="D309" s="278" t="s">
        <v>303</v>
      </c>
      <c r="E309" s="279" t="s">
        <v>8823</v>
      </c>
      <c r="F309" s="280" t="s">
        <v>8824</v>
      </c>
      <c r="G309" s="281" t="s">
        <v>323</v>
      </c>
      <c r="H309" s="282">
        <v>39.857999999999997</v>
      </c>
      <c r="I309" s="283"/>
      <c r="J309" s="284">
        <f>ROUND(I309*H309,2)</f>
        <v>0</v>
      </c>
      <c r="K309" s="280" t="s">
        <v>19</v>
      </c>
      <c r="L309" s="285"/>
      <c r="M309" s="286" t="s">
        <v>19</v>
      </c>
      <c r="N309" s="287" t="s">
        <v>43</v>
      </c>
      <c r="O309" s="87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294</v>
      </c>
      <c r="AT309" s="226" t="s">
        <v>303</v>
      </c>
      <c r="AU309" s="226" t="s">
        <v>81</v>
      </c>
      <c r="AY309" s="20" t="s">
        <v>204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79</v>
      </c>
      <c r="BK309" s="227">
        <f>ROUND(I309*H309,2)</f>
        <v>0</v>
      </c>
      <c r="BL309" s="20" t="s">
        <v>211</v>
      </c>
      <c r="BM309" s="226" t="s">
        <v>8825</v>
      </c>
    </row>
    <row r="310" s="2" customFormat="1">
      <c r="A310" s="41"/>
      <c r="B310" s="42"/>
      <c r="C310" s="43"/>
      <c r="D310" s="228" t="s">
        <v>213</v>
      </c>
      <c r="E310" s="43"/>
      <c r="F310" s="229" t="s">
        <v>8824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213</v>
      </c>
      <c r="AU310" s="20" t="s">
        <v>81</v>
      </c>
    </row>
    <row r="311" s="2" customFormat="1">
      <c r="A311" s="41"/>
      <c r="B311" s="42"/>
      <c r="C311" s="43"/>
      <c r="D311" s="228" t="s">
        <v>879</v>
      </c>
      <c r="E311" s="43"/>
      <c r="F311" s="288" t="s">
        <v>8826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879</v>
      </c>
      <c r="AU311" s="20" t="s">
        <v>81</v>
      </c>
    </row>
    <row r="312" s="15" customFormat="1">
      <c r="A312" s="15"/>
      <c r="B312" s="257"/>
      <c r="C312" s="258"/>
      <c r="D312" s="228" t="s">
        <v>217</v>
      </c>
      <c r="E312" s="259" t="s">
        <v>19</v>
      </c>
      <c r="F312" s="260" t="s">
        <v>8820</v>
      </c>
      <c r="G312" s="258"/>
      <c r="H312" s="259" t="s">
        <v>19</v>
      </c>
      <c r="I312" s="261"/>
      <c r="J312" s="258"/>
      <c r="K312" s="258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217</v>
      </c>
      <c r="AU312" s="266" t="s">
        <v>81</v>
      </c>
      <c r="AV312" s="15" t="s">
        <v>79</v>
      </c>
      <c r="AW312" s="15" t="s">
        <v>33</v>
      </c>
      <c r="AX312" s="15" t="s">
        <v>72</v>
      </c>
      <c r="AY312" s="266" t="s">
        <v>204</v>
      </c>
    </row>
    <row r="313" s="15" customFormat="1">
      <c r="A313" s="15"/>
      <c r="B313" s="257"/>
      <c r="C313" s="258"/>
      <c r="D313" s="228" t="s">
        <v>217</v>
      </c>
      <c r="E313" s="259" t="s">
        <v>19</v>
      </c>
      <c r="F313" s="260" t="s">
        <v>8648</v>
      </c>
      <c r="G313" s="258"/>
      <c r="H313" s="259" t="s">
        <v>19</v>
      </c>
      <c r="I313" s="261"/>
      <c r="J313" s="258"/>
      <c r="K313" s="258"/>
      <c r="L313" s="262"/>
      <c r="M313" s="263"/>
      <c r="N313" s="264"/>
      <c r="O313" s="264"/>
      <c r="P313" s="264"/>
      <c r="Q313" s="264"/>
      <c r="R313" s="264"/>
      <c r="S313" s="264"/>
      <c r="T313" s="26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6" t="s">
        <v>217</v>
      </c>
      <c r="AU313" s="266" t="s">
        <v>81</v>
      </c>
      <c r="AV313" s="15" t="s">
        <v>79</v>
      </c>
      <c r="AW313" s="15" t="s">
        <v>33</v>
      </c>
      <c r="AX313" s="15" t="s">
        <v>72</v>
      </c>
      <c r="AY313" s="266" t="s">
        <v>204</v>
      </c>
    </row>
    <row r="314" s="13" customFormat="1">
      <c r="A314" s="13"/>
      <c r="B314" s="235"/>
      <c r="C314" s="236"/>
      <c r="D314" s="228" t="s">
        <v>217</v>
      </c>
      <c r="E314" s="237" t="s">
        <v>19</v>
      </c>
      <c r="F314" s="238" t="s">
        <v>8821</v>
      </c>
      <c r="G314" s="236"/>
      <c r="H314" s="239">
        <v>37.960000000000001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217</v>
      </c>
      <c r="AU314" s="245" t="s">
        <v>81</v>
      </c>
      <c r="AV314" s="13" t="s">
        <v>81</v>
      </c>
      <c r="AW314" s="13" t="s">
        <v>33</v>
      </c>
      <c r="AX314" s="13" t="s">
        <v>72</v>
      </c>
      <c r="AY314" s="245" t="s">
        <v>204</v>
      </c>
    </row>
    <row r="315" s="13" customFormat="1">
      <c r="A315" s="13"/>
      <c r="B315" s="235"/>
      <c r="C315" s="236"/>
      <c r="D315" s="228" t="s">
        <v>217</v>
      </c>
      <c r="E315" s="237" t="s">
        <v>19</v>
      </c>
      <c r="F315" s="238" t="s">
        <v>8827</v>
      </c>
      <c r="G315" s="236"/>
      <c r="H315" s="239">
        <v>1.8979999999999999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217</v>
      </c>
      <c r="AU315" s="245" t="s">
        <v>81</v>
      </c>
      <c r="AV315" s="13" t="s">
        <v>81</v>
      </c>
      <c r="AW315" s="13" t="s">
        <v>33</v>
      </c>
      <c r="AX315" s="13" t="s">
        <v>72</v>
      </c>
      <c r="AY315" s="245" t="s">
        <v>204</v>
      </c>
    </row>
    <row r="316" s="14" customFormat="1">
      <c r="A316" s="14"/>
      <c r="B316" s="246"/>
      <c r="C316" s="247"/>
      <c r="D316" s="228" t="s">
        <v>217</v>
      </c>
      <c r="E316" s="248" t="s">
        <v>19</v>
      </c>
      <c r="F316" s="249" t="s">
        <v>220</v>
      </c>
      <c r="G316" s="247"/>
      <c r="H316" s="250">
        <v>39.858000000000004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6" t="s">
        <v>217</v>
      </c>
      <c r="AU316" s="256" t="s">
        <v>81</v>
      </c>
      <c r="AV316" s="14" t="s">
        <v>211</v>
      </c>
      <c r="AW316" s="14" t="s">
        <v>33</v>
      </c>
      <c r="AX316" s="14" t="s">
        <v>79</v>
      </c>
      <c r="AY316" s="256" t="s">
        <v>204</v>
      </c>
    </row>
    <row r="317" s="2" customFormat="1" ht="24.15" customHeight="1">
      <c r="A317" s="41"/>
      <c r="B317" s="42"/>
      <c r="C317" s="278" t="s">
        <v>533</v>
      </c>
      <c r="D317" s="278" t="s">
        <v>303</v>
      </c>
      <c r="E317" s="279" t="s">
        <v>8828</v>
      </c>
      <c r="F317" s="280" t="s">
        <v>8829</v>
      </c>
      <c r="G317" s="281" t="s">
        <v>323</v>
      </c>
      <c r="H317" s="282">
        <v>48.341999999999999</v>
      </c>
      <c r="I317" s="283"/>
      <c r="J317" s="284">
        <f>ROUND(I317*H317,2)</f>
        <v>0</v>
      </c>
      <c r="K317" s="280" t="s">
        <v>19</v>
      </c>
      <c r="L317" s="285"/>
      <c r="M317" s="286" t="s">
        <v>19</v>
      </c>
      <c r="N317" s="287" t="s">
        <v>43</v>
      </c>
      <c r="O317" s="87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294</v>
      </c>
      <c r="AT317" s="226" t="s">
        <v>303</v>
      </c>
      <c r="AU317" s="226" t="s">
        <v>81</v>
      </c>
      <c r="AY317" s="20" t="s">
        <v>204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79</v>
      </c>
      <c r="BK317" s="227">
        <f>ROUND(I317*H317,2)</f>
        <v>0</v>
      </c>
      <c r="BL317" s="20" t="s">
        <v>211</v>
      </c>
      <c r="BM317" s="226" t="s">
        <v>8830</v>
      </c>
    </row>
    <row r="318" s="2" customFormat="1">
      <c r="A318" s="41"/>
      <c r="B318" s="42"/>
      <c r="C318" s="43"/>
      <c r="D318" s="228" t="s">
        <v>213</v>
      </c>
      <c r="E318" s="43"/>
      <c r="F318" s="229" t="s">
        <v>8829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213</v>
      </c>
      <c r="AU318" s="20" t="s">
        <v>81</v>
      </c>
    </row>
    <row r="319" s="2" customFormat="1">
      <c r="A319" s="41"/>
      <c r="B319" s="42"/>
      <c r="C319" s="43"/>
      <c r="D319" s="228" t="s">
        <v>879</v>
      </c>
      <c r="E319" s="43"/>
      <c r="F319" s="288" t="s">
        <v>8826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879</v>
      </c>
      <c r="AU319" s="20" t="s">
        <v>81</v>
      </c>
    </row>
    <row r="320" s="15" customFormat="1">
      <c r="A320" s="15"/>
      <c r="B320" s="257"/>
      <c r="C320" s="258"/>
      <c r="D320" s="228" t="s">
        <v>217</v>
      </c>
      <c r="E320" s="259" t="s">
        <v>19</v>
      </c>
      <c r="F320" s="260" t="s">
        <v>8820</v>
      </c>
      <c r="G320" s="258"/>
      <c r="H320" s="259" t="s">
        <v>19</v>
      </c>
      <c r="I320" s="261"/>
      <c r="J320" s="258"/>
      <c r="K320" s="258"/>
      <c r="L320" s="262"/>
      <c r="M320" s="263"/>
      <c r="N320" s="264"/>
      <c r="O320" s="264"/>
      <c r="P320" s="264"/>
      <c r="Q320" s="264"/>
      <c r="R320" s="264"/>
      <c r="S320" s="264"/>
      <c r="T320" s="26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66" t="s">
        <v>217</v>
      </c>
      <c r="AU320" s="266" t="s">
        <v>81</v>
      </c>
      <c r="AV320" s="15" t="s">
        <v>79</v>
      </c>
      <c r="AW320" s="15" t="s">
        <v>33</v>
      </c>
      <c r="AX320" s="15" t="s">
        <v>72</v>
      </c>
      <c r="AY320" s="266" t="s">
        <v>204</v>
      </c>
    </row>
    <row r="321" s="15" customFormat="1">
      <c r="A321" s="15"/>
      <c r="B321" s="257"/>
      <c r="C321" s="258"/>
      <c r="D321" s="228" t="s">
        <v>217</v>
      </c>
      <c r="E321" s="259" t="s">
        <v>19</v>
      </c>
      <c r="F321" s="260" t="s">
        <v>8648</v>
      </c>
      <c r="G321" s="258"/>
      <c r="H321" s="259" t="s">
        <v>19</v>
      </c>
      <c r="I321" s="261"/>
      <c r="J321" s="258"/>
      <c r="K321" s="258"/>
      <c r="L321" s="262"/>
      <c r="M321" s="263"/>
      <c r="N321" s="264"/>
      <c r="O321" s="264"/>
      <c r="P321" s="264"/>
      <c r="Q321" s="264"/>
      <c r="R321" s="264"/>
      <c r="S321" s="264"/>
      <c r="T321" s="26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6" t="s">
        <v>217</v>
      </c>
      <c r="AU321" s="266" t="s">
        <v>81</v>
      </c>
      <c r="AV321" s="15" t="s">
        <v>79</v>
      </c>
      <c r="AW321" s="15" t="s">
        <v>33</v>
      </c>
      <c r="AX321" s="15" t="s">
        <v>72</v>
      </c>
      <c r="AY321" s="266" t="s">
        <v>204</v>
      </c>
    </row>
    <row r="322" s="13" customFormat="1">
      <c r="A322" s="13"/>
      <c r="B322" s="235"/>
      <c r="C322" s="236"/>
      <c r="D322" s="228" t="s">
        <v>217</v>
      </c>
      <c r="E322" s="237" t="s">
        <v>19</v>
      </c>
      <c r="F322" s="238" t="s">
        <v>8822</v>
      </c>
      <c r="G322" s="236"/>
      <c r="H322" s="239">
        <v>46.039999999999999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217</v>
      </c>
      <c r="AU322" s="245" t="s">
        <v>81</v>
      </c>
      <c r="AV322" s="13" t="s">
        <v>81</v>
      </c>
      <c r="AW322" s="13" t="s">
        <v>33</v>
      </c>
      <c r="AX322" s="13" t="s">
        <v>72</v>
      </c>
      <c r="AY322" s="245" t="s">
        <v>204</v>
      </c>
    </row>
    <row r="323" s="13" customFormat="1">
      <c r="A323" s="13"/>
      <c r="B323" s="235"/>
      <c r="C323" s="236"/>
      <c r="D323" s="228" t="s">
        <v>217</v>
      </c>
      <c r="E323" s="237" t="s">
        <v>19</v>
      </c>
      <c r="F323" s="238" t="s">
        <v>8831</v>
      </c>
      <c r="G323" s="236"/>
      <c r="H323" s="239">
        <v>2.302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217</v>
      </c>
      <c r="AU323" s="245" t="s">
        <v>81</v>
      </c>
      <c r="AV323" s="13" t="s">
        <v>81</v>
      </c>
      <c r="AW323" s="13" t="s">
        <v>33</v>
      </c>
      <c r="AX323" s="13" t="s">
        <v>72</v>
      </c>
      <c r="AY323" s="245" t="s">
        <v>204</v>
      </c>
    </row>
    <row r="324" s="14" customFormat="1">
      <c r="A324" s="14"/>
      <c r="B324" s="246"/>
      <c r="C324" s="247"/>
      <c r="D324" s="228" t="s">
        <v>217</v>
      </c>
      <c r="E324" s="248" t="s">
        <v>19</v>
      </c>
      <c r="F324" s="249" t="s">
        <v>220</v>
      </c>
      <c r="G324" s="247"/>
      <c r="H324" s="250">
        <v>48.341999999999999</v>
      </c>
      <c r="I324" s="251"/>
      <c r="J324" s="247"/>
      <c r="K324" s="247"/>
      <c r="L324" s="252"/>
      <c r="M324" s="253"/>
      <c r="N324" s="254"/>
      <c r="O324" s="254"/>
      <c r="P324" s="254"/>
      <c r="Q324" s="254"/>
      <c r="R324" s="254"/>
      <c r="S324" s="254"/>
      <c r="T324" s="25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6" t="s">
        <v>217</v>
      </c>
      <c r="AU324" s="256" t="s">
        <v>81</v>
      </c>
      <c r="AV324" s="14" t="s">
        <v>211</v>
      </c>
      <c r="AW324" s="14" t="s">
        <v>33</v>
      </c>
      <c r="AX324" s="14" t="s">
        <v>79</v>
      </c>
      <c r="AY324" s="256" t="s">
        <v>204</v>
      </c>
    </row>
    <row r="325" s="2" customFormat="1" ht="33" customHeight="1">
      <c r="A325" s="41"/>
      <c r="B325" s="42"/>
      <c r="C325" s="215" t="s">
        <v>549</v>
      </c>
      <c r="D325" s="215" t="s">
        <v>206</v>
      </c>
      <c r="E325" s="216" t="s">
        <v>8832</v>
      </c>
      <c r="F325" s="217" t="s">
        <v>8833</v>
      </c>
      <c r="G325" s="218" t="s">
        <v>323</v>
      </c>
      <c r="H325" s="219">
        <v>74</v>
      </c>
      <c r="I325" s="220"/>
      <c r="J325" s="221">
        <f>ROUND(I325*H325,2)</f>
        <v>0</v>
      </c>
      <c r="K325" s="217" t="s">
        <v>210</v>
      </c>
      <c r="L325" s="47"/>
      <c r="M325" s="222" t="s">
        <v>19</v>
      </c>
      <c r="N325" s="223" t="s">
        <v>43</v>
      </c>
      <c r="O325" s="87"/>
      <c r="P325" s="224">
        <f>O325*H325</f>
        <v>0</v>
      </c>
      <c r="Q325" s="224">
        <v>0.086800000000000002</v>
      </c>
      <c r="R325" s="224">
        <f>Q325*H325</f>
        <v>6.4232000000000005</v>
      </c>
      <c r="S325" s="224">
        <v>0</v>
      </c>
      <c r="T325" s="22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211</v>
      </c>
      <c r="AT325" s="226" t="s">
        <v>206</v>
      </c>
      <c r="AU325" s="226" t="s">
        <v>81</v>
      </c>
      <c r="AY325" s="20" t="s">
        <v>204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79</v>
      </c>
      <c r="BK325" s="227">
        <f>ROUND(I325*H325,2)</f>
        <v>0</v>
      </c>
      <c r="BL325" s="20" t="s">
        <v>211</v>
      </c>
      <c r="BM325" s="226" t="s">
        <v>8834</v>
      </c>
    </row>
    <row r="326" s="2" customFormat="1">
      <c r="A326" s="41"/>
      <c r="B326" s="42"/>
      <c r="C326" s="43"/>
      <c r="D326" s="228" t="s">
        <v>213</v>
      </c>
      <c r="E326" s="43"/>
      <c r="F326" s="229" t="s">
        <v>8835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213</v>
      </c>
      <c r="AU326" s="20" t="s">
        <v>81</v>
      </c>
    </row>
    <row r="327" s="2" customFormat="1">
      <c r="A327" s="41"/>
      <c r="B327" s="42"/>
      <c r="C327" s="43"/>
      <c r="D327" s="233" t="s">
        <v>215</v>
      </c>
      <c r="E327" s="43"/>
      <c r="F327" s="234" t="s">
        <v>8836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215</v>
      </c>
      <c r="AU327" s="20" t="s">
        <v>81</v>
      </c>
    </row>
    <row r="328" s="2" customFormat="1">
      <c r="A328" s="41"/>
      <c r="B328" s="42"/>
      <c r="C328" s="43"/>
      <c r="D328" s="228" t="s">
        <v>879</v>
      </c>
      <c r="E328" s="43"/>
      <c r="F328" s="288" t="s">
        <v>8819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879</v>
      </c>
      <c r="AU328" s="20" t="s">
        <v>81</v>
      </c>
    </row>
    <row r="329" s="15" customFormat="1">
      <c r="A329" s="15"/>
      <c r="B329" s="257"/>
      <c r="C329" s="258"/>
      <c r="D329" s="228" t="s">
        <v>217</v>
      </c>
      <c r="E329" s="259" t="s">
        <v>19</v>
      </c>
      <c r="F329" s="260" t="s">
        <v>8820</v>
      </c>
      <c r="G329" s="258"/>
      <c r="H329" s="259" t="s">
        <v>19</v>
      </c>
      <c r="I329" s="261"/>
      <c r="J329" s="258"/>
      <c r="K329" s="258"/>
      <c r="L329" s="262"/>
      <c r="M329" s="263"/>
      <c r="N329" s="264"/>
      <c r="O329" s="264"/>
      <c r="P329" s="264"/>
      <c r="Q329" s="264"/>
      <c r="R329" s="264"/>
      <c r="S329" s="264"/>
      <c r="T329" s="26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6" t="s">
        <v>217</v>
      </c>
      <c r="AU329" s="266" t="s">
        <v>81</v>
      </c>
      <c r="AV329" s="15" t="s">
        <v>79</v>
      </c>
      <c r="AW329" s="15" t="s">
        <v>33</v>
      </c>
      <c r="AX329" s="15" t="s">
        <v>72</v>
      </c>
      <c r="AY329" s="266" t="s">
        <v>204</v>
      </c>
    </row>
    <row r="330" s="15" customFormat="1">
      <c r="A330" s="15"/>
      <c r="B330" s="257"/>
      <c r="C330" s="258"/>
      <c r="D330" s="228" t="s">
        <v>217</v>
      </c>
      <c r="E330" s="259" t="s">
        <v>19</v>
      </c>
      <c r="F330" s="260" t="s">
        <v>8648</v>
      </c>
      <c r="G330" s="258"/>
      <c r="H330" s="259" t="s">
        <v>19</v>
      </c>
      <c r="I330" s="261"/>
      <c r="J330" s="258"/>
      <c r="K330" s="258"/>
      <c r="L330" s="262"/>
      <c r="M330" s="263"/>
      <c r="N330" s="264"/>
      <c r="O330" s="264"/>
      <c r="P330" s="264"/>
      <c r="Q330" s="264"/>
      <c r="R330" s="264"/>
      <c r="S330" s="264"/>
      <c r="T330" s="26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6" t="s">
        <v>217</v>
      </c>
      <c r="AU330" s="266" t="s">
        <v>81</v>
      </c>
      <c r="AV330" s="15" t="s">
        <v>79</v>
      </c>
      <c r="AW330" s="15" t="s">
        <v>33</v>
      </c>
      <c r="AX330" s="15" t="s">
        <v>72</v>
      </c>
      <c r="AY330" s="266" t="s">
        <v>204</v>
      </c>
    </row>
    <row r="331" s="13" customFormat="1">
      <c r="A331" s="13"/>
      <c r="B331" s="235"/>
      <c r="C331" s="236"/>
      <c r="D331" s="228" t="s">
        <v>217</v>
      </c>
      <c r="E331" s="237" t="s">
        <v>19</v>
      </c>
      <c r="F331" s="238" t="s">
        <v>8837</v>
      </c>
      <c r="G331" s="236"/>
      <c r="H331" s="239">
        <v>74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217</v>
      </c>
      <c r="AU331" s="245" t="s">
        <v>81</v>
      </c>
      <c r="AV331" s="13" t="s">
        <v>81</v>
      </c>
      <c r="AW331" s="13" t="s">
        <v>33</v>
      </c>
      <c r="AX331" s="13" t="s">
        <v>79</v>
      </c>
      <c r="AY331" s="245" t="s">
        <v>204</v>
      </c>
    </row>
    <row r="332" s="2" customFormat="1" ht="24.15" customHeight="1">
      <c r="A332" s="41"/>
      <c r="B332" s="42"/>
      <c r="C332" s="278" t="s">
        <v>567</v>
      </c>
      <c r="D332" s="278" t="s">
        <v>303</v>
      </c>
      <c r="E332" s="279" t="s">
        <v>8838</v>
      </c>
      <c r="F332" s="280" t="s">
        <v>8839</v>
      </c>
      <c r="G332" s="281" t="s">
        <v>323</v>
      </c>
      <c r="H332" s="282">
        <v>77.700000000000003</v>
      </c>
      <c r="I332" s="283"/>
      <c r="J332" s="284">
        <f>ROUND(I332*H332,2)</f>
        <v>0</v>
      </c>
      <c r="K332" s="280" t="s">
        <v>19</v>
      </c>
      <c r="L332" s="285"/>
      <c r="M332" s="286" t="s">
        <v>19</v>
      </c>
      <c r="N332" s="287" t="s">
        <v>43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294</v>
      </c>
      <c r="AT332" s="226" t="s">
        <v>303</v>
      </c>
      <c r="AU332" s="226" t="s">
        <v>81</v>
      </c>
      <c r="AY332" s="20" t="s">
        <v>204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79</v>
      </c>
      <c r="BK332" s="227">
        <f>ROUND(I332*H332,2)</f>
        <v>0</v>
      </c>
      <c r="BL332" s="20" t="s">
        <v>211</v>
      </c>
      <c r="BM332" s="226" t="s">
        <v>8840</v>
      </c>
    </row>
    <row r="333" s="2" customFormat="1">
      <c r="A333" s="41"/>
      <c r="B333" s="42"/>
      <c r="C333" s="43"/>
      <c r="D333" s="228" t="s">
        <v>213</v>
      </c>
      <c r="E333" s="43"/>
      <c r="F333" s="229" t="s">
        <v>8839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213</v>
      </c>
      <c r="AU333" s="20" t="s">
        <v>81</v>
      </c>
    </row>
    <row r="334" s="2" customFormat="1">
      <c r="A334" s="41"/>
      <c r="B334" s="42"/>
      <c r="C334" s="43"/>
      <c r="D334" s="228" t="s">
        <v>879</v>
      </c>
      <c r="E334" s="43"/>
      <c r="F334" s="288" t="s">
        <v>8826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879</v>
      </c>
      <c r="AU334" s="20" t="s">
        <v>81</v>
      </c>
    </row>
    <row r="335" s="15" customFormat="1">
      <c r="A335" s="15"/>
      <c r="B335" s="257"/>
      <c r="C335" s="258"/>
      <c r="D335" s="228" t="s">
        <v>217</v>
      </c>
      <c r="E335" s="259" t="s">
        <v>19</v>
      </c>
      <c r="F335" s="260" t="s">
        <v>8820</v>
      </c>
      <c r="G335" s="258"/>
      <c r="H335" s="259" t="s">
        <v>19</v>
      </c>
      <c r="I335" s="261"/>
      <c r="J335" s="258"/>
      <c r="K335" s="258"/>
      <c r="L335" s="262"/>
      <c r="M335" s="263"/>
      <c r="N335" s="264"/>
      <c r="O335" s="264"/>
      <c r="P335" s="264"/>
      <c r="Q335" s="264"/>
      <c r="R335" s="264"/>
      <c r="S335" s="264"/>
      <c r="T335" s="26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66" t="s">
        <v>217</v>
      </c>
      <c r="AU335" s="266" t="s">
        <v>81</v>
      </c>
      <c r="AV335" s="15" t="s">
        <v>79</v>
      </c>
      <c r="AW335" s="15" t="s">
        <v>33</v>
      </c>
      <c r="AX335" s="15" t="s">
        <v>72</v>
      </c>
      <c r="AY335" s="266" t="s">
        <v>204</v>
      </c>
    </row>
    <row r="336" s="15" customFormat="1">
      <c r="A336" s="15"/>
      <c r="B336" s="257"/>
      <c r="C336" s="258"/>
      <c r="D336" s="228" t="s">
        <v>217</v>
      </c>
      <c r="E336" s="259" t="s">
        <v>19</v>
      </c>
      <c r="F336" s="260" t="s">
        <v>8648</v>
      </c>
      <c r="G336" s="258"/>
      <c r="H336" s="259" t="s">
        <v>19</v>
      </c>
      <c r="I336" s="261"/>
      <c r="J336" s="258"/>
      <c r="K336" s="258"/>
      <c r="L336" s="262"/>
      <c r="M336" s="263"/>
      <c r="N336" s="264"/>
      <c r="O336" s="264"/>
      <c r="P336" s="264"/>
      <c r="Q336" s="264"/>
      <c r="R336" s="264"/>
      <c r="S336" s="264"/>
      <c r="T336" s="26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6" t="s">
        <v>217</v>
      </c>
      <c r="AU336" s="266" t="s">
        <v>81</v>
      </c>
      <c r="AV336" s="15" t="s">
        <v>79</v>
      </c>
      <c r="AW336" s="15" t="s">
        <v>33</v>
      </c>
      <c r="AX336" s="15" t="s">
        <v>72</v>
      </c>
      <c r="AY336" s="266" t="s">
        <v>204</v>
      </c>
    </row>
    <row r="337" s="13" customFormat="1">
      <c r="A337" s="13"/>
      <c r="B337" s="235"/>
      <c r="C337" s="236"/>
      <c r="D337" s="228" t="s">
        <v>217</v>
      </c>
      <c r="E337" s="237" t="s">
        <v>19</v>
      </c>
      <c r="F337" s="238" t="s">
        <v>8837</v>
      </c>
      <c r="G337" s="236"/>
      <c r="H337" s="239">
        <v>74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217</v>
      </c>
      <c r="AU337" s="245" t="s">
        <v>81</v>
      </c>
      <c r="AV337" s="13" t="s">
        <v>81</v>
      </c>
      <c r="AW337" s="13" t="s">
        <v>33</v>
      </c>
      <c r="AX337" s="13" t="s">
        <v>72</v>
      </c>
      <c r="AY337" s="245" t="s">
        <v>204</v>
      </c>
    </row>
    <row r="338" s="13" customFormat="1">
      <c r="A338" s="13"/>
      <c r="B338" s="235"/>
      <c r="C338" s="236"/>
      <c r="D338" s="228" t="s">
        <v>217</v>
      </c>
      <c r="E338" s="237" t="s">
        <v>19</v>
      </c>
      <c r="F338" s="238" t="s">
        <v>8841</v>
      </c>
      <c r="G338" s="236"/>
      <c r="H338" s="239">
        <v>3.7000000000000002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217</v>
      </c>
      <c r="AU338" s="245" t="s">
        <v>81</v>
      </c>
      <c r="AV338" s="13" t="s">
        <v>81</v>
      </c>
      <c r="AW338" s="13" t="s">
        <v>33</v>
      </c>
      <c r="AX338" s="13" t="s">
        <v>72</v>
      </c>
      <c r="AY338" s="245" t="s">
        <v>204</v>
      </c>
    </row>
    <row r="339" s="14" customFormat="1">
      <c r="A339" s="14"/>
      <c r="B339" s="246"/>
      <c r="C339" s="247"/>
      <c r="D339" s="228" t="s">
        <v>217</v>
      </c>
      <c r="E339" s="248" t="s">
        <v>19</v>
      </c>
      <c r="F339" s="249" t="s">
        <v>220</v>
      </c>
      <c r="G339" s="247"/>
      <c r="H339" s="250">
        <v>77.700000000000003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6" t="s">
        <v>217</v>
      </c>
      <c r="AU339" s="256" t="s">
        <v>81</v>
      </c>
      <c r="AV339" s="14" t="s">
        <v>211</v>
      </c>
      <c r="AW339" s="14" t="s">
        <v>33</v>
      </c>
      <c r="AX339" s="14" t="s">
        <v>79</v>
      </c>
      <c r="AY339" s="256" t="s">
        <v>204</v>
      </c>
    </row>
    <row r="340" s="2" customFormat="1" ht="24.15" customHeight="1">
      <c r="A340" s="41"/>
      <c r="B340" s="42"/>
      <c r="C340" s="215" t="s">
        <v>576</v>
      </c>
      <c r="D340" s="215" t="s">
        <v>206</v>
      </c>
      <c r="E340" s="216" t="s">
        <v>8842</v>
      </c>
      <c r="F340" s="217" t="s">
        <v>8843</v>
      </c>
      <c r="G340" s="218" t="s">
        <v>209</v>
      </c>
      <c r="H340" s="219">
        <v>5.4000000000000004</v>
      </c>
      <c r="I340" s="220"/>
      <c r="J340" s="221">
        <f>ROUND(I340*H340,2)</f>
        <v>0</v>
      </c>
      <c r="K340" s="217" t="s">
        <v>210</v>
      </c>
      <c r="L340" s="47"/>
      <c r="M340" s="222" t="s">
        <v>19</v>
      </c>
      <c r="N340" s="223" t="s">
        <v>43</v>
      </c>
      <c r="O340" s="87"/>
      <c r="P340" s="224">
        <f>O340*H340</f>
        <v>0</v>
      </c>
      <c r="Q340" s="224">
        <v>0.085760000000000003</v>
      </c>
      <c r="R340" s="224">
        <f>Q340*H340</f>
        <v>0.46310400000000007</v>
      </c>
      <c r="S340" s="224">
        <v>0</v>
      </c>
      <c r="T340" s="22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6" t="s">
        <v>211</v>
      </c>
      <c r="AT340" s="226" t="s">
        <v>206</v>
      </c>
      <c r="AU340" s="226" t="s">
        <v>81</v>
      </c>
      <c r="AY340" s="20" t="s">
        <v>204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20" t="s">
        <v>79</v>
      </c>
      <c r="BK340" s="227">
        <f>ROUND(I340*H340,2)</f>
        <v>0</v>
      </c>
      <c r="BL340" s="20" t="s">
        <v>211</v>
      </c>
      <c r="BM340" s="226" t="s">
        <v>8844</v>
      </c>
    </row>
    <row r="341" s="2" customFormat="1">
      <c r="A341" s="41"/>
      <c r="B341" s="42"/>
      <c r="C341" s="43"/>
      <c r="D341" s="228" t="s">
        <v>213</v>
      </c>
      <c r="E341" s="43"/>
      <c r="F341" s="229" t="s">
        <v>8845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213</v>
      </c>
      <c r="AU341" s="20" t="s">
        <v>81</v>
      </c>
    </row>
    <row r="342" s="2" customFormat="1">
      <c r="A342" s="41"/>
      <c r="B342" s="42"/>
      <c r="C342" s="43"/>
      <c r="D342" s="233" t="s">
        <v>215</v>
      </c>
      <c r="E342" s="43"/>
      <c r="F342" s="234" t="s">
        <v>8846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215</v>
      </c>
      <c r="AU342" s="20" t="s">
        <v>81</v>
      </c>
    </row>
    <row r="343" s="15" customFormat="1">
      <c r="A343" s="15"/>
      <c r="B343" s="257"/>
      <c r="C343" s="258"/>
      <c r="D343" s="228" t="s">
        <v>217</v>
      </c>
      <c r="E343" s="259" t="s">
        <v>19</v>
      </c>
      <c r="F343" s="260" t="s">
        <v>8847</v>
      </c>
      <c r="G343" s="258"/>
      <c r="H343" s="259" t="s">
        <v>19</v>
      </c>
      <c r="I343" s="261"/>
      <c r="J343" s="258"/>
      <c r="K343" s="258"/>
      <c r="L343" s="262"/>
      <c r="M343" s="263"/>
      <c r="N343" s="264"/>
      <c r="O343" s="264"/>
      <c r="P343" s="264"/>
      <c r="Q343" s="264"/>
      <c r="R343" s="264"/>
      <c r="S343" s="264"/>
      <c r="T343" s="26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6" t="s">
        <v>217</v>
      </c>
      <c r="AU343" s="266" t="s">
        <v>81</v>
      </c>
      <c r="AV343" s="15" t="s">
        <v>79</v>
      </c>
      <c r="AW343" s="15" t="s">
        <v>33</v>
      </c>
      <c r="AX343" s="15" t="s">
        <v>72</v>
      </c>
      <c r="AY343" s="266" t="s">
        <v>204</v>
      </c>
    </row>
    <row r="344" s="15" customFormat="1">
      <c r="A344" s="15"/>
      <c r="B344" s="257"/>
      <c r="C344" s="258"/>
      <c r="D344" s="228" t="s">
        <v>217</v>
      </c>
      <c r="E344" s="259" t="s">
        <v>19</v>
      </c>
      <c r="F344" s="260" t="s">
        <v>8648</v>
      </c>
      <c r="G344" s="258"/>
      <c r="H344" s="259" t="s">
        <v>19</v>
      </c>
      <c r="I344" s="261"/>
      <c r="J344" s="258"/>
      <c r="K344" s="258"/>
      <c r="L344" s="262"/>
      <c r="M344" s="263"/>
      <c r="N344" s="264"/>
      <c r="O344" s="264"/>
      <c r="P344" s="264"/>
      <c r="Q344" s="264"/>
      <c r="R344" s="264"/>
      <c r="S344" s="264"/>
      <c r="T344" s="26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6" t="s">
        <v>217</v>
      </c>
      <c r="AU344" s="266" t="s">
        <v>81</v>
      </c>
      <c r="AV344" s="15" t="s">
        <v>79</v>
      </c>
      <c r="AW344" s="15" t="s">
        <v>33</v>
      </c>
      <c r="AX344" s="15" t="s">
        <v>72</v>
      </c>
      <c r="AY344" s="266" t="s">
        <v>204</v>
      </c>
    </row>
    <row r="345" s="13" customFormat="1">
      <c r="A345" s="13"/>
      <c r="B345" s="235"/>
      <c r="C345" s="236"/>
      <c r="D345" s="228" t="s">
        <v>217</v>
      </c>
      <c r="E345" s="237" t="s">
        <v>19</v>
      </c>
      <c r="F345" s="238" t="s">
        <v>8638</v>
      </c>
      <c r="G345" s="236"/>
      <c r="H345" s="239">
        <v>5.4000000000000004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217</v>
      </c>
      <c r="AU345" s="245" t="s">
        <v>81</v>
      </c>
      <c r="AV345" s="13" t="s">
        <v>81</v>
      </c>
      <c r="AW345" s="13" t="s">
        <v>33</v>
      </c>
      <c r="AX345" s="13" t="s">
        <v>79</v>
      </c>
      <c r="AY345" s="245" t="s">
        <v>204</v>
      </c>
    </row>
    <row r="346" s="2" customFormat="1" ht="33" customHeight="1">
      <c r="A346" s="41"/>
      <c r="B346" s="42"/>
      <c r="C346" s="215" t="s">
        <v>594</v>
      </c>
      <c r="D346" s="215" t="s">
        <v>206</v>
      </c>
      <c r="E346" s="216" t="s">
        <v>8848</v>
      </c>
      <c r="F346" s="217" t="s">
        <v>8849</v>
      </c>
      <c r="G346" s="218" t="s">
        <v>209</v>
      </c>
      <c r="H346" s="219">
        <v>46.049999999999997</v>
      </c>
      <c r="I346" s="220"/>
      <c r="J346" s="221">
        <f>ROUND(I346*H346,2)</f>
        <v>0</v>
      </c>
      <c r="K346" s="217" t="s">
        <v>210</v>
      </c>
      <c r="L346" s="47"/>
      <c r="M346" s="222" t="s">
        <v>19</v>
      </c>
      <c r="N346" s="223" t="s">
        <v>43</v>
      </c>
      <c r="O346" s="87"/>
      <c r="P346" s="224">
        <f>O346*H346</f>
        <v>0</v>
      </c>
      <c r="Q346" s="224">
        <v>0.11519</v>
      </c>
      <c r="R346" s="224">
        <f>Q346*H346</f>
        <v>5.3044994999999995</v>
      </c>
      <c r="S346" s="224">
        <v>0</v>
      </c>
      <c r="T346" s="22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6" t="s">
        <v>211</v>
      </c>
      <c r="AT346" s="226" t="s">
        <v>206</v>
      </c>
      <c r="AU346" s="226" t="s">
        <v>81</v>
      </c>
      <c r="AY346" s="20" t="s">
        <v>204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20" t="s">
        <v>79</v>
      </c>
      <c r="BK346" s="227">
        <f>ROUND(I346*H346,2)</f>
        <v>0</v>
      </c>
      <c r="BL346" s="20" t="s">
        <v>211</v>
      </c>
      <c r="BM346" s="226" t="s">
        <v>8850</v>
      </c>
    </row>
    <row r="347" s="2" customFormat="1">
      <c r="A347" s="41"/>
      <c r="B347" s="42"/>
      <c r="C347" s="43"/>
      <c r="D347" s="228" t="s">
        <v>213</v>
      </c>
      <c r="E347" s="43"/>
      <c r="F347" s="229" t="s">
        <v>8851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213</v>
      </c>
      <c r="AU347" s="20" t="s">
        <v>81</v>
      </c>
    </row>
    <row r="348" s="2" customFormat="1">
      <c r="A348" s="41"/>
      <c r="B348" s="42"/>
      <c r="C348" s="43"/>
      <c r="D348" s="233" t="s">
        <v>215</v>
      </c>
      <c r="E348" s="43"/>
      <c r="F348" s="234" t="s">
        <v>8852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215</v>
      </c>
      <c r="AU348" s="20" t="s">
        <v>81</v>
      </c>
    </row>
    <row r="349" s="15" customFormat="1">
      <c r="A349" s="15"/>
      <c r="B349" s="257"/>
      <c r="C349" s="258"/>
      <c r="D349" s="228" t="s">
        <v>217</v>
      </c>
      <c r="E349" s="259" t="s">
        <v>19</v>
      </c>
      <c r="F349" s="260" t="s">
        <v>8853</v>
      </c>
      <c r="G349" s="258"/>
      <c r="H349" s="259" t="s">
        <v>19</v>
      </c>
      <c r="I349" s="261"/>
      <c r="J349" s="258"/>
      <c r="K349" s="258"/>
      <c r="L349" s="262"/>
      <c r="M349" s="263"/>
      <c r="N349" s="264"/>
      <c r="O349" s="264"/>
      <c r="P349" s="264"/>
      <c r="Q349" s="264"/>
      <c r="R349" s="264"/>
      <c r="S349" s="264"/>
      <c r="T349" s="26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6" t="s">
        <v>217</v>
      </c>
      <c r="AU349" s="266" t="s">
        <v>81</v>
      </c>
      <c r="AV349" s="15" t="s">
        <v>79</v>
      </c>
      <c r="AW349" s="15" t="s">
        <v>33</v>
      </c>
      <c r="AX349" s="15" t="s">
        <v>72</v>
      </c>
      <c r="AY349" s="266" t="s">
        <v>204</v>
      </c>
    </row>
    <row r="350" s="15" customFormat="1">
      <c r="A350" s="15"/>
      <c r="B350" s="257"/>
      <c r="C350" s="258"/>
      <c r="D350" s="228" t="s">
        <v>217</v>
      </c>
      <c r="E350" s="259" t="s">
        <v>19</v>
      </c>
      <c r="F350" s="260" t="s">
        <v>8648</v>
      </c>
      <c r="G350" s="258"/>
      <c r="H350" s="259" t="s">
        <v>19</v>
      </c>
      <c r="I350" s="261"/>
      <c r="J350" s="258"/>
      <c r="K350" s="258"/>
      <c r="L350" s="262"/>
      <c r="M350" s="263"/>
      <c r="N350" s="264"/>
      <c r="O350" s="264"/>
      <c r="P350" s="264"/>
      <c r="Q350" s="264"/>
      <c r="R350" s="264"/>
      <c r="S350" s="264"/>
      <c r="T350" s="26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6" t="s">
        <v>217</v>
      </c>
      <c r="AU350" s="266" t="s">
        <v>81</v>
      </c>
      <c r="AV350" s="15" t="s">
        <v>79</v>
      </c>
      <c r="AW350" s="15" t="s">
        <v>33</v>
      </c>
      <c r="AX350" s="15" t="s">
        <v>72</v>
      </c>
      <c r="AY350" s="266" t="s">
        <v>204</v>
      </c>
    </row>
    <row r="351" s="13" customFormat="1">
      <c r="A351" s="13"/>
      <c r="B351" s="235"/>
      <c r="C351" s="236"/>
      <c r="D351" s="228" t="s">
        <v>217</v>
      </c>
      <c r="E351" s="237" t="s">
        <v>19</v>
      </c>
      <c r="F351" s="238" t="s">
        <v>488</v>
      </c>
      <c r="G351" s="236"/>
      <c r="H351" s="239">
        <v>27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5" t="s">
        <v>217</v>
      </c>
      <c r="AU351" s="245" t="s">
        <v>81</v>
      </c>
      <c r="AV351" s="13" t="s">
        <v>81</v>
      </c>
      <c r="AW351" s="13" t="s">
        <v>33</v>
      </c>
      <c r="AX351" s="13" t="s">
        <v>72</v>
      </c>
      <c r="AY351" s="245" t="s">
        <v>204</v>
      </c>
    </row>
    <row r="352" s="13" customFormat="1">
      <c r="A352" s="13"/>
      <c r="B352" s="235"/>
      <c r="C352" s="236"/>
      <c r="D352" s="228" t="s">
        <v>217</v>
      </c>
      <c r="E352" s="237" t="s">
        <v>19</v>
      </c>
      <c r="F352" s="238" t="s">
        <v>8659</v>
      </c>
      <c r="G352" s="236"/>
      <c r="H352" s="239">
        <v>19.050000000000001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217</v>
      </c>
      <c r="AU352" s="245" t="s">
        <v>81</v>
      </c>
      <c r="AV352" s="13" t="s">
        <v>81</v>
      </c>
      <c r="AW352" s="13" t="s">
        <v>33</v>
      </c>
      <c r="AX352" s="13" t="s">
        <v>72</v>
      </c>
      <c r="AY352" s="245" t="s">
        <v>204</v>
      </c>
    </row>
    <row r="353" s="14" customFormat="1">
      <c r="A353" s="14"/>
      <c r="B353" s="246"/>
      <c r="C353" s="247"/>
      <c r="D353" s="228" t="s">
        <v>217</v>
      </c>
      <c r="E353" s="248" t="s">
        <v>19</v>
      </c>
      <c r="F353" s="249" t="s">
        <v>220</v>
      </c>
      <c r="G353" s="247"/>
      <c r="H353" s="250">
        <v>46.049999999999997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6" t="s">
        <v>217</v>
      </c>
      <c r="AU353" s="256" t="s">
        <v>81</v>
      </c>
      <c r="AV353" s="14" t="s">
        <v>211</v>
      </c>
      <c r="AW353" s="14" t="s">
        <v>33</v>
      </c>
      <c r="AX353" s="14" t="s">
        <v>79</v>
      </c>
      <c r="AY353" s="256" t="s">
        <v>204</v>
      </c>
    </row>
    <row r="354" s="2" customFormat="1" ht="16.5" customHeight="1">
      <c r="A354" s="41"/>
      <c r="B354" s="42"/>
      <c r="C354" s="278" t="s">
        <v>600</v>
      </c>
      <c r="D354" s="278" t="s">
        <v>303</v>
      </c>
      <c r="E354" s="279" t="s">
        <v>8854</v>
      </c>
      <c r="F354" s="280" t="s">
        <v>8855</v>
      </c>
      <c r="G354" s="281" t="s">
        <v>1035</v>
      </c>
      <c r="H354" s="282">
        <v>46.511000000000003</v>
      </c>
      <c r="I354" s="283"/>
      <c r="J354" s="284">
        <f>ROUND(I354*H354,2)</f>
        <v>0</v>
      </c>
      <c r="K354" s="280" t="s">
        <v>19</v>
      </c>
      <c r="L354" s="285"/>
      <c r="M354" s="286" t="s">
        <v>19</v>
      </c>
      <c r="N354" s="287" t="s">
        <v>43</v>
      </c>
      <c r="O354" s="87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294</v>
      </c>
      <c r="AT354" s="226" t="s">
        <v>303</v>
      </c>
      <c r="AU354" s="226" t="s">
        <v>81</v>
      </c>
      <c r="AY354" s="20" t="s">
        <v>204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79</v>
      </c>
      <c r="BK354" s="227">
        <f>ROUND(I354*H354,2)</f>
        <v>0</v>
      </c>
      <c r="BL354" s="20" t="s">
        <v>211</v>
      </c>
      <c r="BM354" s="226" t="s">
        <v>8856</v>
      </c>
    </row>
    <row r="355" s="2" customFormat="1">
      <c r="A355" s="41"/>
      <c r="B355" s="42"/>
      <c r="C355" s="43"/>
      <c r="D355" s="228" t="s">
        <v>213</v>
      </c>
      <c r="E355" s="43"/>
      <c r="F355" s="229" t="s">
        <v>8855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213</v>
      </c>
      <c r="AU355" s="20" t="s">
        <v>81</v>
      </c>
    </row>
    <row r="356" s="2" customFormat="1">
      <c r="A356" s="41"/>
      <c r="B356" s="42"/>
      <c r="C356" s="43"/>
      <c r="D356" s="228" t="s">
        <v>879</v>
      </c>
      <c r="E356" s="43"/>
      <c r="F356" s="288" t="s">
        <v>8857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879</v>
      </c>
      <c r="AU356" s="20" t="s">
        <v>81</v>
      </c>
    </row>
    <row r="357" s="15" customFormat="1">
      <c r="A357" s="15"/>
      <c r="B357" s="257"/>
      <c r="C357" s="258"/>
      <c r="D357" s="228" t="s">
        <v>217</v>
      </c>
      <c r="E357" s="259" t="s">
        <v>19</v>
      </c>
      <c r="F357" s="260" t="s">
        <v>8853</v>
      </c>
      <c r="G357" s="258"/>
      <c r="H357" s="259" t="s">
        <v>19</v>
      </c>
      <c r="I357" s="261"/>
      <c r="J357" s="258"/>
      <c r="K357" s="258"/>
      <c r="L357" s="262"/>
      <c r="M357" s="263"/>
      <c r="N357" s="264"/>
      <c r="O357" s="264"/>
      <c r="P357" s="264"/>
      <c r="Q357" s="264"/>
      <c r="R357" s="264"/>
      <c r="S357" s="264"/>
      <c r="T357" s="26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6" t="s">
        <v>217</v>
      </c>
      <c r="AU357" s="266" t="s">
        <v>81</v>
      </c>
      <c r="AV357" s="15" t="s">
        <v>79</v>
      </c>
      <c r="AW357" s="15" t="s">
        <v>33</v>
      </c>
      <c r="AX357" s="15" t="s">
        <v>72</v>
      </c>
      <c r="AY357" s="266" t="s">
        <v>204</v>
      </c>
    </row>
    <row r="358" s="15" customFormat="1">
      <c r="A358" s="15"/>
      <c r="B358" s="257"/>
      <c r="C358" s="258"/>
      <c r="D358" s="228" t="s">
        <v>217</v>
      </c>
      <c r="E358" s="259" t="s">
        <v>19</v>
      </c>
      <c r="F358" s="260" t="s">
        <v>8648</v>
      </c>
      <c r="G358" s="258"/>
      <c r="H358" s="259" t="s">
        <v>19</v>
      </c>
      <c r="I358" s="261"/>
      <c r="J358" s="258"/>
      <c r="K358" s="258"/>
      <c r="L358" s="262"/>
      <c r="M358" s="263"/>
      <c r="N358" s="264"/>
      <c r="O358" s="264"/>
      <c r="P358" s="264"/>
      <c r="Q358" s="264"/>
      <c r="R358" s="264"/>
      <c r="S358" s="264"/>
      <c r="T358" s="26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66" t="s">
        <v>217</v>
      </c>
      <c r="AU358" s="266" t="s">
        <v>81</v>
      </c>
      <c r="AV358" s="15" t="s">
        <v>79</v>
      </c>
      <c r="AW358" s="15" t="s">
        <v>33</v>
      </c>
      <c r="AX358" s="15" t="s">
        <v>72</v>
      </c>
      <c r="AY358" s="266" t="s">
        <v>204</v>
      </c>
    </row>
    <row r="359" s="13" customFormat="1">
      <c r="A359" s="13"/>
      <c r="B359" s="235"/>
      <c r="C359" s="236"/>
      <c r="D359" s="228" t="s">
        <v>217</v>
      </c>
      <c r="E359" s="237" t="s">
        <v>19</v>
      </c>
      <c r="F359" s="238" t="s">
        <v>488</v>
      </c>
      <c r="G359" s="236"/>
      <c r="H359" s="239">
        <v>27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217</v>
      </c>
      <c r="AU359" s="245" t="s">
        <v>81</v>
      </c>
      <c r="AV359" s="13" t="s">
        <v>81</v>
      </c>
      <c r="AW359" s="13" t="s">
        <v>33</v>
      </c>
      <c r="AX359" s="13" t="s">
        <v>72</v>
      </c>
      <c r="AY359" s="245" t="s">
        <v>204</v>
      </c>
    </row>
    <row r="360" s="13" customFormat="1">
      <c r="A360" s="13"/>
      <c r="B360" s="235"/>
      <c r="C360" s="236"/>
      <c r="D360" s="228" t="s">
        <v>217</v>
      </c>
      <c r="E360" s="237" t="s">
        <v>19</v>
      </c>
      <c r="F360" s="238" t="s">
        <v>8659</v>
      </c>
      <c r="G360" s="236"/>
      <c r="H360" s="239">
        <v>19.050000000000001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5" t="s">
        <v>217</v>
      </c>
      <c r="AU360" s="245" t="s">
        <v>81</v>
      </c>
      <c r="AV360" s="13" t="s">
        <v>81</v>
      </c>
      <c r="AW360" s="13" t="s">
        <v>33</v>
      </c>
      <c r="AX360" s="13" t="s">
        <v>72</v>
      </c>
      <c r="AY360" s="245" t="s">
        <v>204</v>
      </c>
    </row>
    <row r="361" s="16" customFormat="1">
      <c r="A361" s="16"/>
      <c r="B361" s="267"/>
      <c r="C361" s="268"/>
      <c r="D361" s="228" t="s">
        <v>217</v>
      </c>
      <c r="E361" s="269" t="s">
        <v>19</v>
      </c>
      <c r="F361" s="270" t="s">
        <v>268</v>
      </c>
      <c r="G361" s="268"/>
      <c r="H361" s="271">
        <v>46.049999999999997</v>
      </c>
      <c r="I361" s="272"/>
      <c r="J361" s="268"/>
      <c r="K361" s="268"/>
      <c r="L361" s="273"/>
      <c r="M361" s="274"/>
      <c r="N361" s="275"/>
      <c r="O361" s="275"/>
      <c r="P361" s="275"/>
      <c r="Q361" s="275"/>
      <c r="R361" s="275"/>
      <c r="S361" s="275"/>
      <c r="T361" s="27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T361" s="277" t="s">
        <v>217</v>
      </c>
      <c r="AU361" s="277" t="s">
        <v>81</v>
      </c>
      <c r="AV361" s="16" t="s">
        <v>227</v>
      </c>
      <c r="AW361" s="16" t="s">
        <v>33</v>
      </c>
      <c r="AX361" s="16" t="s">
        <v>72</v>
      </c>
      <c r="AY361" s="277" t="s">
        <v>204</v>
      </c>
    </row>
    <row r="362" s="13" customFormat="1">
      <c r="A362" s="13"/>
      <c r="B362" s="235"/>
      <c r="C362" s="236"/>
      <c r="D362" s="228" t="s">
        <v>217</v>
      </c>
      <c r="E362" s="237" t="s">
        <v>19</v>
      </c>
      <c r="F362" s="238" t="s">
        <v>8858</v>
      </c>
      <c r="G362" s="236"/>
      <c r="H362" s="239">
        <v>0.46100000000000002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5" t="s">
        <v>217</v>
      </c>
      <c r="AU362" s="245" t="s">
        <v>81</v>
      </c>
      <c r="AV362" s="13" t="s">
        <v>81</v>
      </c>
      <c r="AW362" s="13" t="s">
        <v>33</v>
      </c>
      <c r="AX362" s="13" t="s">
        <v>72</v>
      </c>
      <c r="AY362" s="245" t="s">
        <v>204</v>
      </c>
    </row>
    <row r="363" s="14" customFormat="1">
      <c r="A363" s="14"/>
      <c r="B363" s="246"/>
      <c r="C363" s="247"/>
      <c r="D363" s="228" t="s">
        <v>217</v>
      </c>
      <c r="E363" s="248" t="s">
        <v>19</v>
      </c>
      <c r="F363" s="249" t="s">
        <v>220</v>
      </c>
      <c r="G363" s="247"/>
      <c r="H363" s="250">
        <v>46.511000000000003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6" t="s">
        <v>217</v>
      </c>
      <c r="AU363" s="256" t="s">
        <v>81</v>
      </c>
      <c r="AV363" s="14" t="s">
        <v>211</v>
      </c>
      <c r="AW363" s="14" t="s">
        <v>33</v>
      </c>
      <c r="AX363" s="14" t="s">
        <v>79</v>
      </c>
      <c r="AY363" s="256" t="s">
        <v>204</v>
      </c>
    </row>
    <row r="364" s="2" customFormat="1" ht="24.15" customHeight="1">
      <c r="A364" s="41"/>
      <c r="B364" s="42"/>
      <c r="C364" s="215" t="s">
        <v>609</v>
      </c>
      <c r="D364" s="215" t="s">
        <v>206</v>
      </c>
      <c r="E364" s="216" t="s">
        <v>8859</v>
      </c>
      <c r="F364" s="217" t="s">
        <v>8860</v>
      </c>
      <c r="G364" s="218" t="s">
        <v>323</v>
      </c>
      <c r="H364" s="219">
        <v>23</v>
      </c>
      <c r="I364" s="220"/>
      <c r="J364" s="221">
        <f>ROUND(I364*H364,2)</f>
        <v>0</v>
      </c>
      <c r="K364" s="217" t="s">
        <v>210</v>
      </c>
      <c r="L364" s="47"/>
      <c r="M364" s="222" t="s">
        <v>19</v>
      </c>
      <c r="N364" s="223" t="s">
        <v>43</v>
      </c>
      <c r="O364" s="87"/>
      <c r="P364" s="224">
        <f>O364*H364</f>
        <v>0</v>
      </c>
      <c r="Q364" s="224">
        <v>0.0060099999999999997</v>
      </c>
      <c r="R364" s="224">
        <f>Q364*H364</f>
        <v>0.13822999999999999</v>
      </c>
      <c r="S364" s="224">
        <v>0</v>
      </c>
      <c r="T364" s="22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211</v>
      </c>
      <c r="AT364" s="226" t="s">
        <v>206</v>
      </c>
      <c r="AU364" s="226" t="s">
        <v>81</v>
      </c>
      <c r="AY364" s="20" t="s">
        <v>204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79</v>
      </c>
      <c r="BK364" s="227">
        <f>ROUND(I364*H364,2)</f>
        <v>0</v>
      </c>
      <c r="BL364" s="20" t="s">
        <v>211</v>
      </c>
      <c r="BM364" s="226" t="s">
        <v>8861</v>
      </c>
    </row>
    <row r="365" s="2" customFormat="1">
      <c r="A365" s="41"/>
      <c r="B365" s="42"/>
      <c r="C365" s="43"/>
      <c r="D365" s="228" t="s">
        <v>213</v>
      </c>
      <c r="E365" s="43"/>
      <c r="F365" s="229" t="s">
        <v>8862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213</v>
      </c>
      <c r="AU365" s="20" t="s">
        <v>81</v>
      </c>
    </row>
    <row r="366" s="2" customFormat="1">
      <c r="A366" s="41"/>
      <c r="B366" s="42"/>
      <c r="C366" s="43"/>
      <c r="D366" s="233" t="s">
        <v>215</v>
      </c>
      <c r="E366" s="43"/>
      <c r="F366" s="234" t="s">
        <v>8863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215</v>
      </c>
      <c r="AU366" s="20" t="s">
        <v>81</v>
      </c>
    </row>
    <row r="367" s="15" customFormat="1">
      <c r="A367" s="15"/>
      <c r="B367" s="257"/>
      <c r="C367" s="258"/>
      <c r="D367" s="228" t="s">
        <v>217</v>
      </c>
      <c r="E367" s="259" t="s">
        <v>19</v>
      </c>
      <c r="F367" s="260" t="s">
        <v>8864</v>
      </c>
      <c r="G367" s="258"/>
      <c r="H367" s="259" t="s">
        <v>19</v>
      </c>
      <c r="I367" s="261"/>
      <c r="J367" s="258"/>
      <c r="K367" s="258"/>
      <c r="L367" s="262"/>
      <c r="M367" s="263"/>
      <c r="N367" s="264"/>
      <c r="O367" s="264"/>
      <c r="P367" s="264"/>
      <c r="Q367" s="264"/>
      <c r="R367" s="264"/>
      <c r="S367" s="264"/>
      <c r="T367" s="26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6" t="s">
        <v>217</v>
      </c>
      <c r="AU367" s="266" t="s">
        <v>81</v>
      </c>
      <c r="AV367" s="15" t="s">
        <v>79</v>
      </c>
      <c r="AW367" s="15" t="s">
        <v>33</v>
      </c>
      <c r="AX367" s="15" t="s">
        <v>72</v>
      </c>
      <c r="AY367" s="266" t="s">
        <v>204</v>
      </c>
    </row>
    <row r="368" s="15" customFormat="1">
      <c r="A368" s="15"/>
      <c r="B368" s="257"/>
      <c r="C368" s="258"/>
      <c r="D368" s="228" t="s">
        <v>217</v>
      </c>
      <c r="E368" s="259" t="s">
        <v>19</v>
      </c>
      <c r="F368" s="260" t="s">
        <v>8648</v>
      </c>
      <c r="G368" s="258"/>
      <c r="H368" s="259" t="s">
        <v>19</v>
      </c>
      <c r="I368" s="261"/>
      <c r="J368" s="258"/>
      <c r="K368" s="258"/>
      <c r="L368" s="262"/>
      <c r="M368" s="263"/>
      <c r="N368" s="264"/>
      <c r="O368" s="264"/>
      <c r="P368" s="264"/>
      <c r="Q368" s="264"/>
      <c r="R368" s="264"/>
      <c r="S368" s="264"/>
      <c r="T368" s="26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6" t="s">
        <v>217</v>
      </c>
      <c r="AU368" s="266" t="s">
        <v>81</v>
      </c>
      <c r="AV368" s="15" t="s">
        <v>79</v>
      </c>
      <c r="AW368" s="15" t="s">
        <v>33</v>
      </c>
      <c r="AX368" s="15" t="s">
        <v>72</v>
      </c>
      <c r="AY368" s="266" t="s">
        <v>204</v>
      </c>
    </row>
    <row r="369" s="13" customFormat="1">
      <c r="A369" s="13"/>
      <c r="B369" s="235"/>
      <c r="C369" s="236"/>
      <c r="D369" s="228" t="s">
        <v>217</v>
      </c>
      <c r="E369" s="237" t="s">
        <v>19</v>
      </c>
      <c r="F369" s="238" t="s">
        <v>8865</v>
      </c>
      <c r="G369" s="236"/>
      <c r="H369" s="239">
        <v>23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217</v>
      </c>
      <c r="AU369" s="245" t="s">
        <v>81</v>
      </c>
      <c r="AV369" s="13" t="s">
        <v>81</v>
      </c>
      <c r="AW369" s="13" t="s">
        <v>33</v>
      </c>
      <c r="AX369" s="13" t="s">
        <v>79</v>
      </c>
      <c r="AY369" s="245" t="s">
        <v>204</v>
      </c>
    </row>
    <row r="370" s="2" customFormat="1" ht="21.75" customHeight="1">
      <c r="A370" s="41"/>
      <c r="B370" s="42"/>
      <c r="C370" s="215" t="s">
        <v>615</v>
      </c>
      <c r="D370" s="215" t="s">
        <v>206</v>
      </c>
      <c r="E370" s="216" t="s">
        <v>8866</v>
      </c>
      <c r="F370" s="217" t="s">
        <v>8867</v>
      </c>
      <c r="G370" s="218" t="s">
        <v>323</v>
      </c>
      <c r="H370" s="219">
        <v>29.5</v>
      </c>
      <c r="I370" s="220"/>
      <c r="J370" s="221">
        <f>ROUND(I370*H370,2)</f>
        <v>0</v>
      </c>
      <c r="K370" s="217" t="s">
        <v>210</v>
      </c>
      <c r="L370" s="47"/>
      <c r="M370" s="222" t="s">
        <v>19</v>
      </c>
      <c r="N370" s="223" t="s">
        <v>43</v>
      </c>
      <c r="O370" s="87"/>
      <c r="P370" s="224">
        <f>O370*H370</f>
        <v>0</v>
      </c>
      <c r="Q370" s="224">
        <v>0.00060999999999999997</v>
      </c>
      <c r="R370" s="224">
        <f>Q370*H370</f>
        <v>0.017995000000000001</v>
      </c>
      <c r="S370" s="224">
        <v>0</v>
      </c>
      <c r="T370" s="22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6" t="s">
        <v>211</v>
      </c>
      <c r="AT370" s="226" t="s">
        <v>206</v>
      </c>
      <c r="AU370" s="226" t="s">
        <v>81</v>
      </c>
      <c r="AY370" s="20" t="s">
        <v>204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20" t="s">
        <v>79</v>
      </c>
      <c r="BK370" s="227">
        <f>ROUND(I370*H370,2)</f>
        <v>0</v>
      </c>
      <c r="BL370" s="20" t="s">
        <v>211</v>
      </c>
      <c r="BM370" s="226" t="s">
        <v>8868</v>
      </c>
    </row>
    <row r="371" s="2" customFormat="1">
      <c r="A371" s="41"/>
      <c r="B371" s="42"/>
      <c r="C371" s="43"/>
      <c r="D371" s="228" t="s">
        <v>213</v>
      </c>
      <c r="E371" s="43"/>
      <c r="F371" s="229" t="s">
        <v>8869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213</v>
      </c>
      <c r="AU371" s="20" t="s">
        <v>81</v>
      </c>
    </row>
    <row r="372" s="2" customFormat="1">
      <c r="A372" s="41"/>
      <c r="B372" s="42"/>
      <c r="C372" s="43"/>
      <c r="D372" s="233" t="s">
        <v>215</v>
      </c>
      <c r="E372" s="43"/>
      <c r="F372" s="234" t="s">
        <v>8870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215</v>
      </c>
      <c r="AU372" s="20" t="s">
        <v>81</v>
      </c>
    </row>
    <row r="373" s="15" customFormat="1">
      <c r="A373" s="15"/>
      <c r="B373" s="257"/>
      <c r="C373" s="258"/>
      <c r="D373" s="228" t="s">
        <v>217</v>
      </c>
      <c r="E373" s="259" t="s">
        <v>19</v>
      </c>
      <c r="F373" s="260" t="s">
        <v>8864</v>
      </c>
      <c r="G373" s="258"/>
      <c r="H373" s="259" t="s">
        <v>19</v>
      </c>
      <c r="I373" s="261"/>
      <c r="J373" s="258"/>
      <c r="K373" s="258"/>
      <c r="L373" s="262"/>
      <c r="M373" s="263"/>
      <c r="N373" s="264"/>
      <c r="O373" s="264"/>
      <c r="P373" s="264"/>
      <c r="Q373" s="264"/>
      <c r="R373" s="264"/>
      <c r="S373" s="264"/>
      <c r="T373" s="26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6" t="s">
        <v>217</v>
      </c>
      <c r="AU373" s="266" t="s">
        <v>81</v>
      </c>
      <c r="AV373" s="15" t="s">
        <v>79</v>
      </c>
      <c r="AW373" s="15" t="s">
        <v>33</v>
      </c>
      <c r="AX373" s="15" t="s">
        <v>72</v>
      </c>
      <c r="AY373" s="266" t="s">
        <v>204</v>
      </c>
    </row>
    <row r="374" s="15" customFormat="1">
      <c r="A374" s="15"/>
      <c r="B374" s="257"/>
      <c r="C374" s="258"/>
      <c r="D374" s="228" t="s">
        <v>217</v>
      </c>
      <c r="E374" s="259" t="s">
        <v>19</v>
      </c>
      <c r="F374" s="260" t="s">
        <v>8648</v>
      </c>
      <c r="G374" s="258"/>
      <c r="H374" s="259" t="s">
        <v>19</v>
      </c>
      <c r="I374" s="261"/>
      <c r="J374" s="258"/>
      <c r="K374" s="258"/>
      <c r="L374" s="262"/>
      <c r="M374" s="263"/>
      <c r="N374" s="264"/>
      <c r="O374" s="264"/>
      <c r="P374" s="264"/>
      <c r="Q374" s="264"/>
      <c r="R374" s="264"/>
      <c r="S374" s="264"/>
      <c r="T374" s="26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6" t="s">
        <v>217</v>
      </c>
      <c r="AU374" s="266" t="s">
        <v>81</v>
      </c>
      <c r="AV374" s="15" t="s">
        <v>79</v>
      </c>
      <c r="AW374" s="15" t="s">
        <v>33</v>
      </c>
      <c r="AX374" s="15" t="s">
        <v>72</v>
      </c>
      <c r="AY374" s="266" t="s">
        <v>204</v>
      </c>
    </row>
    <row r="375" s="13" customFormat="1">
      <c r="A375" s="13"/>
      <c r="B375" s="235"/>
      <c r="C375" s="236"/>
      <c r="D375" s="228" t="s">
        <v>217</v>
      </c>
      <c r="E375" s="237" t="s">
        <v>19</v>
      </c>
      <c r="F375" s="238" t="s">
        <v>8871</v>
      </c>
      <c r="G375" s="236"/>
      <c r="H375" s="239">
        <v>29.5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217</v>
      </c>
      <c r="AU375" s="245" t="s">
        <v>81</v>
      </c>
      <c r="AV375" s="13" t="s">
        <v>81</v>
      </c>
      <c r="AW375" s="13" t="s">
        <v>33</v>
      </c>
      <c r="AX375" s="13" t="s">
        <v>79</v>
      </c>
      <c r="AY375" s="245" t="s">
        <v>204</v>
      </c>
    </row>
    <row r="376" s="2" customFormat="1" ht="33" customHeight="1">
      <c r="A376" s="41"/>
      <c r="B376" s="42"/>
      <c r="C376" s="215" t="s">
        <v>629</v>
      </c>
      <c r="D376" s="215" t="s">
        <v>206</v>
      </c>
      <c r="E376" s="216" t="s">
        <v>8872</v>
      </c>
      <c r="F376" s="217" t="s">
        <v>8873</v>
      </c>
      <c r="G376" s="218" t="s">
        <v>323</v>
      </c>
      <c r="H376" s="219">
        <v>23</v>
      </c>
      <c r="I376" s="220"/>
      <c r="J376" s="221">
        <f>ROUND(I376*H376,2)</f>
        <v>0</v>
      </c>
      <c r="K376" s="217" t="s">
        <v>210</v>
      </c>
      <c r="L376" s="47"/>
      <c r="M376" s="222" t="s">
        <v>19</v>
      </c>
      <c r="N376" s="223" t="s">
        <v>43</v>
      </c>
      <c r="O376" s="87"/>
      <c r="P376" s="224">
        <f>O376*H376</f>
        <v>0</v>
      </c>
      <c r="Q376" s="224">
        <v>0.39561000000000002</v>
      </c>
      <c r="R376" s="224">
        <f>Q376*H376</f>
        <v>9.0990300000000008</v>
      </c>
      <c r="S376" s="224">
        <v>0</v>
      </c>
      <c r="T376" s="22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211</v>
      </c>
      <c r="AT376" s="226" t="s">
        <v>206</v>
      </c>
      <c r="AU376" s="226" t="s">
        <v>81</v>
      </c>
      <c r="AY376" s="20" t="s">
        <v>204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79</v>
      </c>
      <c r="BK376" s="227">
        <f>ROUND(I376*H376,2)</f>
        <v>0</v>
      </c>
      <c r="BL376" s="20" t="s">
        <v>211</v>
      </c>
      <c r="BM376" s="226" t="s">
        <v>8874</v>
      </c>
    </row>
    <row r="377" s="2" customFormat="1">
      <c r="A377" s="41"/>
      <c r="B377" s="42"/>
      <c r="C377" s="43"/>
      <c r="D377" s="228" t="s">
        <v>213</v>
      </c>
      <c r="E377" s="43"/>
      <c r="F377" s="229" t="s">
        <v>8875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213</v>
      </c>
      <c r="AU377" s="20" t="s">
        <v>81</v>
      </c>
    </row>
    <row r="378" s="2" customFormat="1">
      <c r="A378" s="41"/>
      <c r="B378" s="42"/>
      <c r="C378" s="43"/>
      <c r="D378" s="233" t="s">
        <v>215</v>
      </c>
      <c r="E378" s="43"/>
      <c r="F378" s="234" t="s">
        <v>8876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215</v>
      </c>
      <c r="AU378" s="20" t="s">
        <v>81</v>
      </c>
    </row>
    <row r="379" s="15" customFormat="1">
      <c r="A379" s="15"/>
      <c r="B379" s="257"/>
      <c r="C379" s="258"/>
      <c r="D379" s="228" t="s">
        <v>217</v>
      </c>
      <c r="E379" s="259" t="s">
        <v>19</v>
      </c>
      <c r="F379" s="260" t="s">
        <v>8864</v>
      </c>
      <c r="G379" s="258"/>
      <c r="H379" s="259" t="s">
        <v>19</v>
      </c>
      <c r="I379" s="261"/>
      <c r="J379" s="258"/>
      <c r="K379" s="258"/>
      <c r="L379" s="262"/>
      <c r="M379" s="263"/>
      <c r="N379" s="264"/>
      <c r="O379" s="264"/>
      <c r="P379" s="264"/>
      <c r="Q379" s="264"/>
      <c r="R379" s="264"/>
      <c r="S379" s="264"/>
      <c r="T379" s="26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6" t="s">
        <v>217</v>
      </c>
      <c r="AU379" s="266" t="s">
        <v>81</v>
      </c>
      <c r="AV379" s="15" t="s">
        <v>79</v>
      </c>
      <c r="AW379" s="15" t="s">
        <v>33</v>
      </c>
      <c r="AX379" s="15" t="s">
        <v>72</v>
      </c>
      <c r="AY379" s="266" t="s">
        <v>204</v>
      </c>
    </row>
    <row r="380" s="15" customFormat="1">
      <c r="A380" s="15"/>
      <c r="B380" s="257"/>
      <c r="C380" s="258"/>
      <c r="D380" s="228" t="s">
        <v>217</v>
      </c>
      <c r="E380" s="259" t="s">
        <v>19</v>
      </c>
      <c r="F380" s="260" t="s">
        <v>8648</v>
      </c>
      <c r="G380" s="258"/>
      <c r="H380" s="259" t="s">
        <v>19</v>
      </c>
      <c r="I380" s="261"/>
      <c r="J380" s="258"/>
      <c r="K380" s="258"/>
      <c r="L380" s="262"/>
      <c r="M380" s="263"/>
      <c r="N380" s="264"/>
      <c r="O380" s="264"/>
      <c r="P380" s="264"/>
      <c r="Q380" s="264"/>
      <c r="R380" s="264"/>
      <c r="S380" s="264"/>
      <c r="T380" s="26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6" t="s">
        <v>217</v>
      </c>
      <c r="AU380" s="266" t="s">
        <v>81</v>
      </c>
      <c r="AV380" s="15" t="s">
        <v>79</v>
      </c>
      <c r="AW380" s="15" t="s">
        <v>33</v>
      </c>
      <c r="AX380" s="15" t="s">
        <v>72</v>
      </c>
      <c r="AY380" s="266" t="s">
        <v>204</v>
      </c>
    </row>
    <row r="381" s="13" customFormat="1">
      <c r="A381" s="13"/>
      <c r="B381" s="235"/>
      <c r="C381" s="236"/>
      <c r="D381" s="228" t="s">
        <v>217</v>
      </c>
      <c r="E381" s="237" t="s">
        <v>19</v>
      </c>
      <c r="F381" s="238" t="s">
        <v>8865</v>
      </c>
      <c r="G381" s="236"/>
      <c r="H381" s="239">
        <v>23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217</v>
      </c>
      <c r="AU381" s="245" t="s">
        <v>81</v>
      </c>
      <c r="AV381" s="13" t="s">
        <v>81</v>
      </c>
      <c r="AW381" s="13" t="s">
        <v>33</v>
      </c>
      <c r="AX381" s="13" t="s">
        <v>79</v>
      </c>
      <c r="AY381" s="245" t="s">
        <v>204</v>
      </c>
    </row>
    <row r="382" s="2" customFormat="1" ht="33" customHeight="1">
      <c r="A382" s="41"/>
      <c r="B382" s="42"/>
      <c r="C382" s="215" t="s">
        <v>643</v>
      </c>
      <c r="D382" s="215" t="s">
        <v>206</v>
      </c>
      <c r="E382" s="216" t="s">
        <v>8877</v>
      </c>
      <c r="F382" s="217" t="s">
        <v>8878</v>
      </c>
      <c r="G382" s="218" t="s">
        <v>323</v>
      </c>
      <c r="H382" s="219">
        <v>29.5</v>
      </c>
      <c r="I382" s="220"/>
      <c r="J382" s="221">
        <f>ROUND(I382*H382,2)</f>
        <v>0</v>
      </c>
      <c r="K382" s="217" t="s">
        <v>210</v>
      </c>
      <c r="L382" s="47"/>
      <c r="M382" s="222" t="s">
        <v>19</v>
      </c>
      <c r="N382" s="223" t="s">
        <v>43</v>
      </c>
      <c r="O382" s="87"/>
      <c r="P382" s="224">
        <f>O382*H382</f>
        <v>0</v>
      </c>
      <c r="Q382" s="224">
        <v>0.12966</v>
      </c>
      <c r="R382" s="224">
        <f>Q382*H382</f>
        <v>3.82497</v>
      </c>
      <c r="S382" s="224">
        <v>0</v>
      </c>
      <c r="T382" s="225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6" t="s">
        <v>211</v>
      </c>
      <c r="AT382" s="226" t="s">
        <v>206</v>
      </c>
      <c r="AU382" s="226" t="s">
        <v>81</v>
      </c>
      <c r="AY382" s="20" t="s">
        <v>204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20" t="s">
        <v>79</v>
      </c>
      <c r="BK382" s="227">
        <f>ROUND(I382*H382,2)</f>
        <v>0</v>
      </c>
      <c r="BL382" s="20" t="s">
        <v>211</v>
      </c>
      <c r="BM382" s="226" t="s">
        <v>8879</v>
      </c>
    </row>
    <row r="383" s="2" customFormat="1">
      <c r="A383" s="41"/>
      <c r="B383" s="42"/>
      <c r="C383" s="43"/>
      <c r="D383" s="228" t="s">
        <v>213</v>
      </c>
      <c r="E383" s="43"/>
      <c r="F383" s="229" t="s">
        <v>8880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213</v>
      </c>
      <c r="AU383" s="20" t="s">
        <v>81</v>
      </c>
    </row>
    <row r="384" s="2" customFormat="1">
      <c r="A384" s="41"/>
      <c r="B384" s="42"/>
      <c r="C384" s="43"/>
      <c r="D384" s="233" t="s">
        <v>215</v>
      </c>
      <c r="E384" s="43"/>
      <c r="F384" s="234" t="s">
        <v>8881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215</v>
      </c>
      <c r="AU384" s="20" t="s">
        <v>81</v>
      </c>
    </row>
    <row r="385" s="15" customFormat="1">
      <c r="A385" s="15"/>
      <c r="B385" s="257"/>
      <c r="C385" s="258"/>
      <c r="D385" s="228" t="s">
        <v>217</v>
      </c>
      <c r="E385" s="259" t="s">
        <v>19</v>
      </c>
      <c r="F385" s="260" t="s">
        <v>8864</v>
      </c>
      <c r="G385" s="258"/>
      <c r="H385" s="259" t="s">
        <v>19</v>
      </c>
      <c r="I385" s="261"/>
      <c r="J385" s="258"/>
      <c r="K385" s="258"/>
      <c r="L385" s="262"/>
      <c r="M385" s="263"/>
      <c r="N385" s="264"/>
      <c r="O385" s="264"/>
      <c r="P385" s="264"/>
      <c r="Q385" s="264"/>
      <c r="R385" s="264"/>
      <c r="S385" s="264"/>
      <c r="T385" s="26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66" t="s">
        <v>217</v>
      </c>
      <c r="AU385" s="266" t="s">
        <v>81</v>
      </c>
      <c r="AV385" s="15" t="s">
        <v>79</v>
      </c>
      <c r="AW385" s="15" t="s">
        <v>33</v>
      </c>
      <c r="AX385" s="15" t="s">
        <v>72</v>
      </c>
      <c r="AY385" s="266" t="s">
        <v>204</v>
      </c>
    </row>
    <row r="386" s="15" customFormat="1">
      <c r="A386" s="15"/>
      <c r="B386" s="257"/>
      <c r="C386" s="258"/>
      <c r="D386" s="228" t="s">
        <v>217</v>
      </c>
      <c r="E386" s="259" t="s">
        <v>19</v>
      </c>
      <c r="F386" s="260" t="s">
        <v>8648</v>
      </c>
      <c r="G386" s="258"/>
      <c r="H386" s="259" t="s">
        <v>19</v>
      </c>
      <c r="I386" s="261"/>
      <c r="J386" s="258"/>
      <c r="K386" s="258"/>
      <c r="L386" s="262"/>
      <c r="M386" s="263"/>
      <c r="N386" s="264"/>
      <c r="O386" s="264"/>
      <c r="P386" s="264"/>
      <c r="Q386" s="264"/>
      <c r="R386" s="264"/>
      <c r="S386" s="264"/>
      <c r="T386" s="26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6" t="s">
        <v>217</v>
      </c>
      <c r="AU386" s="266" t="s">
        <v>81</v>
      </c>
      <c r="AV386" s="15" t="s">
        <v>79</v>
      </c>
      <c r="AW386" s="15" t="s">
        <v>33</v>
      </c>
      <c r="AX386" s="15" t="s">
        <v>72</v>
      </c>
      <c r="AY386" s="266" t="s">
        <v>204</v>
      </c>
    </row>
    <row r="387" s="13" customFormat="1">
      <c r="A387" s="13"/>
      <c r="B387" s="235"/>
      <c r="C387" s="236"/>
      <c r="D387" s="228" t="s">
        <v>217</v>
      </c>
      <c r="E387" s="237" t="s">
        <v>19</v>
      </c>
      <c r="F387" s="238" t="s">
        <v>8882</v>
      </c>
      <c r="G387" s="236"/>
      <c r="H387" s="239">
        <v>29.5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217</v>
      </c>
      <c r="AU387" s="245" t="s">
        <v>81</v>
      </c>
      <c r="AV387" s="13" t="s">
        <v>81</v>
      </c>
      <c r="AW387" s="13" t="s">
        <v>33</v>
      </c>
      <c r="AX387" s="13" t="s">
        <v>79</v>
      </c>
      <c r="AY387" s="245" t="s">
        <v>204</v>
      </c>
    </row>
    <row r="388" s="2" customFormat="1" ht="24.15" customHeight="1">
      <c r="A388" s="41"/>
      <c r="B388" s="42"/>
      <c r="C388" s="215" t="s">
        <v>649</v>
      </c>
      <c r="D388" s="215" t="s">
        <v>206</v>
      </c>
      <c r="E388" s="216" t="s">
        <v>8883</v>
      </c>
      <c r="F388" s="217" t="s">
        <v>8884</v>
      </c>
      <c r="G388" s="218" t="s">
        <v>209</v>
      </c>
      <c r="H388" s="219">
        <v>56.100000000000001</v>
      </c>
      <c r="I388" s="220"/>
      <c r="J388" s="221">
        <f>ROUND(I388*H388,2)</f>
        <v>0</v>
      </c>
      <c r="K388" s="217" t="s">
        <v>210</v>
      </c>
      <c r="L388" s="47"/>
      <c r="M388" s="222" t="s">
        <v>19</v>
      </c>
      <c r="N388" s="223" t="s">
        <v>43</v>
      </c>
      <c r="O388" s="87"/>
      <c r="P388" s="224">
        <f>O388*H388</f>
        <v>0</v>
      </c>
      <c r="Q388" s="224">
        <v>0.00088000000000000003</v>
      </c>
      <c r="R388" s="224">
        <f>Q388*H388</f>
        <v>0.049368000000000002</v>
      </c>
      <c r="S388" s="224">
        <v>0</v>
      </c>
      <c r="T388" s="22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6" t="s">
        <v>211</v>
      </c>
      <c r="AT388" s="226" t="s">
        <v>206</v>
      </c>
      <c r="AU388" s="226" t="s">
        <v>81</v>
      </c>
      <c r="AY388" s="20" t="s">
        <v>204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20" t="s">
        <v>79</v>
      </c>
      <c r="BK388" s="227">
        <f>ROUND(I388*H388,2)</f>
        <v>0</v>
      </c>
      <c r="BL388" s="20" t="s">
        <v>211</v>
      </c>
      <c r="BM388" s="226" t="s">
        <v>8885</v>
      </c>
    </row>
    <row r="389" s="2" customFormat="1">
      <c r="A389" s="41"/>
      <c r="B389" s="42"/>
      <c r="C389" s="43"/>
      <c r="D389" s="228" t="s">
        <v>213</v>
      </c>
      <c r="E389" s="43"/>
      <c r="F389" s="229" t="s">
        <v>8886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213</v>
      </c>
      <c r="AU389" s="20" t="s">
        <v>81</v>
      </c>
    </row>
    <row r="390" s="2" customFormat="1">
      <c r="A390" s="41"/>
      <c r="B390" s="42"/>
      <c r="C390" s="43"/>
      <c r="D390" s="233" t="s">
        <v>215</v>
      </c>
      <c r="E390" s="43"/>
      <c r="F390" s="234" t="s">
        <v>8887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215</v>
      </c>
      <c r="AU390" s="20" t="s">
        <v>81</v>
      </c>
    </row>
    <row r="391" s="15" customFormat="1">
      <c r="A391" s="15"/>
      <c r="B391" s="257"/>
      <c r="C391" s="258"/>
      <c r="D391" s="228" t="s">
        <v>217</v>
      </c>
      <c r="E391" s="259" t="s">
        <v>19</v>
      </c>
      <c r="F391" s="260" t="s">
        <v>8888</v>
      </c>
      <c r="G391" s="258"/>
      <c r="H391" s="259" t="s">
        <v>19</v>
      </c>
      <c r="I391" s="261"/>
      <c r="J391" s="258"/>
      <c r="K391" s="258"/>
      <c r="L391" s="262"/>
      <c r="M391" s="263"/>
      <c r="N391" s="264"/>
      <c r="O391" s="264"/>
      <c r="P391" s="264"/>
      <c r="Q391" s="264"/>
      <c r="R391" s="264"/>
      <c r="S391" s="264"/>
      <c r="T391" s="26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6" t="s">
        <v>217</v>
      </c>
      <c r="AU391" s="266" t="s">
        <v>81</v>
      </c>
      <c r="AV391" s="15" t="s">
        <v>79</v>
      </c>
      <c r="AW391" s="15" t="s">
        <v>33</v>
      </c>
      <c r="AX391" s="15" t="s">
        <v>72</v>
      </c>
      <c r="AY391" s="266" t="s">
        <v>204</v>
      </c>
    </row>
    <row r="392" s="15" customFormat="1">
      <c r="A392" s="15"/>
      <c r="B392" s="257"/>
      <c r="C392" s="258"/>
      <c r="D392" s="228" t="s">
        <v>217</v>
      </c>
      <c r="E392" s="259" t="s">
        <v>19</v>
      </c>
      <c r="F392" s="260" t="s">
        <v>8648</v>
      </c>
      <c r="G392" s="258"/>
      <c r="H392" s="259" t="s">
        <v>19</v>
      </c>
      <c r="I392" s="261"/>
      <c r="J392" s="258"/>
      <c r="K392" s="258"/>
      <c r="L392" s="262"/>
      <c r="M392" s="263"/>
      <c r="N392" s="264"/>
      <c r="O392" s="264"/>
      <c r="P392" s="264"/>
      <c r="Q392" s="264"/>
      <c r="R392" s="264"/>
      <c r="S392" s="264"/>
      <c r="T392" s="26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6" t="s">
        <v>217</v>
      </c>
      <c r="AU392" s="266" t="s">
        <v>81</v>
      </c>
      <c r="AV392" s="15" t="s">
        <v>79</v>
      </c>
      <c r="AW392" s="15" t="s">
        <v>33</v>
      </c>
      <c r="AX392" s="15" t="s">
        <v>72</v>
      </c>
      <c r="AY392" s="266" t="s">
        <v>204</v>
      </c>
    </row>
    <row r="393" s="13" customFormat="1">
      <c r="A393" s="13"/>
      <c r="B393" s="235"/>
      <c r="C393" s="236"/>
      <c r="D393" s="228" t="s">
        <v>217</v>
      </c>
      <c r="E393" s="237" t="s">
        <v>19</v>
      </c>
      <c r="F393" s="238" t="s">
        <v>8666</v>
      </c>
      <c r="G393" s="236"/>
      <c r="H393" s="239">
        <v>56.100000000000001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217</v>
      </c>
      <c r="AU393" s="245" t="s">
        <v>81</v>
      </c>
      <c r="AV393" s="13" t="s">
        <v>81</v>
      </c>
      <c r="AW393" s="13" t="s">
        <v>33</v>
      </c>
      <c r="AX393" s="13" t="s">
        <v>79</v>
      </c>
      <c r="AY393" s="245" t="s">
        <v>204</v>
      </c>
    </row>
    <row r="394" s="2" customFormat="1" ht="24.15" customHeight="1">
      <c r="A394" s="41"/>
      <c r="B394" s="42"/>
      <c r="C394" s="215" t="s">
        <v>656</v>
      </c>
      <c r="D394" s="215" t="s">
        <v>206</v>
      </c>
      <c r="E394" s="216" t="s">
        <v>8889</v>
      </c>
      <c r="F394" s="217" t="s">
        <v>8890</v>
      </c>
      <c r="G394" s="218" t="s">
        <v>209</v>
      </c>
      <c r="H394" s="219">
        <v>13</v>
      </c>
      <c r="I394" s="220"/>
      <c r="J394" s="221">
        <f>ROUND(I394*H394,2)</f>
        <v>0</v>
      </c>
      <c r="K394" s="217" t="s">
        <v>210</v>
      </c>
      <c r="L394" s="47"/>
      <c r="M394" s="222" t="s">
        <v>19</v>
      </c>
      <c r="N394" s="223" t="s">
        <v>43</v>
      </c>
      <c r="O394" s="87"/>
      <c r="P394" s="224">
        <f>O394*H394</f>
        <v>0</v>
      </c>
      <c r="Q394" s="224">
        <v>0.29221000000000003</v>
      </c>
      <c r="R394" s="224">
        <f>Q394*H394</f>
        <v>3.7987300000000004</v>
      </c>
      <c r="S394" s="224">
        <v>0</v>
      </c>
      <c r="T394" s="22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6" t="s">
        <v>211</v>
      </c>
      <c r="AT394" s="226" t="s">
        <v>206</v>
      </c>
      <c r="AU394" s="226" t="s">
        <v>81</v>
      </c>
      <c r="AY394" s="20" t="s">
        <v>204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20" t="s">
        <v>79</v>
      </c>
      <c r="BK394" s="227">
        <f>ROUND(I394*H394,2)</f>
        <v>0</v>
      </c>
      <c r="BL394" s="20" t="s">
        <v>211</v>
      </c>
      <c r="BM394" s="226" t="s">
        <v>8891</v>
      </c>
    </row>
    <row r="395" s="2" customFormat="1">
      <c r="A395" s="41"/>
      <c r="B395" s="42"/>
      <c r="C395" s="43"/>
      <c r="D395" s="228" t="s">
        <v>213</v>
      </c>
      <c r="E395" s="43"/>
      <c r="F395" s="229" t="s">
        <v>8892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213</v>
      </c>
      <c r="AU395" s="20" t="s">
        <v>81</v>
      </c>
    </row>
    <row r="396" s="2" customFormat="1">
      <c r="A396" s="41"/>
      <c r="B396" s="42"/>
      <c r="C396" s="43"/>
      <c r="D396" s="233" t="s">
        <v>215</v>
      </c>
      <c r="E396" s="43"/>
      <c r="F396" s="234" t="s">
        <v>8893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215</v>
      </c>
      <c r="AU396" s="20" t="s">
        <v>81</v>
      </c>
    </row>
    <row r="397" s="15" customFormat="1">
      <c r="A397" s="15"/>
      <c r="B397" s="257"/>
      <c r="C397" s="258"/>
      <c r="D397" s="228" t="s">
        <v>217</v>
      </c>
      <c r="E397" s="259" t="s">
        <v>19</v>
      </c>
      <c r="F397" s="260" t="s">
        <v>8648</v>
      </c>
      <c r="G397" s="258"/>
      <c r="H397" s="259" t="s">
        <v>19</v>
      </c>
      <c r="I397" s="261"/>
      <c r="J397" s="258"/>
      <c r="K397" s="258"/>
      <c r="L397" s="262"/>
      <c r="M397" s="263"/>
      <c r="N397" s="264"/>
      <c r="O397" s="264"/>
      <c r="P397" s="264"/>
      <c r="Q397" s="264"/>
      <c r="R397" s="264"/>
      <c r="S397" s="264"/>
      <c r="T397" s="26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6" t="s">
        <v>217</v>
      </c>
      <c r="AU397" s="266" t="s">
        <v>81</v>
      </c>
      <c r="AV397" s="15" t="s">
        <v>79</v>
      </c>
      <c r="AW397" s="15" t="s">
        <v>33</v>
      </c>
      <c r="AX397" s="15" t="s">
        <v>72</v>
      </c>
      <c r="AY397" s="266" t="s">
        <v>204</v>
      </c>
    </row>
    <row r="398" s="13" customFormat="1">
      <c r="A398" s="13"/>
      <c r="B398" s="235"/>
      <c r="C398" s="236"/>
      <c r="D398" s="228" t="s">
        <v>217</v>
      </c>
      <c r="E398" s="237" t="s">
        <v>19</v>
      </c>
      <c r="F398" s="238" t="s">
        <v>328</v>
      </c>
      <c r="G398" s="236"/>
      <c r="H398" s="239">
        <v>13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5" t="s">
        <v>217</v>
      </c>
      <c r="AU398" s="245" t="s">
        <v>81</v>
      </c>
      <c r="AV398" s="13" t="s">
        <v>81</v>
      </c>
      <c r="AW398" s="13" t="s">
        <v>33</v>
      </c>
      <c r="AX398" s="13" t="s">
        <v>79</v>
      </c>
      <c r="AY398" s="245" t="s">
        <v>204</v>
      </c>
    </row>
    <row r="399" s="2" customFormat="1" ht="21.75" customHeight="1">
      <c r="A399" s="41"/>
      <c r="B399" s="42"/>
      <c r="C399" s="278" t="s">
        <v>663</v>
      </c>
      <c r="D399" s="278" t="s">
        <v>303</v>
      </c>
      <c r="E399" s="279" t="s">
        <v>8894</v>
      </c>
      <c r="F399" s="280" t="s">
        <v>8895</v>
      </c>
      <c r="G399" s="281" t="s">
        <v>209</v>
      </c>
      <c r="H399" s="282">
        <v>13</v>
      </c>
      <c r="I399" s="283"/>
      <c r="J399" s="284">
        <f>ROUND(I399*H399,2)</f>
        <v>0</v>
      </c>
      <c r="K399" s="280" t="s">
        <v>19</v>
      </c>
      <c r="L399" s="285"/>
      <c r="M399" s="286" t="s">
        <v>19</v>
      </c>
      <c r="N399" s="287" t="s">
        <v>43</v>
      </c>
      <c r="O399" s="87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6" t="s">
        <v>294</v>
      </c>
      <c r="AT399" s="226" t="s">
        <v>303</v>
      </c>
      <c r="AU399" s="226" t="s">
        <v>81</v>
      </c>
      <c r="AY399" s="20" t="s">
        <v>204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20" t="s">
        <v>79</v>
      </c>
      <c r="BK399" s="227">
        <f>ROUND(I399*H399,2)</f>
        <v>0</v>
      </c>
      <c r="BL399" s="20" t="s">
        <v>211</v>
      </c>
      <c r="BM399" s="226" t="s">
        <v>8896</v>
      </c>
    </row>
    <row r="400" s="2" customFormat="1">
      <c r="A400" s="41"/>
      <c r="B400" s="42"/>
      <c r="C400" s="43"/>
      <c r="D400" s="228" t="s">
        <v>213</v>
      </c>
      <c r="E400" s="43"/>
      <c r="F400" s="229" t="s">
        <v>8895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213</v>
      </c>
      <c r="AU400" s="20" t="s">
        <v>81</v>
      </c>
    </row>
    <row r="401" s="15" customFormat="1">
      <c r="A401" s="15"/>
      <c r="B401" s="257"/>
      <c r="C401" s="258"/>
      <c r="D401" s="228" t="s">
        <v>217</v>
      </c>
      <c r="E401" s="259" t="s">
        <v>19</v>
      </c>
      <c r="F401" s="260" t="s">
        <v>8708</v>
      </c>
      <c r="G401" s="258"/>
      <c r="H401" s="259" t="s">
        <v>19</v>
      </c>
      <c r="I401" s="261"/>
      <c r="J401" s="258"/>
      <c r="K401" s="258"/>
      <c r="L401" s="262"/>
      <c r="M401" s="263"/>
      <c r="N401" s="264"/>
      <c r="O401" s="264"/>
      <c r="P401" s="264"/>
      <c r="Q401" s="264"/>
      <c r="R401" s="264"/>
      <c r="S401" s="264"/>
      <c r="T401" s="26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6" t="s">
        <v>217</v>
      </c>
      <c r="AU401" s="266" t="s">
        <v>81</v>
      </c>
      <c r="AV401" s="15" t="s">
        <v>79</v>
      </c>
      <c r="AW401" s="15" t="s">
        <v>33</v>
      </c>
      <c r="AX401" s="15" t="s">
        <v>72</v>
      </c>
      <c r="AY401" s="266" t="s">
        <v>204</v>
      </c>
    </row>
    <row r="402" s="13" customFormat="1">
      <c r="A402" s="13"/>
      <c r="B402" s="235"/>
      <c r="C402" s="236"/>
      <c r="D402" s="228" t="s">
        <v>217</v>
      </c>
      <c r="E402" s="237" t="s">
        <v>19</v>
      </c>
      <c r="F402" s="238" t="s">
        <v>8897</v>
      </c>
      <c r="G402" s="236"/>
      <c r="H402" s="239">
        <v>13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217</v>
      </c>
      <c r="AU402" s="245" t="s">
        <v>81</v>
      </c>
      <c r="AV402" s="13" t="s">
        <v>81</v>
      </c>
      <c r="AW402" s="13" t="s">
        <v>33</v>
      </c>
      <c r="AX402" s="13" t="s">
        <v>79</v>
      </c>
      <c r="AY402" s="245" t="s">
        <v>204</v>
      </c>
    </row>
    <row r="403" s="2" customFormat="1" ht="37.8" customHeight="1">
      <c r="A403" s="41"/>
      <c r="B403" s="42"/>
      <c r="C403" s="215" t="s">
        <v>678</v>
      </c>
      <c r="D403" s="215" t="s">
        <v>206</v>
      </c>
      <c r="E403" s="216" t="s">
        <v>8898</v>
      </c>
      <c r="F403" s="217" t="s">
        <v>8899</v>
      </c>
      <c r="G403" s="218" t="s">
        <v>209</v>
      </c>
      <c r="H403" s="219">
        <v>42.5</v>
      </c>
      <c r="I403" s="220"/>
      <c r="J403" s="221">
        <f>ROUND(I403*H403,2)</f>
        <v>0</v>
      </c>
      <c r="K403" s="217" t="s">
        <v>210</v>
      </c>
      <c r="L403" s="47"/>
      <c r="M403" s="222" t="s">
        <v>19</v>
      </c>
      <c r="N403" s="223" t="s">
        <v>43</v>
      </c>
      <c r="O403" s="87"/>
      <c r="P403" s="224">
        <f>O403*H403</f>
        <v>0</v>
      </c>
      <c r="Q403" s="224">
        <v>0.20469000000000001</v>
      </c>
      <c r="R403" s="224">
        <f>Q403*H403</f>
        <v>8.699325</v>
      </c>
      <c r="S403" s="224">
        <v>0</v>
      </c>
      <c r="T403" s="225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6" t="s">
        <v>211</v>
      </c>
      <c r="AT403" s="226" t="s">
        <v>206</v>
      </c>
      <c r="AU403" s="226" t="s">
        <v>81</v>
      </c>
      <c r="AY403" s="20" t="s">
        <v>204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20" t="s">
        <v>79</v>
      </c>
      <c r="BK403" s="227">
        <f>ROUND(I403*H403,2)</f>
        <v>0</v>
      </c>
      <c r="BL403" s="20" t="s">
        <v>211</v>
      </c>
      <c r="BM403" s="226" t="s">
        <v>8900</v>
      </c>
    </row>
    <row r="404" s="2" customFormat="1">
      <c r="A404" s="41"/>
      <c r="B404" s="42"/>
      <c r="C404" s="43"/>
      <c r="D404" s="228" t="s">
        <v>213</v>
      </c>
      <c r="E404" s="43"/>
      <c r="F404" s="229" t="s">
        <v>8901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213</v>
      </c>
      <c r="AU404" s="20" t="s">
        <v>81</v>
      </c>
    </row>
    <row r="405" s="2" customFormat="1">
      <c r="A405" s="41"/>
      <c r="B405" s="42"/>
      <c r="C405" s="43"/>
      <c r="D405" s="233" t="s">
        <v>215</v>
      </c>
      <c r="E405" s="43"/>
      <c r="F405" s="234" t="s">
        <v>8902</v>
      </c>
      <c r="G405" s="43"/>
      <c r="H405" s="43"/>
      <c r="I405" s="230"/>
      <c r="J405" s="43"/>
      <c r="K405" s="43"/>
      <c r="L405" s="47"/>
      <c r="M405" s="231"/>
      <c r="N405" s="23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215</v>
      </c>
      <c r="AU405" s="20" t="s">
        <v>81</v>
      </c>
    </row>
    <row r="406" s="15" customFormat="1">
      <c r="A406" s="15"/>
      <c r="B406" s="257"/>
      <c r="C406" s="258"/>
      <c r="D406" s="228" t="s">
        <v>217</v>
      </c>
      <c r="E406" s="259" t="s">
        <v>19</v>
      </c>
      <c r="F406" s="260" t="s">
        <v>8648</v>
      </c>
      <c r="G406" s="258"/>
      <c r="H406" s="259" t="s">
        <v>19</v>
      </c>
      <c r="I406" s="261"/>
      <c r="J406" s="258"/>
      <c r="K406" s="258"/>
      <c r="L406" s="262"/>
      <c r="M406" s="263"/>
      <c r="N406" s="264"/>
      <c r="O406" s="264"/>
      <c r="P406" s="264"/>
      <c r="Q406" s="264"/>
      <c r="R406" s="264"/>
      <c r="S406" s="264"/>
      <c r="T406" s="26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6" t="s">
        <v>217</v>
      </c>
      <c r="AU406" s="266" t="s">
        <v>81</v>
      </c>
      <c r="AV406" s="15" t="s">
        <v>79</v>
      </c>
      <c r="AW406" s="15" t="s">
        <v>33</v>
      </c>
      <c r="AX406" s="15" t="s">
        <v>72</v>
      </c>
      <c r="AY406" s="266" t="s">
        <v>204</v>
      </c>
    </row>
    <row r="407" s="13" customFormat="1">
      <c r="A407" s="13"/>
      <c r="B407" s="235"/>
      <c r="C407" s="236"/>
      <c r="D407" s="228" t="s">
        <v>217</v>
      </c>
      <c r="E407" s="237" t="s">
        <v>19</v>
      </c>
      <c r="F407" s="238" t="s">
        <v>8903</v>
      </c>
      <c r="G407" s="236"/>
      <c r="H407" s="239">
        <v>42.5</v>
      </c>
      <c r="I407" s="240"/>
      <c r="J407" s="236"/>
      <c r="K407" s="236"/>
      <c r="L407" s="241"/>
      <c r="M407" s="242"/>
      <c r="N407" s="243"/>
      <c r="O407" s="243"/>
      <c r="P407" s="243"/>
      <c r="Q407" s="243"/>
      <c r="R407" s="243"/>
      <c r="S407" s="243"/>
      <c r="T407" s="24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5" t="s">
        <v>217</v>
      </c>
      <c r="AU407" s="245" t="s">
        <v>81</v>
      </c>
      <c r="AV407" s="13" t="s">
        <v>81</v>
      </c>
      <c r="AW407" s="13" t="s">
        <v>33</v>
      </c>
      <c r="AX407" s="13" t="s">
        <v>79</v>
      </c>
      <c r="AY407" s="245" t="s">
        <v>204</v>
      </c>
    </row>
    <row r="408" s="2" customFormat="1" ht="24.15" customHeight="1">
      <c r="A408" s="41"/>
      <c r="B408" s="42"/>
      <c r="C408" s="278" t="s">
        <v>693</v>
      </c>
      <c r="D408" s="278" t="s">
        <v>303</v>
      </c>
      <c r="E408" s="279" t="s">
        <v>8904</v>
      </c>
      <c r="F408" s="280" t="s">
        <v>8905</v>
      </c>
      <c r="G408" s="281" t="s">
        <v>209</v>
      </c>
      <c r="H408" s="282">
        <v>42.5</v>
      </c>
      <c r="I408" s="283"/>
      <c r="J408" s="284">
        <f>ROUND(I408*H408,2)</f>
        <v>0</v>
      </c>
      <c r="K408" s="280" t="s">
        <v>19</v>
      </c>
      <c r="L408" s="285"/>
      <c r="M408" s="286" t="s">
        <v>19</v>
      </c>
      <c r="N408" s="287" t="s">
        <v>43</v>
      </c>
      <c r="O408" s="87"/>
      <c r="P408" s="224">
        <f>O408*H408</f>
        <v>0</v>
      </c>
      <c r="Q408" s="224">
        <v>0.00068000000000000005</v>
      </c>
      <c r="R408" s="224">
        <f>Q408*H408</f>
        <v>0.028900000000000002</v>
      </c>
      <c r="S408" s="224">
        <v>0</v>
      </c>
      <c r="T408" s="22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294</v>
      </c>
      <c r="AT408" s="226" t="s">
        <v>303</v>
      </c>
      <c r="AU408" s="226" t="s">
        <v>81</v>
      </c>
      <c r="AY408" s="20" t="s">
        <v>204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79</v>
      </c>
      <c r="BK408" s="227">
        <f>ROUND(I408*H408,2)</f>
        <v>0</v>
      </c>
      <c r="BL408" s="20" t="s">
        <v>211</v>
      </c>
      <c r="BM408" s="226" t="s">
        <v>8906</v>
      </c>
    </row>
    <row r="409" s="2" customFormat="1">
      <c r="A409" s="41"/>
      <c r="B409" s="42"/>
      <c r="C409" s="43"/>
      <c r="D409" s="228" t="s">
        <v>213</v>
      </c>
      <c r="E409" s="43"/>
      <c r="F409" s="229" t="s">
        <v>8905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213</v>
      </c>
      <c r="AU409" s="20" t="s">
        <v>81</v>
      </c>
    </row>
    <row r="410" s="15" customFormat="1">
      <c r="A410" s="15"/>
      <c r="B410" s="257"/>
      <c r="C410" s="258"/>
      <c r="D410" s="228" t="s">
        <v>217</v>
      </c>
      <c r="E410" s="259" t="s">
        <v>19</v>
      </c>
      <c r="F410" s="260" t="s">
        <v>8708</v>
      </c>
      <c r="G410" s="258"/>
      <c r="H410" s="259" t="s">
        <v>19</v>
      </c>
      <c r="I410" s="261"/>
      <c r="J410" s="258"/>
      <c r="K410" s="258"/>
      <c r="L410" s="262"/>
      <c r="M410" s="263"/>
      <c r="N410" s="264"/>
      <c r="O410" s="264"/>
      <c r="P410" s="264"/>
      <c r="Q410" s="264"/>
      <c r="R410" s="264"/>
      <c r="S410" s="264"/>
      <c r="T410" s="26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6" t="s">
        <v>217</v>
      </c>
      <c r="AU410" s="266" t="s">
        <v>81</v>
      </c>
      <c r="AV410" s="15" t="s">
        <v>79</v>
      </c>
      <c r="AW410" s="15" t="s">
        <v>33</v>
      </c>
      <c r="AX410" s="15" t="s">
        <v>72</v>
      </c>
      <c r="AY410" s="266" t="s">
        <v>204</v>
      </c>
    </row>
    <row r="411" s="13" customFormat="1">
      <c r="A411" s="13"/>
      <c r="B411" s="235"/>
      <c r="C411" s="236"/>
      <c r="D411" s="228" t="s">
        <v>217</v>
      </c>
      <c r="E411" s="237" t="s">
        <v>19</v>
      </c>
      <c r="F411" s="238" t="s">
        <v>8907</v>
      </c>
      <c r="G411" s="236"/>
      <c r="H411" s="239">
        <v>42.5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217</v>
      </c>
      <c r="AU411" s="245" t="s">
        <v>81</v>
      </c>
      <c r="AV411" s="13" t="s">
        <v>81</v>
      </c>
      <c r="AW411" s="13" t="s">
        <v>33</v>
      </c>
      <c r="AX411" s="13" t="s">
        <v>79</v>
      </c>
      <c r="AY411" s="245" t="s">
        <v>204</v>
      </c>
    </row>
    <row r="412" s="2" customFormat="1" ht="16.5" customHeight="1">
      <c r="A412" s="41"/>
      <c r="B412" s="42"/>
      <c r="C412" s="278" t="s">
        <v>699</v>
      </c>
      <c r="D412" s="278" t="s">
        <v>303</v>
      </c>
      <c r="E412" s="279" t="s">
        <v>8908</v>
      </c>
      <c r="F412" s="280" t="s">
        <v>8909</v>
      </c>
      <c r="G412" s="281" t="s">
        <v>1035</v>
      </c>
      <c r="H412" s="282">
        <v>7</v>
      </c>
      <c r="I412" s="283"/>
      <c r="J412" s="284">
        <f>ROUND(I412*H412,2)</f>
        <v>0</v>
      </c>
      <c r="K412" s="280" t="s">
        <v>19</v>
      </c>
      <c r="L412" s="285"/>
      <c r="M412" s="286" t="s">
        <v>19</v>
      </c>
      <c r="N412" s="287" t="s">
        <v>43</v>
      </c>
      <c r="O412" s="87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294</v>
      </c>
      <c r="AT412" s="226" t="s">
        <v>303</v>
      </c>
      <c r="AU412" s="226" t="s">
        <v>81</v>
      </c>
      <c r="AY412" s="20" t="s">
        <v>204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79</v>
      </c>
      <c r="BK412" s="227">
        <f>ROUND(I412*H412,2)</f>
        <v>0</v>
      </c>
      <c r="BL412" s="20" t="s">
        <v>211</v>
      </c>
      <c r="BM412" s="226" t="s">
        <v>8910</v>
      </c>
    </row>
    <row r="413" s="2" customFormat="1">
      <c r="A413" s="41"/>
      <c r="B413" s="42"/>
      <c r="C413" s="43"/>
      <c r="D413" s="228" t="s">
        <v>213</v>
      </c>
      <c r="E413" s="43"/>
      <c r="F413" s="229" t="s">
        <v>8909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213</v>
      </c>
      <c r="AU413" s="20" t="s">
        <v>81</v>
      </c>
    </row>
    <row r="414" s="2" customFormat="1">
      <c r="A414" s="41"/>
      <c r="B414" s="42"/>
      <c r="C414" s="43"/>
      <c r="D414" s="228" t="s">
        <v>879</v>
      </c>
      <c r="E414" s="43"/>
      <c r="F414" s="288" t="s">
        <v>8911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879</v>
      </c>
      <c r="AU414" s="20" t="s">
        <v>81</v>
      </c>
    </row>
    <row r="415" s="15" customFormat="1">
      <c r="A415" s="15"/>
      <c r="B415" s="257"/>
      <c r="C415" s="258"/>
      <c r="D415" s="228" t="s">
        <v>217</v>
      </c>
      <c r="E415" s="259" t="s">
        <v>19</v>
      </c>
      <c r="F415" s="260" t="s">
        <v>8912</v>
      </c>
      <c r="G415" s="258"/>
      <c r="H415" s="259" t="s">
        <v>19</v>
      </c>
      <c r="I415" s="261"/>
      <c r="J415" s="258"/>
      <c r="K415" s="258"/>
      <c r="L415" s="262"/>
      <c r="M415" s="263"/>
      <c r="N415" s="264"/>
      <c r="O415" s="264"/>
      <c r="P415" s="264"/>
      <c r="Q415" s="264"/>
      <c r="R415" s="264"/>
      <c r="S415" s="264"/>
      <c r="T415" s="26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66" t="s">
        <v>217</v>
      </c>
      <c r="AU415" s="266" t="s">
        <v>81</v>
      </c>
      <c r="AV415" s="15" t="s">
        <v>79</v>
      </c>
      <c r="AW415" s="15" t="s">
        <v>33</v>
      </c>
      <c r="AX415" s="15" t="s">
        <v>72</v>
      </c>
      <c r="AY415" s="266" t="s">
        <v>204</v>
      </c>
    </row>
    <row r="416" s="15" customFormat="1">
      <c r="A416" s="15"/>
      <c r="B416" s="257"/>
      <c r="C416" s="258"/>
      <c r="D416" s="228" t="s">
        <v>217</v>
      </c>
      <c r="E416" s="259" t="s">
        <v>19</v>
      </c>
      <c r="F416" s="260" t="s">
        <v>8648</v>
      </c>
      <c r="G416" s="258"/>
      <c r="H416" s="259" t="s">
        <v>19</v>
      </c>
      <c r="I416" s="261"/>
      <c r="J416" s="258"/>
      <c r="K416" s="258"/>
      <c r="L416" s="262"/>
      <c r="M416" s="263"/>
      <c r="N416" s="264"/>
      <c r="O416" s="264"/>
      <c r="P416" s="264"/>
      <c r="Q416" s="264"/>
      <c r="R416" s="264"/>
      <c r="S416" s="264"/>
      <c r="T416" s="26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6" t="s">
        <v>217</v>
      </c>
      <c r="AU416" s="266" t="s">
        <v>81</v>
      </c>
      <c r="AV416" s="15" t="s">
        <v>79</v>
      </c>
      <c r="AW416" s="15" t="s">
        <v>33</v>
      </c>
      <c r="AX416" s="15" t="s">
        <v>72</v>
      </c>
      <c r="AY416" s="266" t="s">
        <v>204</v>
      </c>
    </row>
    <row r="417" s="13" customFormat="1">
      <c r="A417" s="13"/>
      <c r="B417" s="235"/>
      <c r="C417" s="236"/>
      <c r="D417" s="228" t="s">
        <v>217</v>
      </c>
      <c r="E417" s="237" t="s">
        <v>19</v>
      </c>
      <c r="F417" s="238" t="s">
        <v>287</v>
      </c>
      <c r="G417" s="236"/>
      <c r="H417" s="239">
        <v>7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5" t="s">
        <v>217</v>
      </c>
      <c r="AU417" s="245" t="s">
        <v>81</v>
      </c>
      <c r="AV417" s="13" t="s">
        <v>81</v>
      </c>
      <c r="AW417" s="13" t="s">
        <v>33</v>
      </c>
      <c r="AX417" s="13" t="s">
        <v>79</v>
      </c>
      <c r="AY417" s="245" t="s">
        <v>204</v>
      </c>
    </row>
    <row r="418" s="12" customFormat="1" ht="22.8" customHeight="1">
      <c r="A418" s="12"/>
      <c r="B418" s="199"/>
      <c r="C418" s="200"/>
      <c r="D418" s="201" t="s">
        <v>71</v>
      </c>
      <c r="E418" s="213" t="s">
        <v>302</v>
      </c>
      <c r="F418" s="213" t="s">
        <v>2269</v>
      </c>
      <c r="G418" s="200"/>
      <c r="H418" s="200"/>
      <c r="I418" s="203"/>
      <c r="J418" s="214">
        <f>BK418</f>
        <v>0</v>
      </c>
      <c r="K418" s="200"/>
      <c r="L418" s="205"/>
      <c r="M418" s="206"/>
      <c r="N418" s="207"/>
      <c r="O418" s="207"/>
      <c r="P418" s="208">
        <f>SUM(P419:P445)</f>
        <v>0</v>
      </c>
      <c r="Q418" s="207"/>
      <c r="R418" s="208">
        <f>SUM(R419:R445)</f>
        <v>0.46443999999999996</v>
      </c>
      <c r="S418" s="207"/>
      <c r="T418" s="209">
        <f>SUM(T419:T445)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10" t="s">
        <v>79</v>
      </c>
      <c r="AT418" s="211" t="s">
        <v>71</v>
      </c>
      <c r="AU418" s="211" t="s">
        <v>79</v>
      </c>
      <c r="AY418" s="210" t="s">
        <v>204</v>
      </c>
      <c r="BK418" s="212">
        <f>SUM(BK419:BK445)</f>
        <v>0</v>
      </c>
    </row>
    <row r="419" s="2" customFormat="1" ht="24.15" customHeight="1">
      <c r="A419" s="41"/>
      <c r="B419" s="42"/>
      <c r="C419" s="215" t="s">
        <v>707</v>
      </c>
      <c r="D419" s="215" t="s">
        <v>206</v>
      </c>
      <c r="E419" s="216" t="s">
        <v>8913</v>
      </c>
      <c r="F419" s="217" t="s">
        <v>8914</v>
      </c>
      <c r="G419" s="218" t="s">
        <v>1035</v>
      </c>
      <c r="H419" s="219">
        <v>4</v>
      </c>
      <c r="I419" s="220"/>
      <c r="J419" s="221">
        <f>ROUND(I419*H419,2)</f>
        <v>0</v>
      </c>
      <c r="K419" s="217" t="s">
        <v>210</v>
      </c>
      <c r="L419" s="47"/>
      <c r="M419" s="222" t="s">
        <v>19</v>
      </c>
      <c r="N419" s="223" t="s">
        <v>43</v>
      </c>
      <c r="O419" s="87"/>
      <c r="P419" s="224">
        <f>O419*H419</f>
        <v>0</v>
      </c>
      <c r="Q419" s="224">
        <v>0.10940999999999999</v>
      </c>
      <c r="R419" s="224">
        <f>Q419*H419</f>
        <v>0.43763999999999997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211</v>
      </c>
      <c r="AT419" s="226" t="s">
        <v>206</v>
      </c>
      <c r="AU419" s="226" t="s">
        <v>81</v>
      </c>
      <c r="AY419" s="20" t="s">
        <v>204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79</v>
      </c>
      <c r="BK419" s="227">
        <f>ROUND(I419*H419,2)</f>
        <v>0</v>
      </c>
      <c r="BL419" s="20" t="s">
        <v>211</v>
      </c>
      <c r="BM419" s="226" t="s">
        <v>8915</v>
      </c>
    </row>
    <row r="420" s="2" customFormat="1">
      <c r="A420" s="41"/>
      <c r="B420" s="42"/>
      <c r="C420" s="43"/>
      <c r="D420" s="228" t="s">
        <v>213</v>
      </c>
      <c r="E420" s="43"/>
      <c r="F420" s="229" t="s">
        <v>8916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213</v>
      </c>
      <c r="AU420" s="20" t="s">
        <v>81</v>
      </c>
    </row>
    <row r="421" s="2" customFormat="1">
      <c r="A421" s="41"/>
      <c r="B421" s="42"/>
      <c r="C421" s="43"/>
      <c r="D421" s="233" t="s">
        <v>215</v>
      </c>
      <c r="E421" s="43"/>
      <c r="F421" s="234" t="s">
        <v>8917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215</v>
      </c>
      <c r="AU421" s="20" t="s">
        <v>81</v>
      </c>
    </row>
    <row r="422" s="15" customFormat="1">
      <c r="A422" s="15"/>
      <c r="B422" s="257"/>
      <c r="C422" s="258"/>
      <c r="D422" s="228" t="s">
        <v>217</v>
      </c>
      <c r="E422" s="259" t="s">
        <v>19</v>
      </c>
      <c r="F422" s="260" t="s">
        <v>8918</v>
      </c>
      <c r="G422" s="258"/>
      <c r="H422" s="259" t="s">
        <v>19</v>
      </c>
      <c r="I422" s="261"/>
      <c r="J422" s="258"/>
      <c r="K422" s="258"/>
      <c r="L422" s="262"/>
      <c r="M422" s="263"/>
      <c r="N422" s="264"/>
      <c r="O422" s="264"/>
      <c r="P422" s="264"/>
      <c r="Q422" s="264"/>
      <c r="R422" s="264"/>
      <c r="S422" s="264"/>
      <c r="T422" s="26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6" t="s">
        <v>217</v>
      </c>
      <c r="AU422" s="266" t="s">
        <v>81</v>
      </c>
      <c r="AV422" s="15" t="s">
        <v>79</v>
      </c>
      <c r="AW422" s="15" t="s">
        <v>33</v>
      </c>
      <c r="AX422" s="15" t="s">
        <v>72</v>
      </c>
      <c r="AY422" s="266" t="s">
        <v>204</v>
      </c>
    </row>
    <row r="423" s="13" customFormat="1">
      <c r="A423" s="13"/>
      <c r="B423" s="235"/>
      <c r="C423" s="236"/>
      <c r="D423" s="228" t="s">
        <v>217</v>
      </c>
      <c r="E423" s="237" t="s">
        <v>19</v>
      </c>
      <c r="F423" s="238" t="s">
        <v>211</v>
      </c>
      <c r="G423" s="236"/>
      <c r="H423" s="239">
        <v>4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5" t="s">
        <v>217</v>
      </c>
      <c r="AU423" s="245" t="s">
        <v>81</v>
      </c>
      <c r="AV423" s="13" t="s">
        <v>81</v>
      </c>
      <c r="AW423" s="13" t="s">
        <v>33</v>
      </c>
      <c r="AX423" s="13" t="s">
        <v>79</v>
      </c>
      <c r="AY423" s="245" t="s">
        <v>204</v>
      </c>
    </row>
    <row r="424" s="2" customFormat="1" ht="21.75" customHeight="1">
      <c r="A424" s="41"/>
      <c r="B424" s="42"/>
      <c r="C424" s="278" t="s">
        <v>718</v>
      </c>
      <c r="D424" s="278" t="s">
        <v>303</v>
      </c>
      <c r="E424" s="279" t="s">
        <v>8919</v>
      </c>
      <c r="F424" s="280" t="s">
        <v>8920</v>
      </c>
      <c r="G424" s="281" t="s">
        <v>1035</v>
      </c>
      <c r="H424" s="282">
        <v>4</v>
      </c>
      <c r="I424" s="283"/>
      <c r="J424" s="284">
        <f>ROUND(I424*H424,2)</f>
        <v>0</v>
      </c>
      <c r="K424" s="280" t="s">
        <v>210</v>
      </c>
      <c r="L424" s="285"/>
      <c r="M424" s="286" t="s">
        <v>19</v>
      </c>
      <c r="N424" s="287" t="s">
        <v>43</v>
      </c>
      <c r="O424" s="87"/>
      <c r="P424" s="224">
        <f>O424*H424</f>
        <v>0</v>
      </c>
      <c r="Q424" s="224">
        <v>0.0025000000000000001</v>
      </c>
      <c r="R424" s="224">
        <f>Q424*H424</f>
        <v>0.01</v>
      </c>
      <c r="S424" s="224">
        <v>0</v>
      </c>
      <c r="T424" s="225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6" t="s">
        <v>294</v>
      </c>
      <c r="AT424" s="226" t="s">
        <v>303</v>
      </c>
      <c r="AU424" s="226" t="s">
        <v>81</v>
      </c>
      <c r="AY424" s="20" t="s">
        <v>204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20" t="s">
        <v>79</v>
      </c>
      <c r="BK424" s="227">
        <f>ROUND(I424*H424,2)</f>
        <v>0</v>
      </c>
      <c r="BL424" s="20" t="s">
        <v>211</v>
      </c>
      <c r="BM424" s="226" t="s">
        <v>8921</v>
      </c>
    </row>
    <row r="425" s="2" customFormat="1">
      <c r="A425" s="41"/>
      <c r="B425" s="42"/>
      <c r="C425" s="43"/>
      <c r="D425" s="228" t="s">
        <v>213</v>
      </c>
      <c r="E425" s="43"/>
      <c r="F425" s="229" t="s">
        <v>8920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213</v>
      </c>
      <c r="AU425" s="20" t="s">
        <v>81</v>
      </c>
    </row>
    <row r="426" s="15" customFormat="1">
      <c r="A426" s="15"/>
      <c r="B426" s="257"/>
      <c r="C426" s="258"/>
      <c r="D426" s="228" t="s">
        <v>217</v>
      </c>
      <c r="E426" s="259" t="s">
        <v>19</v>
      </c>
      <c r="F426" s="260" t="s">
        <v>8922</v>
      </c>
      <c r="G426" s="258"/>
      <c r="H426" s="259" t="s">
        <v>19</v>
      </c>
      <c r="I426" s="261"/>
      <c r="J426" s="258"/>
      <c r="K426" s="258"/>
      <c r="L426" s="262"/>
      <c r="M426" s="263"/>
      <c r="N426" s="264"/>
      <c r="O426" s="264"/>
      <c r="P426" s="264"/>
      <c r="Q426" s="264"/>
      <c r="R426" s="264"/>
      <c r="S426" s="264"/>
      <c r="T426" s="26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6" t="s">
        <v>217</v>
      </c>
      <c r="AU426" s="266" t="s">
        <v>81</v>
      </c>
      <c r="AV426" s="15" t="s">
        <v>79</v>
      </c>
      <c r="AW426" s="15" t="s">
        <v>33</v>
      </c>
      <c r="AX426" s="15" t="s">
        <v>72</v>
      </c>
      <c r="AY426" s="266" t="s">
        <v>204</v>
      </c>
    </row>
    <row r="427" s="15" customFormat="1">
      <c r="A427" s="15"/>
      <c r="B427" s="257"/>
      <c r="C427" s="258"/>
      <c r="D427" s="228" t="s">
        <v>217</v>
      </c>
      <c r="E427" s="259" t="s">
        <v>19</v>
      </c>
      <c r="F427" s="260" t="s">
        <v>8648</v>
      </c>
      <c r="G427" s="258"/>
      <c r="H427" s="259" t="s">
        <v>19</v>
      </c>
      <c r="I427" s="261"/>
      <c r="J427" s="258"/>
      <c r="K427" s="258"/>
      <c r="L427" s="262"/>
      <c r="M427" s="263"/>
      <c r="N427" s="264"/>
      <c r="O427" s="264"/>
      <c r="P427" s="264"/>
      <c r="Q427" s="264"/>
      <c r="R427" s="264"/>
      <c r="S427" s="264"/>
      <c r="T427" s="265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6" t="s">
        <v>217</v>
      </c>
      <c r="AU427" s="266" t="s">
        <v>81</v>
      </c>
      <c r="AV427" s="15" t="s">
        <v>79</v>
      </c>
      <c r="AW427" s="15" t="s">
        <v>33</v>
      </c>
      <c r="AX427" s="15" t="s">
        <v>72</v>
      </c>
      <c r="AY427" s="266" t="s">
        <v>204</v>
      </c>
    </row>
    <row r="428" s="13" customFormat="1">
      <c r="A428" s="13"/>
      <c r="B428" s="235"/>
      <c r="C428" s="236"/>
      <c r="D428" s="228" t="s">
        <v>217</v>
      </c>
      <c r="E428" s="237" t="s">
        <v>19</v>
      </c>
      <c r="F428" s="238" t="s">
        <v>211</v>
      </c>
      <c r="G428" s="236"/>
      <c r="H428" s="239">
        <v>4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217</v>
      </c>
      <c r="AU428" s="245" t="s">
        <v>81</v>
      </c>
      <c r="AV428" s="13" t="s">
        <v>81</v>
      </c>
      <c r="AW428" s="13" t="s">
        <v>33</v>
      </c>
      <c r="AX428" s="13" t="s">
        <v>79</v>
      </c>
      <c r="AY428" s="245" t="s">
        <v>204</v>
      </c>
    </row>
    <row r="429" s="2" customFormat="1" ht="24.15" customHeight="1">
      <c r="A429" s="41"/>
      <c r="B429" s="42"/>
      <c r="C429" s="215" t="s">
        <v>724</v>
      </c>
      <c r="D429" s="215" t="s">
        <v>206</v>
      </c>
      <c r="E429" s="216" t="s">
        <v>8923</v>
      </c>
      <c r="F429" s="217" t="s">
        <v>8924</v>
      </c>
      <c r="G429" s="218" t="s">
        <v>1035</v>
      </c>
      <c r="H429" s="219">
        <v>4</v>
      </c>
      <c r="I429" s="220"/>
      <c r="J429" s="221">
        <f>ROUND(I429*H429,2)</f>
        <v>0</v>
      </c>
      <c r="K429" s="217" t="s">
        <v>210</v>
      </c>
      <c r="L429" s="47"/>
      <c r="M429" s="222" t="s">
        <v>19</v>
      </c>
      <c r="N429" s="223" t="s">
        <v>43</v>
      </c>
      <c r="O429" s="87"/>
      <c r="P429" s="224">
        <f>O429*H429</f>
        <v>0</v>
      </c>
      <c r="Q429" s="224">
        <v>0.00069999999999999999</v>
      </c>
      <c r="R429" s="224">
        <f>Q429*H429</f>
        <v>0.0028</v>
      </c>
      <c r="S429" s="224">
        <v>0</v>
      </c>
      <c r="T429" s="22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6" t="s">
        <v>211</v>
      </c>
      <c r="AT429" s="226" t="s">
        <v>206</v>
      </c>
      <c r="AU429" s="226" t="s">
        <v>81</v>
      </c>
      <c r="AY429" s="20" t="s">
        <v>204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20" t="s">
        <v>79</v>
      </c>
      <c r="BK429" s="227">
        <f>ROUND(I429*H429,2)</f>
        <v>0</v>
      </c>
      <c r="BL429" s="20" t="s">
        <v>211</v>
      </c>
      <c r="BM429" s="226" t="s">
        <v>8925</v>
      </c>
    </row>
    <row r="430" s="2" customFormat="1">
      <c r="A430" s="41"/>
      <c r="B430" s="42"/>
      <c r="C430" s="43"/>
      <c r="D430" s="228" t="s">
        <v>213</v>
      </c>
      <c r="E430" s="43"/>
      <c r="F430" s="229" t="s">
        <v>8926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213</v>
      </c>
      <c r="AU430" s="20" t="s">
        <v>81</v>
      </c>
    </row>
    <row r="431" s="2" customFormat="1">
      <c r="A431" s="41"/>
      <c r="B431" s="42"/>
      <c r="C431" s="43"/>
      <c r="D431" s="233" t="s">
        <v>215</v>
      </c>
      <c r="E431" s="43"/>
      <c r="F431" s="234" t="s">
        <v>8927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215</v>
      </c>
      <c r="AU431" s="20" t="s">
        <v>81</v>
      </c>
    </row>
    <row r="432" s="15" customFormat="1">
      <c r="A432" s="15"/>
      <c r="B432" s="257"/>
      <c r="C432" s="258"/>
      <c r="D432" s="228" t="s">
        <v>217</v>
      </c>
      <c r="E432" s="259" t="s">
        <v>19</v>
      </c>
      <c r="F432" s="260" t="s">
        <v>8928</v>
      </c>
      <c r="G432" s="258"/>
      <c r="H432" s="259" t="s">
        <v>19</v>
      </c>
      <c r="I432" s="261"/>
      <c r="J432" s="258"/>
      <c r="K432" s="258"/>
      <c r="L432" s="262"/>
      <c r="M432" s="263"/>
      <c r="N432" s="264"/>
      <c r="O432" s="264"/>
      <c r="P432" s="264"/>
      <c r="Q432" s="264"/>
      <c r="R432" s="264"/>
      <c r="S432" s="264"/>
      <c r="T432" s="26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6" t="s">
        <v>217</v>
      </c>
      <c r="AU432" s="266" t="s">
        <v>81</v>
      </c>
      <c r="AV432" s="15" t="s">
        <v>79</v>
      </c>
      <c r="AW432" s="15" t="s">
        <v>33</v>
      </c>
      <c r="AX432" s="15" t="s">
        <v>72</v>
      </c>
      <c r="AY432" s="266" t="s">
        <v>204</v>
      </c>
    </row>
    <row r="433" s="15" customFormat="1">
      <c r="A433" s="15"/>
      <c r="B433" s="257"/>
      <c r="C433" s="258"/>
      <c r="D433" s="228" t="s">
        <v>217</v>
      </c>
      <c r="E433" s="259" t="s">
        <v>19</v>
      </c>
      <c r="F433" s="260" t="s">
        <v>8648</v>
      </c>
      <c r="G433" s="258"/>
      <c r="H433" s="259" t="s">
        <v>19</v>
      </c>
      <c r="I433" s="261"/>
      <c r="J433" s="258"/>
      <c r="K433" s="258"/>
      <c r="L433" s="262"/>
      <c r="M433" s="263"/>
      <c r="N433" s="264"/>
      <c r="O433" s="264"/>
      <c r="P433" s="264"/>
      <c r="Q433" s="264"/>
      <c r="R433" s="264"/>
      <c r="S433" s="264"/>
      <c r="T433" s="26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6" t="s">
        <v>217</v>
      </c>
      <c r="AU433" s="266" t="s">
        <v>81</v>
      </c>
      <c r="AV433" s="15" t="s">
        <v>79</v>
      </c>
      <c r="AW433" s="15" t="s">
        <v>33</v>
      </c>
      <c r="AX433" s="15" t="s">
        <v>72</v>
      </c>
      <c r="AY433" s="266" t="s">
        <v>204</v>
      </c>
    </row>
    <row r="434" s="13" customFormat="1">
      <c r="A434" s="13"/>
      <c r="B434" s="235"/>
      <c r="C434" s="236"/>
      <c r="D434" s="228" t="s">
        <v>217</v>
      </c>
      <c r="E434" s="237" t="s">
        <v>19</v>
      </c>
      <c r="F434" s="238" t="s">
        <v>211</v>
      </c>
      <c r="G434" s="236"/>
      <c r="H434" s="239">
        <v>4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217</v>
      </c>
      <c r="AU434" s="245" t="s">
        <v>81</v>
      </c>
      <c r="AV434" s="13" t="s">
        <v>81</v>
      </c>
      <c r="AW434" s="13" t="s">
        <v>33</v>
      </c>
      <c r="AX434" s="13" t="s">
        <v>79</v>
      </c>
      <c r="AY434" s="245" t="s">
        <v>204</v>
      </c>
    </row>
    <row r="435" s="2" customFormat="1" ht="24.15" customHeight="1">
      <c r="A435" s="41"/>
      <c r="B435" s="42"/>
      <c r="C435" s="278" t="s">
        <v>732</v>
      </c>
      <c r="D435" s="278" t="s">
        <v>303</v>
      </c>
      <c r="E435" s="279" t="s">
        <v>8929</v>
      </c>
      <c r="F435" s="280" t="s">
        <v>8930</v>
      </c>
      <c r="G435" s="281" t="s">
        <v>1035</v>
      </c>
      <c r="H435" s="282">
        <v>4</v>
      </c>
      <c r="I435" s="283"/>
      <c r="J435" s="284">
        <f>ROUND(I435*H435,2)</f>
        <v>0</v>
      </c>
      <c r="K435" s="280" t="s">
        <v>19</v>
      </c>
      <c r="L435" s="285"/>
      <c r="M435" s="286" t="s">
        <v>19</v>
      </c>
      <c r="N435" s="287" t="s">
        <v>43</v>
      </c>
      <c r="O435" s="87"/>
      <c r="P435" s="224">
        <f>O435*H435</f>
        <v>0</v>
      </c>
      <c r="Q435" s="224">
        <v>0.0035000000000000001</v>
      </c>
      <c r="R435" s="224">
        <f>Q435*H435</f>
        <v>0.014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294</v>
      </c>
      <c r="AT435" s="226" t="s">
        <v>303</v>
      </c>
      <c r="AU435" s="226" t="s">
        <v>81</v>
      </c>
      <c r="AY435" s="20" t="s">
        <v>204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79</v>
      </c>
      <c r="BK435" s="227">
        <f>ROUND(I435*H435,2)</f>
        <v>0</v>
      </c>
      <c r="BL435" s="20" t="s">
        <v>211</v>
      </c>
      <c r="BM435" s="226" t="s">
        <v>8931</v>
      </c>
    </row>
    <row r="436" s="2" customFormat="1">
      <c r="A436" s="41"/>
      <c r="B436" s="42"/>
      <c r="C436" s="43"/>
      <c r="D436" s="228" t="s">
        <v>213</v>
      </c>
      <c r="E436" s="43"/>
      <c r="F436" s="229" t="s">
        <v>8930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213</v>
      </c>
      <c r="AU436" s="20" t="s">
        <v>81</v>
      </c>
    </row>
    <row r="437" s="2" customFormat="1">
      <c r="A437" s="41"/>
      <c r="B437" s="42"/>
      <c r="C437" s="43"/>
      <c r="D437" s="228" t="s">
        <v>879</v>
      </c>
      <c r="E437" s="43"/>
      <c r="F437" s="288" t="s">
        <v>8932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879</v>
      </c>
      <c r="AU437" s="20" t="s">
        <v>81</v>
      </c>
    </row>
    <row r="438" s="15" customFormat="1">
      <c r="A438" s="15"/>
      <c r="B438" s="257"/>
      <c r="C438" s="258"/>
      <c r="D438" s="228" t="s">
        <v>217</v>
      </c>
      <c r="E438" s="259" t="s">
        <v>19</v>
      </c>
      <c r="F438" s="260" t="s">
        <v>8928</v>
      </c>
      <c r="G438" s="258"/>
      <c r="H438" s="259" t="s">
        <v>19</v>
      </c>
      <c r="I438" s="261"/>
      <c r="J438" s="258"/>
      <c r="K438" s="258"/>
      <c r="L438" s="262"/>
      <c r="M438" s="263"/>
      <c r="N438" s="264"/>
      <c r="O438" s="264"/>
      <c r="P438" s="264"/>
      <c r="Q438" s="264"/>
      <c r="R438" s="264"/>
      <c r="S438" s="264"/>
      <c r="T438" s="26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66" t="s">
        <v>217</v>
      </c>
      <c r="AU438" s="266" t="s">
        <v>81</v>
      </c>
      <c r="AV438" s="15" t="s">
        <v>79</v>
      </c>
      <c r="AW438" s="15" t="s">
        <v>33</v>
      </c>
      <c r="AX438" s="15" t="s">
        <v>72</v>
      </c>
      <c r="AY438" s="266" t="s">
        <v>204</v>
      </c>
    </row>
    <row r="439" s="15" customFormat="1">
      <c r="A439" s="15"/>
      <c r="B439" s="257"/>
      <c r="C439" s="258"/>
      <c r="D439" s="228" t="s">
        <v>217</v>
      </c>
      <c r="E439" s="259" t="s">
        <v>19</v>
      </c>
      <c r="F439" s="260" t="s">
        <v>8648</v>
      </c>
      <c r="G439" s="258"/>
      <c r="H439" s="259" t="s">
        <v>19</v>
      </c>
      <c r="I439" s="261"/>
      <c r="J439" s="258"/>
      <c r="K439" s="258"/>
      <c r="L439" s="262"/>
      <c r="M439" s="263"/>
      <c r="N439" s="264"/>
      <c r="O439" s="264"/>
      <c r="P439" s="264"/>
      <c r="Q439" s="264"/>
      <c r="R439" s="264"/>
      <c r="S439" s="264"/>
      <c r="T439" s="26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66" t="s">
        <v>217</v>
      </c>
      <c r="AU439" s="266" t="s">
        <v>81</v>
      </c>
      <c r="AV439" s="15" t="s">
        <v>79</v>
      </c>
      <c r="AW439" s="15" t="s">
        <v>33</v>
      </c>
      <c r="AX439" s="15" t="s">
        <v>72</v>
      </c>
      <c r="AY439" s="266" t="s">
        <v>204</v>
      </c>
    </row>
    <row r="440" s="13" customFormat="1">
      <c r="A440" s="13"/>
      <c r="B440" s="235"/>
      <c r="C440" s="236"/>
      <c r="D440" s="228" t="s">
        <v>217</v>
      </c>
      <c r="E440" s="237" t="s">
        <v>19</v>
      </c>
      <c r="F440" s="238" t="s">
        <v>211</v>
      </c>
      <c r="G440" s="236"/>
      <c r="H440" s="239">
        <v>4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5" t="s">
        <v>217</v>
      </c>
      <c r="AU440" s="245" t="s">
        <v>81</v>
      </c>
      <c r="AV440" s="13" t="s">
        <v>81</v>
      </c>
      <c r="AW440" s="13" t="s">
        <v>33</v>
      </c>
      <c r="AX440" s="13" t="s">
        <v>79</v>
      </c>
      <c r="AY440" s="245" t="s">
        <v>204</v>
      </c>
    </row>
    <row r="441" s="2" customFormat="1" ht="33" customHeight="1">
      <c r="A441" s="41"/>
      <c r="B441" s="42"/>
      <c r="C441" s="215" t="s">
        <v>750</v>
      </c>
      <c r="D441" s="215" t="s">
        <v>206</v>
      </c>
      <c r="E441" s="216" t="s">
        <v>8933</v>
      </c>
      <c r="F441" s="217" t="s">
        <v>8934</v>
      </c>
      <c r="G441" s="218" t="s">
        <v>323</v>
      </c>
      <c r="H441" s="219">
        <v>17.280000000000001</v>
      </c>
      <c r="I441" s="220"/>
      <c r="J441" s="221">
        <f>ROUND(I441*H441,2)</f>
        <v>0</v>
      </c>
      <c r="K441" s="217" t="s">
        <v>19</v>
      </c>
      <c r="L441" s="47"/>
      <c r="M441" s="222" t="s">
        <v>19</v>
      </c>
      <c r="N441" s="223" t="s">
        <v>43</v>
      </c>
      <c r="O441" s="87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6" t="s">
        <v>211</v>
      </c>
      <c r="AT441" s="226" t="s">
        <v>206</v>
      </c>
      <c r="AU441" s="226" t="s">
        <v>81</v>
      </c>
      <c r="AY441" s="20" t="s">
        <v>204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20" t="s">
        <v>79</v>
      </c>
      <c r="BK441" s="227">
        <f>ROUND(I441*H441,2)</f>
        <v>0</v>
      </c>
      <c r="BL441" s="20" t="s">
        <v>211</v>
      </c>
      <c r="BM441" s="226" t="s">
        <v>8935</v>
      </c>
    </row>
    <row r="442" s="2" customFormat="1">
      <c r="A442" s="41"/>
      <c r="B442" s="42"/>
      <c r="C442" s="43"/>
      <c r="D442" s="228" t="s">
        <v>213</v>
      </c>
      <c r="E442" s="43"/>
      <c r="F442" s="229" t="s">
        <v>8934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213</v>
      </c>
      <c r="AU442" s="20" t="s">
        <v>81</v>
      </c>
    </row>
    <row r="443" s="15" customFormat="1">
      <c r="A443" s="15"/>
      <c r="B443" s="257"/>
      <c r="C443" s="258"/>
      <c r="D443" s="228" t="s">
        <v>217</v>
      </c>
      <c r="E443" s="259" t="s">
        <v>19</v>
      </c>
      <c r="F443" s="260" t="s">
        <v>8936</v>
      </c>
      <c r="G443" s="258"/>
      <c r="H443" s="259" t="s">
        <v>19</v>
      </c>
      <c r="I443" s="261"/>
      <c r="J443" s="258"/>
      <c r="K443" s="258"/>
      <c r="L443" s="262"/>
      <c r="M443" s="263"/>
      <c r="N443" s="264"/>
      <c r="O443" s="264"/>
      <c r="P443" s="264"/>
      <c r="Q443" s="264"/>
      <c r="R443" s="264"/>
      <c r="S443" s="264"/>
      <c r="T443" s="26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66" t="s">
        <v>217</v>
      </c>
      <c r="AU443" s="266" t="s">
        <v>81</v>
      </c>
      <c r="AV443" s="15" t="s">
        <v>79</v>
      </c>
      <c r="AW443" s="15" t="s">
        <v>33</v>
      </c>
      <c r="AX443" s="15" t="s">
        <v>72</v>
      </c>
      <c r="AY443" s="266" t="s">
        <v>204</v>
      </c>
    </row>
    <row r="444" s="15" customFormat="1">
      <c r="A444" s="15"/>
      <c r="B444" s="257"/>
      <c r="C444" s="258"/>
      <c r="D444" s="228" t="s">
        <v>217</v>
      </c>
      <c r="E444" s="259" t="s">
        <v>19</v>
      </c>
      <c r="F444" s="260" t="s">
        <v>8648</v>
      </c>
      <c r="G444" s="258"/>
      <c r="H444" s="259" t="s">
        <v>19</v>
      </c>
      <c r="I444" s="261"/>
      <c r="J444" s="258"/>
      <c r="K444" s="258"/>
      <c r="L444" s="262"/>
      <c r="M444" s="263"/>
      <c r="N444" s="264"/>
      <c r="O444" s="264"/>
      <c r="P444" s="264"/>
      <c r="Q444" s="264"/>
      <c r="R444" s="264"/>
      <c r="S444" s="264"/>
      <c r="T444" s="26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6" t="s">
        <v>217</v>
      </c>
      <c r="AU444" s="266" t="s">
        <v>81</v>
      </c>
      <c r="AV444" s="15" t="s">
        <v>79</v>
      </c>
      <c r="AW444" s="15" t="s">
        <v>33</v>
      </c>
      <c r="AX444" s="15" t="s">
        <v>72</v>
      </c>
      <c r="AY444" s="266" t="s">
        <v>204</v>
      </c>
    </row>
    <row r="445" s="13" customFormat="1">
      <c r="A445" s="13"/>
      <c r="B445" s="235"/>
      <c r="C445" s="236"/>
      <c r="D445" s="228" t="s">
        <v>217</v>
      </c>
      <c r="E445" s="237" t="s">
        <v>19</v>
      </c>
      <c r="F445" s="238" t="s">
        <v>8937</v>
      </c>
      <c r="G445" s="236"/>
      <c r="H445" s="239">
        <v>17.280000000000001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217</v>
      </c>
      <c r="AU445" s="245" t="s">
        <v>81</v>
      </c>
      <c r="AV445" s="13" t="s">
        <v>81</v>
      </c>
      <c r="AW445" s="13" t="s">
        <v>33</v>
      </c>
      <c r="AX445" s="13" t="s">
        <v>79</v>
      </c>
      <c r="AY445" s="245" t="s">
        <v>204</v>
      </c>
    </row>
    <row r="446" s="12" customFormat="1" ht="22.8" customHeight="1">
      <c r="A446" s="12"/>
      <c r="B446" s="199"/>
      <c r="C446" s="200"/>
      <c r="D446" s="201" t="s">
        <v>71</v>
      </c>
      <c r="E446" s="213" t="s">
        <v>2425</v>
      </c>
      <c r="F446" s="213" t="s">
        <v>2426</v>
      </c>
      <c r="G446" s="200"/>
      <c r="H446" s="200"/>
      <c r="I446" s="203"/>
      <c r="J446" s="214">
        <f>BK446</f>
        <v>0</v>
      </c>
      <c r="K446" s="200"/>
      <c r="L446" s="205"/>
      <c r="M446" s="206"/>
      <c r="N446" s="207"/>
      <c r="O446" s="207"/>
      <c r="P446" s="208">
        <f>SUM(P447:P451)</f>
        <v>0</v>
      </c>
      <c r="Q446" s="207"/>
      <c r="R446" s="208">
        <f>SUM(R447:R451)</f>
        <v>0</v>
      </c>
      <c r="S446" s="207"/>
      <c r="T446" s="209">
        <f>SUM(T447:T451)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10" t="s">
        <v>79</v>
      </c>
      <c r="AT446" s="211" t="s">
        <v>71</v>
      </c>
      <c r="AU446" s="211" t="s">
        <v>79</v>
      </c>
      <c r="AY446" s="210" t="s">
        <v>204</v>
      </c>
      <c r="BK446" s="212">
        <f>SUM(BK447:BK451)</f>
        <v>0</v>
      </c>
    </row>
    <row r="447" s="2" customFormat="1" ht="24.15" customHeight="1">
      <c r="A447" s="41"/>
      <c r="B447" s="42"/>
      <c r="C447" s="215" t="s">
        <v>769</v>
      </c>
      <c r="D447" s="215" t="s">
        <v>206</v>
      </c>
      <c r="E447" s="216" t="s">
        <v>8938</v>
      </c>
      <c r="F447" s="217" t="s">
        <v>8939</v>
      </c>
      <c r="G447" s="218" t="s">
        <v>311</v>
      </c>
      <c r="H447" s="219">
        <v>75</v>
      </c>
      <c r="I447" s="220"/>
      <c r="J447" s="221">
        <f>ROUND(I447*H447,2)</f>
        <v>0</v>
      </c>
      <c r="K447" s="217" t="s">
        <v>210</v>
      </c>
      <c r="L447" s="47"/>
      <c r="M447" s="222" t="s">
        <v>19</v>
      </c>
      <c r="N447" s="223" t="s">
        <v>43</v>
      </c>
      <c r="O447" s="87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6" t="s">
        <v>211</v>
      </c>
      <c r="AT447" s="226" t="s">
        <v>206</v>
      </c>
      <c r="AU447" s="226" t="s">
        <v>81</v>
      </c>
      <c r="AY447" s="20" t="s">
        <v>204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20" t="s">
        <v>79</v>
      </c>
      <c r="BK447" s="227">
        <f>ROUND(I447*H447,2)</f>
        <v>0</v>
      </c>
      <c r="BL447" s="20" t="s">
        <v>211</v>
      </c>
      <c r="BM447" s="226" t="s">
        <v>8940</v>
      </c>
    </row>
    <row r="448" s="2" customFormat="1">
      <c r="A448" s="41"/>
      <c r="B448" s="42"/>
      <c r="C448" s="43"/>
      <c r="D448" s="228" t="s">
        <v>213</v>
      </c>
      <c r="E448" s="43"/>
      <c r="F448" s="229" t="s">
        <v>8941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213</v>
      </c>
      <c r="AU448" s="20" t="s">
        <v>81</v>
      </c>
    </row>
    <row r="449" s="2" customFormat="1">
      <c r="A449" s="41"/>
      <c r="B449" s="42"/>
      <c r="C449" s="43"/>
      <c r="D449" s="233" t="s">
        <v>215</v>
      </c>
      <c r="E449" s="43"/>
      <c r="F449" s="234" t="s">
        <v>8942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215</v>
      </c>
      <c r="AU449" s="20" t="s">
        <v>81</v>
      </c>
    </row>
    <row r="450" s="15" customFormat="1">
      <c r="A450" s="15"/>
      <c r="B450" s="257"/>
      <c r="C450" s="258"/>
      <c r="D450" s="228" t="s">
        <v>217</v>
      </c>
      <c r="E450" s="259" t="s">
        <v>19</v>
      </c>
      <c r="F450" s="260" t="s">
        <v>8943</v>
      </c>
      <c r="G450" s="258"/>
      <c r="H450" s="259" t="s">
        <v>19</v>
      </c>
      <c r="I450" s="261"/>
      <c r="J450" s="258"/>
      <c r="K450" s="258"/>
      <c r="L450" s="262"/>
      <c r="M450" s="263"/>
      <c r="N450" s="264"/>
      <c r="O450" s="264"/>
      <c r="P450" s="264"/>
      <c r="Q450" s="264"/>
      <c r="R450" s="264"/>
      <c r="S450" s="264"/>
      <c r="T450" s="26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6" t="s">
        <v>217</v>
      </c>
      <c r="AU450" s="266" t="s">
        <v>81</v>
      </c>
      <c r="AV450" s="15" t="s">
        <v>79</v>
      </c>
      <c r="AW450" s="15" t="s">
        <v>33</v>
      </c>
      <c r="AX450" s="15" t="s">
        <v>72</v>
      </c>
      <c r="AY450" s="266" t="s">
        <v>204</v>
      </c>
    </row>
    <row r="451" s="13" customFormat="1">
      <c r="A451" s="13"/>
      <c r="B451" s="235"/>
      <c r="C451" s="236"/>
      <c r="D451" s="228" t="s">
        <v>217</v>
      </c>
      <c r="E451" s="237" t="s">
        <v>19</v>
      </c>
      <c r="F451" s="238" t="s">
        <v>8944</v>
      </c>
      <c r="G451" s="236"/>
      <c r="H451" s="239">
        <v>75</v>
      </c>
      <c r="I451" s="240"/>
      <c r="J451" s="236"/>
      <c r="K451" s="236"/>
      <c r="L451" s="241"/>
      <c r="M451" s="294"/>
      <c r="N451" s="295"/>
      <c r="O451" s="295"/>
      <c r="P451" s="295"/>
      <c r="Q451" s="295"/>
      <c r="R451" s="295"/>
      <c r="S451" s="295"/>
      <c r="T451" s="29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217</v>
      </c>
      <c r="AU451" s="245" t="s">
        <v>81</v>
      </c>
      <c r="AV451" s="13" t="s">
        <v>81</v>
      </c>
      <c r="AW451" s="13" t="s">
        <v>33</v>
      </c>
      <c r="AX451" s="13" t="s">
        <v>79</v>
      </c>
      <c r="AY451" s="245" t="s">
        <v>204</v>
      </c>
    </row>
    <row r="452" s="2" customFormat="1" ht="6.96" customHeight="1">
      <c r="A452" s="41"/>
      <c r="B452" s="62"/>
      <c r="C452" s="63"/>
      <c r="D452" s="63"/>
      <c r="E452" s="63"/>
      <c r="F452" s="63"/>
      <c r="G452" s="63"/>
      <c r="H452" s="63"/>
      <c r="I452" s="63"/>
      <c r="J452" s="63"/>
      <c r="K452" s="63"/>
      <c r="L452" s="47"/>
      <c r="M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</row>
  </sheetData>
  <sheetProtection sheet="1" autoFilter="0" formatColumns="0" formatRows="0" objects="1" scenarios="1" spinCount="100000" saltValue="pPwQ6DUIjCo/fyHA315/CIgktv9CzijsaRKETuse/Rhx6Gal4uTScGK7dJoSZ6hqlh4HyfwcKG0L4NvJzdzGrQ==" hashValue="6pulRiHSXUlC3VYl8AnTMMxO6AYL4dvjryMpmcy569cepiPIfsAuWqy8nSDy+Kc+fGQ05ahA+oXHQv6tRXMNTQ==" algorithmName="SHA-512" password="CC2A"/>
  <autoFilter ref="C83:K451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1_02/122251103"/>
    <hyperlink ref="F117" r:id="rId2" display="https://podminky.urs.cz/item/CS_URS_2021_02/113106121"/>
    <hyperlink ref="F126" r:id="rId3" display="https://podminky.urs.cz/item/CS_URS_2021_02/113152112"/>
    <hyperlink ref="F139" r:id="rId4" display="https://podminky.urs.cz/item/CS_URS_2021_02/113202111"/>
    <hyperlink ref="F147" r:id="rId5" display="https://podminky.urs.cz/item/CS_URS_2021_02/919735113"/>
    <hyperlink ref="F153" r:id="rId6" display="https://podminky.urs.cz/item/CS_URS_2021_02/113107143"/>
    <hyperlink ref="F161" r:id="rId7" display="https://podminky.urs.cz/item/CS_URS_2021_02/113107026"/>
    <hyperlink ref="F166" r:id="rId8" display="https://podminky.urs.cz/item/CS_URS_2021_02/120001101"/>
    <hyperlink ref="F171" r:id="rId9" display="https://podminky.urs.cz/item/CS_URS_2021_02/997221571"/>
    <hyperlink ref="F193" r:id="rId10" display="https://podminky.urs.cz/item/CS_URS_2021_02/997221559"/>
    <hyperlink ref="F198" r:id="rId11" display="https://podminky.urs.cz/item/CS_URS_2021_02/181252305"/>
    <hyperlink ref="F203" r:id="rId12" display="https://podminky.urs.cz/item/CS_URS_2021_02/171152101"/>
    <hyperlink ref="F215" r:id="rId13" display="https://podminky.urs.cz/item/CS_URS_2021_02/564831111"/>
    <hyperlink ref="F221" r:id="rId14" display="https://podminky.urs.cz/item/CS_URS_2021_02/564841111"/>
    <hyperlink ref="F227" r:id="rId15" display="https://podminky.urs.cz/item/CS_URS_2021_02/564851111"/>
    <hyperlink ref="F233" r:id="rId16" display="https://podminky.urs.cz/item/CS_URS_2021_02/564861111"/>
    <hyperlink ref="F239" r:id="rId17" display="https://podminky.urs.cz/item/CS_URS_2021_02/564871111"/>
    <hyperlink ref="F245" r:id="rId18" display="https://podminky.urs.cz/item/CS_URS_2021_02/567122114"/>
    <hyperlink ref="F252" r:id="rId19" display="https://podminky.urs.cz/item/CS_URS_2021_02/596211111"/>
    <hyperlink ref="F268" r:id="rId20" display="https://podminky.urs.cz/item/CS_URS_2021_02/596211211"/>
    <hyperlink ref="F293" r:id="rId21" display="https://podminky.urs.cz/item/CS_URS_2021_02/591211111"/>
    <hyperlink ref="F302" r:id="rId22" display="https://podminky.urs.cz/item/CS_URS_2021_02/596811311"/>
    <hyperlink ref="F327" r:id="rId23" display="https://podminky.urs.cz/item/CS_URS_2021_02/596811321"/>
    <hyperlink ref="F342" r:id="rId24" display="https://podminky.urs.cz/item/CS_URS_2021_02/916132112"/>
    <hyperlink ref="F348" r:id="rId25" display="https://podminky.urs.cz/item/CS_URS_2021_02/916131212"/>
    <hyperlink ref="F366" r:id="rId26" display="https://podminky.urs.cz/item/CS_URS_2021_02/573111112"/>
    <hyperlink ref="F372" r:id="rId27" display="https://podminky.urs.cz/item/CS_URS_2021_02/573211111"/>
    <hyperlink ref="F378" r:id="rId28" display="https://podminky.urs.cz/item/CS_URS_2021_02/565186111"/>
    <hyperlink ref="F384" r:id="rId29" display="https://podminky.urs.cz/item/CS_URS_2021_02/577144111"/>
    <hyperlink ref="F390" r:id="rId30" display="https://podminky.urs.cz/item/CS_URS_2021_02/919121233"/>
    <hyperlink ref="F396" r:id="rId31" display="https://podminky.urs.cz/item/CS_URS_2021_02/935932111"/>
    <hyperlink ref="F405" r:id="rId32" display="https://podminky.urs.cz/item/CS_URS_2021_02/212752101"/>
    <hyperlink ref="F421" r:id="rId33" display="https://podminky.urs.cz/item/CS_URS_2021_02/914511111"/>
    <hyperlink ref="F431" r:id="rId34" display="https://podminky.urs.cz/item/CS_URS_2021_02/914111111"/>
    <hyperlink ref="F449" r:id="rId35" display="https://podminky.urs.cz/item/CS_URS_2021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6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8" t="s">
        <v>8945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tr">
        <f>IF('Rekapitulace stavby'!AN19="","",'Rekapitulace stavby'!AN19)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5" t="s">
        <v>28</v>
      </c>
      <c r="J24" s="136" t="str">
        <f>IF('Rekapitulace stavby'!AN20="","",'Rekapitulace stavby'!AN20)</f>
        <v/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ROUND(J87,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ROUND((SUM(BE87:BE172)),  2)</f>
        <v>0</v>
      </c>
      <c r="G33" s="41"/>
      <c r="H33" s="41"/>
      <c r="I33" s="160">
        <v>0.20999999999999999</v>
      </c>
      <c r="J33" s="159">
        <f>ROUND(((SUM(BE87:BE172))*I33),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ROUND((SUM(BF87:BF172)),  2)</f>
        <v>0</v>
      </c>
      <c r="G34" s="41"/>
      <c r="H34" s="41"/>
      <c r="I34" s="160">
        <v>0.14999999999999999</v>
      </c>
      <c r="J34" s="159">
        <f>ROUND(((SUM(BF87:BF172))*I34),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ROUND((SUM(BG87:BG172)),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ROUND((SUM(BH87:BH172)),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ROUND((SUM(BI87:BI172)),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21-SO093-03 - SO 03 Přípojka vodovodu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 xml:space="preserve"> 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J87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8946</v>
      </c>
      <c r="E60" s="180"/>
      <c r="F60" s="180"/>
      <c r="G60" s="180"/>
      <c r="H60" s="180"/>
      <c r="I60" s="180"/>
      <c r="J60" s="181">
        <f>J88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160</v>
      </c>
      <c r="E61" s="180"/>
      <c r="F61" s="180"/>
      <c r="G61" s="180"/>
      <c r="H61" s="180"/>
      <c r="I61" s="180"/>
      <c r="J61" s="181">
        <f>J132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10" customFormat="1" ht="19.92" customHeight="1">
      <c r="A62" s="10"/>
      <c r="B62" s="183"/>
      <c r="C62" s="128"/>
      <c r="D62" s="184" t="s">
        <v>161</v>
      </c>
      <c r="E62" s="185"/>
      <c r="F62" s="185"/>
      <c r="G62" s="185"/>
      <c r="H62" s="185"/>
      <c r="I62" s="185"/>
      <c r="J62" s="186">
        <f>J133</f>
        <v>0</v>
      </c>
      <c r="K62" s="128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8"/>
      <c r="D63" s="184" t="s">
        <v>164</v>
      </c>
      <c r="E63" s="185"/>
      <c r="F63" s="185"/>
      <c r="G63" s="185"/>
      <c r="H63" s="185"/>
      <c r="I63" s="185"/>
      <c r="J63" s="186">
        <f>J134</f>
        <v>0</v>
      </c>
      <c r="K63" s="128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8"/>
      <c r="D64" s="184" t="s">
        <v>6454</v>
      </c>
      <c r="E64" s="185"/>
      <c r="F64" s="185"/>
      <c r="G64" s="185"/>
      <c r="H64" s="185"/>
      <c r="I64" s="185"/>
      <c r="J64" s="186">
        <f>J141</f>
        <v>0</v>
      </c>
      <c r="K64" s="128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77"/>
      <c r="C65" s="178"/>
      <c r="D65" s="179" t="s">
        <v>169</v>
      </c>
      <c r="E65" s="180"/>
      <c r="F65" s="180"/>
      <c r="G65" s="180"/>
      <c r="H65" s="180"/>
      <c r="I65" s="180"/>
      <c r="J65" s="181">
        <f>J163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3"/>
      <c r="C66" s="128"/>
      <c r="D66" s="184" t="s">
        <v>6456</v>
      </c>
      <c r="E66" s="185"/>
      <c r="F66" s="185"/>
      <c r="G66" s="185"/>
      <c r="H66" s="185"/>
      <c r="I66" s="185"/>
      <c r="J66" s="186">
        <f>J164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7"/>
      <c r="C67" s="178"/>
      <c r="D67" s="179" t="s">
        <v>4973</v>
      </c>
      <c r="E67" s="180"/>
      <c r="F67" s="180"/>
      <c r="G67" s="180"/>
      <c r="H67" s="180"/>
      <c r="I67" s="180"/>
      <c r="J67" s="181">
        <f>J168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4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189</v>
      </c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72" t="str">
        <f>E7</f>
        <v>Mateřská a základní škola Šámalova - REVIZE 02</v>
      </c>
      <c r="F77" s="35"/>
      <c r="G77" s="35"/>
      <c r="H77" s="35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151</v>
      </c>
      <c r="D78" s="43"/>
      <c r="E78" s="43"/>
      <c r="F78" s="43"/>
      <c r="G78" s="43"/>
      <c r="H78" s="43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72" t="str">
        <f>E9</f>
        <v>21-SO093-03 - SO 03 Přípojka vodovodu</v>
      </c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21</v>
      </c>
      <c r="D81" s="43"/>
      <c r="E81" s="43"/>
      <c r="F81" s="30" t="str">
        <f>F12</f>
        <v>Šámalova, Brno-Židenice</v>
      </c>
      <c r="G81" s="43"/>
      <c r="H81" s="43"/>
      <c r="I81" s="35" t="s">
        <v>23</v>
      </c>
      <c r="J81" s="75" t="str">
        <f>IF(J12="","",J12)</f>
        <v>3. 6. 2022</v>
      </c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5.15" customHeight="1">
      <c r="A83" s="41"/>
      <c r="B83" s="42"/>
      <c r="C83" s="35" t="s">
        <v>25</v>
      </c>
      <c r="D83" s="43"/>
      <c r="E83" s="43"/>
      <c r="F83" s="30" t="str">
        <f>E15</f>
        <v>Statutární město Brno</v>
      </c>
      <c r="G83" s="43"/>
      <c r="H83" s="43"/>
      <c r="I83" s="35" t="s">
        <v>31</v>
      </c>
      <c r="J83" s="39" t="str">
        <f>E21</f>
        <v>IS-ARCH s.r.o.</v>
      </c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5.15" customHeight="1">
      <c r="A84" s="41"/>
      <c r="B84" s="42"/>
      <c r="C84" s="35" t="s">
        <v>29</v>
      </c>
      <c r="D84" s="43"/>
      <c r="E84" s="43"/>
      <c r="F84" s="30" t="str">
        <f>IF(E18="","",E18)</f>
        <v>Vyplň údaj</v>
      </c>
      <c r="G84" s="43"/>
      <c r="H84" s="43"/>
      <c r="I84" s="35" t="s">
        <v>34</v>
      </c>
      <c r="J84" s="39" t="str">
        <f>E24</f>
        <v xml:space="preserve"> </v>
      </c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0.32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1" customFormat="1" ht="29.28" customHeight="1">
      <c r="A86" s="188"/>
      <c r="B86" s="189"/>
      <c r="C86" s="190" t="s">
        <v>190</v>
      </c>
      <c r="D86" s="191" t="s">
        <v>57</v>
      </c>
      <c r="E86" s="191" t="s">
        <v>53</v>
      </c>
      <c r="F86" s="191" t="s">
        <v>54</v>
      </c>
      <c r="G86" s="191" t="s">
        <v>191</v>
      </c>
      <c r="H86" s="191" t="s">
        <v>192</v>
      </c>
      <c r="I86" s="191" t="s">
        <v>193</v>
      </c>
      <c r="J86" s="191" t="s">
        <v>158</v>
      </c>
      <c r="K86" s="192" t="s">
        <v>194</v>
      </c>
      <c r="L86" s="193"/>
      <c r="M86" s="95" t="s">
        <v>19</v>
      </c>
      <c r="N86" s="96" t="s">
        <v>42</v>
      </c>
      <c r="O86" s="96" t="s">
        <v>195</v>
      </c>
      <c r="P86" s="96" t="s">
        <v>196</v>
      </c>
      <c r="Q86" s="96" t="s">
        <v>197</v>
      </c>
      <c r="R86" s="96" t="s">
        <v>198</v>
      </c>
      <c r="S86" s="96" t="s">
        <v>199</v>
      </c>
      <c r="T86" s="97" t="s">
        <v>200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1"/>
      <c r="B87" s="42"/>
      <c r="C87" s="102" t="s">
        <v>201</v>
      </c>
      <c r="D87" s="43"/>
      <c r="E87" s="43"/>
      <c r="F87" s="43"/>
      <c r="G87" s="43"/>
      <c r="H87" s="43"/>
      <c r="I87" s="43"/>
      <c r="J87" s="194">
        <f>BK87</f>
        <v>0</v>
      </c>
      <c r="K87" s="43"/>
      <c r="L87" s="47"/>
      <c r="M87" s="98"/>
      <c r="N87" s="195"/>
      <c r="O87" s="99"/>
      <c r="P87" s="196">
        <f>P88+P132+P163+P168</f>
        <v>0</v>
      </c>
      <c r="Q87" s="99"/>
      <c r="R87" s="196">
        <f>R88+R132+R163+R168</f>
        <v>5.2469961500000002</v>
      </c>
      <c r="S87" s="99"/>
      <c r="T87" s="197">
        <f>T88+T132+T163+T168</f>
        <v>0.28736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71</v>
      </c>
      <c r="AU87" s="20" t="s">
        <v>159</v>
      </c>
      <c r="BK87" s="198">
        <f>BK88+BK132+BK163+BK168</f>
        <v>0</v>
      </c>
    </row>
    <row r="88" s="12" customFormat="1" ht="25.92" customHeight="1">
      <c r="A88" s="12"/>
      <c r="B88" s="199"/>
      <c r="C88" s="200"/>
      <c r="D88" s="201" t="s">
        <v>71</v>
      </c>
      <c r="E88" s="202" t="s">
        <v>5442</v>
      </c>
      <c r="F88" s="202" t="s">
        <v>8947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SUM(P89:P131)</f>
        <v>0</v>
      </c>
      <c r="Q88" s="207"/>
      <c r="R88" s="208">
        <f>SUM(R89:R131)</f>
        <v>2.8662060000000005</v>
      </c>
      <c r="S88" s="207"/>
      <c r="T88" s="209">
        <f>SUM(T89:T131)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79</v>
      </c>
      <c r="AT88" s="211" t="s">
        <v>71</v>
      </c>
      <c r="AU88" s="211" t="s">
        <v>72</v>
      </c>
      <c r="AY88" s="210" t="s">
        <v>204</v>
      </c>
      <c r="BK88" s="212">
        <f>SUM(BK89:BK131)</f>
        <v>0</v>
      </c>
    </row>
    <row r="89" s="2" customFormat="1" ht="44.25" customHeight="1">
      <c r="A89" s="41"/>
      <c r="B89" s="42"/>
      <c r="C89" s="215" t="s">
        <v>79</v>
      </c>
      <c r="D89" s="215" t="s">
        <v>206</v>
      </c>
      <c r="E89" s="216" t="s">
        <v>8948</v>
      </c>
      <c r="F89" s="217" t="s">
        <v>8949</v>
      </c>
      <c r="G89" s="218" t="s">
        <v>230</v>
      </c>
      <c r="H89" s="219">
        <v>15.6</v>
      </c>
      <c r="I89" s="220"/>
      <c r="J89" s="221">
        <f>ROUND(I89*H89,2)</f>
        <v>0</v>
      </c>
      <c r="K89" s="217" t="s">
        <v>19</v>
      </c>
      <c r="L89" s="47"/>
      <c r="M89" s="222" t="s">
        <v>19</v>
      </c>
      <c r="N89" s="223" t="s">
        <v>43</v>
      </c>
      <c r="O89" s="87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6" t="s">
        <v>211</v>
      </c>
      <c r="AT89" s="226" t="s">
        <v>206</v>
      </c>
      <c r="AU89" s="226" t="s">
        <v>79</v>
      </c>
      <c r="AY89" s="20" t="s">
        <v>204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20" t="s">
        <v>79</v>
      </c>
      <c r="BK89" s="227">
        <f>ROUND(I89*H89,2)</f>
        <v>0</v>
      </c>
      <c r="BL89" s="20" t="s">
        <v>211</v>
      </c>
      <c r="BM89" s="226" t="s">
        <v>8950</v>
      </c>
    </row>
    <row r="90" s="2" customFormat="1">
      <c r="A90" s="41"/>
      <c r="B90" s="42"/>
      <c r="C90" s="43"/>
      <c r="D90" s="228" t="s">
        <v>213</v>
      </c>
      <c r="E90" s="43"/>
      <c r="F90" s="229" t="s">
        <v>8951</v>
      </c>
      <c r="G90" s="43"/>
      <c r="H90" s="43"/>
      <c r="I90" s="230"/>
      <c r="J90" s="43"/>
      <c r="K90" s="43"/>
      <c r="L90" s="47"/>
      <c r="M90" s="231"/>
      <c r="N90" s="23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213</v>
      </c>
      <c r="AU90" s="20" t="s">
        <v>79</v>
      </c>
    </row>
    <row r="91" s="15" customFormat="1">
      <c r="A91" s="15"/>
      <c r="B91" s="257"/>
      <c r="C91" s="258"/>
      <c r="D91" s="228" t="s">
        <v>217</v>
      </c>
      <c r="E91" s="259" t="s">
        <v>19</v>
      </c>
      <c r="F91" s="260" t="s">
        <v>8952</v>
      </c>
      <c r="G91" s="258"/>
      <c r="H91" s="259" t="s">
        <v>19</v>
      </c>
      <c r="I91" s="261"/>
      <c r="J91" s="258"/>
      <c r="K91" s="258"/>
      <c r="L91" s="262"/>
      <c r="M91" s="263"/>
      <c r="N91" s="264"/>
      <c r="O91" s="264"/>
      <c r="P91" s="264"/>
      <c r="Q91" s="264"/>
      <c r="R91" s="264"/>
      <c r="S91" s="264"/>
      <c r="T91" s="26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T91" s="266" t="s">
        <v>217</v>
      </c>
      <c r="AU91" s="266" t="s">
        <v>79</v>
      </c>
      <c r="AV91" s="15" t="s">
        <v>79</v>
      </c>
      <c r="AW91" s="15" t="s">
        <v>33</v>
      </c>
      <c r="AX91" s="15" t="s">
        <v>72</v>
      </c>
      <c r="AY91" s="266" t="s">
        <v>204</v>
      </c>
    </row>
    <row r="92" s="13" customFormat="1">
      <c r="A92" s="13"/>
      <c r="B92" s="235"/>
      <c r="C92" s="236"/>
      <c r="D92" s="228" t="s">
        <v>217</v>
      </c>
      <c r="E92" s="237" t="s">
        <v>19</v>
      </c>
      <c r="F92" s="238" t="s">
        <v>8953</v>
      </c>
      <c r="G92" s="236"/>
      <c r="H92" s="239">
        <v>15.6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217</v>
      </c>
      <c r="AU92" s="245" t="s">
        <v>79</v>
      </c>
      <c r="AV92" s="13" t="s">
        <v>81</v>
      </c>
      <c r="AW92" s="13" t="s">
        <v>33</v>
      </c>
      <c r="AX92" s="13" t="s">
        <v>79</v>
      </c>
      <c r="AY92" s="245" t="s">
        <v>204</v>
      </c>
    </row>
    <row r="93" s="2" customFormat="1" ht="24.15" customHeight="1">
      <c r="A93" s="41"/>
      <c r="B93" s="42"/>
      <c r="C93" s="215" t="s">
        <v>81</v>
      </c>
      <c r="D93" s="215" t="s">
        <v>206</v>
      </c>
      <c r="E93" s="216" t="s">
        <v>288</v>
      </c>
      <c r="F93" s="217" t="s">
        <v>289</v>
      </c>
      <c r="G93" s="218" t="s">
        <v>230</v>
      </c>
      <c r="H93" s="219">
        <v>3</v>
      </c>
      <c r="I93" s="220"/>
      <c r="J93" s="221">
        <f>ROUND(I93*H93,2)</f>
        <v>0</v>
      </c>
      <c r="K93" s="217" t="s">
        <v>210</v>
      </c>
      <c r="L93" s="47"/>
      <c r="M93" s="222" t="s">
        <v>19</v>
      </c>
      <c r="N93" s="223" t="s">
        <v>43</v>
      </c>
      <c r="O93" s="87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6" t="s">
        <v>211</v>
      </c>
      <c r="AT93" s="226" t="s">
        <v>206</v>
      </c>
      <c r="AU93" s="226" t="s">
        <v>79</v>
      </c>
      <c r="AY93" s="20" t="s">
        <v>204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20" t="s">
        <v>79</v>
      </c>
      <c r="BK93" s="227">
        <f>ROUND(I93*H93,2)</f>
        <v>0</v>
      </c>
      <c r="BL93" s="20" t="s">
        <v>211</v>
      </c>
      <c r="BM93" s="226" t="s">
        <v>8954</v>
      </c>
    </row>
    <row r="94" s="2" customFormat="1">
      <c r="A94" s="41"/>
      <c r="B94" s="42"/>
      <c r="C94" s="43"/>
      <c r="D94" s="228" t="s">
        <v>213</v>
      </c>
      <c r="E94" s="43"/>
      <c r="F94" s="229" t="s">
        <v>291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213</v>
      </c>
      <c r="AU94" s="20" t="s">
        <v>79</v>
      </c>
    </row>
    <row r="95" s="2" customFormat="1">
      <c r="A95" s="41"/>
      <c r="B95" s="42"/>
      <c r="C95" s="43"/>
      <c r="D95" s="233" t="s">
        <v>215</v>
      </c>
      <c r="E95" s="43"/>
      <c r="F95" s="234" t="s">
        <v>292</v>
      </c>
      <c r="G95" s="43"/>
      <c r="H95" s="43"/>
      <c r="I95" s="230"/>
      <c r="J95" s="43"/>
      <c r="K95" s="43"/>
      <c r="L95" s="47"/>
      <c r="M95" s="231"/>
      <c r="N95" s="23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215</v>
      </c>
      <c r="AU95" s="20" t="s">
        <v>79</v>
      </c>
    </row>
    <row r="96" s="2" customFormat="1" ht="37.8" customHeight="1">
      <c r="A96" s="41"/>
      <c r="B96" s="42"/>
      <c r="C96" s="215" t="s">
        <v>227</v>
      </c>
      <c r="D96" s="215" t="s">
        <v>206</v>
      </c>
      <c r="E96" s="216" t="s">
        <v>6465</v>
      </c>
      <c r="F96" s="217" t="s">
        <v>6466</v>
      </c>
      <c r="G96" s="218" t="s">
        <v>230</v>
      </c>
      <c r="H96" s="219">
        <v>10</v>
      </c>
      <c r="I96" s="220"/>
      <c r="J96" s="221">
        <f>ROUND(I96*H96,2)</f>
        <v>0</v>
      </c>
      <c r="K96" s="217" t="s">
        <v>210</v>
      </c>
      <c r="L96" s="47"/>
      <c r="M96" s="222" t="s">
        <v>19</v>
      </c>
      <c r="N96" s="223" t="s">
        <v>43</v>
      </c>
      <c r="O96" s="87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6" t="s">
        <v>211</v>
      </c>
      <c r="AT96" s="226" t="s">
        <v>206</v>
      </c>
      <c r="AU96" s="226" t="s">
        <v>79</v>
      </c>
      <c r="AY96" s="20" t="s">
        <v>204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20" t="s">
        <v>79</v>
      </c>
      <c r="BK96" s="227">
        <f>ROUND(I96*H96,2)</f>
        <v>0</v>
      </c>
      <c r="BL96" s="20" t="s">
        <v>211</v>
      </c>
      <c r="BM96" s="226" t="s">
        <v>8955</v>
      </c>
    </row>
    <row r="97" s="2" customFormat="1">
      <c r="A97" s="41"/>
      <c r="B97" s="42"/>
      <c r="C97" s="43"/>
      <c r="D97" s="228" t="s">
        <v>213</v>
      </c>
      <c r="E97" s="43"/>
      <c r="F97" s="229" t="s">
        <v>6468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213</v>
      </c>
      <c r="AU97" s="20" t="s">
        <v>79</v>
      </c>
    </row>
    <row r="98" s="2" customFormat="1">
      <c r="A98" s="41"/>
      <c r="B98" s="42"/>
      <c r="C98" s="43"/>
      <c r="D98" s="233" t="s">
        <v>215</v>
      </c>
      <c r="E98" s="43"/>
      <c r="F98" s="234" t="s">
        <v>6469</v>
      </c>
      <c r="G98" s="43"/>
      <c r="H98" s="43"/>
      <c r="I98" s="230"/>
      <c r="J98" s="43"/>
      <c r="K98" s="43"/>
      <c r="L98" s="47"/>
      <c r="M98" s="231"/>
      <c r="N98" s="23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215</v>
      </c>
      <c r="AU98" s="20" t="s">
        <v>79</v>
      </c>
    </row>
    <row r="99" s="2" customFormat="1" ht="24.15" customHeight="1">
      <c r="A99" s="41"/>
      <c r="B99" s="42"/>
      <c r="C99" s="215" t="s">
        <v>211</v>
      </c>
      <c r="D99" s="215" t="s">
        <v>206</v>
      </c>
      <c r="E99" s="216" t="s">
        <v>369</v>
      </c>
      <c r="F99" s="217" t="s">
        <v>370</v>
      </c>
      <c r="G99" s="218" t="s">
        <v>230</v>
      </c>
      <c r="H99" s="219">
        <v>8.4000000000000004</v>
      </c>
      <c r="I99" s="220"/>
      <c r="J99" s="221">
        <f>ROUND(I99*H99,2)</f>
        <v>0</v>
      </c>
      <c r="K99" s="217" t="s">
        <v>210</v>
      </c>
      <c r="L99" s="47"/>
      <c r="M99" s="222" t="s">
        <v>19</v>
      </c>
      <c r="N99" s="223" t="s">
        <v>43</v>
      </c>
      <c r="O99" s="87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6" t="s">
        <v>211</v>
      </c>
      <c r="AT99" s="226" t="s">
        <v>206</v>
      </c>
      <c r="AU99" s="226" t="s">
        <v>79</v>
      </c>
      <c r="AY99" s="20" t="s">
        <v>204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20" t="s">
        <v>79</v>
      </c>
      <c r="BK99" s="227">
        <f>ROUND(I99*H99,2)</f>
        <v>0</v>
      </c>
      <c r="BL99" s="20" t="s">
        <v>211</v>
      </c>
      <c r="BM99" s="226" t="s">
        <v>8956</v>
      </c>
    </row>
    <row r="100" s="2" customFormat="1">
      <c r="A100" s="41"/>
      <c r="B100" s="42"/>
      <c r="C100" s="43"/>
      <c r="D100" s="228" t="s">
        <v>213</v>
      </c>
      <c r="E100" s="43"/>
      <c r="F100" s="229" t="s">
        <v>372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213</v>
      </c>
      <c r="AU100" s="20" t="s">
        <v>79</v>
      </c>
    </row>
    <row r="101" s="2" customFormat="1">
      <c r="A101" s="41"/>
      <c r="B101" s="42"/>
      <c r="C101" s="43"/>
      <c r="D101" s="233" t="s">
        <v>215</v>
      </c>
      <c r="E101" s="43"/>
      <c r="F101" s="234" t="s">
        <v>373</v>
      </c>
      <c r="G101" s="43"/>
      <c r="H101" s="43"/>
      <c r="I101" s="230"/>
      <c r="J101" s="43"/>
      <c r="K101" s="43"/>
      <c r="L101" s="47"/>
      <c r="M101" s="231"/>
      <c r="N101" s="23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215</v>
      </c>
      <c r="AU101" s="20" t="s">
        <v>79</v>
      </c>
    </row>
    <row r="102" s="2" customFormat="1" ht="24.15" customHeight="1">
      <c r="A102" s="41"/>
      <c r="B102" s="42"/>
      <c r="C102" s="215" t="s">
        <v>270</v>
      </c>
      <c r="D102" s="215" t="s">
        <v>206</v>
      </c>
      <c r="E102" s="216" t="s">
        <v>8957</v>
      </c>
      <c r="F102" s="217" t="s">
        <v>8958</v>
      </c>
      <c r="G102" s="218" t="s">
        <v>230</v>
      </c>
      <c r="H102" s="219">
        <v>0.80000000000000004</v>
      </c>
      <c r="I102" s="220"/>
      <c r="J102" s="221">
        <f>ROUND(I102*H102,2)</f>
        <v>0</v>
      </c>
      <c r="K102" s="217" t="s">
        <v>210</v>
      </c>
      <c r="L102" s="47"/>
      <c r="M102" s="222" t="s">
        <v>19</v>
      </c>
      <c r="N102" s="223" t="s">
        <v>43</v>
      </c>
      <c r="O102" s="87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211</v>
      </c>
      <c r="AT102" s="226" t="s">
        <v>206</v>
      </c>
      <c r="AU102" s="226" t="s">
        <v>79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211</v>
      </c>
      <c r="BM102" s="226" t="s">
        <v>8959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8960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79</v>
      </c>
    </row>
    <row r="104" s="2" customFormat="1">
      <c r="A104" s="41"/>
      <c r="B104" s="42"/>
      <c r="C104" s="43"/>
      <c r="D104" s="233" t="s">
        <v>215</v>
      </c>
      <c r="E104" s="43"/>
      <c r="F104" s="234" t="s">
        <v>8961</v>
      </c>
      <c r="G104" s="43"/>
      <c r="H104" s="43"/>
      <c r="I104" s="230"/>
      <c r="J104" s="43"/>
      <c r="K104" s="43"/>
      <c r="L104" s="47"/>
      <c r="M104" s="231"/>
      <c r="N104" s="23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215</v>
      </c>
      <c r="AU104" s="20" t="s">
        <v>79</v>
      </c>
    </row>
    <row r="105" s="2" customFormat="1" ht="16.5" customHeight="1">
      <c r="A105" s="41"/>
      <c r="B105" s="42"/>
      <c r="C105" s="278" t="s">
        <v>277</v>
      </c>
      <c r="D105" s="278" t="s">
        <v>303</v>
      </c>
      <c r="E105" s="279" t="s">
        <v>8962</v>
      </c>
      <c r="F105" s="280" t="s">
        <v>8963</v>
      </c>
      <c r="G105" s="281" t="s">
        <v>311</v>
      </c>
      <c r="H105" s="282">
        <v>1.21</v>
      </c>
      <c r="I105" s="283"/>
      <c r="J105" s="284">
        <f>ROUND(I105*H105,2)</f>
        <v>0</v>
      </c>
      <c r="K105" s="280" t="s">
        <v>210</v>
      </c>
      <c r="L105" s="285"/>
      <c r="M105" s="286" t="s">
        <v>19</v>
      </c>
      <c r="N105" s="287" t="s">
        <v>43</v>
      </c>
      <c r="O105" s="87"/>
      <c r="P105" s="224">
        <f>O105*H105</f>
        <v>0</v>
      </c>
      <c r="Q105" s="224">
        <v>1</v>
      </c>
      <c r="R105" s="224">
        <f>Q105*H105</f>
        <v>1.21</v>
      </c>
      <c r="S105" s="224">
        <v>0</v>
      </c>
      <c r="T105" s="22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6" t="s">
        <v>294</v>
      </c>
      <c r="AT105" s="226" t="s">
        <v>303</v>
      </c>
      <c r="AU105" s="226" t="s">
        <v>79</v>
      </c>
      <c r="AY105" s="20" t="s">
        <v>204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20" t="s">
        <v>79</v>
      </c>
      <c r="BK105" s="227">
        <f>ROUND(I105*H105,2)</f>
        <v>0</v>
      </c>
      <c r="BL105" s="20" t="s">
        <v>211</v>
      </c>
      <c r="BM105" s="226" t="s">
        <v>8964</v>
      </c>
    </row>
    <row r="106" s="2" customFormat="1">
      <c r="A106" s="41"/>
      <c r="B106" s="42"/>
      <c r="C106" s="43"/>
      <c r="D106" s="228" t="s">
        <v>213</v>
      </c>
      <c r="E106" s="43"/>
      <c r="F106" s="229" t="s">
        <v>8963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213</v>
      </c>
      <c r="AU106" s="20" t="s">
        <v>79</v>
      </c>
    </row>
    <row r="107" s="2" customFormat="1" ht="16.5" customHeight="1">
      <c r="A107" s="41"/>
      <c r="B107" s="42"/>
      <c r="C107" s="215" t="s">
        <v>287</v>
      </c>
      <c r="D107" s="215" t="s">
        <v>206</v>
      </c>
      <c r="E107" s="216" t="s">
        <v>6478</v>
      </c>
      <c r="F107" s="217" t="s">
        <v>6479</v>
      </c>
      <c r="G107" s="218" t="s">
        <v>230</v>
      </c>
      <c r="H107" s="219">
        <v>0.80000000000000004</v>
      </c>
      <c r="I107" s="220"/>
      <c r="J107" s="221">
        <f>ROUND(I107*H107,2)</f>
        <v>0</v>
      </c>
      <c r="K107" s="217" t="s">
        <v>210</v>
      </c>
      <c r="L107" s="47"/>
      <c r="M107" s="222" t="s">
        <v>19</v>
      </c>
      <c r="N107" s="223" t="s">
        <v>43</v>
      </c>
      <c r="O107" s="87"/>
      <c r="P107" s="224">
        <f>O107*H107</f>
        <v>0</v>
      </c>
      <c r="Q107" s="224">
        <v>1.8907700000000001</v>
      </c>
      <c r="R107" s="224">
        <f>Q107*H107</f>
        <v>1.5126160000000002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211</v>
      </c>
      <c r="AT107" s="226" t="s">
        <v>206</v>
      </c>
      <c r="AU107" s="226" t="s">
        <v>79</v>
      </c>
      <c r="AY107" s="20" t="s">
        <v>204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79</v>
      </c>
      <c r="BK107" s="227">
        <f>ROUND(I107*H107,2)</f>
        <v>0</v>
      </c>
      <c r="BL107" s="20" t="s">
        <v>211</v>
      </c>
      <c r="BM107" s="226" t="s">
        <v>8965</v>
      </c>
    </row>
    <row r="108" s="2" customFormat="1">
      <c r="A108" s="41"/>
      <c r="B108" s="42"/>
      <c r="C108" s="43"/>
      <c r="D108" s="228" t="s">
        <v>213</v>
      </c>
      <c r="E108" s="43"/>
      <c r="F108" s="229" t="s">
        <v>6481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213</v>
      </c>
      <c r="AU108" s="20" t="s">
        <v>79</v>
      </c>
    </row>
    <row r="109" s="2" customFormat="1">
      <c r="A109" s="41"/>
      <c r="B109" s="42"/>
      <c r="C109" s="43"/>
      <c r="D109" s="233" t="s">
        <v>215</v>
      </c>
      <c r="E109" s="43"/>
      <c r="F109" s="234" t="s">
        <v>6482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215</v>
      </c>
      <c r="AU109" s="20" t="s">
        <v>79</v>
      </c>
    </row>
    <row r="110" s="2" customFormat="1" ht="16.5" customHeight="1">
      <c r="A110" s="41"/>
      <c r="B110" s="42"/>
      <c r="C110" s="215" t="s">
        <v>294</v>
      </c>
      <c r="D110" s="215" t="s">
        <v>206</v>
      </c>
      <c r="E110" s="216" t="s">
        <v>8966</v>
      </c>
      <c r="F110" s="217" t="s">
        <v>8967</v>
      </c>
      <c r="G110" s="218" t="s">
        <v>1035</v>
      </c>
      <c r="H110" s="219">
        <v>2</v>
      </c>
      <c r="I110" s="220"/>
      <c r="J110" s="221">
        <f>ROUND(I110*H110,2)</f>
        <v>0</v>
      </c>
      <c r="K110" s="217" t="s">
        <v>210</v>
      </c>
      <c r="L110" s="47"/>
      <c r="M110" s="222" t="s">
        <v>19</v>
      </c>
      <c r="N110" s="223" t="s">
        <v>43</v>
      </c>
      <c r="O110" s="87"/>
      <c r="P110" s="224">
        <f>O110*H110</f>
        <v>0</v>
      </c>
      <c r="Q110" s="224">
        <v>0.0018799999999999999</v>
      </c>
      <c r="R110" s="224">
        <f>Q110*H110</f>
        <v>0.0037599999999999999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354</v>
      </c>
      <c r="AT110" s="226" t="s">
        <v>206</v>
      </c>
      <c r="AU110" s="226" t="s">
        <v>79</v>
      </c>
      <c r="AY110" s="20" t="s">
        <v>204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79</v>
      </c>
      <c r="BK110" s="227">
        <f>ROUND(I110*H110,2)</f>
        <v>0</v>
      </c>
      <c r="BL110" s="20" t="s">
        <v>354</v>
      </c>
      <c r="BM110" s="226" t="s">
        <v>8968</v>
      </c>
    </row>
    <row r="111" s="2" customFormat="1">
      <c r="A111" s="41"/>
      <c r="B111" s="42"/>
      <c r="C111" s="43"/>
      <c r="D111" s="228" t="s">
        <v>213</v>
      </c>
      <c r="E111" s="43"/>
      <c r="F111" s="229" t="s">
        <v>8969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213</v>
      </c>
      <c r="AU111" s="20" t="s">
        <v>79</v>
      </c>
    </row>
    <row r="112" s="2" customFormat="1">
      <c r="A112" s="41"/>
      <c r="B112" s="42"/>
      <c r="C112" s="43"/>
      <c r="D112" s="233" t="s">
        <v>215</v>
      </c>
      <c r="E112" s="43"/>
      <c r="F112" s="234" t="s">
        <v>8970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215</v>
      </c>
      <c r="AU112" s="20" t="s">
        <v>79</v>
      </c>
    </row>
    <row r="113" s="13" customFormat="1">
      <c r="A113" s="13"/>
      <c r="B113" s="235"/>
      <c r="C113" s="236"/>
      <c r="D113" s="228" t="s">
        <v>217</v>
      </c>
      <c r="E113" s="237" t="s">
        <v>19</v>
      </c>
      <c r="F113" s="238" t="s">
        <v>81</v>
      </c>
      <c r="G113" s="236"/>
      <c r="H113" s="239">
        <v>2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217</v>
      </c>
      <c r="AU113" s="245" t="s">
        <v>79</v>
      </c>
      <c r="AV113" s="13" t="s">
        <v>81</v>
      </c>
      <c r="AW113" s="13" t="s">
        <v>33</v>
      </c>
      <c r="AX113" s="13" t="s">
        <v>79</v>
      </c>
      <c r="AY113" s="245" t="s">
        <v>204</v>
      </c>
    </row>
    <row r="114" s="2" customFormat="1" ht="21.75" customHeight="1">
      <c r="A114" s="41"/>
      <c r="B114" s="42"/>
      <c r="C114" s="278" t="s">
        <v>302</v>
      </c>
      <c r="D114" s="278" t="s">
        <v>303</v>
      </c>
      <c r="E114" s="279" t="s">
        <v>8971</v>
      </c>
      <c r="F114" s="280" t="s">
        <v>8972</v>
      </c>
      <c r="G114" s="281" t="s">
        <v>1035</v>
      </c>
      <c r="H114" s="282">
        <v>1</v>
      </c>
      <c r="I114" s="283"/>
      <c r="J114" s="284">
        <f>ROUND(I114*H114,2)</f>
        <v>0</v>
      </c>
      <c r="K114" s="280" t="s">
        <v>210</v>
      </c>
      <c r="L114" s="285"/>
      <c r="M114" s="286" t="s">
        <v>19</v>
      </c>
      <c r="N114" s="287" t="s">
        <v>43</v>
      </c>
      <c r="O114" s="87"/>
      <c r="P114" s="224">
        <f>O114*H114</f>
        <v>0</v>
      </c>
      <c r="Q114" s="224">
        <v>0.0035000000000000001</v>
      </c>
      <c r="R114" s="224">
        <f>Q114*H114</f>
        <v>0.0035000000000000001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294</v>
      </c>
      <c r="AT114" s="226" t="s">
        <v>303</v>
      </c>
      <c r="AU114" s="226" t="s">
        <v>79</v>
      </c>
      <c r="AY114" s="20" t="s">
        <v>204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79</v>
      </c>
      <c r="BK114" s="227">
        <f>ROUND(I114*H114,2)</f>
        <v>0</v>
      </c>
      <c r="BL114" s="20" t="s">
        <v>211</v>
      </c>
      <c r="BM114" s="226" t="s">
        <v>8973</v>
      </c>
    </row>
    <row r="115" s="2" customFormat="1">
      <c r="A115" s="41"/>
      <c r="B115" s="42"/>
      <c r="C115" s="43"/>
      <c r="D115" s="228" t="s">
        <v>213</v>
      </c>
      <c r="E115" s="43"/>
      <c r="F115" s="229" t="s">
        <v>8972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213</v>
      </c>
      <c r="AU115" s="20" t="s">
        <v>79</v>
      </c>
    </row>
    <row r="116" s="13" customFormat="1">
      <c r="A116" s="13"/>
      <c r="B116" s="235"/>
      <c r="C116" s="236"/>
      <c r="D116" s="228" t="s">
        <v>217</v>
      </c>
      <c r="E116" s="237" t="s">
        <v>19</v>
      </c>
      <c r="F116" s="238" t="s">
        <v>79</v>
      </c>
      <c r="G116" s="236"/>
      <c r="H116" s="239">
        <v>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217</v>
      </c>
      <c r="AU116" s="245" t="s">
        <v>79</v>
      </c>
      <c r="AV116" s="13" t="s">
        <v>81</v>
      </c>
      <c r="AW116" s="13" t="s">
        <v>33</v>
      </c>
      <c r="AX116" s="13" t="s">
        <v>79</v>
      </c>
      <c r="AY116" s="245" t="s">
        <v>204</v>
      </c>
    </row>
    <row r="117" s="2" customFormat="1" ht="24.15" customHeight="1">
      <c r="A117" s="41"/>
      <c r="B117" s="42"/>
      <c r="C117" s="215" t="s">
        <v>308</v>
      </c>
      <c r="D117" s="215" t="s">
        <v>206</v>
      </c>
      <c r="E117" s="216" t="s">
        <v>8974</v>
      </c>
      <c r="F117" s="217" t="s">
        <v>8975</v>
      </c>
      <c r="G117" s="218" t="s">
        <v>209</v>
      </c>
      <c r="H117" s="219">
        <v>3</v>
      </c>
      <c r="I117" s="220"/>
      <c r="J117" s="221">
        <f>ROUND(I117*H117,2)</f>
        <v>0</v>
      </c>
      <c r="K117" s="217" t="s">
        <v>210</v>
      </c>
      <c r="L117" s="47"/>
      <c r="M117" s="222" t="s">
        <v>19</v>
      </c>
      <c r="N117" s="223" t="s">
        <v>43</v>
      </c>
      <c r="O117" s="87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211</v>
      </c>
      <c r="AT117" s="226" t="s">
        <v>206</v>
      </c>
      <c r="AU117" s="226" t="s">
        <v>79</v>
      </c>
      <c r="AY117" s="20" t="s">
        <v>204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79</v>
      </c>
      <c r="BK117" s="227">
        <f>ROUND(I117*H117,2)</f>
        <v>0</v>
      </c>
      <c r="BL117" s="20" t="s">
        <v>211</v>
      </c>
      <c r="BM117" s="226" t="s">
        <v>8976</v>
      </c>
    </row>
    <row r="118" s="2" customFormat="1">
      <c r="A118" s="41"/>
      <c r="B118" s="42"/>
      <c r="C118" s="43"/>
      <c r="D118" s="228" t="s">
        <v>213</v>
      </c>
      <c r="E118" s="43"/>
      <c r="F118" s="229" t="s">
        <v>8975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213</v>
      </c>
      <c r="AU118" s="20" t="s">
        <v>79</v>
      </c>
    </row>
    <row r="119" s="2" customFormat="1">
      <c r="A119" s="41"/>
      <c r="B119" s="42"/>
      <c r="C119" s="43"/>
      <c r="D119" s="233" t="s">
        <v>215</v>
      </c>
      <c r="E119" s="43"/>
      <c r="F119" s="234" t="s">
        <v>8977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215</v>
      </c>
      <c r="AU119" s="20" t="s">
        <v>79</v>
      </c>
    </row>
    <row r="120" s="2" customFormat="1" ht="16.5" customHeight="1">
      <c r="A120" s="41"/>
      <c r="B120" s="42"/>
      <c r="C120" s="215" t="s">
        <v>314</v>
      </c>
      <c r="D120" s="215" t="s">
        <v>206</v>
      </c>
      <c r="E120" s="216" t="s">
        <v>8978</v>
      </c>
      <c r="F120" s="217" t="s">
        <v>8979</v>
      </c>
      <c r="G120" s="218" t="s">
        <v>209</v>
      </c>
      <c r="H120" s="219">
        <v>3</v>
      </c>
      <c r="I120" s="220"/>
      <c r="J120" s="221">
        <f>ROUND(I120*H120,2)</f>
        <v>0</v>
      </c>
      <c r="K120" s="217" t="s">
        <v>210</v>
      </c>
      <c r="L120" s="47"/>
      <c r="M120" s="222" t="s">
        <v>19</v>
      </c>
      <c r="N120" s="223" t="s">
        <v>43</v>
      </c>
      <c r="O120" s="87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211</v>
      </c>
      <c r="AT120" s="226" t="s">
        <v>206</v>
      </c>
      <c r="AU120" s="226" t="s">
        <v>79</v>
      </c>
      <c r="AY120" s="20" t="s">
        <v>204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79</v>
      </c>
      <c r="BK120" s="227">
        <f>ROUND(I120*H120,2)</f>
        <v>0</v>
      </c>
      <c r="BL120" s="20" t="s">
        <v>211</v>
      </c>
      <c r="BM120" s="226" t="s">
        <v>8980</v>
      </c>
    </row>
    <row r="121" s="2" customFormat="1">
      <c r="A121" s="41"/>
      <c r="B121" s="42"/>
      <c r="C121" s="43"/>
      <c r="D121" s="228" t="s">
        <v>213</v>
      </c>
      <c r="E121" s="43"/>
      <c r="F121" s="229" t="s">
        <v>8981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213</v>
      </c>
      <c r="AU121" s="20" t="s">
        <v>79</v>
      </c>
    </row>
    <row r="122" s="2" customFormat="1">
      <c r="A122" s="41"/>
      <c r="B122" s="42"/>
      <c r="C122" s="43"/>
      <c r="D122" s="233" t="s">
        <v>215</v>
      </c>
      <c r="E122" s="43"/>
      <c r="F122" s="234" t="s">
        <v>8982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215</v>
      </c>
      <c r="AU122" s="20" t="s">
        <v>79</v>
      </c>
    </row>
    <row r="123" s="2" customFormat="1" ht="16.5" customHeight="1">
      <c r="A123" s="41"/>
      <c r="B123" s="42"/>
      <c r="C123" s="215" t="s">
        <v>320</v>
      </c>
      <c r="D123" s="215" t="s">
        <v>206</v>
      </c>
      <c r="E123" s="216" t="s">
        <v>8983</v>
      </c>
      <c r="F123" s="217" t="s">
        <v>8984</v>
      </c>
      <c r="G123" s="218" t="s">
        <v>1035</v>
      </c>
      <c r="H123" s="219">
        <v>1</v>
      </c>
      <c r="I123" s="220"/>
      <c r="J123" s="221">
        <f>ROUND(I123*H123,2)</f>
        <v>0</v>
      </c>
      <c r="K123" s="217" t="s">
        <v>210</v>
      </c>
      <c r="L123" s="47"/>
      <c r="M123" s="222" t="s">
        <v>19</v>
      </c>
      <c r="N123" s="223" t="s">
        <v>43</v>
      </c>
      <c r="O123" s="87"/>
      <c r="P123" s="224">
        <f>O123*H123</f>
        <v>0</v>
      </c>
      <c r="Q123" s="224">
        <v>0.12303</v>
      </c>
      <c r="R123" s="224">
        <f>Q123*H123</f>
        <v>0.12303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211</v>
      </c>
      <c r="AT123" s="226" t="s">
        <v>206</v>
      </c>
      <c r="AU123" s="226" t="s">
        <v>79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211</v>
      </c>
      <c r="BM123" s="226" t="s">
        <v>8985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8984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79</v>
      </c>
    </row>
    <row r="125" s="2" customFormat="1">
      <c r="A125" s="41"/>
      <c r="B125" s="42"/>
      <c r="C125" s="43"/>
      <c r="D125" s="233" t="s">
        <v>215</v>
      </c>
      <c r="E125" s="43"/>
      <c r="F125" s="234" t="s">
        <v>8986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215</v>
      </c>
      <c r="AU125" s="20" t="s">
        <v>79</v>
      </c>
    </row>
    <row r="126" s="13" customFormat="1">
      <c r="A126" s="13"/>
      <c r="B126" s="235"/>
      <c r="C126" s="236"/>
      <c r="D126" s="228" t="s">
        <v>217</v>
      </c>
      <c r="E126" s="237" t="s">
        <v>19</v>
      </c>
      <c r="F126" s="238" t="s">
        <v>79</v>
      </c>
      <c r="G126" s="236"/>
      <c r="H126" s="239">
        <v>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217</v>
      </c>
      <c r="AU126" s="245" t="s">
        <v>79</v>
      </c>
      <c r="AV126" s="13" t="s">
        <v>81</v>
      </c>
      <c r="AW126" s="13" t="s">
        <v>33</v>
      </c>
      <c r="AX126" s="13" t="s">
        <v>79</v>
      </c>
      <c r="AY126" s="245" t="s">
        <v>204</v>
      </c>
    </row>
    <row r="127" s="2" customFormat="1" ht="24.15" customHeight="1">
      <c r="A127" s="41"/>
      <c r="B127" s="42"/>
      <c r="C127" s="278" t="s">
        <v>328</v>
      </c>
      <c r="D127" s="278" t="s">
        <v>303</v>
      </c>
      <c r="E127" s="279" t="s">
        <v>8987</v>
      </c>
      <c r="F127" s="280" t="s">
        <v>8988</v>
      </c>
      <c r="G127" s="281" t="s">
        <v>1035</v>
      </c>
      <c r="H127" s="282">
        <v>1</v>
      </c>
      <c r="I127" s="283"/>
      <c r="J127" s="284">
        <f>ROUND(I127*H127,2)</f>
        <v>0</v>
      </c>
      <c r="K127" s="280" t="s">
        <v>210</v>
      </c>
      <c r="L127" s="285"/>
      <c r="M127" s="286" t="s">
        <v>19</v>
      </c>
      <c r="N127" s="287" t="s">
        <v>43</v>
      </c>
      <c r="O127" s="87"/>
      <c r="P127" s="224">
        <f>O127*H127</f>
        <v>0</v>
      </c>
      <c r="Q127" s="224">
        <v>0.013299999999999999</v>
      </c>
      <c r="R127" s="224">
        <f>Q127*H127</f>
        <v>0.013299999999999999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294</v>
      </c>
      <c r="AT127" s="226" t="s">
        <v>303</v>
      </c>
      <c r="AU127" s="226" t="s">
        <v>79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211</v>
      </c>
      <c r="BM127" s="226" t="s">
        <v>8989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8988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79</v>
      </c>
    </row>
    <row r="129" s="13" customFormat="1">
      <c r="A129" s="13"/>
      <c r="B129" s="235"/>
      <c r="C129" s="236"/>
      <c r="D129" s="228" t="s">
        <v>217</v>
      </c>
      <c r="E129" s="237" t="s">
        <v>19</v>
      </c>
      <c r="F129" s="238" t="s">
        <v>79</v>
      </c>
      <c r="G129" s="236"/>
      <c r="H129" s="239">
        <v>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217</v>
      </c>
      <c r="AU129" s="245" t="s">
        <v>79</v>
      </c>
      <c r="AV129" s="13" t="s">
        <v>81</v>
      </c>
      <c r="AW129" s="13" t="s">
        <v>33</v>
      </c>
      <c r="AX129" s="13" t="s">
        <v>79</v>
      </c>
      <c r="AY129" s="245" t="s">
        <v>204</v>
      </c>
    </row>
    <row r="130" s="2" customFormat="1" ht="24.15" customHeight="1">
      <c r="A130" s="41"/>
      <c r="B130" s="42"/>
      <c r="C130" s="215" t="s">
        <v>335</v>
      </c>
      <c r="D130" s="215" t="s">
        <v>206</v>
      </c>
      <c r="E130" s="216" t="s">
        <v>6483</v>
      </c>
      <c r="F130" s="217" t="s">
        <v>8990</v>
      </c>
      <c r="G130" s="218" t="s">
        <v>311</v>
      </c>
      <c r="H130" s="219">
        <v>12</v>
      </c>
      <c r="I130" s="220"/>
      <c r="J130" s="221">
        <f>ROUND(I130*H130,2)</f>
        <v>0</v>
      </c>
      <c r="K130" s="217" t="s">
        <v>19</v>
      </c>
      <c r="L130" s="47"/>
      <c r="M130" s="222" t="s">
        <v>19</v>
      </c>
      <c r="N130" s="223" t="s">
        <v>43</v>
      </c>
      <c r="O130" s="87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6" t="s">
        <v>211</v>
      </c>
      <c r="AT130" s="226" t="s">
        <v>206</v>
      </c>
      <c r="AU130" s="226" t="s">
        <v>79</v>
      </c>
      <c r="AY130" s="20" t="s">
        <v>204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20" t="s">
        <v>79</v>
      </c>
      <c r="BK130" s="227">
        <f>ROUND(I130*H130,2)</f>
        <v>0</v>
      </c>
      <c r="BL130" s="20" t="s">
        <v>211</v>
      </c>
      <c r="BM130" s="226" t="s">
        <v>8991</v>
      </c>
    </row>
    <row r="131" s="2" customFormat="1">
      <c r="A131" s="41"/>
      <c r="B131" s="42"/>
      <c r="C131" s="43"/>
      <c r="D131" s="228" t="s">
        <v>213</v>
      </c>
      <c r="E131" s="43"/>
      <c r="F131" s="229" t="s">
        <v>8990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213</v>
      </c>
      <c r="AU131" s="20" t="s">
        <v>79</v>
      </c>
    </row>
    <row r="132" s="12" customFormat="1" ht="25.92" customHeight="1">
      <c r="A132" s="12"/>
      <c r="B132" s="199"/>
      <c r="C132" s="200"/>
      <c r="D132" s="201" t="s">
        <v>71</v>
      </c>
      <c r="E132" s="202" t="s">
        <v>202</v>
      </c>
      <c r="F132" s="202" t="s">
        <v>203</v>
      </c>
      <c r="G132" s="200"/>
      <c r="H132" s="200"/>
      <c r="I132" s="203"/>
      <c r="J132" s="204">
        <f>BK132</f>
        <v>0</v>
      </c>
      <c r="K132" s="200"/>
      <c r="L132" s="205"/>
      <c r="M132" s="206"/>
      <c r="N132" s="207"/>
      <c r="O132" s="207"/>
      <c r="P132" s="208">
        <f>P133+P134+P141</f>
        <v>0</v>
      </c>
      <c r="Q132" s="207"/>
      <c r="R132" s="208">
        <f>R133+R134+R141</f>
        <v>2.3807901499999997</v>
      </c>
      <c r="S132" s="207"/>
      <c r="T132" s="209">
        <f>T133+T134+T141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0" t="s">
        <v>79</v>
      </c>
      <c r="AT132" s="211" t="s">
        <v>71</v>
      </c>
      <c r="AU132" s="211" t="s">
        <v>72</v>
      </c>
      <c r="AY132" s="210" t="s">
        <v>204</v>
      </c>
      <c r="BK132" s="212">
        <f>BK133+BK134+BK141</f>
        <v>0</v>
      </c>
    </row>
    <row r="133" s="12" customFormat="1" ht="22.8" customHeight="1">
      <c r="A133" s="12"/>
      <c r="B133" s="199"/>
      <c r="C133" s="200"/>
      <c r="D133" s="201" t="s">
        <v>71</v>
      </c>
      <c r="E133" s="213" t="s">
        <v>79</v>
      </c>
      <c r="F133" s="213" t="s">
        <v>205</v>
      </c>
      <c r="G133" s="200"/>
      <c r="H133" s="200"/>
      <c r="I133" s="203"/>
      <c r="J133" s="214">
        <f>BK133</f>
        <v>0</v>
      </c>
      <c r="K133" s="200"/>
      <c r="L133" s="205"/>
      <c r="M133" s="206"/>
      <c r="N133" s="207"/>
      <c r="O133" s="207"/>
      <c r="P133" s="208">
        <v>0</v>
      </c>
      <c r="Q133" s="207"/>
      <c r="R133" s="208">
        <v>0</v>
      </c>
      <c r="S133" s="207"/>
      <c r="T133" s="209"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79</v>
      </c>
      <c r="AT133" s="211" t="s">
        <v>71</v>
      </c>
      <c r="AU133" s="211" t="s">
        <v>79</v>
      </c>
      <c r="AY133" s="210" t="s">
        <v>204</v>
      </c>
      <c r="BK133" s="212">
        <v>0</v>
      </c>
    </row>
    <row r="134" s="12" customFormat="1" ht="22.8" customHeight="1">
      <c r="A134" s="12"/>
      <c r="B134" s="199"/>
      <c r="C134" s="200"/>
      <c r="D134" s="201" t="s">
        <v>71</v>
      </c>
      <c r="E134" s="213" t="s">
        <v>211</v>
      </c>
      <c r="F134" s="213" t="s">
        <v>1283</v>
      </c>
      <c r="G134" s="200"/>
      <c r="H134" s="200"/>
      <c r="I134" s="203"/>
      <c r="J134" s="214">
        <f>BK134</f>
        <v>0</v>
      </c>
      <c r="K134" s="200"/>
      <c r="L134" s="205"/>
      <c r="M134" s="206"/>
      <c r="N134" s="207"/>
      <c r="O134" s="207"/>
      <c r="P134" s="208">
        <f>SUM(P135:P140)</f>
        <v>0</v>
      </c>
      <c r="Q134" s="207"/>
      <c r="R134" s="208">
        <f>SUM(R135:R140)</f>
        <v>0</v>
      </c>
      <c r="S134" s="207"/>
      <c r="T134" s="209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0" t="s">
        <v>79</v>
      </c>
      <c r="AT134" s="211" t="s">
        <v>71</v>
      </c>
      <c r="AU134" s="211" t="s">
        <v>79</v>
      </c>
      <c r="AY134" s="210" t="s">
        <v>204</v>
      </c>
      <c r="BK134" s="212">
        <f>SUM(BK135:BK140)</f>
        <v>0</v>
      </c>
    </row>
    <row r="135" s="2" customFormat="1" ht="16.5" customHeight="1">
      <c r="A135" s="41"/>
      <c r="B135" s="42"/>
      <c r="C135" s="215" t="s">
        <v>8</v>
      </c>
      <c r="D135" s="215" t="s">
        <v>206</v>
      </c>
      <c r="E135" s="216" t="s">
        <v>7209</v>
      </c>
      <c r="F135" s="217" t="s">
        <v>7210</v>
      </c>
      <c r="G135" s="218" t="s">
        <v>230</v>
      </c>
      <c r="H135" s="219">
        <v>0.54000000000000004</v>
      </c>
      <c r="I135" s="220"/>
      <c r="J135" s="221">
        <f>ROUND(I135*H135,2)</f>
        <v>0</v>
      </c>
      <c r="K135" s="217" t="s">
        <v>210</v>
      </c>
      <c r="L135" s="47"/>
      <c r="M135" s="222" t="s">
        <v>19</v>
      </c>
      <c r="N135" s="223" t="s">
        <v>43</v>
      </c>
      <c r="O135" s="87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211</v>
      </c>
      <c r="AT135" s="226" t="s">
        <v>206</v>
      </c>
      <c r="AU135" s="226" t="s">
        <v>81</v>
      </c>
      <c r="AY135" s="20" t="s">
        <v>204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79</v>
      </c>
      <c r="BK135" s="227">
        <f>ROUND(I135*H135,2)</f>
        <v>0</v>
      </c>
      <c r="BL135" s="20" t="s">
        <v>211</v>
      </c>
      <c r="BM135" s="226" t="s">
        <v>8992</v>
      </c>
    </row>
    <row r="136" s="2" customFormat="1">
      <c r="A136" s="41"/>
      <c r="B136" s="42"/>
      <c r="C136" s="43"/>
      <c r="D136" s="228" t="s">
        <v>213</v>
      </c>
      <c r="E136" s="43"/>
      <c r="F136" s="229" t="s">
        <v>7212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213</v>
      </c>
      <c r="AU136" s="20" t="s">
        <v>81</v>
      </c>
    </row>
    <row r="137" s="2" customFormat="1">
      <c r="A137" s="41"/>
      <c r="B137" s="42"/>
      <c r="C137" s="43"/>
      <c r="D137" s="233" t="s">
        <v>215</v>
      </c>
      <c r="E137" s="43"/>
      <c r="F137" s="234" t="s">
        <v>7213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215</v>
      </c>
      <c r="AU137" s="20" t="s">
        <v>81</v>
      </c>
    </row>
    <row r="138" s="2" customFormat="1" ht="24.15" customHeight="1">
      <c r="A138" s="41"/>
      <c r="B138" s="42"/>
      <c r="C138" s="215" t="s">
        <v>354</v>
      </c>
      <c r="D138" s="215" t="s">
        <v>206</v>
      </c>
      <c r="E138" s="216" t="s">
        <v>7214</v>
      </c>
      <c r="F138" s="217" t="s">
        <v>7215</v>
      </c>
      <c r="G138" s="218" t="s">
        <v>230</v>
      </c>
      <c r="H138" s="219">
        <v>0.54000000000000004</v>
      </c>
      <c r="I138" s="220"/>
      <c r="J138" s="221">
        <f>ROUND(I138*H138,2)</f>
        <v>0</v>
      </c>
      <c r="K138" s="217" t="s">
        <v>210</v>
      </c>
      <c r="L138" s="47"/>
      <c r="M138" s="222" t="s">
        <v>19</v>
      </c>
      <c r="N138" s="223" t="s">
        <v>43</v>
      </c>
      <c r="O138" s="87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211</v>
      </c>
      <c r="AT138" s="226" t="s">
        <v>206</v>
      </c>
      <c r="AU138" s="226" t="s">
        <v>81</v>
      </c>
      <c r="AY138" s="20" t="s">
        <v>204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79</v>
      </c>
      <c r="BK138" s="227">
        <f>ROUND(I138*H138,2)</f>
        <v>0</v>
      </c>
      <c r="BL138" s="20" t="s">
        <v>211</v>
      </c>
      <c r="BM138" s="226" t="s">
        <v>8993</v>
      </c>
    </row>
    <row r="139" s="2" customFormat="1">
      <c r="A139" s="41"/>
      <c r="B139" s="42"/>
      <c r="C139" s="43"/>
      <c r="D139" s="228" t="s">
        <v>213</v>
      </c>
      <c r="E139" s="43"/>
      <c r="F139" s="229" t="s">
        <v>7217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213</v>
      </c>
      <c r="AU139" s="20" t="s">
        <v>81</v>
      </c>
    </row>
    <row r="140" s="2" customFormat="1">
      <c r="A140" s="41"/>
      <c r="B140" s="42"/>
      <c r="C140" s="43"/>
      <c r="D140" s="233" t="s">
        <v>215</v>
      </c>
      <c r="E140" s="43"/>
      <c r="F140" s="234" t="s">
        <v>7218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215</v>
      </c>
      <c r="AU140" s="20" t="s">
        <v>81</v>
      </c>
    </row>
    <row r="141" s="12" customFormat="1" ht="22.8" customHeight="1">
      <c r="A141" s="12"/>
      <c r="B141" s="199"/>
      <c r="C141" s="200"/>
      <c r="D141" s="201" t="s">
        <v>71</v>
      </c>
      <c r="E141" s="213" t="s">
        <v>294</v>
      </c>
      <c r="F141" s="213" t="s">
        <v>6486</v>
      </c>
      <c r="G141" s="200"/>
      <c r="H141" s="200"/>
      <c r="I141" s="203"/>
      <c r="J141" s="214">
        <f>BK141</f>
        <v>0</v>
      </c>
      <c r="K141" s="200"/>
      <c r="L141" s="205"/>
      <c r="M141" s="206"/>
      <c r="N141" s="207"/>
      <c r="O141" s="207"/>
      <c r="P141" s="208">
        <f>SUM(P142:P162)</f>
        <v>0</v>
      </c>
      <c r="Q141" s="207"/>
      <c r="R141" s="208">
        <f>SUM(R142:R162)</f>
        <v>2.3807901499999997</v>
      </c>
      <c r="S141" s="207"/>
      <c r="T141" s="209">
        <f>SUM(T142:T162)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0" t="s">
        <v>79</v>
      </c>
      <c r="AT141" s="211" t="s">
        <v>71</v>
      </c>
      <c r="AU141" s="211" t="s">
        <v>79</v>
      </c>
      <c r="AY141" s="210" t="s">
        <v>204</v>
      </c>
      <c r="BK141" s="212">
        <f>SUM(BK142:BK162)</f>
        <v>0</v>
      </c>
    </row>
    <row r="142" s="2" customFormat="1" ht="24.15" customHeight="1">
      <c r="A142" s="41"/>
      <c r="B142" s="42"/>
      <c r="C142" s="215" t="s">
        <v>361</v>
      </c>
      <c r="D142" s="215" t="s">
        <v>206</v>
      </c>
      <c r="E142" s="216" t="s">
        <v>6487</v>
      </c>
      <c r="F142" s="217" t="s">
        <v>6488</v>
      </c>
      <c r="G142" s="218" t="s">
        <v>209</v>
      </c>
      <c r="H142" s="219">
        <v>3</v>
      </c>
      <c r="I142" s="220"/>
      <c r="J142" s="221">
        <f>ROUND(I142*H142,2)</f>
        <v>0</v>
      </c>
      <c r="K142" s="217" t="s">
        <v>210</v>
      </c>
      <c r="L142" s="47"/>
      <c r="M142" s="222" t="s">
        <v>19</v>
      </c>
      <c r="N142" s="223" t="s">
        <v>43</v>
      </c>
      <c r="O142" s="87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211</v>
      </c>
      <c r="AT142" s="226" t="s">
        <v>206</v>
      </c>
      <c r="AU142" s="226" t="s">
        <v>81</v>
      </c>
      <c r="AY142" s="20" t="s">
        <v>204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79</v>
      </c>
      <c r="BK142" s="227">
        <f>ROUND(I142*H142,2)</f>
        <v>0</v>
      </c>
      <c r="BL142" s="20" t="s">
        <v>211</v>
      </c>
      <c r="BM142" s="226" t="s">
        <v>8994</v>
      </c>
    </row>
    <row r="143" s="2" customFormat="1">
      <c r="A143" s="41"/>
      <c r="B143" s="42"/>
      <c r="C143" s="43"/>
      <c r="D143" s="228" t="s">
        <v>213</v>
      </c>
      <c r="E143" s="43"/>
      <c r="F143" s="229" t="s">
        <v>6490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213</v>
      </c>
      <c r="AU143" s="20" t="s">
        <v>81</v>
      </c>
    </row>
    <row r="144" s="2" customFormat="1">
      <c r="A144" s="41"/>
      <c r="B144" s="42"/>
      <c r="C144" s="43"/>
      <c r="D144" s="233" t="s">
        <v>215</v>
      </c>
      <c r="E144" s="43"/>
      <c r="F144" s="234" t="s">
        <v>6491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215</v>
      </c>
      <c r="AU144" s="20" t="s">
        <v>81</v>
      </c>
    </row>
    <row r="145" s="2" customFormat="1" ht="24.15" customHeight="1">
      <c r="A145" s="41"/>
      <c r="B145" s="42"/>
      <c r="C145" s="278" t="s">
        <v>368</v>
      </c>
      <c r="D145" s="278" t="s">
        <v>303</v>
      </c>
      <c r="E145" s="279" t="s">
        <v>6492</v>
      </c>
      <c r="F145" s="280" t="s">
        <v>6493</v>
      </c>
      <c r="G145" s="281" t="s">
        <v>209</v>
      </c>
      <c r="H145" s="282">
        <v>3.0449999999999999</v>
      </c>
      <c r="I145" s="283"/>
      <c r="J145" s="284">
        <f>ROUND(I145*H145,2)</f>
        <v>0</v>
      </c>
      <c r="K145" s="280" t="s">
        <v>210</v>
      </c>
      <c r="L145" s="285"/>
      <c r="M145" s="286" t="s">
        <v>19</v>
      </c>
      <c r="N145" s="287" t="s">
        <v>43</v>
      </c>
      <c r="O145" s="87"/>
      <c r="P145" s="224">
        <f>O145*H145</f>
        <v>0</v>
      </c>
      <c r="Q145" s="224">
        <v>0.00067000000000000002</v>
      </c>
      <c r="R145" s="224">
        <f>Q145*H145</f>
        <v>0.0020401500000000001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294</v>
      </c>
      <c r="AT145" s="226" t="s">
        <v>303</v>
      </c>
      <c r="AU145" s="226" t="s">
        <v>81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211</v>
      </c>
      <c r="BM145" s="226" t="s">
        <v>8995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6493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81</v>
      </c>
    </row>
    <row r="147" s="13" customFormat="1">
      <c r="A147" s="13"/>
      <c r="B147" s="235"/>
      <c r="C147" s="236"/>
      <c r="D147" s="228" t="s">
        <v>217</v>
      </c>
      <c r="E147" s="236"/>
      <c r="F147" s="238" t="s">
        <v>8996</v>
      </c>
      <c r="G147" s="236"/>
      <c r="H147" s="239">
        <v>3.0449999999999999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217</v>
      </c>
      <c r="AU147" s="245" t="s">
        <v>81</v>
      </c>
      <c r="AV147" s="13" t="s">
        <v>81</v>
      </c>
      <c r="AW147" s="13" t="s">
        <v>4</v>
      </c>
      <c r="AX147" s="13" t="s">
        <v>79</v>
      </c>
      <c r="AY147" s="245" t="s">
        <v>204</v>
      </c>
    </row>
    <row r="148" s="2" customFormat="1" ht="21.75" customHeight="1">
      <c r="A148" s="41"/>
      <c r="B148" s="42"/>
      <c r="C148" s="215" t="s">
        <v>416</v>
      </c>
      <c r="D148" s="215" t="s">
        <v>206</v>
      </c>
      <c r="E148" s="216" t="s">
        <v>8997</v>
      </c>
      <c r="F148" s="217" t="s">
        <v>8998</v>
      </c>
      <c r="G148" s="218" t="s">
        <v>1035</v>
      </c>
      <c r="H148" s="219">
        <v>1</v>
      </c>
      <c r="I148" s="220"/>
      <c r="J148" s="221">
        <f>ROUND(I148*H148,2)</f>
        <v>0</v>
      </c>
      <c r="K148" s="217" t="s">
        <v>210</v>
      </c>
      <c r="L148" s="47"/>
      <c r="M148" s="222" t="s">
        <v>19</v>
      </c>
      <c r="N148" s="223" t="s">
        <v>43</v>
      </c>
      <c r="O148" s="87"/>
      <c r="P148" s="224">
        <f>O148*H148</f>
        <v>0</v>
      </c>
      <c r="Q148" s="224">
        <v>0.00072000000000000005</v>
      </c>
      <c r="R148" s="224">
        <f>Q148*H148</f>
        <v>0.00072000000000000005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211</v>
      </c>
      <c r="AT148" s="226" t="s">
        <v>206</v>
      </c>
      <c r="AU148" s="226" t="s">
        <v>81</v>
      </c>
      <c r="AY148" s="20" t="s">
        <v>204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79</v>
      </c>
      <c r="BK148" s="227">
        <f>ROUND(I148*H148,2)</f>
        <v>0</v>
      </c>
      <c r="BL148" s="20" t="s">
        <v>211</v>
      </c>
      <c r="BM148" s="226" t="s">
        <v>8999</v>
      </c>
    </row>
    <row r="149" s="2" customFormat="1">
      <c r="A149" s="41"/>
      <c r="B149" s="42"/>
      <c r="C149" s="43"/>
      <c r="D149" s="228" t="s">
        <v>213</v>
      </c>
      <c r="E149" s="43"/>
      <c r="F149" s="229" t="s">
        <v>9000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213</v>
      </c>
      <c r="AU149" s="20" t="s">
        <v>81</v>
      </c>
    </row>
    <row r="150" s="2" customFormat="1">
      <c r="A150" s="41"/>
      <c r="B150" s="42"/>
      <c r="C150" s="43"/>
      <c r="D150" s="233" t="s">
        <v>215</v>
      </c>
      <c r="E150" s="43"/>
      <c r="F150" s="234" t="s">
        <v>9001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215</v>
      </c>
      <c r="AU150" s="20" t="s">
        <v>81</v>
      </c>
    </row>
    <row r="151" s="2" customFormat="1" ht="24.15" customHeight="1">
      <c r="A151" s="41"/>
      <c r="B151" s="42"/>
      <c r="C151" s="278" t="s">
        <v>421</v>
      </c>
      <c r="D151" s="278" t="s">
        <v>303</v>
      </c>
      <c r="E151" s="279" t="s">
        <v>9002</v>
      </c>
      <c r="F151" s="280" t="s">
        <v>9003</v>
      </c>
      <c r="G151" s="281" t="s">
        <v>1035</v>
      </c>
      <c r="H151" s="282">
        <v>1</v>
      </c>
      <c r="I151" s="283"/>
      <c r="J151" s="284">
        <f>ROUND(I151*H151,2)</f>
        <v>0</v>
      </c>
      <c r="K151" s="280" t="s">
        <v>210</v>
      </c>
      <c r="L151" s="285"/>
      <c r="M151" s="286" t="s">
        <v>19</v>
      </c>
      <c r="N151" s="287" t="s">
        <v>43</v>
      </c>
      <c r="O151" s="87"/>
      <c r="P151" s="224">
        <f>O151*H151</f>
        <v>0</v>
      </c>
      <c r="Q151" s="224">
        <v>0.010999999999999999</v>
      </c>
      <c r="R151" s="224">
        <f>Q151*H151</f>
        <v>0.010999999999999999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294</v>
      </c>
      <c r="AT151" s="226" t="s">
        <v>303</v>
      </c>
      <c r="AU151" s="226" t="s">
        <v>81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211</v>
      </c>
      <c r="BM151" s="226" t="s">
        <v>9004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9003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81</v>
      </c>
    </row>
    <row r="153" s="2" customFormat="1" ht="33" customHeight="1">
      <c r="A153" s="41"/>
      <c r="B153" s="42"/>
      <c r="C153" s="278" t="s">
        <v>7</v>
      </c>
      <c r="D153" s="278" t="s">
        <v>303</v>
      </c>
      <c r="E153" s="279" t="s">
        <v>9005</v>
      </c>
      <c r="F153" s="280" t="s">
        <v>9006</v>
      </c>
      <c r="G153" s="281" t="s">
        <v>1035</v>
      </c>
      <c r="H153" s="282">
        <v>1</v>
      </c>
      <c r="I153" s="283"/>
      <c r="J153" s="284">
        <f>ROUND(I153*H153,2)</f>
        <v>0</v>
      </c>
      <c r="K153" s="280" t="s">
        <v>210</v>
      </c>
      <c r="L153" s="285"/>
      <c r="M153" s="286" t="s">
        <v>19</v>
      </c>
      <c r="N153" s="287" t="s">
        <v>43</v>
      </c>
      <c r="O153" s="87"/>
      <c r="P153" s="224">
        <f>O153*H153</f>
        <v>0</v>
      </c>
      <c r="Q153" s="224">
        <v>0.0019</v>
      </c>
      <c r="R153" s="224">
        <f>Q153*H153</f>
        <v>0.0019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294</v>
      </c>
      <c r="AT153" s="226" t="s">
        <v>303</v>
      </c>
      <c r="AU153" s="226" t="s">
        <v>81</v>
      </c>
      <c r="AY153" s="20" t="s">
        <v>204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79</v>
      </c>
      <c r="BK153" s="227">
        <f>ROUND(I153*H153,2)</f>
        <v>0</v>
      </c>
      <c r="BL153" s="20" t="s">
        <v>211</v>
      </c>
      <c r="BM153" s="226" t="s">
        <v>9007</v>
      </c>
    </row>
    <row r="154" s="2" customFormat="1">
      <c r="A154" s="41"/>
      <c r="B154" s="42"/>
      <c r="C154" s="43"/>
      <c r="D154" s="228" t="s">
        <v>213</v>
      </c>
      <c r="E154" s="43"/>
      <c r="F154" s="229" t="s">
        <v>9006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213</v>
      </c>
      <c r="AU154" s="20" t="s">
        <v>81</v>
      </c>
    </row>
    <row r="155" s="2" customFormat="1" ht="24.15" customHeight="1">
      <c r="A155" s="41"/>
      <c r="B155" s="42"/>
      <c r="C155" s="215" t="s">
        <v>444</v>
      </c>
      <c r="D155" s="215" t="s">
        <v>206</v>
      </c>
      <c r="E155" s="216" t="s">
        <v>9008</v>
      </c>
      <c r="F155" s="217" t="s">
        <v>9009</v>
      </c>
      <c r="G155" s="218" t="s">
        <v>1035</v>
      </c>
      <c r="H155" s="219">
        <v>1</v>
      </c>
      <c r="I155" s="220"/>
      <c r="J155" s="221">
        <f>ROUND(I155*H155,2)</f>
        <v>0</v>
      </c>
      <c r="K155" s="217" t="s">
        <v>210</v>
      </c>
      <c r="L155" s="47"/>
      <c r="M155" s="222" t="s">
        <v>19</v>
      </c>
      <c r="N155" s="223" t="s">
        <v>43</v>
      </c>
      <c r="O155" s="87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6" t="s">
        <v>211</v>
      </c>
      <c r="AT155" s="226" t="s">
        <v>206</v>
      </c>
      <c r="AU155" s="226" t="s">
        <v>81</v>
      </c>
      <c r="AY155" s="20" t="s">
        <v>204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20" t="s">
        <v>79</v>
      </c>
      <c r="BK155" s="227">
        <f>ROUND(I155*H155,2)</f>
        <v>0</v>
      </c>
      <c r="BL155" s="20" t="s">
        <v>211</v>
      </c>
      <c r="BM155" s="226" t="s">
        <v>9010</v>
      </c>
    </row>
    <row r="156" s="2" customFormat="1">
      <c r="A156" s="41"/>
      <c r="B156" s="42"/>
      <c r="C156" s="43"/>
      <c r="D156" s="228" t="s">
        <v>213</v>
      </c>
      <c r="E156" s="43"/>
      <c r="F156" s="229" t="s">
        <v>9011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213</v>
      </c>
      <c r="AU156" s="20" t="s">
        <v>81</v>
      </c>
    </row>
    <row r="157" s="2" customFormat="1">
      <c r="A157" s="41"/>
      <c r="B157" s="42"/>
      <c r="C157" s="43"/>
      <c r="D157" s="233" t="s">
        <v>215</v>
      </c>
      <c r="E157" s="43"/>
      <c r="F157" s="234" t="s">
        <v>9012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215</v>
      </c>
      <c r="AU157" s="20" t="s">
        <v>81</v>
      </c>
    </row>
    <row r="158" s="2" customFormat="1" ht="33" customHeight="1">
      <c r="A158" s="41"/>
      <c r="B158" s="42"/>
      <c r="C158" s="215" t="s">
        <v>451</v>
      </c>
      <c r="D158" s="215" t="s">
        <v>206</v>
      </c>
      <c r="E158" s="216" t="s">
        <v>9013</v>
      </c>
      <c r="F158" s="217" t="s">
        <v>9014</v>
      </c>
      <c r="G158" s="218" t="s">
        <v>1035</v>
      </c>
      <c r="H158" s="219">
        <v>1</v>
      </c>
      <c r="I158" s="220"/>
      <c r="J158" s="221">
        <f>ROUND(I158*H158,2)</f>
        <v>0</v>
      </c>
      <c r="K158" s="217" t="s">
        <v>210</v>
      </c>
      <c r="L158" s="47"/>
      <c r="M158" s="222" t="s">
        <v>19</v>
      </c>
      <c r="N158" s="223" t="s">
        <v>43</v>
      </c>
      <c r="O158" s="87"/>
      <c r="P158" s="224">
        <f>O158*H158</f>
        <v>0</v>
      </c>
      <c r="Q158" s="224">
        <v>2.2831299999999999</v>
      </c>
      <c r="R158" s="224">
        <f>Q158*H158</f>
        <v>2.2831299999999999</v>
      </c>
      <c r="S158" s="224">
        <v>0</v>
      </c>
      <c r="T158" s="22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6" t="s">
        <v>211</v>
      </c>
      <c r="AT158" s="226" t="s">
        <v>206</v>
      </c>
      <c r="AU158" s="226" t="s">
        <v>81</v>
      </c>
      <c r="AY158" s="20" t="s">
        <v>204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20" t="s">
        <v>79</v>
      </c>
      <c r="BK158" s="227">
        <f>ROUND(I158*H158,2)</f>
        <v>0</v>
      </c>
      <c r="BL158" s="20" t="s">
        <v>211</v>
      </c>
      <c r="BM158" s="226" t="s">
        <v>9015</v>
      </c>
    </row>
    <row r="159" s="2" customFormat="1">
      <c r="A159" s="41"/>
      <c r="B159" s="42"/>
      <c r="C159" s="43"/>
      <c r="D159" s="228" t="s">
        <v>213</v>
      </c>
      <c r="E159" s="43"/>
      <c r="F159" s="229" t="s">
        <v>9016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213</v>
      </c>
      <c r="AU159" s="20" t="s">
        <v>81</v>
      </c>
    </row>
    <row r="160" s="2" customFormat="1">
      <c r="A160" s="41"/>
      <c r="B160" s="42"/>
      <c r="C160" s="43"/>
      <c r="D160" s="233" t="s">
        <v>215</v>
      </c>
      <c r="E160" s="43"/>
      <c r="F160" s="234" t="s">
        <v>9017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215</v>
      </c>
      <c r="AU160" s="20" t="s">
        <v>81</v>
      </c>
    </row>
    <row r="161" s="2" customFormat="1" ht="21.75" customHeight="1">
      <c r="A161" s="41"/>
      <c r="B161" s="42"/>
      <c r="C161" s="278" t="s">
        <v>460</v>
      </c>
      <c r="D161" s="278" t="s">
        <v>303</v>
      </c>
      <c r="E161" s="279" t="s">
        <v>9018</v>
      </c>
      <c r="F161" s="280" t="s">
        <v>9019</v>
      </c>
      <c r="G161" s="281" t="s">
        <v>1035</v>
      </c>
      <c r="H161" s="282">
        <v>1</v>
      </c>
      <c r="I161" s="283"/>
      <c r="J161" s="284">
        <f>ROUND(I161*H161,2)</f>
        <v>0</v>
      </c>
      <c r="K161" s="280" t="s">
        <v>210</v>
      </c>
      <c r="L161" s="285"/>
      <c r="M161" s="286" t="s">
        <v>19</v>
      </c>
      <c r="N161" s="287" t="s">
        <v>43</v>
      </c>
      <c r="O161" s="87"/>
      <c r="P161" s="224">
        <f>O161*H161</f>
        <v>0</v>
      </c>
      <c r="Q161" s="224">
        <v>0.082000000000000003</v>
      </c>
      <c r="R161" s="224">
        <f>Q161*H161</f>
        <v>0.082000000000000003</v>
      </c>
      <c r="S161" s="224">
        <v>0</v>
      </c>
      <c r="T161" s="22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294</v>
      </c>
      <c r="AT161" s="226" t="s">
        <v>303</v>
      </c>
      <c r="AU161" s="226" t="s">
        <v>81</v>
      </c>
      <c r="AY161" s="20" t="s">
        <v>204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79</v>
      </c>
      <c r="BK161" s="227">
        <f>ROUND(I161*H161,2)</f>
        <v>0</v>
      </c>
      <c r="BL161" s="20" t="s">
        <v>211</v>
      </c>
      <c r="BM161" s="226" t="s">
        <v>9020</v>
      </c>
    </row>
    <row r="162" s="2" customFormat="1">
      <c r="A162" s="41"/>
      <c r="B162" s="42"/>
      <c r="C162" s="43"/>
      <c r="D162" s="228" t="s">
        <v>213</v>
      </c>
      <c r="E162" s="43"/>
      <c r="F162" s="229" t="s">
        <v>9019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213</v>
      </c>
      <c r="AU162" s="20" t="s">
        <v>81</v>
      </c>
    </row>
    <row r="163" s="12" customFormat="1" ht="25.92" customHeight="1">
      <c r="A163" s="12"/>
      <c r="B163" s="199"/>
      <c r="C163" s="200"/>
      <c r="D163" s="201" t="s">
        <v>71</v>
      </c>
      <c r="E163" s="202" t="s">
        <v>2433</v>
      </c>
      <c r="F163" s="202" t="s">
        <v>2434</v>
      </c>
      <c r="G163" s="200"/>
      <c r="H163" s="200"/>
      <c r="I163" s="203"/>
      <c r="J163" s="204">
        <f>BK163</f>
        <v>0</v>
      </c>
      <c r="K163" s="200"/>
      <c r="L163" s="205"/>
      <c r="M163" s="206"/>
      <c r="N163" s="207"/>
      <c r="O163" s="207"/>
      <c r="P163" s="208">
        <f>P164</f>
        <v>0</v>
      </c>
      <c r="Q163" s="207"/>
      <c r="R163" s="208">
        <f>R164</f>
        <v>0</v>
      </c>
      <c r="S163" s="207"/>
      <c r="T163" s="209">
        <f>T164</f>
        <v>0.28736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0" t="s">
        <v>81</v>
      </c>
      <c r="AT163" s="211" t="s">
        <v>71</v>
      </c>
      <c r="AU163" s="211" t="s">
        <v>72</v>
      </c>
      <c r="AY163" s="210" t="s">
        <v>204</v>
      </c>
      <c r="BK163" s="212">
        <f>BK164</f>
        <v>0</v>
      </c>
    </row>
    <row r="164" s="12" customFormat="1" ht="22.8" customHeight="1">
      <c r="A164" s="12"/>
      <c r="B164" s="199"/>
      <c r="C164" s="200"/>
      <c r="D164" s="201" t="s">
        <v>71</v>
      </c>
      <c r="E164" s="213" t="s">
        <v>6663</v>
      </c>
      <c r="F164" s="213" t="s">
        <v>6664</v>
      </c>
      <c r="G164" s="200"/>
      <c r="H164" s="200"/>
      <c r="I164" s="203"/>
      <c r="J164" s="214">
        <f>BK164</f>
        <v>0</v>
      </c>
      <c r="K164" s="200"/>
      <c r="L164" s="205"/>
      <c r="M164" s="206"/>
      <c r="N164" s="207"/>
      <c r="O164" s="207"/>
      <c r="P164" s="208">
        <f>SUM(P165:P167)</f>
        <v>0</v>
      </c>
      <c r="Q164" s="207"/>
      <c r="R164" s="208">
        <f>SUM(R165:R167)</f>
        <v>0</v>
      </c>
      <c r="S164" s="207"/>
      <c r="T164" s="209">
        <f>SUM(T165:T167)</f>
        <v>0.28736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0" t="s">
        <v>81</v>
      </c>
      <c r="AT164" s="211" t="s">
        <v>71</v>
      </c>
      <c r="AU164" s="211" t="s">
        <v>79</v>
      </c>
      <c r="AY164" s="210" t="s">
        <v>204</v>
      </c>
      <c r="BK164" s="212">
        <f>SUM(BK165:BK167)</f>
        <v>0</v>
      </c>
    </row>
    <row r="165" s="2" customFormat="1" ht="16.5" customHeight="1">
      <c r="A165" s="41"/>
      <c r="B165" s="42"/>
      <c r="C165" s="215" t="s">
        <v>468</v>
      </c>
      <c r="D165" s="215" t="s">
        <v>206</v>
      </c>
      <c r="E165" s="216" t="s">
        <v>9021</v>
      </c>
      <c r="F165" s="217" t="s">
        <v>9022</v>
      </c>
      <c r="G165" s="218" t="s">
        <v>209</v>
      </c>
      <c r="H165" s="219">
        <v>8</v>
      </c>
      <c r="I165" s="220"/>
      <c r="J165" s="221">
        <f>ROUND(I165*H165,2)</f>
        <v>0</v>
      </c>
      <c r="K165" s="217" t="s">
        <v>210</v>
      </c>
      <c r="L165" s="47"/>
      <c r="M165" s="222" t="s">
        <v>19</v>
      </c>
      <c r="N165" s="223" t="s">
        <v>43</v>
      </c>
      <c r="O165" s="87"/>
      <c r="P165" s="224">
        <f>O165*H165</f>
        <v>0</v>
      </c>
      <c r="Q165" s="224">
        <v>0</v>
      </c>
      <c r="R165" s="224">
        <f>Q165*H165</f>
        <v>0</v>
      </c>
      <c r="S165" s="224">
        <v>0.035920000000000001</v>
      </c>
      <c r="T165" s="225">
        <f>S165*H165</f>
        <v>0.28736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354</v>
      </c>
      <c r="AT165" s="226" t="s">
        <v>206</v>
      </c>
      <c r="AU165" s="226" t="s">
        <v>81</v>
      </c>
      <c r="AY165" s="20" t="s">
        <v>204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79</v>
      </c>
      <c r="BK165" s="227">
        <f>ROUND(I165*H165,2)</f>
        <v>0</v>
      </c>
      <c r="BL165" s="20" t="s">
        <v>354</v>
      </c>
      <c r="BM165" s="226" t="s">
        <v>9023</v>
      </c>
    </row>
    <row r="166" s="2" customFormat="1">
      <c r="A166" s="41"/>
      <c r="B166" s="42"/>
      <c r="C166" s="43"/>
      <c r="D166" s="228" t="s">
        <v>213</v>
      </c>
      <c r="E166" s="43"/>
      <c r="F166" s="229" t="s">
        <v>9024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213</v>
      </c>
      <c r="AU166" s="20" t="s">
        <v>81</v>
      </c>
    </row>
    <row r="167" s="2" customFormat="1">
      <c r="A167" s="41"/>
      <c r="B167" s="42"/>
      <c r="C167" s="43"/>
      <c r="D167" s="233" t="s">
        <v>215</v>
      </c>
      <c r="E167" s="43"/>
      <c r="F167" s="234" t="s">
        <v>9025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215</v>
      </c>
      <c r="AU167" s="20" t="s">
        <v>81</v>
      </c>
    </row>
    <row r="168" s="12" customFormat="1" ht="25.92" customHeight="1">
      <c r="A168" s="12"/>
      <c r="B168" s="199"/>
      <c r="C168" s="200"/>
      <c r="D168" s="201" t="s">
        <v>71</v>
      </c>
      <c r="E168" s="202" t="s">
        <v>5414</v>
      </c>
      <c r="F168" s="202" t="s">
        <v>5415</v>
      </c>
      <c r="G168" s="200"/>
      <c r="H168" s="200"/>
      <c r="I168" s="203"/>
      <c r="J168" s="204">
        <f>BK168</f>
        <v>0</v>
      </c>
      <c r="K168" s="200"/>
      <c r="L168" s="205"/>
      <c r="M168" s="206"/>
      <c r="N168" s="207"/>
      <c r="O168" s="207"/>
      <c r="P168" s="208">
        <f>SUM(P169:P172)</f>
        <v>0</v>
      </c>
      <c r="Q168" s="207"/>
      <c r="R168" s="208">
        <f>SUM(R169:R172)</f>
        <v>0</v>
      </c>
      <c r="S168" s="207"/>
      <c r="T168" s="209">
        <f>SUM(T169:T172)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0" t="s">
        <v>211</v>
      </c>
      <c r="AT168" s="211" t="s">
        <v>71</v>
      </c>
      <c r="AU168" s="211" t="s">
        <v>72</v>
      </c>
      <c r="AY168" s="210" t="s">
        <v>204</v>
      </c>
      <c r="BK168" s="212">
        <f>SUM(BK169:BK172)</f>
        <v>0</v>
      </c>
    </row>
    <row r="169" s="2" customFormat="1" ht="55.5" customHeight="1">
      <c r="A169" s="41"/>
      <c r="B169" s="42"/>
      <c r="C169" s="215" t="s">
        <v>477</v>
      </c>
      <c r="D169" s="215" t="s">
        <v>206</v>
      </c>
      <c r="E169" s="216" t="s">
        <v>9026</v>
      </c>
      <c r="F169" s="217" t="s">
        <v>9027</v>
      </c>
      <c r="G169" s="218" t="s">
        <v>5418</v>
      </c>
      <c r="H169" s="219">
        <v>36</v>
      </c>
      <c r="I169" s="220"/>
      <c r="J169" s="221">
        <f>ROUND(I169*H169,2)</f>
        <v>0</v>
      </c>
      <c r="K169" s="217" t="s">
        <v>19</v>
      </c>
      <c r="L169" s="47"/>
      <c r="M169" s="222" t="s">
        <v>19</v>
      </c>
      <c r="N169" s="223" t="s">
        <v>43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6" t="s">
        <v>4381</v>
      </c>
      <c r="AT169" s="226" t="s">
        <v>206</v>
      </c>
      <c r="AU169" s="226" t="s">
        <v>79</v>
      </c>
      <c r="AY169" s="20" t="s">
        <v>204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20" t="s">
        <v>79</v>
      </c>
      <c r="BK169" s="227">
        <f>ROUND(I169*H169,2)</f>
        <v>0</v>
      </c>
      <c r="BL169" s="20" t="s">
        <v>4381</v>
      </c>
      <c r="BM169" s="226" t="s">
        <v>9028</v>
      </c>
    </row>
    <row r="170" s="2" customFormat="1">
      <c r="A170" s="41"/>
      <c r="B170" s="42"/>
      <c r="C170" s="43"/>
      <c r="D170" s="228" t="s">
        <v>213</v>
      </c>
      <c r="E170" s="43"/>
      <c r="F170" s="229" t="s">
        <v>9027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213</v>
      </c>
      <c r="AU170" s="20" t="s">
        <v>79</v>
      </c>
    </row>
    <row r="171" s="2" customFormat="1" ht="49.05" customHeight="1">
      <c r="A171" s="41"/>
      <c r="B171" s="42"/>
      <c r="C171" s="215" t="s">
        <v>488</v>
      </c>
      <c r="D171" s="215" t="s">
        <v>206</v>
      </c>
      <c r="E171" s="216" t="s">
        <v>9029</v>
      </c>
      <c r="F171" s="217" t="s">
        <v>9030</v>
      </c>
      <c r="G171" s="218" t="s">
        <v>5418</v>
      </c>
      <c r="H171" s="219">
        <v>24</v>
      </c>
      <c r="I171" s="220"/>
      <c r="J171" s="221">
        <f>ROUND(I171*H171,2)</f>
        <v>0</v>
      </c>
      <c r="K171" s="217" t="s">
        <v>19</v>
      </c>
      <c r="L171" s="47"/>
      <c r="M171" s="222" t="s">
        <v>19</v>
      </c>
      <c r="N171" s="223" t="s">
        <v>43</v>
      </c>
      <c r="O171" s="87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6" t="s">
        <v>4381</v>
      </c>
      <c r="AT171" s="226" t="s">
        <v>206</v>
      </c>
      <c r="AU171" s="226" t="s">
        <v>79</v>
      </c>
      <c r="AY171" s="20" t="s">
        <v>204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20" t="s">
        <v>79</v>
      </c>
      <c r="BK171" s="227">
        <f>ROUND(I171*H171,2)</f>
        <v>0</v>
      </c>
      <c r="BL171" s="20" t="s">
        <v>4381</v>
      </c>
      <c r="BM171" s="226" t="s">
        <v>9031</v>
      </c>
    </row>
    <row r="172" s="2" customFormat="1">
      <c r="A172" s="41"/>
      <c r="B172" s="42"/>
      <c r="C172" s="43"/>
      <c r="D172" s="228" t="s">
        <v>213</v>
      </c>
      <c r="E172" s="43"/>
      <c r="F172" s="229" t="s">
        <v>9032</v>
      </c>
      <c r="G172" s="43"/>
      <c r="H172" s="43"/>
      <c r="I172" s="230"/>
      <c r="J172" s="43"/>
      <c r="K172" s="43"/>
      <c r="L172" s="47"/>
      <c r="M172" s="290"/>
      <c r="N172" s="291"/>
      <c r="O172" s="292"/>
      <c r="P172" s="292"/>
      <c r="Q172" s="292"/>
      <c r="R172" s="292"/>
      <c r="S172" s="292"/>
      <c r="T172" s="293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213</v>
      </c>
      <c r="AU172" s="20" t="s">
        <v>79</v>
      </c>
    </row>
    <row r="173" s="2" customFormat="1" ht="6.96" customHeight="1">
      <c r="A173" s="41"/>
      <c r="B173" s="62"/>
      <c r="C173" s="63"/>
      <c r="D173" s="63"/>
      <c r="E173" s="63"/>
      <c r="F173" s="63"/>
      <c r="G173" s="63"/>
      <c r="H173" s="63"/>
      <c r="I173" s="63"/>
      <c r="J173" s="63"/>
      <c r="K173" s="63"/>
      <c r="L173" s="47"/>
      <c r="M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</row>
  </sheetData>
  <sheetProtection sheet="1" autoFilter="0" formatColumns="0" formatRows="0" objects="1" scenarios="1" spinCount="100000" saltValue="B6azlWohK+VO2sV1IzXpdudUTc+rW6nZBoaCxXoYRFZ3G2NMskcuXZnC3kvNG1bC8jyPX0iXoQkc/BweEKsLTg==" hashValue="ylrccKwBpJw954xhx4KObmPkl98NTtqKG2Lm9CA3PPVDsIYmIECpLC7NotHVC12PbJ441Hb25oykn9b+ZXHubA==" algorithmName="SHA-512" password="CC2A"/>
  <autoFilter ref="C86:K172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5" r:id="rId1" display="https://podminky.urs.cz/item/CS_URS_2021_02/139001101"/>
    <hyperlink ref="F98" r:id="rId2" display="https://podminky.urs.cz/item/CS_URS_2021_02/162351103"/>
    <hyperlink ref="F101" r:id="rId3" display="https://podminky.urs.cz/item/CS_URS_2021_02/174151101"/>
    <hyperlink ref="F104" r:id="rId4" display="https://podminky.urs.cz/item/CS_URS_2021_02/175111101"/>
    <hyperlink ref="F109" r:id="rId5" display="https://podminky.urs.cz/item/CS_URS_2021_02/451573111"/>
    <hyperlink ref="F112" r:id="rId6" display="https://podminky.urs.cz/item/CS_URS_2021_02/722240104"/>
    <hyperlink ref="F119" r:id="rId7" display="https://podminky.urs.cz/item/CS_URS_2021_02/892233122"/>
    <hyperlink ref="F122" r:id="rId8" display="https://podminky.urs.cz/item/CS_URS_2021_02/892241111"/>
    <hyperlink ref="F125" r:id="rId9" display="https://podminky.urs.cz/item/CS_URS_2021_02/899401112"/>
    <hyperlink ref="F137" r:id="rId10" display="https://podminky.urs.cz/item/CS_URS_2021_02/451541111"/>
    <hyperlink ref="F140" r:id="rId11" display="https://podminky.urs.cz/item/CS_URS_2021_02/452311161"/>
    <hyperlink ref="F144" r:id="rId12" display="https://podminky.urs.cz/item/CS_URS_2021_02/871181141"/>
    <hyperlink ref="F150" r:id="rId13" display="https://podminky.urs.cz/item/CS_URS_2021_02/891181112"/>
    <hyperlink ref="F157" r:id="rId14" display="https://podminky.urs.cz/item/CS_URS_2021_02/891269111"/>
    <hyperlink ref="F160" r:id="rId15" display="https://podminky.urs.cz/item/CS_URS_2021_02/893811223"/>
    <hyperlink ref="F167" r:id="rId16" display="https://podminky.urs.cz/item/CS_URS_2021_02/7221108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8" t="s">
        <v>9033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tr">
        <f>IF('Rekapitulace stavby'!AN19="","",'Rekapitulace stavby'!AN19)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5" t="s">
        <v>28</v>
      </c>
      <c r="J24" s="136" t="str">
        <f>IF('Rekapitulace stavby'!AN20="","",'Rekapitulace stavby'!AN20)</f>
        <v/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ROUND(J88,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ROUND((SUM(BE88:BE174)),  2)</f>
        <v>0</v>
      </c>
      <c r="G33" s="41"/>
      <c r="H33" s="41"/>
      <c r="I33" s="160">
        <v>0.20999999999999999</v>
      </c>
      <c r="J33" s="159">
        <f>ROUND(((SUM(BE88:BE174))*I33),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ROUND((SUM(BF88:BF174)),  2)</f>
        <v>0</v>
      </c>
      <c r="G34" s="41"/>
      <c r="H34" s="41"/>
      <c r="I34" s="160">
        <v>0.14999999999999999</v>
      </c>
      <c r="J34" s="159">
        <f>ROUND(((SUM(BF88:BF174))*I34),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ROUND((SUM(BG88:BG174)),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ROUND((SUM(BH88:BH174)),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ROUND((SUM(BI88:BI174)),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21-SO093-04 - SO 04 Přípojka kanalizace, retenční nádrž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 xml:space="preserve"> 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J88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8946</v>
      </c>
      <c r="E60" s="180"/>
      <c r="F60" s="180"/>
      <c r="G60" s="180"/>
      <c r="H60" s="180"/>
      <c r="I60" s="180"/>
      <c r="J60" s="181">
        <f>J89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160</v>
      </c>
      <c r="E61" s="180"/>
      <c r="F61" s="180"/>
      <c r="G61" s="180"/>
      <c r="H61" s="180"/>
      <c r="I61" s="180"/>
      <c r="J61" s="181">
        <f>J112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10" customFormat="1" ht="19.92" customHeight="1">
      <c r="A62" s="10"/>
      <c r="B62" s="183"/>
      <c r="C62" s="128"/>
      <c r="D62" s="184" t="s">
        <v>161</v>
      </c>
      <c r="E62" s="185"/>
      <c r="F62" s="185"/>
      <c r="G62" s="185"/>
      <c r="H62" s="185"/>
      <c r="I62" s="185"/>
      <c r="J62" s="186">
        <f>J113</f>
        <v>0</v>
      </c>
      <c r="K62" s="128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8"/>
      <c r="D63" s="184" t="s">
        <v>163</v>
      </c>
      <c r="E63" s="185"/>
      <c r="F63" s="185"/>
      <c r="G63" s="185"/>
      <c r="H63" s="185"/>
      <c r="I63" s="185"/>
      <c r="J63" s="186">
        <f>J119</f>
        <v>0</v>
      </c>
      <c r="K63" s="128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8"/>
      <c r="D64" s="184" t="s">
        <v>164</v>
      </c>
      <c r="E64" s="185"/>
      <c r="F64" s="185"/>
      <c r="G64" s="185"/>
      <c r="H64" s="185"/>
      <c r="I64" s="185"/>
      <c r="J64" s="186">
        <f>J125</f>
        <v>0</v>
      </c>
      <c r="K64" s="128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3"/>
      <c r="C65" s="128"/>
      <c r="D65" s="184" t="s">
        <v>6454</v>
      </c>
      <c r="E65" s="185"/>
      <c r="F65" s="185"/>
      <c r="G65" s="185"/>
      <c r="H65" s="185"/>
      <c r="I65" s="185"/>
      <c r="J65" s="186">
        <f>J132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7"/>
      <c r="C66" s="178"/>
      <c r="D66" s="179" t="s">
        <v>169</v>
      </c>
      <c r="E66" s="180"/>
      <c r="F66" s="180"/>
      <c r="G66" s="180"/>
      <c r="H66" s="180"/>
      <c r="I66" s="180"/>
      <c r="J66" s="181">
        <f>J157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3"/>
      <c r="C67" s="128"/>
      <c r="D67" s="184" t="s">
        <v>6455</v>
      </c>
      <c r="E67" s="185"/>
      <c r="F67" s="185"/>
      <c r="G67" s="185"/>
      <c r="H67" s="185"/>
      <c r="I67" s="185"/>
      <c r="J67" s="186">
        <f>J158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4973</v>
      </c>
      <c r="E68" s="180"/>
      <c r="F68" s="180"/>
      <c r="G68" s="180"/>
      <c r="H68" s="180"/>
      <c r="I68" s="180"/>
      <c r="J68" s="181">
        <f>J162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6" t="s">
        <v>189</v>
      </c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16</v>
      </c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2" t="str">
        <f>E7</f>
        <v>Mateřská a základní škola Šámalova - REVIZE 02</v>
      </c>
      <c r="F78" s="35"/>
      <c r="G78" s="35"/>
      <c r="H78" s="35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151</v>
      </c>
      <c r="D79" s="43"/>
      <c r="E79" s="43"/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72" t="str">
        <f>E9</f>
        <v>21-SO093-04 - SO 04 Přípojka kanalizace, retenční nádrž</v>
      </c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21</v>
      </c>
      <c r="D82" s="43"/>
      <c r="E82" s="43"/>
      <c r="F82" s="30" t="str">
        <f>F12</f>
        <v>Šámalova, Brno-Židenice</v>
      </c>
      <c r="G82" s="43"/>
      <c r="H82" s="43"/>
      <c r="I82" s="35" t="s">
        <v>23</v>
      </c>
      <c r="J82" s="75" t="str">
        <f>IF(J12="","",J12)</f>
        <v>3. 6. 2022</v>
      </c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5.15" customHeight="1">
      <c r="A84" s="41"/>
      <c r="B84" s="42"/>
      <c r="C84" s="35" t="s">
        <v>25</v>
      </c>
      <c r="D84" s="43"/>
      <c r="E84" s="43"/>
      <c r="F84" s="30" t="str">
        <f>E15</f>
        <v>Statutární město Brno</v>
      </c>
      <c r="G84" s="43"/>
      <c r="H84" s="43"/>
      <c r="I84" s="35" t="s">
        <v>31</v>
      </c>
      <c r="J84" s="39" t="str">
        <f>E21</f>
        <v>IS-ARCH s.r.o.</v>
      </c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5.15" customHeight="1">
      <c r="A85" s="41"/>
      <c r="B85" s="42"/>
      <c r="C85" s="35" t="s">
        <v>29</v>
      </c>
      <c r="D85" s="43"/>
      <c r="E85" s="43"/>
      <c r="F85" s="30" t="str">
        <f>IF(E18="","",E18)</f>
        <v>Vyplň údaj</v>
      </c>
      <c r="G85" s="43"/>
      <c r="H85" s="43"/>
      <c r="I85" s="35" t="s">
        <v>34</v>
      </c>
      <c r="J85" s="39" t="str">
        <f>E24</f>
        <v xml:space="preserve"> </v>
      </c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0.32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1" customFormat="1" ht="29.28" customHeight="1">
      <c r="A87" s="188"/>
      <c r="B87" s="189"/>
      <c r="C87" s="190" t="s">
        <v>190</v>
      </c>
      <c r="D87" s="191" t="s">
        <v>57</v>
      </c>
      <c r="E87" s="191" t="s">
        <v>53</v>
      </c>
      <c r="F87" s="191" t="s">
        <v>54</v>
      </c>
      <c r="G87" s="191" t="s">
        <v>191</v>
      </c>
      <c r="H87" s="191" t="s">
        <v>192</v>
      </c>
      <c r="I87" s="191" t="s">
        <v>193</v>
      </c>
      <c r="J87" s="191" t="s">
        <v>158</v>
      </c>
      <c r="K87" s="192" t="s">
        <v>194</v>
      </c>
      <c r="L87" s="193"/>
      <c r="M87" s="95" t="s">
        <v>19</v>
      </c>
      <c r="N87" s="96" t="s">
        <v>42</v>
      </c>
      <c r="O87" s="96" t="s">
        <v>195</v>
      </c>
      <c r="P87" s="96" t="s">
        <v>196</v>
      </c>
      <c r="Q87" s="96" t="s">
        <v>197</v>
      </c>
      <c r="R87" s="96" t="s">
        <v>198</v>
      </c>
      <c r="S87" s="96" t="s">
        <v>199</v>
      </c>
      <c r="T87" s="97" t="s">
        <v>200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1"/>
      <c r="B88" s="42"/>
      <c r="C88" s="102" t="s">
        <v>201</v>
      </c>
      <c r="D88" s="43"/>
      <c r="E88" s="43"/>
      <c r="F88" s="43"/>
      <c r="G88" s="43"/>
      <c r="H88" s="43"/>
      <c r="I88" s="43"/>
      <c r="J88" s="194">
        <f>BK88</f>
        <v>0</v>
      </c>
      <c r="K88" s="43"/>
      <c r="L88" s="47"/>
      <c r="M88" s="98"/>
      <c r="N88" s="195"/>
      <c r="O88" s="99"/>
      <c r="P88" s="196">
        <f>P89+P112+P157+P162</f>
        <v>0</v>
      </c>
      <c r="Q88" s="99"/>
      <c r="R88" s="196">
        <f>R89+R112+R157+R162</f>
        <v>8.8388670000000005</v>
      </c>
      <c r="S88" s="99"/>
      <c r="T88" s="197">
        <f>T89+T112+T157+T162</f>
        <v>0.80100000000000005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71</v>
      </c>
      <c r="AU88" s="20" t="s">
        <v>159</v>
      </c>
      <c r="BK88" s="198">
        <f>BK89+BK112+BK157+BK162</f>
        <v>0</v>
      </c>
    </row>
    <row r="89" s="12" customFormat="1" ht="25.92" customHeight="1">
      <c r="A89" s="12"/>
      <c r="B89" s="199"/>
      <c r="C89" s="200"/>
      <c r="D89" s="201" t="s">
        <v>71</v>
      </c>
      <c r="E89" s="202" t="s">
        <v>5442</v>
      </c>
      <c r="F89" s="202" t="s">
        <v>8947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SUM(P90:P111)</f>
        <v>0</v>
      </c>
      <c r="Q89" s="207"/>
      <c r="R89" s="208">
        <f>SUM(R90:R111)</f>
        <v>7.6798470000000005</v>
      </c>
      <c r="S89" s="207"/>
      <c r="T89" s="209">
        <f>SUM(T90:T111)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79</v>
      </c>
      <c r="AT89" s="211" t="s">
        <v>71</v>
      </c>
      <c r="AU89" s="211" t="s">
        <v>72</v>
      </c>
      <c r="AY89" s="210" t="s">
        <v>204</v>
      </c>
      <c r="BK89" s="212">
        <f>SUM(BK90:BK111)</f>
        <v>0</v>
      </c>
    </row>
    <row r="90" s="2" customFormat="1" ht="44.25" customHeight="1">
      <c r="A90" s="41"/>
      <c r="B90" s="42"/>
      <c r="C90" s="215" t="s">
        <v>79</v>
      </c>
      <c r="D90" s="215" t="s">
        <v>206</v>
      </c>
      <c r="E90" s="216" t="s">
        <v>9034</v>
      </c>
      <c r="F90" s="217" t="s">
        <v>9035</v>
      </c>
      <c r="G90" s="218" t="s">
        <v>230</v>
      </c>
      <c r="H90" s="219">
        <v>16</v>
      </c>
      <c r="I90" s="220"/>
      <c r="J90" s="221">
        <f>ROUND(I90*H90,2)</f>
        <v>0</v>
      </c>
      <c r="K90" s="217" t="s">
        <v>19</v>
      </c>
      <c r="L90" s="47"/>
      <c r="M90" s="222" t="s">
        <v>19</v>
      </c>
      <c r="N90" s="223" t="s">
        <v>43</v>
      </c>
      <c r="O90" s="87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6" t="s">
        <v>211</v>
      </c>
      <c r="AT90" s="226" t="s">
        <v>206</v>
      </c>
      <c r="AU90" s="226" t="s">
        <v>79</v>
      </c>
      <c r="AY90" s="20" t="s">
        <v>204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20" t="s">
        <v>79</v>
      </c>
      <c r="BK90" s="227">
        <f>ROUND(I90*H90,2)</f>
        <v>0</v>
      </c>
      <c r="BL90" s="20" t="s">
        <v>211</v>
      </c>
      <c r="BM90" s="226" t="s">
        <v>9036</v>
      </c>
    </row>
    <row r="91" s="2" customFormat="1">
      <c r="A91" s="41"/>
      <c r="B91" s="42"/>
      <c r="C91" s="43"/>
      <c r="D91" s="228" t="s">
        <v>213</v>
      </c>
      <c r="E91" s="43"/>
      <c r="F91" s="229" t="s">
        <v>9037</v>
      </c>
      <c r="G91" s="43"/>
      <c r="H91" s="43"/>
      <c r="I91" s="230"/>
      <c r="J91" s="43"/>
      <c r="K91" s="43"/>
      <c r="L91" s="47"/>
      <c r="M91" s="231"/>
      <c r="N91" s="23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213</v>
      </c>
      <c r="AU91" s="20" t="s">
        <v>79</v>
      </c>
    </row>
    <row r="92" s="2" customFormat="1" ht="24.15" customHeight="1">
      <c r="A92" s="41"/>
      <c r="B92" s="42"/>
      <c r="C92" s="215" t="s">
        <v>81</v>
      </c>
      <c r="D92" s="215" t="s">
        <v>206</v>
      </c>
      <c r="E92" s="216" t="s">
        <v>288</v>
      </c>
      <c r="F92" s="217" t="s">
        <v>289</v>
      </c>
      <c r="G92" s="218" t="s">
        <v>230</v>
      </c>
      <c r="H92" s="219">
        <v>3</v>
      </c>
      <c r="I92" s="220"/>
      <c r="J92" s="221">
        <f>ROUND(I92*H92,2)</f>
        <v>0</v>
      </c>
      <c r="K92" s="217" t="s">
        <v>210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211</v>
      </c>
      <c r="AT92" s="226" t="s">
        <v>206</v>
      </c>
      <c r="AU92" s="226" t="s">
        <v>79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211</v>
      </c>
      <c r="BM92" s="226" t="s">
        <v>9038</v>
      </c>
    </row>
    <row r="93" s="2" customFormat="1">
      <c r="A93" s="41"/>
      <c r="B93" s="42"/>
      <c r="C93" s="43"/>
      <c r="D93" s="228" t="s">
        <v>213</v>
      </c>
      <c r="E93" s="43"/>
      <c r="F93" s="229" t="s">
        <v>291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79</v>
      </c>
    </row>
    <row r="94" s="2" customFormat="1">
      <c r="A94" s="41"/>
      <c r="B94" s="42"/>
      <c r="C94" s="43"/>
      <c r="D94" s="233" t="s">
        <v>215</v>
      </c>
      <c r="E94" s="43"/>
      <c r="F94" s="234" t="s">
        <v>292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215</v>
      </c>
      <c r="AU94" s="20" t="s">
        <v>79</v>
      </c>
    </row>
    <row r="95" s="2" customFormat="1" ht="37.8" customHeight="1">
      <c r="A95" s="41"/>
      <c r="B95" s="42"/>
      <c r="C95" s="215" t="s">
        <v>227</v>
      </c>
      <c r="D95" s="215" t="s">
        <v>206</v>
      </c>
      <c r="E95" s="216" t="s">
        <v>6465</v>
      </c>
      <c r="F95" s="217" t="s">
        <v>6466</v>
      </c>
      <c r="G95" s="218" t="s">
        <v>230</v>
      </c>
      <c r="H95" s="219">
        <v>49</v>
      </c>
      <c r="I95" s="220"/>
      <c r="J95" s="221">
        <f>ROUND(I95*H95,2)</f>
        <v>0</v>
      </c>
      <c r="K95" s="217" t="s">
        <v>210</v>
      </c>
      <c r="L95" s="47"/>
      <c r="M95" s="222" t="s">
        <v>19</v>
      </c>
      <c r="N95" s="223" t="s">
        <v>43</v>
      </c>
      <c r="O95" s="87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6" t="s">
        <v>211</v>
      </c>
      <c r="AT95" s="226" t="s">
        <v>206</v>
      </c>
      <c r="AU95" s="226" t="s">
        <v>79</v>
      </c>
      <c r="AY95" s="20" t="s">
        <v>204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20" t="s">
        <v>79</v>
      </c>
      <c r="BK95" s="227">
        <f>ROUND(I95*H95,2)</f>
        <v>0</v>
      </c>
      <c r="BL95" s="20" t="s">
        <v>211</v>
      </c>
      <c r="BM95" s="226" t="s">
        <v>9039</v>
      </c>
    </row>
    <row r="96" s="2" customFormat="1">
      <c r="A96" s="41"/>
      <c r="B96" s="42"/>
      <c r="C96" s="43"/>
      <c r="D96" s="228" t="s">
        <v>213</v>
      </c>
      <c r="E96" s="43"/>
      <c r="F96" s="229" t="s">
        <v>6468</v>
      </c>
      <c r="G96" s="43"/>
      <c r="H96" s="43"/>
      <c r="I96" s="230"/>
      <c r="J96" s="43"/>
      <c r="K96" s="43"/>
      <c r="L96" s="47"/>
      <c r="M96" s="231"/>
      <c r="N96" s="23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213</v>
      </c>
      <c r="AU96" s="20" t="s">
        <v>79</v>
      </c>
    </row>
    <row r="97" s="2" customFormat="1">
      <c r="A97" s="41"/>
      <c r="B97" s="42"/>
      <c r="C97" s="43"/>
      <c r="D97" s="233" t="s">
        <v>215</v>
      </c>
      <c r="E97" s="43"/>
      <c r="F97" s="234" t="s">
        <v>6469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215</v>
      </c>
      <c r="AU97" s="20" t="s">
        <v>79</v>
      </c>
    </row>
    <row r="98" s="2" customFormat="1" ht="24.15" customHeight="1">
      <c r="A98" s="41"/>
      <c r="B98" s="42"/>
      <c r="C98" s="215" t="s">
        <v>211</v>
      </c>
      <c r="D98" s="215" t="s">
        <v>206</v>
      </c>
      <c r="E98" s="216" t="s">
        <v>369</v>
      </c>
      <c r="F98" s="217" t="s">
        <v>370</v>
      </c>
      <c r="G98" s="218" t="s">
        <v>230</v>
      </c>
      <c r="H98" s="219">
        <v>12.699999999999999</v>
      </c>
      <c r="I98" s="220"/>
      <c r="J98" s="221">
        <f>ROUND(I98*H98,2)</f>
        <v>0</v>
      </c>
      <c r="K98" s="217" t="s">
        <v>210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211</v>
      </c>
      <c r="AT98" s="226" t="s">
        <v>206</v>
      </c>
      <c r="AU98" s="226" t="s">
        <v>79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211</v>
      </c>
      <c r="BM98" s="226" t="s">
        <v>9040</v>
      </c>
    </row>
    <row r="99" s="2" customFormat="1">
      <c r="A99" s="41"/>
      <c r="B99" s="42"/>
      <c r="C99" s="43"/>
      <c r="D99" s="228" t="s">
        <v>213</v>
      </c>
      <c r="E99" s="43"/>
      <c r="F99" s="229" t="s">
        <v>372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79</v>
      </c>
    </row>
    <row r="100" s="2" customFormat="1">
      <c r="A100" s="41"/>
      <c r="B100" s="42"/>
      <c r="C100" s="43"/>
      <c r="D100" s="233" t="s">
        <v>215</v>
      </c>
      <c r="E100" s="43"/>
      <c r="F100" s="234" t="s">
        <v>373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215</v>
      </c>
      <c r="AU100" s="20" t="s">
        <v>79</v>
      </c>
    </row>
    <row r="101" s="2" customFormat="1" ht="24.15" customHeight="1">
      <c r="A101" s="41"/>
      <c r="B101" s="42"/>
      <c r="C101" s="215" t="s">
        <v>270</v>
      </c>
      <c r="D101" s="215" t="s">
        <v>206</v>
      </c>
      <c r="E101" s="216" t="s">
        <v>8957</v>
      </c>
      <c r="F101" s="217" t="s">
        <v>8958</v>
      </c>
      <c r="G101" s="218" t="s">
        <v>230</v>
      </c>
      <c r="H101" s="219">
        <v>2.2000000000000002</v>
      </c>
      <c r="I101" s="220"/>
      <c r="J101" s="221">
        <f>ROUND(I101*H101,2)</f>
        <v>0</v>
      </c>
      <c r="K101" s="217" t="s">
        <v>210</v>
      </c>
      <c r="L101" s="47"/>
      <c r="M101" s="222" t="s">
        <v>19</v>
      </c>
      <c r="N101" s="223" t="s">
        <v>43</v>
      </c>
      <c r="O101" s="87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6" t="s">
        <v>211</v>
      </c>
      <c r="AT101" s="226" t="s">
        <v>206</v>
      </c>
      <c r="AU101" s="226" t="s">
        <v>79</v>
      </c>
      <c r="AY101" s="20" t="s">
        <v>204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20" t="s">
        <v>79</v>
      </c>
      <c r="BK101" s="227">
        <f>ROUND(I101*H101,2)</f>
        <v>0</v>
      </c>
      <c r="BL101" s="20" t="s">
        <v>211</v>
      </c>
      <c r="BM101" s="226" t="s">
        <v>9041</v>
      </c>
    </row>
    <row r="102" s="2" customFormat="1">
      <c r="A102" s="41"/>
      <c r="B102" s="42"/>
      <c r="C102" s="43"/>
      <c r="D102" s="228" t="s">
        <v>213</v>
      </c>
      <c r="E102" s="43"/>
      <c r="F102" s="229" t="s">
        <v>8960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213</v>
      </c>
      <c r="AU102" s="20" t="s">
        <v>79</v>
      </c>
    </row>
    <row r="103" s="2" customFormat="1">
      <c r="A103" s="41"/>
      <c r="B103" s="42"/>
      <c r="C103" s="43"/>
      <c r="D103" s="233" t="s">
        <v>215</v>
      </c>
      <c r="E103" s="43"/>
      <c r="F103" s="234" t="s">
        <v>8961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215</v>
      </c>
      <c r="AU103" s="20" t="s">
        <v>79</v>
      </c>
    </row>
    <row r="104" s="2" customFormat="1" ht="16.5" customHeight="1">
      <c r="A104" s="41"/>
      <c r="B104" s="42"/>
      <c r="C104" s="278" t="s">
        <v>277</v>
      </c>
      <c r="D104" s="278" t="s">
        <v>303</v>
      </c>
      <c r="E104" s="279" t="s">
        <v>8962</v>
      </c>
      <c r="F104" s="280" t="s">
        <v>8963</v>
      </c>
      <c r="G104" s="281" t="s">
        <v>311</v>
      </c>
      <c r="H104" s="282">
        <v>5.5999999999999996</v>
      </c>
      <c r="I104" s="283"/>
      <c r="J104" s="284">
        <f>ROUND(I104*H104,2)</f>
        <v>0</v>
      </c>
      <c r="K104" s="280" t="s">
        <v>210</v>
      </c>
      <c r="L104" s="285"/>
      <c r="M104" s="286" t="s">
        <v>19</v>
      </c>
      <c r="N104" s="287" t="s">
        <v>43</v>
      </c>
      <c r="O104" s="87"/>
      <c r="P104" s="224">
        <f>O104*H104</f>
        <v>0</v>
      </c>
      <c r="Q104" s="224">
        <v>1</v>
      </c>
      <c r="R104" s="224">
        <f>Q104*H104</f>
        <v>5.5999999999999996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294</v>
      </c>
      <c r="AT104" s="226" t="s">
        <v>303</v>
      </c>
      <c r="AU104" s="226" t="s">
        <v>79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211</v>
      </c>
      <c r="BM104" s="226" t="s">
        <v>9042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8963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79</v>
      </c>
    </row>
    <row r="106" s="2" customFormat="1" ht="16.5" customHeight="1">
      <c r="A106" s="41"/>
      <c r="B106" s="42"/>
      <c r="C106" s="215" t="s">
        <v>287</v>
      </c>
      <c r="D106" s="215" t="s">
        <v>206</v>
      </c>
      <c r="E106" s="216" t="s">
        <v>6478</v>
      </c>
      <c r="F106" s="217" t="s">
        <v>6479</v>
      </c>
      <c r="G106" s="218" t="s">
        <v>230</v>
      </c>
      <c r="H106" s="219">
        <v>1.1000000000000001</v>
      </c>
      <c r="I106" s="220"/>
      <c r="J106" s="221">
        <f>ROUND(I106*H106,2)</f>
        <v>0</v>
      </c>
      <c r="K106" s="217" t="s">
        <v>210</v>
      </c>
      <c r="L106" s="47"/>
      <c r="M106" s="222" t="s">
        <v>19</v>
      </c>
      <c r="N106" s="223" t="s">
        <v>43</v>
      </c>
      <c r="O106" s="87"/>
      <c r="P106" s="224">
        <f>O106*H106</f>
        <v>0</v>
      </c>
      <c r="Q106" s="224">
        <v>1.8907700000000001</v>
      </c>
      <c r="R106" s="224">
        <f>Q106*H106</f>
        <v>2.0798470000000004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211</v>
      </c>
      <c r="AT106" s="226" t="s">
        <v>206</v>
      </c>
      <c r="AU106" s="226" t="s">
        <v>79</v>
      </c>
      <c r="AY106" s="20" t="s">
        <v>204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79</v>
      </c>
      <c r="BK106" s="227">
        <f>ROUND(I106*H106,2)</f>
        <v>0</v>
      </c>
      <c r="BL106" s="20" t="s">
        <v>211</v>
      </c>
      <c r="BM106" s="226" t="s">
        <v>9043</v>
      </c>
    </row>
    <row r="107" s="2" customFormat="1">
      <c r="A107" s="41"/>
      <c r="B107" s="42"/>
      <c r="C107" s="43"/>
      <c r="D107" s="228" t="s">
        <v>213</v>
      </c>
      <c r="E107" s="43"/>
      <c r="F107" s="229" t="s">
        <v>6481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213</v>
      </c>
      <c r="AU107" s="20" t="s">
        <v>79</v>
      </c>
    </row>
    <row r="108" s="2" customFormat="1">
      <c r="A108" s="41"/>
      <c r="B108" s="42"/>
      <c r="C108" s="43"/>
      <c r="D108" s="233" t="s">
        <v>215</v>
      </c>
      <c r="E108" s="43"/>
      <c r="F108" s="234" t="s">
        <v>6482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215</v>
      </c>
      <c r="AU108" s="20" t="s">
        <v>79</v>
      </c>
    </row>
    <row r="109" s="2" customFormat="1" ht="24.15" customHeight="1">
      <c r="A109" s="41"/>
      <c r="B109" s="42"/>
      <c r="C109" s="215" t="s">
        <v>294</v>
      </c>
      <c r="D109" s="215" t="s">
        <v>206</v>
      </c>
      <c r="E109" s="216" t="s">
        <v>6653</v>
      </c>
      <c r="F109" s="217" t="s">
        <v>6654</v>
      </c>
      <c r="G109" s="218" t="s">
        <v>209</v>
      </c>
      <c r="H109" s="219">
        <v>12</v>
      </c>
      <c r="I109" s="220"/>
      <c r="J109" s="221">
        <f>ROUND(I109*H109,2)</f>
        <v>0</v>
      </c>
      <c r="K109" s="217" t="s">
        <v>210</v>
      </c>
      <c r="L109" s="47"/>
      <c r="M109" s="222" t="s">
        <v>19</v>
      </c>
      <c r="N109" s="223" t="s">
        <v>43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354</v>
      </c>
      <c r="AT109" s="226" t="s">
        <v>206</v>
      </c>
      <c r="AU109" s="226" t="s">
        <v>79</v>
      </c>
      <c r="AY109" s="20" t="s">
        <v>204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79</v>
      </c>
      <c r="BK109" s="227">
        <f>ROUND(I109*H109,2)</f>
        <v>0</v>
      </c>
      <c r="BL109" s="20" t="s">
        <v>354</v>
      </c>
      <c r="BM109" s="226" t="s">
        <v>9044</v>
      </c>
    </row>
    <row r="110" s="2" customFormat="1">
      <c r="A110" s="41"/>
      <c r="B110" s="42"/>
      <c r="C110" s="43"/>
      <c r="D110" s="228" t="s">
        <v>213</v>
      </c>
      <c r="E110" s="43"/>
      <c r="F110" s="229" t="s">
        <v>6656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213</v>
      </c>
      <c r="AU110" s="20" t="s">
        <v>79</v>
      </c>
    </row>
    <row r="111" s="2" customFormat="1">
      <c r="A111" s="41"/>
      <c r="B111" s="42"/>
      <c r="C111" s="43"/>
      <c r="D111" s="233" t="s">
        <v>215</v>
      </c>
      <c r="E111" s="43"/>
      <c r="F111" s="234" t="s">
        <v>6657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215</v>
      </c>
      <c r="AU111" s="20" t="s">
        <v>79</v>
      </c>
    </row>
    <row r="112" s="12" customFormat="1" ht="25.92" customHeight="1">
      <c r="A112" s="12"/>
      <c r="B112" s="199"/>
      <c r="C112" s="200"/>
      <c r="D112" s="201" t="s">
        <v>71</v>
      </c>
      <c r="E112" s="202" t="s">
        <v>202</v>
      </c>
      <c r="F112" s="202" t="s">
        <v>203</v>
      </c>
      <c r="G112" s="200"/>
      <c r="H112" s="200"/>
      <c r="I112" s="203"/>
      <c r="J112" s="204">
        <f>BK112</f>
        <v>0</v>
      </c>
      <c r="K112" s="200"/>
      <c r="L112" s="205"/>
      <c r="M112" s="206"/>
      <c r="N112" s="207"/>
      <c r="O112" s="207"/>
      <c r="P112" s="208">
        <f>P113+P119+P125+P132</f>
        <v>0</v>
      </c>
      <c r="Q112" s="207"/>
      <c r="R112" s="208">
        <f>R113+R119+R125+R132</f>
        <v>1.1590200000000002</v>
      </c>
      <c r="S112" s="207"/>
      <c r="T112" s="209">
        <f>T113+T119+T125+T132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0" t="s">
        <v>79</v>
      </c>
      <c r="AT112" s="211" t="s">
        <v>71</v>
      </c>
      <c r="AU112" s="211" t="s">
        <v>72</v>
      </c>
      <c r="AY112" s="210" t="s">
        <v>204</v>
      </c>
      <c r="BK112" s="212">
        <f>BK113+BK119+BK125+BK132</f>
        <v>0</v>
      </c>
    </row>
    <row r="113" s="12" customFormat="1" ht="22.8" customHeight="1">
      <c r="A113" s="12"/>
      <c r="B113" s="199"/>
      <c r="C113" s="200"/>
      <c r="D113" s="201" t="s">
        <v>71</v>
      </c>
      <c r="E113" s="213" t="s">
        <v>79</v>
      </c>
      <c r="F113" s="213" t="s">
        <v>205</v>
      </c>
      <c r="G113" s="200"/>
      <c r="H113" s="200"/>
      <c r="I113" s="203"/>
      <c r="J113" s="214">
        <f>BK113</f>
        <v>0</v>
      </c>
      <c r="K113" s="200"/>
      <c r="L113" s="205"/>
      <c r="M113" s="206"/>
      <c r="N113" s="207"/>
      <c r="O113" s="207"/>
      <c r="P113" s="208">
        <f>SUM(P114:P118)</f>
        <v>0</v>
      </c>
      <c r="Q113" s="207"/>
      <c r="R113" s="208">
        <f>SUM(R114:R118)</f>
        <v>0</v>
      </c>
      <c r="S113" s="207"/>
      <c r="T113" s="209">
        <f>SUM(T114:T118)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0" t="s">
        <v>79</v>
      </c>
      <c r="AT113" s="211" t="s">
        <v>71</v>
      </c>
      <c r="AU113" s="211" t="s">
        <v>79</v>
      </c>
      <c r="AY113" s="210" t="s">
        <v>204</v>
      </c>
      <c r="BK113" s="212">
        <f>SUM(BK114:BK118)</f>
        <v>0</v>
      </c>
    </row>
    <row r="114" s="2" customFormat="1" ht="33" customHeight="1">
      <c r="A114" s="41"/>
      <c r="B114" s="42"/>
      <c r="C114" s="215" t="s">
        <v>302</v>
      </c>
      <c r="D114" s="215" t="s">
        <v>206</v>
      </c>
      <c r="E114" s="216" t="s">
        <v>9045</v>
      </c>
      <c r="F114" s="217" t="s">
        <v>9046</v>
      </c>
      <c r="G114" s="218" t="s">
        <v>230</v>
      </c>
      <c r="H114" s="219">
        <v>33</v>
      </c>
      <c r="I114" s="220"/>
      <c r="J114" s="221">
        <f>ROUND(I114*H114,2)</f>
        <v>0</v>
      </c>
      <c r="K114" s="217" t="s">
        <v>210</v>
      </c>
      <c r="L114" s="47"/>
      <c r="M114" s="222" t="s">
        <v>19</v>
      </c>
      <c r="N114" s="223" t="s">
        <v>43</v>
      </c>
      <c r="O114" s="87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211</v>
      </c>
      <c r="AT114" s="226" t="s">
        <v>206</v>
      </c>
      <c r="AU114" s="226" t="s">
        <v>81</v>
      </c>
      <c r="AY114" s="20" t="s">
        <v>204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79</v>
      </c>
      <c r="BK114" s="227">
        <f>ROUND(I114*H114,2)</f>
        <v>0</v>
      </c>
      <c r="BL114" s="20" t="s">
        <v>211</v>
      </c>
      <c r="BM114" s="226" t="s">
        <v>9047</v>
      </c>
    </row>
    <row r="115" s="2" customFormat="1">
      <c r="A115" s="41"/>
      <c r="B115" s="42"/>
      <c r="C115" s="43"/>
      <c r="D115" s="228" t="s">
        <v>213</v>
      </c>
      <c r="E115" s="43"/>
      <c r="F115" s="229" t="s">
        <v>9048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213</v>
      </c>
      <c r="AU115" s="20" t="s">
        <v>81</v>
      </c>
    </row>
    <row r="116" s="2" customFormat="1">
      <c r="A116" s="41"/>
      <c r="B116" s="42"/>
      <c r="C116" s="43"/>
      <c r="D116" s="233" t="s">
        <v>215</v>
      </c>
      <c r="E116" s="43"/>
      <c r="F116" s="234" t="s">
        <v>9049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215</v>
      </c>
      <c r="AU116" s="20" t="s">
        <v>81</v>
      </c>
    </row>
    <row r="117" s="2" customFormat="1" ht="24.15" customHeight="1">
      <c r="A117" s="41"/>
      <c r="B117" s="42"/>
      <c r="C117" s="215" t="s">
        <v>308</v>
      </c>
      <c r="D117" s="215" t="s">
        <v>206</v>
      </c>
      <c r="E117" s="216" t="s">
        <v>6483</v>
      </c>
      <c r="F117" s="217" t="s">
        <v>8990</v>
      </c>
      <c r="G117" s="218" t="s">
        <v>311</v>
      </c>
      <c r="H117" s="219">
        <v>74</v>
      </c>
      <c r="I117" s="220"/>
      <c r="J117" s="221">
        <f>ROUND(I117*H117,2)</f>
        <v>0</v>
      </c>
      <c r="K117" s="217" t="s">
        <v>19</v>
      </c>
      <c r="L117" s="47"/>
      <c r="M117" s="222" t="s">
        <v>19</v>
      </c>
      <c r="N117" s="223" t="s">
        <v>43</v>
      </c>
      <c r="O117" s="87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211</v>
      </c>
      <c r="AT117" s="226" t="s">
        <v>206</v>
      </c>
      <c r="AU117" s="226" t="s">
        <v>81</v>
      </c>
      <c r="AY117" s="20" t="s">
        <v>204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79</v>
      </c>
      <c r="BK117" s="227">
        <f>ROUND(I117*H117,2)</f>
        <v>0</v>
      </c>
      <c r="BL117" s="20" t="s">
        <v>211</v>
      </c>
      <c r="BM117" s="226" t="s">
        <v>9050</v>
      </c>
    </row>
    <row r="118" s="2" customFormat="1">
      <c r="A118" s="41"/>
      <c r="B118" s="42"/>
      <c r="C118" s="43"/>
      <c r="D118" s="228" t="s">
        <v>213</v>
      </c>
      <c r="E118" s="43"/>
      <c r="F118" s="229" t="s">
        <v>8990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213</v>
      </c>
      <c r="AU118" s="20" t="s">
        <v>81</v>
      </c>
    </row>
    <row r="119" s="12" customFormat="1" ht="22.8" customHeight="1">
      <c r="A119" s="12"/>
      <c r="B119" s="199"/>
      <c r="C119" s="200"/>
      <c r="D119" s="201" t="s">
        <v>71</v>
      </c>
      <c r="E119" s="213" t="s">
        <v>227</v>
      </c>
      <c r="F119" s="213" t="s">
        <v>723</v>
      </c>
      <c r="G119" s="200"/>
      <c r="H119" s="200"/>
      <c r="I119" s="203"/>
      <c r="J119" s="214">
        <f>BK119</f>
        <v>0</v>
      </c>
      <c r="K119" s="200"/>
      <c r="L119" s="205"/>
      <c r="M119" s="206"/>
      <c r="N119" s="207"/>
      <c r="O119" s="207"/>
      <c r="P119" s="208">
        <f>SUM(P120:P124)</f>
        <v>0</v>
      </c>
      <c r="Q119" s="207"/>
      <c r="R119" s="208">
        <f>SUM(R120:R124)</f>
        <v>0</v>
      </c>
      <c r="S119" s="207"/>
      <c r="T119" s="209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0" t="s">
        <v>79</v>
      </c>
      <c r="AT119" s="211" t="s">
        <v>71</v>
      </c>
      <c r="AU119" s="211" t="s">
        <v>79</v>
      </c>
      <c r="AY119" s="210" t="s">
        <v>204</v>
      </c>
      <c r="BK119" s="212">
        <f>SUM(BK120:BK124)</f>
        <v>0</v>
      </c>
    </row>
    <row r="120" s="2" customFormat="1" ht="24.15" customHeight="1">
      <c r="A120" s="41"/>
      <c r="B120" s="42"/>
      <c r="C120" s="215" t="s">
        <v>314</v>
      </c>
      <c r="D120" s="215" t="s">
        <v>206</v>
      </c>
      <c r="E120" s="216" t="s">
        <v>9051</v>
      </c>
      <c r="F120" s="217" t="s">
        <v>9052</v>
      </c>
      <c r="G120" s="218" t="s">
        <v>1035</v>
      </c>
      <c r="H120" s="219">
        <v>1</v>
      </c>
      <c r="I120" s="220"/>
      <c r="J120" s="221">
        <f>ROUND(I120*H120,2)</f>
        <v>0</v>
      </c>
      <c r="K120" s="217" t="s">
        <v>210</v>
      </c>
      <c r="L120" s="47"/>
      <c r="M120" s="222" t="s">
        <v>19</v>
      </c>
      <c r="N120" s="223" t="s">
        <v>43</v>
      </c>
      <c r="O120" s="87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211</v>
      </c>
      <c r="AT120" s="226" t="s">
        <v>206</v>
      </c>
      <c r="AU120" s="226" t="s">
        <v>81</v>
      </c>
      <c r="AY120" s="20" t="s">
        <v>204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79</v>
      </c>
      <c r="BK120" s="227">
        <f>ROUND(I120*H120,2)</f>
        <v>0</v>
      </c>
      <c r="BL120" s="20" t="s">
        <v>211</v>
      </c>
      <c r="BM120" s="226" t="s">
        <v>9053</v>
      </c>
    </row>
    <row r="121" s="2" customFormat="1">
      <c r="A121" s="41"/>
      <c r="B121" s="42"/>
      <c r="C121" s="43"/>
      <c r="D121" s="228" t="s">
        <v>213</v>
      </c>
      <c r="E121" s="43"/>
      <c r="F121" s="229" t="s">
        <v>9054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213</v>
      </c>
      <c r="AU121" s="20" t="s">
        <v>81</v>
      </c>
    </row>
    <row r="122" s="2" customFormat="1">
      <c r="A122" s="41"/>
      <c r="B122" s="42"/>
      <c r="C122" s="43"/>
      <c r="D122" s="233" t="s">
        <v>215</v>
      </c>
      <c r="E122" s="43"/>
      <c r="F122" s="234" t="s">
        <v>9055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215</v>
      </c>
      <c r="AU122" s="20" t="s">
        <v>81</v>
      </c>
    </row>
    <row r="123" s="2" customFormat="1" ht="24.15" customHeight="1">
      <c r="A123" s="41"/>
      <c r="B123" s="42"/>
      <c r="C123" s="278" t="s">
        <v>320</v>
      </c>
      <c r="D123" s="278" t="s">
        <v>303</v>
      </c>
      <c r="E123" s="279" t="s">
        <v>9056</v>
      </c>
      <c r="F123" s="280" t="s">
        <v>9057</v>
      </c>
      <c r="G123" s="281" t="s">
        <v>1035</v>
      </c>
      <c r="H123" s="282">
        <v>1</v>
      </c>
      <c r="I123" s="283"/>
      <c r="J123" s="284">
        <f>ROUND(I123*H123,2)</f>
        <v>0</v>
      </c>
      <c r="K123" s="280" t="s">
        <v>19</v>
      </c>
      <c r="L123" s="285"/>
      <c r="M123" s="286" t="s">
        <v>19</v>
      </c>
      <c r="N123" s="287" t="s">
        <v>43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294</v>
      </c>
      <c r="AT123" s="226" t="s">
        <v>303</v>
      </c>
      <c r="AU123" s="226" t="s">
        <v>81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211</v>
      </c>
      <c r="BM123" s="226" t="s">
        <v>9058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9059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81</v>
      </c>
    </row>
    <row r="125" s="12" customFormat="1" ht="22.8" customHeight="1">
      <c r="A125" s="12"/>
      <c r="B125" s="199"/>
      <c r="C125" s="200"/>
      <c r="D125" s="201" t="s">
        <v>71</v>
      </c>
      <c r="E125" s="213" t="s">
        <v>211</v>
      </c>
      <c r="F125" s="213" t="s">
        <v>1283</v>
      </c>
      <c r="G125" s="200"/>
      <c r="H125" s="200"/>
      <c r="I125" s="203"/>
      <c r="J125" s="214">
        <f>BK125</f>
        <v>0</v>
      </c>
      <c r="K125" s="200"/>
      <c r="L125" s="205"/>
      <c r="M125" s="206"/>
      <c r="N125" s="207"/>
      <c r="O125" s="207"/>
      <c r="P125" s="208">
        <f>SUM(P126:P131)</f>
        <v>0</v>
      </c>
      <c r="Q125" s="207"/>
      <c r="R125" s="208">
        <f>SUM(R126:R131)</f>
        <v>0</v>
      </c>
      <c r="S125" s="207"/>
      <c r="T125" s="209">
        <f>SUM(T126:T131)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0" t="s">
        <v>79</v>
      </c>
      <c r="AT125" s="211" t="s">
        <v>71</v>
      </c>
      <c r="AU125" s="211" t="s">
        <v>79</v>
      </c>
      <c r="AY125" s="210" t="s">
        <v>204</v>
      </c>
      <c r="BK125" s="212">
        <f>SUM(BK126:BK131)</f>
        <v>0</v>
      </c>
    </row>
    <row r="126" s="2" customFormat="1" ht="16.5" customHeight="1">
      <c r="A126" s="41"/>
      <c r="B126" s="42"/>
      <c r="C126" s="215" t="s">
        <v>328</v>
      </c>
      <c r="D126" s="215" t="s">
        <v>206</v>
      </c>
      <c r="E126" s="216" t="s">
        <v>7209</v>
      </c>
      <c r="F126" s="217" t="s">
        <v>7210</v>
      </c>
      <c r="G126" s="218" t="s">
        <v>230</v>
      </c>
      <c r="H126" s="219">
        <v>3.7000000000000002</v>
      </c>
      <c r="I126" s="220"/>
      <c r="J126" s="221">
        <f>ROUND(I126*H126,2)</f>
        <v>0</v>
      </c>
      <c r="K126" s="217" t="s">
        <v>210</v>
      </c>
      <c r="L126" s="47"/>
      <c r="M126" s="222" t="s">
        <v>19</v>
      </c>
      <c r="N126" s="223" t="s">
        <v>43</v>
      </c>
      <c r="O126" s="87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6" t="s">
        <v>211</v>
      </c>
      <c r="AT126" s="226" t="s">
        <v>206</v>
      </c>
      <c r="AU126" s="226" t="s">
        <v>81</v>
      </c>
      <c r="AY126" s="20" t="s">
        <v>204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20" t="s">
        <v>79</v>
      </c>
      <c r="BK126" s="227">
        <f>ROUND(I126*H126,2)</f>
        <v>0</v>
      </c>
      <c r="BL126" s="20" t="s">
        <v>211</v>
      </c>
      <c r="BM126" s="226" t="s">
        <v>9060</v>
      </c>
    </row>
    <row r="127" s="2" customFormat="1">
      <c r="A127" s="41"/>
      <c r="B127" s="42"/>
      <c r="C127" s="43"/>
      <c r="D127" s="228" t="s">
        <v>213</v>
      </c>
      <c r="E127" s="43"/>
      <c r="F127" s="229" t="s">
        <v>7212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213</v>
      </c>
      <c r="AU127" s="20" t="s">
        <v>81</v>
      </c>
    </row>
    <row r="128" s="2" customFormat="1">
      <c r="A128" s="41"/>
      <c r="B128" s="42"/>
      <c r="C128" s="43"/>
      <c r="D128" s="233" t="s">
        <v>215</v>
      </c>
      <c r="E128" s="43"/>
      <c r="F128" s="234" t="s">
        <v>7213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215</v>
      </c>
      <c r="AU128" s="20" t="s">
        <v>81</v>
      </c>
    </row>
    <row r="129" s="2" customFormat="1" ht="24.15" customHeight="1">
      <c r="A129" s="41"/>
      <c r="B129" s="42"/>
      <c r="C129" s="215" t="s">
        <v>335</v>
      </c>
      <c r="D129" s="215" t="s">
        <v>206</v>
      </c>
      <c r="E129" s="216" t="s">
        <v>7214</v>
      </c>
      <c r="F129" s="217" t="s">
        <v>7215</v>
      </c>
      <c r="G129" s="218" t="s">
        <v>230</v>
      </c>
      <c r="H129" s="219">
        <v>3.7000000000000002</v>
      </c>
      <c r="I129" s="220"/>
      <c r="J129" s="221">
        <f>ROUND(I129*H129,2)</f>
        <v>0</v>
      </c>
      <c r="K129" s="217" t="s">
        <v>210</v>
      </c>
      <c r="L129" s="47"/>
      <c r="M129" s="222" t="s">
        <v>19</v>
      </c>
      <c r="N129" s="223" t="s">
        <v>43</v>
      </c>
      <c r="O129" s="87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211</v>
      </c>
      <c r="AT129" s="226" t="s">
        <v>206</v>
      </c>
      <c r="AU129" s="226" t="s">
        <v>81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211</v>
      </c>
      <c r="BM129" s="226" t="s">
        <v>9061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7217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81</v>
      </c>
    </row>
    <row r="131" s="2" customFormat="1">
      <c r="A131" s="41"/>
      <c r="B131" s="42"/>
      <c r="C131" s="43"/>
      <c r="D131" s="233" t="s">
        <v>215</v>
      </c>
      <c r="E131" s="43"/>
      <c r="F131" s="234" t="s">
        <v>7218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215</v>
      </c>
      <c r="AU131" s="20" t="s">
        <v>81</v>
      </c>
    </row>
    <row r="132" s="12" customFormat="1" ht="22.8" customHeight="1">
      <c r="A132" s="12"/>
      <c r="B132" s="199"/>
      <c r="C132" s="200"/>
      <c r="D132" s="201" t="s">
        <v>71</v>
      </c>
      <c r="E132" s="213" t="s">
        <v>294</v>
      </c>
      <c r="F132" s="213" t="s">
        <v>6486</v>
      </c>
      <c r="G132" s="200"/>
      <c r="H132" s="200"/>
      <c r="I132" s="203"/>
      <c r="J132" s="214">
        <f>BK132</f>
        <v>0</v>
      </c>
      <c r="K132" s="200"/>
      <c r="L132" s="205"/>
      <c r="M132" s="206"/>
      <c r="N132" s="207"/>
      <c r="O132" s="207"/>
      <c r="P132" s="208">
        <f>SUM(P133:P156)</f>
        <v>0</v>
      </c>
      <c r="Q132" s="207"/>
      <c r="R132" s="208">
        <f>SUM(R133:R156)</f>
        <v>1.1590200000000002</v>
      </c>
      <c r="S132" s="207"/>
      <c r="T132" s="209">
        <f>SUM(T133:T156)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0" t="s">
        <v>79</v>
      </c>
      <c r="AT132" s="211" t="s">
        <v>71</v>
      </c>
      <c r="AU132" s="211" t="s">
        <v>79</v>
      </c>
      <c r="AY132" s="210" t="s">
        <v>204</v>
      </c>
      <c r="BK132" s="212">
        <f>SUM(BK133:BK156)</f>
        <v>0</v>
      </c>
    </row>
    <row r="133" s="2" customFormat="1" ht="21.75" customHeight="1">
      <c r="A133" s="41"/>
      <c r="B133" s="42"/>
      <c r="C133" s="215" t="s">
        <v>8</v>
      </c>
      <c r="D133" s="215" t="s">
        <v>206</v>
      </c>
      <c r="E133" s="216" t="s">
        <v>9062</v>
      </c>
      <c r="F133" s="217" t="s">
        <v>9063</v>
      </c>
      <c r="G133" s="218" t="s">
        <v>1035</v>
      </c>
      <c r="H133" s="219">
        <v>1</v>
      </c>
      <c r="I133" s="220"/>
      <c r="J133" s="221">
        <f>ROUND(I133*H133,2)</f>
        <v>0</v>
      </c>
      <c r="K133" s="217" t="s">
        <v>210</v>
      </c>
      <c r="L133" s="47"/>
      <c r="M133" s="222" t="s">
        <v>19</v>
      </c>
      <c r="N133" s="223" t="s">
        <v>43</v>
      </c>
      <c r="O133" s="87"/>
      <c r="P133" s="224">
        <f>O133*H133</f>
        <v>0</v>
      </c>
      <c r="Q133" s="224">
        <v>0.068640000000000007</v>
      </c>
      <c r="R133" s="224">
        <f>Q133*H133</f>
        <v>0.068640000000000007</v>
      </c>
      <c r="S133" s="224">
        <v>0</v>
      </c>
      <c r="T133" s="22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6" t="s">
        <v>211</v>
      </c>
      <c r="AT133" s="226" t="s">
        <v>206</v>
      </c>
      <c r="AU133" s="226" t="s">
        <v>81</v>
      </c>
      <c r="AY133" s="20" t="s">
        <v>204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20" t="s">
        <v>79</v>
      </c>
      <c r="BK133" s="227">
        <f>ROUND(I133*H133,2)</f>
        <v>0</v>
      </c>
      <c r="BL133" s="20" t="s">
        <v>211</v>
      </c>
      <c r="BM133" s="226" t="s">
        <v>9064</v>
      </c>
    </row>
    <row r="134" s="2" customFormat="1">
      <c r="A134" s="41"/>
      <c r="B134" s="42"/>
      <c r="C134" s="43"/>
      <c r="D134" s="228" t="s">
        <v>213</v>
      </c>
      <c r="E134" s="43"/>
      <c r="F134" s="229" t="s">
        <v>9065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213</v>
      </c>
      <c r="AU134" s="20" t="s">
        <v>81</v>
      </c>
    </row>
    <row r="135" s="2" customFormat="1">
      <c r="A135" s="41"/>
      <c r="B135" s="42"/>
      <c r="C135" s="43"/>
      <c r="D135" s="233" t="s">
        <v>215</v>
      </c>
      <c r="E135" s="43"/>
      <c r="F135" s="234" t="s">
        <v>9066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215</v>
      </c>
      <c r="AU135" s="20" t="s">
        <v>81</v>
      </c>
    </row>
    <row r="136" s="2" customFormat="1" ht="33" customHeight="1">
      <c r="A136" s="41"/>
      <c r="B136" s="42"/>
      <c r="C136" s="215" t="s">
        <v>354</v>
      </c>
      <c r="D136" s="215" t="s">
        <v>206</v>
      </c>
      <c r="E136" s="216" t="s">
        <v>9067</v>
      </c>
      <c r="F136" s="217" t="s">
        <v>9068</v>
      </c>
      <c r="G136" s="218" t="s">
        <v>209</v>
      </c>
      <c r="H136" s="219">
        <v>12</v>
      </c>
      <c r="I136" s="220"/>
      <c r="J136" s="221">
        <f>ROUND(I136*H136,2)</f>
        <v>0</v>
      </c>
      <c r="K136" s="217" t="s">
        <v>210</v>
      </c>
      <c r="L136" s="47"/>
      <c r="M136" s="222" t="s">
        <v>19</v>
      </c>
      <c r="N136" s="223" t="s">
        <v>43</v>
      </c>
      <c r="O136" s="87"/>
      <c r="P136" s="224">
        <f>O136*H136</f>
        <v>0</v>
      </c>
      <c r="Q136" s="224">
        <v>4.0000000000000003E-05</v>
      </c>
      <c r="R136" s="224">
        <f>Q136*H136</f>
        <v>0.00048000000000000007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211</v>
      </c>
      <c r="AT136" s="226" t="s">
        <v>206</v>
      </c>
      <c r="AU136" s="226" t="s">
        <v>81</v>
      </c>
      <c r="AY136" s="20" t="s">
        <v>204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79</v>
      </c>
      <c r="BK136" s="227">
        <f>ROUND(I136*H136,2)</f>
        <v>0</v>
      </c>
      <c r="BL136" s="20" t="s">
        <v>211</v>
      </c>
      <c r="BM136" s="226" t="s">
        <v>9069</v>
      </c>
    </row>
    <row r="137" s="2" customFormat="1">
      <c r="A137" s="41"/>
      <c r="B137" s="42"/>
      <c r="C137" s="43"/>
      <c r="D137" s="228" t="s">
        <v>213</v>
      </c>
      <c r="E137" s="43"/>
      <c r="F137" s="229" t="s">
        <v>9070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213</v>
      </c>
      <c r="AU137" s="20" t="s">
        <v>81</v>
      </c>
    </row>
    <row r="138" s="2" customFormat="1">
      <c r="A138" s="41"/>
      <c r="B138" s="42"/>
      <c r="C138" s="43"/>
      <c r="D138" s="233" t="s">
        <v>215</v>
      </c>
      <c r="E138" s="43"/>
      <c r="F138" s="234" t="s">
        <v>9071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215</v>
      </c>
      <c r="AU138" s="20" t="s">
        <v>81</v>
      </c>
    </row>
    <row r="139" s="2" customFormat="1" ht="24.15" customHeight="1">
      <c r="A139" s="41"/>
      <c r="B139" s="42"/>
      <c r="C139" s="278" t="s">
        <v>361</v>
      </c>
      <c r="D139" s="278" t="s">
        <v>303</v>
      </c>
      <c r="E139" s="279" t="s">
        <v>9072</v>
      </c>
      <c r="F139" s="280" t="s">
        <v>9073</v>
      </c>
      <c r="G139" s="281" t="s">
        <v>209</v>
      </c>
      <c r="H139" s="282">
        <v>12.18</v>
      </c>
      <c r="I139" s="283"/>
      <c r="J139" s="284">
        <f>ROUND(I139*H139,2)</f>
        <v>0</v>
      </c>
      <c r="K139" s="280" t="s">
        <v>210</v>
      </c>
      <c r="L139" s="285"/>
      <c r="M139" s="286" t="s">
        <v>19</v>
      </c>
      <c r="N139" s="287" t="s">
        <v>43</v>
      </c>
      <c r="O139" s="87"/>
      <c r="P139" s="224">
        <f>O139*H139</f>
        <v>0</v>
      </c>
      <c r="Q139" s="224">
        <v>0.042999999999999997</v>
      </c>
      <c r="R139" s="224">
        <f>Q139*H139</f>
        <v>0.52373999999999998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294</v>
      </c>
      <c r="AT139" s="226" t="s">
        <v>303</v>
      </c>
      <c r="AU139" s="226" t="s">
        <v>81</v>
      </c>
      <c r="AY139" s="20" t="s">
        <v>204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79</v>
      </c>
      <c r="BK139" s="227">
        <f>ROUND(I139*H139,2)</f>
        <v>0</v>
      </c>
      <c r="BL139" s="20" t="s">
        <v>211</v>
      </c>
      <c r="BM139" s="226" t="s">
        <v>9074</v>
      </c>
    </row>
    <row r="140" s="2" customFormat="1">
      <c r="A140" s="41"/>
      <c r="B140" s="42"/>
      <c r="C140" s="43"/>
      <c r="D140" s="228" t="s">
        <v>213</v>
      </c>
      <c r="E140" s="43"/>
      <c r="F140" s="229" t="s">
        <v>9073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213</v>
      </c>
      <c r="AU140" s="20" t="s">
        <v>81</v>
      </c>
    </row>
    <row r="141" s="13" customFormat="1">
      <c r="A141" s="13"/>
      <c r="B141" s="235"/>
      <c r="C141" s="236"/>
      <c r="D141" s="228" t="s">
        <v>217</v>
      </c>
      <c r="E141" s="236"/>
      <c r="F141" s="238" t="s">
        <v>9075</v>
      </c>
      <c r="G141" s="236"/>
      <c r="H141" s="239">
        <v>12.18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217</v>
      </c>
      <c r="AU141" s="245" t="s">
        <v>81</v>
      </c>
      <c r="AV141" s="13" t="s">
        <v>81</v>
      </c>
      <c r="AW141" s="13" t="s">
        <v>4</v>
      </c>
      <c r="AX141" s="13" t="s">
        <v>79</v>
      </c>
      <c r="AY141" s="245" t="s">
        <v>204</v>
      </c>
    </row>
    <row r="142" s="2" customFormat="1" ht="24.15" customHeight="1">
      <c r="A142" s="41"/>
      <c r="B142" s="42"/>
      <c r="C142" s="215" t="s">
        <v>368</v>
      </c>
      <c r="D142" s="215" t="s">
        <v>206</v>
      </c>
      <c r="E142" s="216" t="s">
        <v>9076</v>
      </c>
      <c r="F142" s="217" t="s">
        <v>9077</v>
      </c>
      <c r="G142" s="218" t="s">
        <v>1035</v>
      </c>
      <c r="H142" s="219">
        <v>1</v>
      </c>
      <c r="I142" s="220"/>
      <c r="J142" s="221">
        <f>ROUND(I142*H142,2)</f>
        <v>0</v>
      </c>
      <c r="K142" s="217" t="s">
        <v>210</v>
      </c>
      <c r="L142" s="47"/>
      <c r="M142" s="222" t="s">
        <v>19</v>
      </c>
      <c r="N142" s="223" t="s">
        <v>43</v>
      </c>
      <c r="O142" s="87"/>
      <c r="P142" s="224">
        <f>O142*H142</f>
        <v>0</v>
      </c>
      <c r="Q142" s="224">
        <v>0.10863</v>
      </c>
      <c r="R142" s="224">
        <f>Q142*H142</f>
        <v>0.10863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211</v>
      </c>
      <c r="AT142" s="226" t="s">
        <v>206</v>
      </c>
      <c r="AU142" s="226" t="s">
        <v>81</v>
      </c>
      <c r="AY142" s="20" t="s">
        <v>204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79</v>
      </c>
      <c r="BK142" s="227">
        <f>ROUND(I142*H142,2)</f>
        <v>0</v>
      </c>
      <c r="BL142" s="20" t="s">
        <v>211</v>
      </c>
      <c r="BM142" s="226" t="s">
        <v>9078</v>
      </c>
    </row>
    <row r="143" s="2" customFormat="1">
      <c r="A143" s="41"/>
      <c r="B143" s="42"/>
      <c r="C143" s="43"/>
      <c r="D143" s="228" t="s">
        <v>213</v>
      </c>
      <c r="E143" s="43"/>
      <c r="F143" s="229" t="s">
        <v>9079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213</v>
      </c>
      <c r="AU143" s="20" t="s">
        <v>81</v>
      </c>
    </row>
    <row r="144" s="2" customFormat="1">
      <c r="A144" s="41"/>
      <c r="B144" s="42"/>
      <c r="C144" s="43"/>
      <c r="D144" s="233" t="s">
        <v>215</v>
      </c>
      <c r="E144" s="43"/>
      <c r="F144" s="234" t="s">
        <v>9080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215</v>
      </c>
      <c r="AU144" s="20" t="s">
        <v>81</v>
      </c>
    </row>
    <row r="145" s="2" customFormat="1" ht="24.15" customHeight="1">
      <c r="A145" s="41"/>
      <c r="B145" s="42"/>
      <c r="C145" s="215" t="s">
        <v>416</v>
      </c>
      <c r="D145" s="215" t="s">
        <v>206</v>
      </c>
      <c r="E145" s="216" t="s">
        <v>7166</v>
      </c>
      <c r="F145" s="217" t="s">
        <v>7167</v>
      </c>
      <c r="G145" s="218" t="s">
        <v>1035</v>
      </c>
      <c r="H145" s="219">
        <v>1</v>
      </c>
      <c r="I145" s="220"/>
      <c r="J145" s="221">
        <f>ROUND(I145*H145,2)</f>
        <v>0</v>
      </c>
      <c r="K145" s="217" t="s">
        <v>210</v>
      </c>
      <c r="L145" s="47"/>
      <c r="M145" s="222" t="s">
        <v>19</v>
      </c>
      <c r="N145" s="223" t="s">
        <v>43</v>
      </c>
      <c r="O145" s="87"/>
      <c r="P145" s="224">
        <f>O145*H145</f>
        <v>0</v>
      </c>
      <c r="Q145" s="224">
        <v>0.03637</v>
      </c>
      <c r="R145" s="224">
        <f>Q145*H145</f>
        <v>0.03637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211</v>
      </c>
      <c r="AT145" s="226" t="s">
        <v>206</v>
      </c>
      <c r="AU145" s="226" t="s">
        <v>81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211</v>
      </c>
      <c r="BM145" s="226" t="s">
        <v>9081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7169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81</v>
      </c>
    </row>
    <row r="147" s="2" customFormat="1">
      <c r="A147" s="41"/>
      <c r="B147" s="42"/>
      <c r="C147" s="43"/>
      <c r="D147" s="233" t="s">
        <v>215</v>
      </c>
      <c r="E147" s="43"/>
      <c r="F147" s="234" t="s">
        <v>7170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215</v>
      </c>
      <c r="AU147" s="20" t="s">
        <v>81</v>
      </c>
    </row>
    <row r="148" s="2" customFormat="1" ht="24.15" customHeight="1">
      <c r="A148" s="41"/>
      <c r="B148" s="42"/>
      <c r="C148" s="215" t="s">
        <v>421</v>
      </c>
      <c r="D148" s="215" t="s">
        <v>206</v>
      </c>
      <c r="E148" s="216" t="s">
        <v>7171</v>
      </c>
      <c r="F148" s="217" t="s">
        <v>7172</v>
      </c>
      <c r="G148" s="218" t="s">
        <v>1035</v>
      </c>
      <c r="H148" s="219">
        <v>1</v>
      </c>
      <c r="I148" s="220"/>
      <c r="J148" s="221">
        <f>ROUND(I148*H148,2)</f>
        <v>0</v>
      </c>
      <c r="K148" s="217" t="s">
        <v>210</v>
      </c>
      <c r="L148" s="47"/>
      <c r="M148" s="222" t="s">
        <v>19</v>
      </c>
      <c r="N148" s="223" t="s">
        <v>43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211</v>
      </c>
      <c r="AT148" s="226" t="s">
        <v>206</v>
      </c>
      <c r="AU148" s="226" t="s">
        <v>81</v>
      </c>
      <c r="AY148" s="20" t="s">
        <v>204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79</v>
      </c>
      <c r="BK148" s="227">
        <f>ROUND(I148*H148,2)</f>
        <v>0</v>
      </c>
      <c r="BL148" s="20" t="s">
        <v>211</v>
      </c>
      <c r="BM148" s="226" t="s">
        <v>9082</v>
      </c>
    </row>
    <row r="149" s="2" customFormat="1">
      <c r="A149" s="41"/>
      <c r="B149" s="42"/>
      <c r="C149" s="43"/>
      <c r="D149" s="228" t="s">
        <v>213</v>
      </c>
      <c r="E149" s="43"/>
      <c r="F149" s="229" t="s">
        <v>7174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213</v>
      </c>
      <c r="AU149" s="20" t="s">
        <v>81</v>
      </c>
    </row>
    <row r="150" s="2" customFormat="1">
      <c r="A150" s="41"/>
      <c r="B150" s="42"/>
      <c r="C150" s="43"/>
      <c r="D150" s="233" t="s">
        <v>215</v>
      </c>
      <c r="E150" s="43"/>
      <c r="F150" s="234" t="s">
        <v>7175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215</v>
      </c>
      <c r="AU150" s="20" t="s">
        <v>81</v>
      </c>
    </row>
    <row r="151" s="2" customFormat="1" ht="33" customHeight="1">
      <c r="A151" s="41"/>
      <c r="B151" s="42"/>
      <c r="C151" s="215" t="s">
        <v>7</v>
      </c>
      <c r="D151" s="215" t="s">
        <v>206</v>
      </c>
      <c r="E151" s="216" t="s">
        <v>9083</v>
      </c>
      <c r="F151" s="217" t="s">
        <v>9084</v>
      </c>
      <c r="G151" s="218" t="s">
        <v>1035</v>
      </c>
      <c r="H151" s="219">
        <v>1</v>
      </c>
      <c r="I151" s="220"/>
      <c r="J151" s="221">
        <f>ROUND(I151*H151,2)</f>
        <v>0</v>
      </c>
      <c r="K151" s="217" t="s">
        <v>210</v>
      </c>
      <c r="L151" s="47"/>
      <c r="M151" s="222" t="s">
        <v>19</v>
      </c>
      <c r="N151" s="223" t="s">
        <v>43</v>
      </c>
      <c r="O151" s="87"/>
      <c r="P151" s="224">
        <f>O151*H151</f>
        <v>0</v>
      </c>
      <c r="Q151" s="224">
        <v>0.42115999999999998</v>
      </c>
      <c r="R151" s="224">
        <f>Q151*H151</f>
        <v>0.42115999999999998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211</v>
      </c>
      <c r="AT151" s="226" t="s">
        <v>206</v>
      </c>
      <c r="AU151" s="226" t="s">
        <v>81</v>
      </c>
      <c r="AY151" s="20" t="s">
        <v>204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79</v>
      </c>
      <c r="BK151" s="227">
        <f>ROUND(I151*H151,2)</f>
        <v>0</v>
      </c>
      <c r="BL151" s="20" t="s">
        <v>211</v>
      </c>
      <c r="BM151" s="226" t="s">
        <v>9085</v>
      </c>
    </row>
    <row r="152" s="2" customFormat="1">
      <c r="A152" s="41"/>
      <c r="B152" s="42"/>
      <c r="C152" s="43"/>
      <c r="D152" s="228" t="s">
        <v>213</v>
      </c>
      <c r="E152" s="43"/>
      <c r="F152" s="229" t="s">
        <v>9086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213</v>
      </c>
      <c r="AU152" s="20" t="s">
        <v>81</v>
      </c>
    </row>
    <row r="153" s="2" customFormat="1">
      <c r="A153" s="41"/>
      <c r="B153" s="42"/>
      <c r="C153" s="43"/>
      <c r="D153" s="233" t="s">
        <v>215</v>
      </c>
      <c r="E153" s="43"/>
      <c r="F153" s="234" t="s">
        <v>9087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215</v>
      </c>
      <c r="AU153" s="20" t="s">
        <v>81</v>
      </c>
    </row>
    <row r="154" s="2" customFormat="1" ht="24.15" customHeight="1">
      <c r="A154" s="41"/>
      <c r="B154" s="42"/>
      <c r="C154" s="215" t="s">
        <v>444</v>
      </c>
      <c r="D154" s="215" t="s">
        <v>206</v>
      </c>
      <c r="E154" s="216" t="s">
        <v>9088</v>
      </c>
      <c r="F154" s="217" t="s">
        <v>9089</v>
      </c>
      <c r="G154" s="218" t="s">
        <v>230</v>
      </c>
      <c r="H154" s="219">
        <v>0.75</v>
      </c>
      <c r="I154" s="220"/>
      <c r="J154" s="221">
        <f>ROUND(I154*H154,2)</f>
        <v>0</v>
      </c>
      <c r="K154" s="217" t="s">
        <v>210</v>
      </c>
      <c r="L154" s="47"/>
      <c r="M154" s="222" t="s">
        <v>19</v>
      </c>
      <c r="N154" s="223" t="s">
        <v>43</v>
      </c>
      <c r="O154" s="87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211</v>
      </c>
      <c r="AT154" s="226" t="s">
        <v>206</v>
      </c>
      <c r="AU154" s="226" t="s">
        <v>81</v>
      </c>
      <c r="AY154" s="20" t="s">
        <v>204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79</v>
      </c>
      <c r="BK154" s="227">
        <f>ROUND(I154*H154,2)</f>
        <v>0</v>
      </c>
      <c r="BL154" s="20" t="s">
        <v>211</v>
      </c>
      <c r="BM154" s="226" t="s">
        <v>9090</v>
      </c>
    </row>
    <row r="155" s="2" customFormat="1">
      <c r="A155" s="41"/>
      <c r="B155" s="42"/>
      <c r="C155" s="43"/>
      <c r="D155" s="228" t="s">
        <v>213</v>
      </c>
      <c r="E155" s="43"/>
      <c r="F155" s="229" t="s">
        <v>9091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213</v>
      </c>
      <c r="AU155" s="20" t="s">
        <v>81</v>
      </c>
    </row>
    <row r="156" s="2" customFormat="1">
      <c r="A156" s="41"/>
      <c r="B156" s="42"/>
      <c r="C156" s="43"/>
      <c r="D156" s="233" t="s">
        <v>215</v>
      </c>
      <c r="E156" s="43"/>
      <c r="F156" s="234" t="s">
        <v>9092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215</v>
      </c>
      <c r="AU156" s="20" t="s">
        <v>81</v>
      </c>
    </row>
    <row r="157" s="12" customFormat="1" ht="25.92" customHeight="1">
      <c r="A157" s="12"/>
      <c r="B157" s="199"/>
      <c r="C157" s="200"/>
      <c r="D157" s="201" t="s">
        <v>71</v>
      </c>
      <c r="E157" s="202" t="s">
        <v>2433</v>
      </c>
      <c r="F157" s="202" t="s">
        <v>2434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P158</f>
        <v>0</v>
      </c>
      <c r="Q157" s="207"/>
      <c r="R157" s="208">
        <f>R158</f>
        <v>0</v>
      </c>
      <c r="S157" s="207"/>
      <c r="T157" s="209">
        <f>T158</f>
        <v>0.80100000000000005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81</v>
      </c>
      <c r="AT157" s="211" t="s">
        <v>71</v>
      </c>
      <c r="AU157" s="211" t="s">
        <v>72</v>
      </c>
      <c r="AY157" s="210" t="s">
        <v>204</v>
      </c>
      <c r="BK157" s="212">
        <f>BK158</f>
        <v>0</v>
      </c>
    </row>
    <row r="158" s="12" customFormat="1" ht="22.8" customHeight="1">
      <c r="A158" s="12"/>
      <c r="B158" s="199"/>
      <c r="C158" s="200"/>
      <c r="D158" s="201" t="s">
        <v>71</v>
      </c>
      <c r="E158" s="213" t="s">
        <v>6529</v>
      </c>
      <c r="F158" s="213" t="s">
        <v>6530</v>
      </c>
      <c r="G158" s="200"/>
      <c r="H158" s="200"/>
      <c r="I158" s="203"/>
      <c r="J158" s="214">
        <f>BK158</f>
        <v>0</v>
      </c>
      <c r="K158" s="200"/>
      <c r="L158" s="205"/>
      <c r="M158" s="206"/>
      <c r="N158" s="207"/>
      <c r="O158" s="207"/>
      <c r="P158" s="208">
        <f>SUM(P159:P161)</f>
        <v>0</v>
      </c>
      <c r="Q158" s="207"/>
      <c r="R158" s="208">
        <f>SUM(R159:R161)</f>
        <v>0</v>
      </c>
      <c r="S158" s="207"/>
      <c r="T158" s="209">
        <f>SUM(T159:T161)</f>
        <v>0.80100000000000005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0" t="s">
        <v>81</v>
      </c>
      <c r="AT158" s="211" t="s">
        <v>71</v>
      </c>
      <c r="AU158" s="211" t="s">
        <v>79</v>
      </c>
      <c r="AY158" s="210" t="s">
        <v>204</v>
      </c>
      <c r="BK158" s="212">
        <f>SUM(BK159:BK161)</f>
        <v>0</v>
      </c>
    </row>
    <row r="159" s="2" customFormat="1" ht="21.75" customHeight="1">
      <c r="A159" s="41"/>
      <c r="B159" s="42"/>
      <c r="C159" s="215" t="s">
        <v>451</v>
      </c>
      <c r="D159" s="215" t="s">
        <v>206</v>
      </c>
      <c r="E159" s="216" t="s">
        <v>9093</v>
      </c>
      <c r="F159" s="217" t="s">
        <v>9094</v>
      </c>
      <c r="G159" s="218" t="s">
        <v>209</v>
      </c>
      <c r="H159" s="219">
        <v>30</v>
      </c>
      <c r="I159" s="220"/>
      <c r="J159" s="221">
        <f>ROUND(I159*H159,2)</f>
        <v>0</v>
      </c>
      <c r="K159" s="217" t="s">
        <v>210</v>
      </c>
      <c r="L159" s="47"/>
      <c r="M159" s="222" t="s">
        <v>19</v>
      </c>
      <c r="N159" s="223" t="s">
        <v>43</v>
      </c>
      <c r="O159" s="87"/>
      <c r="P159" s="224">
        <f>O159*H159</f>
        <v>0</v>
      </c>
      <c r="Q159" s="224">
        <v>0</v>
      </c>
      <c r="R159" s="224">
        <f>Q159*H159</f>
        <v>0</v>
      </c>
      <c r="S159" s="224">
        <v>0.026700000000000002</v>
      </c>
      <c r="T159" s="225">
        <f>S159*H159</f>
        <v>0.80100000000000005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6" t="s">
        <v>354</v>
      </c>
      <c r="AT159" s="226" t="s">
        <v>206</v>
      </c>
      <c r="AU159" s="226" t="s">
        <v>81</v>
      </c>
      <c r="AY159" s="20" t="s">
        <v>204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20" t="s">
        <v>79</v>
      </c>
      <c r="BK159" s="227">
        <f>ROUND(I159*H159,2)</f>
        <v>0</v>
      </c>
      <c r="BL159" s="20" t="s">
        <v>354</v>
      </c>
      <c r="BM159" s="226" t="s">
        <v>9095</v>
      </c>
    </row>
    <row r="160" s="2" customFormat="1">
      <c r="A160" s="41"/>
      <c r="B160" s="42"/>
      <c r="C160" s="43"/>
      <c r="D160" s="228" t="s">
        <v>213</v>
      </c>
      <c r="E160" s="43"/>
      <c r="F160" s="229" t="s">
        <v>9096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213</v>
      </c>
      <c r="AU160" s="20" t="s">
        <v>81</v>
      </c>
    </row>
    <row r="161" s="2" customFormat="1">
      <c r="A161" s="41"/>
      <c r="B161" s="42"/>
      <c r="C161" s="43"/>
      <c r="D161" s="233" t="s">
        <v>215</v>
      </c>
      <c r="E161" s="43"/>
      <c r="F161" s="234" t="s">
        <v>9097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215</v>
      </c>
      <c r="AU161" s="20" t="s">
        <v>81</v>
      </c>
    </row>
    <row r="162" s="12" customFormat="1" ht="25.92" customHeight="1">
      <c r="A162" s="12"/>
      <c r="B162" s="199"/>
      <c r="C162" s="200"/>
      <c r="D162" s="201" t="s">
        <v>71</v>
      </c>
      <c r="E162" s="202" t="s">
        <v>5414</v>
      </c>
      <c r="F162" s="202" t="s">
        <v>5415</v>
      </c>
      <c r="G162" s="200"/>
      <c r="H162" s="200"/>
      <c r="I162" s="203"/>
      <c r="J162" s="204">
        <f>BK162</f>
        <v>0</v>
      </c>
      <c r="K162" s="200"/>
      <c r="L162" s="205"/>
      <c r="M162" s="206"/>
      <c r="N162" s="207"/>
      <c r="O162" s="207"/>
      <c r="P162" s="208">
        <f>SUM(P163:P174)</f>
        <v>0</v>
      </c>
      <c r="Q162" s="207"/>
      <c r="R162" s="208">
        <f>SUM(R163:R174)</f>
        <v>0</v>
      </c>
      <c r="S162" s="207"/>
      <c r="T162" s="209">
        <f>SUM(T163:T174)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0" t="s">
        <v>211</v>
      </c>
      <c r="AT162" s="211" t="s">
        <v>71</v>
      </c>
      <c r="AU162" s="211" t="s">
        <v>72</v>
      </c>
      <c r="AY162" s="210" t="s">
        <v>204</v>
      </c>
      <c r="BK162" s="212">
        <f>SUM(BK163:BK174)</f>
        <v>0</v>
      </c>
    </row>
    <row r="163" s="2" customFormat="1" ht="16.5" customHeight="1">
      <c r="A163" s="41"/>
      <c r="B163" s="42"/>
      <c r="C163" s="215" t="s">
        <v>460</v>
      </c>
      <c r="D163" s="215" t="s">
        <v>206</v>
      </c>
      <c r="E163" s="216" t="s">
        <v>7186</v>
      </c>
      <c r="F163" s="217" t="s">
        <v>7187</v>
      </c>
      <c r="G163" s="218" t="s">
        <v>5418</v>
      </c>
      <c r="H163" s="219">
        <v>36</v>
      </c>
      <c r="I163" s="220"/>
      <c r="J163" s="221">
        <f>ROUND(I163*H163,2)</f>
        <v>0</v>
      </c>
      <c r="K163" s="217" t="s">
        <v>210</v>
      </c>
      <c r="L163" s="47"/>
      <c r="M163" s="222" t="s">
        <v>19</v>
      </c>
      <c r="N163" s="223" t="s">
        <v>43</v>
      </c>
      <c r="O163" s="87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6" t="s">
        <v>4381</v>
      </c>
      <c r="AT163" s="226" t="s">
        <v>206</v>
      </c>
      <c r="AU163" s="226" t="s">
        <v>79</v>
      </c>
      <c r="AY163" s="20" t="s">
        <v>204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20" t="s">
        <v>79</v>
      </c>
      <c r="BK163" s="227">
        <f>ROUND(I163*H163,2)</f>
        <v>0</v>
      </c>
      <c r="BL163" s="20" t="s">
        <v>4381</v>
      </c>
      <c r="BM163" s="226" t="s">
        <v>9098</v>
      </c>
    </row>
    <row r="164" s="2" customFormat="1">
      <c r="A164" s="41"/>
      <c r="B164" s="42"/>
      <c r="C164" s="43"/>
      <c r="D164" s="228" t="s">
        <v>213</v>
      </c>
      <c r="E164" s="43"/>
      <c r="F164" s="229" t="s">
        <v>7189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213</v>
      </c>
      <c r="AU164" s="20" t="s">
        <v>79</v>
      </c>
    </row>
    <row r="165" s="2" customFormat="1">
      <c r="A165" s="41"/>
      <c r="B165" s="42"/>
      <c r="C165" s="43"/>
      <c r="D165" s="233" t="s">
        <v>215</v>
      </c>
      <c r="E165" s="43"/>
      <c r="F165" s="234" t="s">
        <v>7190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215</v>
      </c>
      <c r="AU165" s="20" t="s">
        <v>79</v>
      </c>
    </row>
    <row r="166" s="2" customFormat="1" ht="62.7" customHeight="1">
      <c r="A166" s="41"/>
      <c r="B166" s="42"/>
      <c r="C166" s="215" t="s">
        <v>468</v>
      </c>
      <c r="D166" s="215" t="s">
        <v>206</v>
      </c>
      <c r="E166" s="216" t="s">
        <v>9099</v>
      </c>
      <c r="F166" s="217" t="s">
        <v>9100</v>
      </c>
      <c r="G166" s="218" t="s">
        <v>5418</v>
      </c>
      <c r="H166" s="219">
        <v>72</v>
      </c>
      <c r="I166" s="220"/>
      <c r="J166" s="221">
        <f>ROUND(I166*H166,2)</f>
        <v>0</v>
      </c>
      <c r="K166" s="217" t="s">
        <v>210</v>
      </c>
      <c r="L166" s="47"/>
      <c r="M166" s="222" t="s">
        <v>19</v>
      </c>
      <c r="N166" s="223" t="s">
        <v>43</v>
      </c>
      <c r="O166" s="87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6" t="s">
        <v>4381</v>
      </c>
      <c r="AT166" s="226" t="s">
        <v>206</v>
      </c>
      <c r="AU166" s="226" t="s">
        <v>79</v>
      </c>
      <c r="AY166" s="20" t="s">
        <v>204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20" t="s">
        <v>79</v>
      </c>
      <c r="BK166" s="227">
        <f>ROUND(I166*H166,2)</f>
        <v>0</v>
      </c>
      <c r="BL166" s="20" t="s">
        <v>4381</v>
      </c>
      <c r="BM166" s="226" t="s">
        <v>9101</v>
      </c>
    </row>
    <row r="167" s="2" customFormat="1">
      <c r="A167" s="41"/>
      <c r="B167" s="42"/>
      <c r="C167" s="43"/>
      <c r="D167" s="228" t="s">
        <v>213</v>
      </c>
      <c r="E167" s="43"/>
      <c r="F167" s="229" t="s">
        <v>9100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213</v>
      </c>
      <c r="AU167" s="20" t="s">
        <v>79</v>
      </c>
    </row>
    <row r="168" s="2" customFormat="1">
      <c r="A168" s="41"/>
      <c r="B168" s="42"/>
      <c r="C168" s="43"/>
      <c r="D168" s="233" t="s">
        <v>215</v>
      </c>
      <c r="E168" s="43"/>
      <c r="F168" s="234" t="s">
        <v>9102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215</v>
      </c>
      <c r="AU168" s="20" t="s">
        <v>79</v>
      </c>
    </row>
    <row r="169" s="2" customFormat="1" ht="49.05" customHeight="1">
      <c r="A169" s="41"/>
      <c r="B169" s="42"/>
      <c r="C169" s="215" t="s">
        <v>477</v>
      </c>
      <c r="D169" s="215" t="s">
        <v>206</v>
      </c>
      <c r="E169" s="216" t="s">
        <v>9103</v>
      </c>
      <c r="F169" s="217" t="s">
        <v>9104</v>
      </c>
      <c r="G169" s="218" t="s">
        <v>5418</v>
      </c>
      <c r="H169" s="219">
        <v>72</v>
      </c>
      <c r="I169" s="220"/>
      <c r="J169" s="221">
        <f>ROUND(I169*H169,2)</f>
        <v>0</v>
      </c>
      <c r="K169" s="217" t="s">
        <v>210</v>
      </c>
      <c r="L169" s="47"/>
      <c r="M169" s="222" t="s">
        <v>19</v>
      </c>
      <c r="N169" s="223" t="s">
        <v>43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6" t="s">
        <v>4381</v>
      </c>
      <c r="AT169" s="226" t="s">
        <v>206</v>
      </c>
      <c r="AU169" s="226" t="s">
        <v>79</v>
      </c>
      <c r="AY169" s="20" t="s">
        <v>204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20" t="s">
        <v>79</v>
      </c>
      <c r="BK169" s="227">
        <f>ROUND(I169*H169,2)</f>
        <v>0</v>
      </c>
      <c r="BL169" s="20" t="s">
        <v>4381</v>
      </c>
      <c r="BM169" s="226" t="s">
        <v>9105</v>
      </c>
    </row>
    <row r="170" s="2" customFormat="1">
      <c r="A170" s="41"/>
      <c r="B170" s="42"/>
      <c r="C170" s="43"/>
      <c r="D170" s="228" t="s">
        <v>213</v>
      </c>
      <c r="E170" s="43"/>
      <c r="F170" s="229" t="s">
        <v>9104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213</v>
      </c>
      <c r="AU170" s="20" t="s">
        <v>79</v>
      </c>
    </row>
    <row r="171" s="2" customFormat="1">
      <c r="A171" s="41"/>
      <c r="B171" s="42"/>
      <c r="C171" s="43"/>
      <c r="D171" s="233" t="s">
        <v>215</v>
      </c>
      <c r="E171" s="43"/>
      <c r="F171" s="234" t="s">
        <v>9106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215</v>
      </c>
      <c r="AU171" s="20" t="s">
        <v>79</v>
      </c>
    </row>
    <row r="172" s="2" customFormat="1" ht="37.8" customHeight="1">
      <c r="A172" s="41"/>
      <c r="B172" s="42"/>
      <c r="C172" s="215" t="s">
        <v>488</v>
      </c>
      <c r="D172" s="215" t="s">
        <v>206</v>
      </c>
      <c r="E172" s="216" t="s">
        <v>5421</v>
      </c>
      <c r="F172" s="217" t="s">
        <v>9107</v>
      </c>
      <c r="G172" s="218" t="s">
        <v>5418</v>
      </c>
      <c r="H172" s="219">
        <v>18</v>
      </c>
      <c r="I172" s="220"/>
      <c r="J172" s="221">
        <f>ROUND(I172*H172,2)</f>
        <v>0</v>
      </c>
      <c r="K172" s="217" t="s">
        <v>210</v>
      </c>
      <c r="L172" s="47"/>
      <c r="M172" s="222" t="s">
        <v>19</v>
      </c>
      <c r="N172" s="223" t="s">
        <v>43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4381</v>
      </c>
      <c r="AT172" s="226" t="s">
        <v>206</v>
      </c>
      <c r="AU172" s="226" t="s">
        <v>79</v>
      </c>
      <c r="AY172" s="20" t="s">
        <v>204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79</v>
      </c>
      <c r="BK172" s="227">
        <f>ROUND(I172*H172,2)</f>
        <v>0</v>
      </c>
      <c r="BL172" s="20" t="s">
        <v>4381</v>
      </c>
      <c r="BM172" s="226" t="s">
        <v>9108</v>
      </c>
    </row>
    <row r="173" s="2" customFormat="1">
      <c r="A173" s="41"/>
      <c r="B173" s="42"/>
      <c r="C173" s="43"/>
      <c r="D173" s="228" t="s">
        <v>213</v>
      </c>
      <c r="E173" s="43"/>
      <c r="F173" s="229" t="s">
        <v>9107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213</v>
      </c>
      <c r="AU173" s="20" t="s">
        <v>79</v>
      </c>
    </row>
    <row r="174" s="2" customFormat="1">
      <c r="A174" s="41"/>
      <c r="B174" s="42"/>
      <c r="C174" s="43"/>
      <c r="D174" s="233" t="s">
        <v>215</v>
      </c>
      <c r="E174" s="43"/>
      <c r="F174" s="234" t="s">
        <v>9109</v>
      </c>
      <c r="G174" s="43"/>
      <c r="H174" s="43"/>
      <c r="I174" s="230"/>
      <c r="J174" s="43"/>
      <c r="K174" s="43"/>
      <c r="L174" s="47"/>
      <c r="M174" s="290"/>
      <c r="N174" s="291"/>
      <c r="O174" s="292"/>
      <c r="P174" s="292"/>
      <c r="Q174" s="292"/>
      <c r="R174" s="292"/>
      <c r="S174" s="292"/>
      <c r="T174" s="293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215</v>
      </c>
      <c r="AU174" s="20" t="s">
        <v>79</v>
      </c>
    </row>
    <row r="175" s="2" customFormat="1" ht="6.96" customHeight="1">
      <c r="A175" s="41"/>
      <c r="B175" s="62"/>
      <c r="C175" s="63"/>
      <c r="D175" s="63"/>
      <c r="E175" s="63"/>
      <c r="F175" s="63"/>
      <c r="G175" s="63"/>
      <c r="H175" s="63"/>
      <c r="I175" s="63"/>
      <c r="J175" s="63"/>
      <c r="K175" s="63"/>
      <c r="L175" s="47"/>
      <c r="M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</row>
  </sheetData>
  <sheetProtection sheet="1" autoFilter="0" formatColumns="0" formatRows="0" objects="1" scenarios="1" spinCount="100000" saltValue="CTw7Wmln3E/VUnVX6BYs4f+ErSv+pm38w9Nc2JUPcTQ4IaNL0ML166D/vufuGVxD9DYtBX5Keoh9B1SQkAEbBQ==" hashValue="svEQq2YYYvPu8/Poz7NzeX7CmlqDLHcVGAdDY9XDHs4PSUudwHUXafPBaWh8qvkwRUlptSuMoF++rIojnoK6bQ==" algorithmName="SHA-512" password="CC2A"/>
  <autoFilter ref="C87:K174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94" r:id="rId1" display="https://podminky.urs.cz/item/CS_URS_2021_02/139001101"/>
    <hyperlink ref="F97" r:id="rId2" display="https://podminky.urs.cz/item/CS_URS_2021_02/162351103"/>
    <hyperlink ref="F100" r:id="rId3" display="https://podminky.urs.cz/item/CS_URS_2021_02/174151101"/>
    <hyperlink ref="F103" r:id="rId4" display="https://podminky.urs.cz/item/CS_URS_2021_02/175111101"/>
    <hyperlink ref="F108" r:id="rId5" display="https://podminky.urs.cz/item/CS_URS_2021_02/451573111"/>
    <hyperlink ref="F111" r:id="rId6" display="https://podminky.urs.cz/item/CS_URS_2021_02/721290112"/>
    <hyperlink ref="F116" r:id="rId7" display="https://podminky.urs.cz/item/CS_URS_2021_02/133312012"/>
    <hyperlink ref="F122" r:id="rId8" display="https://podminky.urs.cz/item/CS_URS_2021_02/382413122"/>
    <hyperlink ref="F128" r:id="rId9" display="https://podminky.urs.cz/item/CS_URS_2021_02/451541111"/>
    <hyperlink ref="F131" r:id="rId10" display="https://podminky.urs.cz/item/CS_URS_2021_02/452311161"/>
    <hyperlink ref="F135" r:id="rId11" display="https://podminky.urs.cz/item/CS_URS_2021_02/831263195"/>
    <hyperlink ref="F138" r:id="rId12" display="https://podminky.urs.cz/item/CS_URS_2021_02/831352121"/>
    <hyperlink ref="F144" r:id="rId13" display="https://podminky.urs.cz/item/CS_URS_2021_02/894812318"/>
    <hyperlink ref="F147" r:id="rId14" display="https://podminky.urs.cz/item/CS_URS_2021_02/894812333"/>
    <hyperlink ref="F150" r:id="rId15" display="https://podminky.urs.cz/item/CS_URS_2021_02/894812339"/>
    <hyperlink ref="F153" r:id="rId16" display="https://podminky.urs.cz/item/CS_URS_2021_02/894812376"/>
    <hyperlink ref="F156" r:id="rId17" display="https://podminky.urs.cz/item/CS_URS_2021_02/899623141"/>
    <hyperlink ref="F161" r:id="rId18" display="https://podminky.urs.cz/item/CS_URS_2021_02/721110806"/>
    <hyperlink ref="F165" r:id="rId19" display="https://podminky.urs.cz/item/CS_URS_2021_02/HZS1292-1"/>
    <hyperlink ref="F168" r:id="rId20" display="https://podminky.urs.cz/item/CS_URS_2021_02/HZS1292-dmt"/>
    <hyperlink ref="F171" r:id="rId21" display="https://podminky.urs.cz/item/CS_URS_2021_02/HZS1412-1"/>
    <hyperlink ref="F174" r:id="rId22" display="https://podminky.urs.cz/item/CS_URS_2021_02/HZS3112-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8" t="s">
        <v>9110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tr">
        <f>IF('Rekapitulace stavby'!AN19="","",'Rekapitulace stavby'!AN19)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5" t="s">
        <v>28</v>
      </c>
      <c r="J24" s="136" t="str">
        <f>IF('Rekapitulace stavby'!AN20="","",'Rekapitulace stavby'!AN20)</f>
        <v/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ROUND(J84,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ROUND((SUM(BE84:BE152)),  2)</f>
        <v>0</v>
      </c>
      <c r="G33" s="41"/>
      <c r="H33" s="41"/>
      <c r="I33" s="160">
        <v>0.20999999999999999</v>
      </c>
      <c r="J33" s="159">
        <f>ROUND(((SUM(BE84:BE152))*I33),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ROUND((SUM(BF84:BF152)),  2)</f>
        <v>0</v>
      </c>
      <c r="G34" s="41"/>
      <c r="H34" s="41"/>
      <c r="I34" s="160">
        <v>0.14999999999999999</v>
      </c>
      <c r="J34" s="159">
        <f>ROUND(((SUM(BF84:BF152))*I34),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ROUND((SUM(BG84:BG152)),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ROUND((SUM(BH84:BH152)),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ROUND((SUM(BI84:BI152)),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21-SO093-05 - SO 05 Přeložka plynovodní přípojky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 xml:space="preserve"> 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160</v>
      </c>
      <c r="E60" s="180"/>
      <c r="F60" s="180"/>
      <c r="G60" s="180"/>
      <c r="H60" s="180"/>
      <c r="I60" s="180"/>
      <c r="J60" s="181">
        <f>J85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8"/>
      <c r="D61" s="184" t="s">
        <v>161</v>
      </c>
      <c r="E61" s="185"/>
      <c r="F61" s="185"/>
      <c r="G61" s="185"/>
      <c r="H61" s="185"/>
      <c r="I61" s="185"/>
      <c r="J61" s="186">
        <f>J86</f>
        <v>0</v>
      </c>
      <c r="K61" s="128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8"/>
      <c r="D62" s="184" t="s">
        <v>6454</v>
      </c>
      <c r="E62" s="185"/>
      <c r="F62" s="185"/>
      <c r="G62" s="185"/>
      <c r="H62" s="185"/>
      <c r="I62" s="185"/>
      <c r="J62" s="186">
        <f>J107</f>
        <v>0</v>
      </c>
      <c r="K62" s="128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8"/>
      <c r="D63" s="184" t="s">
        <v>6049</v>
      </c>
      <c r="E63" s="185"/>
      <c r="F63" s="185"/>
      <c r="G63" s="185"/>
      <c r="H63" s="185"/>
      <c r="I63" s="185"/>
      <c r="J63" s="186">
        <f>J130</f>
        <v>0</v>
      </c>
      <c r="K63" s="128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77"/>
      <c r="C64" s="178"/>
      <c r="D64" s="179" t="s">
        <v>4973</v>
      </c>
      <c r="E64" s="180"/>
      <c r="F64" s="180"/>
      <c r="G64" s="180"/>
      <c r="H64" s="180"/>
      <c r="I64" s="180"/>
      <c r="J64" s="181">
        <f>J140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4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4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189</v>
      </c>
      <c r="D71" s="43"/>
      <c r="E71" s="43"/>
      <c r="F71" s="43"/>
      <c r="G71" s="43"/>
      <c r="H71" s="43"/>
      <c r="I71" s="43"/>
      <c r="J71" s="43"/>
      <c r="K71" s="43"/>
      <c r="L71" s="14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72" t="str">
        <f>E7</f>
        <v>Mateřská a základní škola Šámalova - REVIZE 02</v>
      </c>
      <c r="F74" s="35"/>
      <c r="G74" s="35"/>
      <c r="H74" s="35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151</v>
      </c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72" t="str">
        <f>E9</f>
        <v>21-SO093-05 - SO 05 Přeložka plynovodní přípojky</v>
      </c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21</v>
      </c>
      <c r="D78" s="43"/>
      <c r="E78" s="43"/>
      <c r="F78" s="30" t="str">
        <f>F12</f>
        <v>Šámalova, Brno-Židenice</v>
      </c>
      <c r="G78" s="43"/>
      <c r="H78" s="43"/>
      <c r="I78" s="35" t="s">
        <v>23</v>
      </c>
      <c r="J78" s="75" t="str">
        <f>IF(J12="","",J12)</f>
        <v>3. 6. 2022</v>
      </c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25</v>
      </c>
      <c r="D80" s="43"/>
      <c r="E80" s="43"/>
      <c r="F80" s="30" t="str">
        <f>E15</f>
        <v>Statutární město Brno</v>
      </c>
      <c r="G80" s="43"/>
      <c r="H80" s="43"/>
      <c r="I80" s="35" t="s">
        <v>31</v>
      </c>
      <c r="J80" s="39" t="str">
        <f>E21</f>
        <v>IS-ARCH s.r.o.</v>
      </c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29</v>
      </c>
      <c r="D81" s="43"/>
      <c r="E81" s="43"/>
      <c r="F81" s="30" t="str">
        <f>IF(E18="","",E18)</f>
        <v>Vyplň údaj</v>
      </c>
      <c r="G81" s="43"/>
      <c r="H81" s="43"/>
      <c r="I81" s="35" t="s">
        <v>34</v>
      </c>
      <c r="J81" s="39" t="str">
        <f>E24</f>
        <v xml:space="preserve"> </v>
      </c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8"/>
      <c r="B83" s="189"/>
      <c r="C83" s="190" t="s">
        <v>190</v>
      </c>
      <c r="D83" s="191" t="s">
        <v>57</v>
      </c>
      <c r="E83" s="191" t="s">
        <v>53</v>
      </c>
      <c r="F83" s="191" t="s">
        <v>54</v>
      </c>
      <c r="G83" s="191" t="s">
        <v>191</v>
      </c>
      <c r="H83" s="191" t="s">
        <v>192</v>
      </c>
      <c r="I83" s="191" t="s">
        <v>193</v>
      </c>
      <c r="J83" s="191" t="s">
        <v>158</v>
      </c>
      <c r="K83" s="192" t="s">
        <v>194</v>
      </c>
      <c r="L83" s="193"/>
      <c r="M83" s="95" t="s">
        <v>19</v>
      </c>
      <c r="N83" s="96" t="s">
        <v>42</v>
      </c>
      <c r="O83" s="96" t="s">
        <v>195</v>
      </c>
      <c r="P83" s="96" t="s">
        <v>196</v>
      </c>
      <c r="Q83" s="96" t="s">
        <v>197</v>
      </c>
      <c r="R83" s="96" t="s">
        <v>198</v>
      </c>
      <c r="S83" s="96" t="s">
        <v>199</v>
      </c>
      <c r="T83" s="97" t="s">
        <v>200</v>
      </c>
      <c r="U83" s="188"/>
      <c r="V83" s="188"/>
      <c r="W83" s="188"/>
      <c r="X83" s="188"/>
      <c r="Y83" s="188"/>
      <c r="Z83" s="188"/>
      <c r="AA83" s="188"/>
      <c r="AB83" s="188"/>
      <c r="AC83" s="188"/>
      <c r="AD83" s="188"/>
      <c r="AE83" s="188"/>
    </row>
    <row r="84" s="2" customFormat="1" ht="22.8" customHeight="1">
      <c r="A84" s="41"/>
      <c r="B84" s="42"/>
      <c r="C84" s="102" t="s">
        <v>201</v>
      </c>
      <c r="D84" s="43"/>
      <c r="E84" s="43"/>
      <c r="F84" s="43"/>
      <c r="G84" s="43"/>
      <c r="H84" s="43"/>
      <c r="I84" s="43"/>
      <c r="J84" s="194">
        <f>BK84</f>
        <v>0</v>
      </c>
      <c r="K84" s="43"/>
      <c r="L84" s="47"/>
      <c r="M84" s="98"/>
      <c r="N84" s="195"/>
      <c r="O84" s="99"/>
      <c r="P84" s="196">
        <f>P85+P140</f>
        <v>0</v>
      </c>
      <c r="Q84" s="99"/>
      <c r="R84" s="196">
        <f>R85+R140</f>
        <v>4.4163699999999997</v>
      </c>
      <c r="S84" s="99"/>
      <c r="T84" s="197">
        <f>T85+T140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71</v>
      </c>
      <c r="AU84" s="20" t="s">
        <v>159</v>
      </c>
      <c r="BK84" s="198">
        <f>BK85+BK140</f>
        <v>0</v>
      </c>
    </row>
    <row r="85" s="12" customFormat="1" ht="25.92" customHeight="1">
      <c r="A85" s="12"/>
      <c r="B85" s="199"/>
      <c r="C85" s="200"/>
      <c r="D85" s="201" t="s">
        <v>71</v>
      </c>
      <c r="E85" s="202" t="s">
        <v>202</v>
      </c>
      <c r="F85" s="202" t="s">
        <v>203</v>
      </c>
      <c r="G85" s="200"/>
      <c r="H85" s="200"/>
      <c r="I85" s="203"/>
      <c r="J85" s="204">
        <f>BK85</f>
        <v>0</v>
      </c>
      <c r="K85" s="200"/>
      <c r="L85" s="205"/>
      <c r="M85" s="206"/>
      <c r="N85" s="207"/>
      <c r="O85" s="207"/>
      <c r="P85" s="208">
        <f>P86+P107+P130</f>
        <v>0</v>
      </c>
      <c r="Q85" s="207"/>
      <c r="R85" s="208">
        <f>R86+R107+R130</f>
        <v>4.4163699999999997</v>
      </c>
      <c r="S85" s="207"/>
      <c r="T85" s="209">
        <f>T86+T107+T130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79</v>
      </c>
      <c r="AT85" s="211" t="s">
        <v>71</v>
      </c>
      <c r="AU85" s="211" t="s">
        <v>72</v>
      </c>
      <c r="AY85" s="210" t="s">
        <v>204</v>
      </c>
      <c r="BK85" s="212">
        <f>BK86+BK107+BK130</f>
        <v>0</v>
      </c>
    </row>
    <row r="86" s="12" customFormat="1" ht="22.8" customHeight="1">
      <c r="A86" s="12"/>
      <c r="B86" s="199"/>
      <c r="C86" s="200"/>
      <c r="D86" s="201" t="s">
        <v>71</v>
      </c>
      <c r="E86" s="213" t="s">
        <v>79</v>
      </c>
      <c r="F86" s="213" t="s">
        <v>205</v>
      </c>
      <c r="G86" s="200"/>
      <c r="H86" s="200"/>
      <c r="I86" s="203"/>
      <c r="J86" s="214">
        <f>BK86</f>
        <v>0</v>
      </c>
      <c r="K86" s="200"/>
      <c r="L86" s="205"/>
      <c r="M86" s="206"/>
      <c r="N86" s="207"/>
      <c r="O86" s="207"/>
      <c r="P86" s="208">
        <f>SUM(P87:P106)</f>
        <v>0</v>
      </c>
      <c r="Q86" s="207"/>
      <c r="R86" s="208">
        <f>SUM(R87:R106)</f>
        <v>4.2453849999999997</v>
      </c>
      <c r="S86" s="207"/>
      <c r="T86" s="209">
        <f>SUM(T87:T106)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0" t="s">
        <v>79</v>
      </c>
      <c r="AT86" s="211" t="s">
        <v>71</v>
      </c>
      <c r="AU86" s="211" t="s">
        <v>79</v>
      </c>
      <c r="AY86" s="210" t="s">
        <v>204</v>
      </c>
      <c r="BK86" s="212">
        <f>SUM(BK87:BK106)</f>
        <v>0</v>
      </c>
    </row>
    <row r="87" s="2" customFormat="1" ht="33" customHeight="1">
      <c r="A87" s="41"/>
      <c r="B87" s="42"/>
      <c r="C87" s="215" t="s">
        <v>79</v>
      </c>
      <c r="D87" s="215" t="s">
        <v>206</v>
      </c>
      <c r="E87" s="216" t="s">
        <v>6460</v>
      </c>
      <c r="F87" s="217" t="s">
        <v>6461</v>
      </c>
      <c r="G87" s="218" t="s">
        <v>230</v>
      </c>
      <c r="H87" s="219">
        <v>3.6000000000000001</v>
      </c>
      <c r="I87" s="220"/>
      <c r="J87" s="221">
        <f>ROUND(I87*H87,2)</f>
        <v>0</v>
      </c>
      <c r="K87" s="217" t="s">
        <v>210</v>
      </c>
      <c r="L87" s="47"/>
      <c r="M87" s="222" t="s">
        <v>19</v>
      </c>
      <c r="N87" s="223" t="s">
        <v>43</v>
      </c>
      <c r="O87" s="87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26" t="s">
        <v>211</v>
      </c>
      <c r="AT87" s="226" t="s">
        <v>206</v>
      </c>
      <c r="AU87" s="226" t="s">
        <v>81</v>
      </c>
      <c r="AY87" s="20" t="s">
        <v>204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20" t="s">
        <v>79</v>
      </c>
      <c r="BK87" s="227">
        <f>ROUND(I87*H87,2)</f>
        <v>0</v>
      </c>
      <c r="BL87" s="20" t="s">
        <v>211</v>
      </c>
      <c r="BM87" s="226" t="s">
        <v>9111</v>
      </c>
    </row>
    <row r="88" s="2" customFormat="1">
      <c r="A88" s="41"/>
      <c r="B88" s="42"/>
      <c r="C88" s="43"/>
      <c r="D88" s="228" t="s">
        <v>213</v>
      </c>
      <c r="E88" s="43"/>
      <c r="F88" s="229" t="s">
        <v>6463</v>
      </c>
      <c r="G88" s="43"/>
      <c r="H88" s="43"/>
      <c r="I88" s="230"/>
      <c r="J88" s="43"/>
      <c r="K88" s="43"/>
      <c r="L88" s="47"/>
      <c r="M88" s="231"/>
      <c r="N88" s="23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213</v>
      </c>
      <c r="AU88" s="20" t="s">
        <v>81</v>
      </c>
    </row>
    <row r="89" s="2" customFormat="1">
      <c r="A89" s="41"/>
      <c r="B89" s="42"/>
      <c r="C89" s="43"/>
      <c r="D89" s="233" t="s">
        <v>215</v>
      </c>
      <c r="E89" s="43"/>
      <c r="F89" s="234" t="s">
        <v>6464</v>
      </c>
      <c r="G89" s="43"/>
      <c r="H89" s="43"/>
      <c r="I89" s="230"/>
      <c r="J89" s="43"/>
      <c r="K89" s="43"/>
      <c r="L89" s="47"/>
      <c r="M89" s="231"/>
      <c r="N89" s="23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215</v>
      </c>
      <c r="AU89" s="20" t="s">
        <v>81</v>
      </c>
    </row>
    <row r="90" s="2" customFormat="1" ht="24.15" customHeight="1">
      <c r="A90" s="41"/>
      <c r="B90" s="42"/>
      <c r="C90" s="215" t="s">
        <v>81</v>
      </c>
      <c r="D90" s="215" t="s">
        <v>206</v>
      </c>
      <c r="E90" s="216" t="s">
        <v>288</v>
      </c>
      <c r="F90" s="217" t="s">
        <v>289</v>
      </c>
      <c r="G90" s="218" t="s">
        <v>230</v>
      </c>
      <c r="H90" s="219">
        <v>2</v>
      </c>
      <c r="I90" s="220"/>
      <c r="J90" s="221">
        <f>ROUND(I90*H90,2)</f>
        <v>0</v>
      </c>
      <c r="K90" s="217" t="s">
        <v>210</v>
      </c>
      <c r="L90" s="47"/>
      <c r="M90" s="222" t="s">
        <v>19</v>
      </c>
      <c r="N90" s="223" t="s">
        <v>43</v>
      </c>
      <c r="O90" s="87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6" t="s">
        <v>211</v>
      </c>
      <c r="AT90" s="226" t="s">
        <v>206</v>
      </c>
      <c r="AU90" s="226" t="s">
        <v>81</v>
      </c>
      <c r="AY90" s="20" t="s">
        <v>204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20" t="s">
        <v>79</v>
      </c>
      <c r="BK90" s="227">
        <f>ROUND(I90*H90,2)</f>
        <v>0</v>
      </c>
      <c r="BL90" s="20" t="s">
        <v>211</v>
      </c>
      <c r="BM90" s="226" t="s">
        <v>9112</v>
      </c>
    </row>
    <row r="91" s="2" customFormat="1">
      <c r="A91" s="41"/>
      <c r="B91" s="42"/>
      <c r="C91" s="43"/>
      <c r="D91" s="228" t="s">
        <v>213</v>
      </c>
      <c r="E91" s="43"/>
      <c r="F91" s="229" t="s">
        <v>291</v>
      </c>
      <c r="G91" s="43"/>
      <c r="H91" s="43"/>
      <c r="I91" s="230"/>
      <c r="J91" s="43"/>
      <c r="K91" s="43"/>
      <c r="L91" s="47"/>
      <c r="M91" s="231"/>
      <c r="N91" s="23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213</v>
      </c>
      <c r="AU91" s="20" t="s">
        <v>81</v>
      </c>
    </row>
    <row r="92" s="2" customFormat="1">
      <c r="A92" s="41"/>
      <c r="B92" s="42"/>
      <c r="C92" s="43"/>
      <c r="D92" s="233" t="s">
        <v>215</v>
      </c>
      <c r="E92" s="43"/>
      <c r="F92" s="234" t="s">
        <v>292</v>
      </c>
      <c r="G92" s="43"/>
      <c r="H92" s="43"/>
      <c r="I92" s="230"/>
      <c r="J92" s="43"/>
      <c r="K92" s="43"/>
      <c r="L92" s="47"/>
      <c r="M92" s="231"/>
      <c r="N92" s="23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215</v>
      </c>
      <c r="AU92" s="20" t="s">
        <v>81</v>
      </c>
    </row>
    <row r="93" s="2" customFormat="1" ht="37.8" customHeight="1">
      <c r="A93" s="41"/>
      <c r="B93" s="42"/>
      <c r="C93" s="215" t="s">
        <v>227</v>
      </c>
      <c r="D93" s="215" t="s">
        <v>206</v>
      </c>
      <c r="E93" s="216" t="s">
        <v>6465</v>
      </c>
      <c r="F93" s="217" t="s">
        <v>6466</v>
      </c>
      <c r="G93" s="218" t="s">
        <v>230</v>
      </c>
      <c r="H93" s="219">
        <v>3.6000000000000001</v>
      </c>
      <c r="I93" s="220"/>
      <c r="J93" s="221">
        <f>ROUND(I93*H93,2)</f>
        <v>0</v>
      </c>
      <c r="K93" s="217" t="s">
        <v>210</v>
      </c>
      <c r="L93" s="47"/>
      <c r="M93" s="222" t="s">
        <v>19</v>
      </c>
      <c r="N93" s="223" t="s">
        <v>43</v>
      </c>
      <c r="O93" s="87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6" t="s">
        <v>211</v>
      </c>
      <c r="AT93" s="226" t="s">
        <v>206</v>
      </c>
      <c r="AU93" s="226" t="s">
        <v>81</v>
      </c>
      <c r="AY93" s="20" t="s">
        <v>204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20" t="s">
        <v>79</v>
      </c>
      <c r="BK93" s="227">
        <f>ROUND(I93*H93,2)</f>
        <v>0</v>
      </c>
      <c r="BL93" s="20" t="s">
        <v>211</v>
      </c>
      <c r="BM93" s="226" t="s">
        <v>9113</v>
      </c>
    </row>
    <row r="94" s="2" customFormat="1">
      <c r="A94" s="41"/>
      <c r="B94" s="42"/>
      <c r="C94" s="43"/>
      <c r="D94" s="228" t="s">
        <v>213</v>
      </c>
      <c r="E94" s="43"/>
      <c r="F94" s="229" t="s">
        <v>6468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213</v>
      </c>
      <c r="AU94" s="20" t="s">
        <v>81</v>
      </c>
    </row>
    <row r="95" s="2" customFormat="1">
      <c r="A95" s="41"/>
      <c r="B95" s="42"/>
      <c r="C95" s="43"/>
      <c r="D95" s="233" t="s">
        <v>215</v>
      </c>
      <c r="E95" s="43"/>
      <c r="F95" s="234" t="s">
        <v>6469</v>
      </c>
      <c r="G95" s="43"/>
      <c r="H95" s="43"/>
      <c r="I95" s="230"/>
      <c r="J95" s="43"/>
      <c r="K95" s="43"/>
      <c r="L95" s="47"/>
      <c r="M95" s="231"/>
      <c r="N95" s="23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215</v>
      </c>
      <c r="AU95" s="20" t="s">
        <v>81</v>
      </c>
    </row>
    <row r="96" s="2" customFormat="1" ht="24.15" customHeight="1">
      <c r="A96" s="41"/>
      <c r="B96" s="42"/>
      <c r="C96" s="215" t="s">
        <v>211</v>
      </c>
      <c r="D96" s="215" t="s">
        <v>206</v>
      </c>
      <c r="E96" s="216" t="s">
        <v>369</v>
      </c>
      <c r="F96" s="217" t="s">
        <v>370</v>
      </c>
      <c r="G96" s="218" t="s">
        <v>230</v>
      </c>
      <c r="H96" s="219">
        <v>2.1000000000000001</v>
      </c>
      <c r="I96" s="220"/>
      <c r="J96" s="221">
        <f>ROUND(I96*H96,2)</f>
        <v>0</v>
      </c>
      <c r="K96" s="217" t="s">
        <v>210</v>
      </c>
      <c r="L96" s="47"/>
      <c r="M96" s="222" t="s">
        <v>19</v>
      </c>
      <c r="N96" s="223" t="s">
        <v>43</v>
      </c>
      <c r="O96" s="87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6" t="s">
        <v>211</v>
      </c>
      <c r="AT96" s="226" t="s">
        <v>206</v>
      </c>
      <c r="AU96" s="226" t="s">
        <v>81</v>
      </c>
      <c r="AY96" s="20" t="s">
        <v>204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20" t="s">
        <v>79</v>
      </c>
      <c r="BK96" s="227">
        <f>ROUND(I96*H96,2)</f>
        <v>0</v>
      </c>
      <c r="BL96" s="20" t="s">
        <v>211</v>
      </c>
      <c r="BM96" s="226" t="s">
        <v>9114</v>
      </c>
    </row>
    <row r="97" s="2" customFormat="1">
      <c r="A97" s="41"/>
      <c r="B97" s="42"/>
      <c r="C97" s="43"/>
      <c r="D97" s="228" t="s">
        <v>213</v>
      </c>
      <c r="E97" s="43"/>
      <c r="F97" s="229" t="s">
        <v>372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213</v>
      </c>
      <c r="AU97" s="20" t="s">
        <v>81</v>
      </c>
    </row>
    <row r="98" s="2" customFormat="1">
      <c r="A98" s="41"/>
      <c r="B98" s="42"/>
      <c r="C98" s="43"/>
      <c r="D98" s="233" t="s">
        <v>215</v>
      </c>
      <c r="E98" s="43"/>
      <c r="F98" s="234" t="s">
        <v>373</v>
      </c>
      <c r="G98" s="43"/>
      <c r="H98" s="43"/>
      <c r="I98" s="230"/>
      <c r="J98" s="43"/>
      <c r="K98" s="43"/>
      <c r="L98" s="47"/>
      <c r="M98" s="231"/>
      <c r="N98" s="23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215</v>
      </c>
      <c r="AU98" s="20" t="s">
        <v>81</v>
      </c>
    </row>
    <row r="99" s="2" customFormat="1" ht="24.15" customHeight="1">
      <c r="A99" s="41"/>
      <c r="B99" s="42"/>
      <c r="C99" s="215" t="s">
        <v>270</v>
      </c>
      <c r="D99" s="215" t="s">
        <v>206</v>
      </c>
      <c r="E99" s="216" t="s">
        <v>6470</v>
      </c>
      <c r="F99" s="217" t="s">
        <v>6471</v>
      </c>
      <c r="G99" s="218" t="s">
        <v>230</v>
      </c>
      <c r="H99" s="219">
        <v>1</v>
      </c>
      <c r="I99" s="220"/>
      <c r="J99" s="221">
        <f>ROUND(I99*H99,2)</f>
        <v>0</v>
      </c>
      <c r="K99" s="217" t="s">
        <v>210</v>
      </c>
      <c r="L99" s="47"/>
      <c r="M99" s="222" t="s">
        <v>19</v>
      </c>
      <c r="N99" s="223" t="s">
        <v>43</v>
      </c>
      <c r="O99" s="87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6" t="s">
        <v>211</v>
      </c>
      <c r="AT99" s="226" t="s">
        <v>206</v>
      </c>
      <c r="AU99" s="226" t="s">
        <v>81</v>
      </c>
      <c r="AY99" s="20" t="s">
        <v>204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20" t="s">
        <v>79</v>
      </c>
      <c r="BK99" s="227">
        <f>ROUND(I99*H99,2)</f>
        <v>0</v>
      </c>
      <c r="BL99" s="20" t="s">
        <v>211</v>
      </c>
      <c r="BM99" s="226" t="s">
        <v>9115</v>
      </c>
    </row>
    <row r="100" s="2" customFormat="1">
      <c r="A100" s="41"/>
      <c r="B100" s="42"/>
      <c r="C100" s="43"/>
      <c r="D100" s="228" t="s">
        <v>213</v>
      </c>
      <c r="E100" s="43"/>
      <c r="F100" s="229" t="s">
        <v>6473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213</v>
      </c>
      <c r="AU100" s="20" t="s">
        <v>81</v>
      </c>
    </row>
    <row r="101" s="2" customFormat="1">
      <c r="A101" s="41"/>
      <c r="B101" s="42"/>
      <c r="C101" s="43"/>
      <c r="D101" s="233" t="s">
        <v>215</v>
      </c>
      <c r="E101" s="43"/>
      <c r="F101" s="234" t="s">
        <v>6474</v>
      </c>
      <c r="G101" s="43"/>
      <c r="H101" s="43"/>
      <c r="I101" s="230"/>
      <c r="J101" s="43"/>
      <c r="K101" s="43"/>
      <c r="L101" s="47"/>
      <c r="M101" s="231"/>
      <c r="N101" s="23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215</v>
      </c>
      <c r="AU101" s="20" t="s">
        <v>81</v>
      </c>
    </row>
    <row r="102" s="2" customFormat="1" ht="16.5" customHeight="1">
      <c r="A102" s="41"/>
      <c r="B102" s="42"/>
      <c r="C102" s="278" t="s">
        <v>277</v>
      </c>
      <c r="D102" s="278" t="s">
        <v>303</v>
      </c>
      <c r="E102" s="279" t="s">
        <v>6475</v>
      </c>
      <c r="F102" s="280" t="s">
        <v>6476</v>
      </c>
      <c r="G102" s="281" t="s">
        <v>311</v>
      </c>
      <c r="H102" s="282">
        <v>3.2999999999999998</v>
      </c>
      <c r="I102" s="283"/>
      <c r="J102" s="284">
        <f>ROUND(I102*H102,2)</f>
        <v>0</v>
      </c>
      <c r="K102" s="280" t="s">
        <v>210</v>
      </c>
      <c r="L102" s="285"/>
      <c r="M102" s="286" t="s">
        <v>19</v>
      </c>
      <c r="N102" s="287" t="s">
        <v>43</v>
      </c>
      <c r="O102" s="87"/>
      <c r="P102" s="224">
        <f>O102*H102</f>
        <v>0</v>
      </c>
      <c r="Q102" s="224">
        <v>1</v>
      </c>
      <c r="R102" s="224">
        <f>Q102*H102</f>
        <v>3.2999999999999998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294</v>
      </c>
      <c r="AT102" s="226" t="s">
        <v>303</v>
      </c>
      <c r="AU102" s="226" t="s">
        <v>81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211</v>
      </c>
      <c r="BM102" s="226" t="s">
        <v>9116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6476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81</v>
      </c>
    </row>
    <row r="104" s="2" customFormat="1" ht="16.5" customHeight="1">
      <c r="A104" s="41"/>
      <c r="B104" s="42"/>
      <c r="C104" s="215" t="s">
        <v>287</v>
      </c>
      <c r="D104" s="215" t="s">
        <v>206</v>
      </c>
      <c r="E104" s="216" t="s">
        <v>6478</v>
      </c>
      <c r="F104" s="217" t="s">
        <v>6479</v>
      </c>
      <c r="G104" s="218" t="s">
        <v>230</v>
      </c>
      <c r="H104" s="219">
        <v>0.5</v>
      </c>
      <c r="I104" s="220"/>
      <c r="J104" s="221">
        <f>ROUND(I104*H104,2)</f>
        <v>0</v>
      </c>
      <c r="K104" s="217" t="s">
        <v>210</v>
      </c>
      <c r="L104" s="47"/>
      <c r="M104" s="222" t="s">
        <v>19</v>
      </c>
      <c r="N104" s="223" t="s">
        <v>43</v>
      </c>
      <c r="O104" s="87"/>
      <c r="P104" s="224">
        <f>O104*H104</f>
        <v>0</v>
      </c>
      <c r="Q104" s="224">
        <v>1.8907700000000001</v>
      </c>
      <c r="R104" s="224">
        <f>Q104*H104</f>
        <v>0.94538500000000003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211</v>
      </c>
      <c r="AT104" s="226" t="s">
        <v>206</v>
      </c>
      <c r="AU104" s="226" t="s">
        <v>81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211</v>
      </c>
      <c r="BM104" s="226" t="s">
        <v>9117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6481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81</v>
      </c>
    </row>
    <row r="106" s="2" customFormat="1">
      <c r="A106" s="41"/>
      <c r="B106" s="42"/>
      <c r="C106" s="43"/>
      <c r="D106" s="233" t="s">
        <v>215</v>
      </c>
      <c r="E106" s="43"/>
      <c r="F106" s="234" t="s">
        <v>6482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215</v>
      </c>
      <c r="AU106" s="20" t="s">
        <v>81</v>
      </c>
    </row>
    <row r="107" s="12" customFormat="1" ht="22.8" customHeight="1">
      <c r="A107" s="12"/>
      <c r="B107" s="199"/>
      <c r="C107" s="200"/>
      <c r="D107" s="201" t="s">
        <v>71</v>
      </c>
      <c r="E107" s="213" t="s">
        <v>294</v>
      </c>
      <c r="F107" s="213" t="s">
        <v>6486</v>
      </c>
      <c r="G107" s="200"/>
      <c r="H107" s="200"/>
      <c r="I107" s="203"/>
      <c r="J107" s="214">
        <f>BK107</f>
        <v>0</v>
      </c>
      <c r="K107" s="200"/>
      <c r="L107" s="205"/>
      <c r="M107" s="206"/>
      <c r="N107" s="207"/>
      <c r="O107" s="207"/>
      <c r="P107" s="208">
        <f>SUM(P108:P129)</f>
        <v>0</v>
      </c>
      <c r="Q107" s="207"/>
      <c r="R107" s="208">
        <f>SUM(R108:R129)</f>
        <v>0.14738000000000001</v>
      </c>
      <c r="S107" s="207"/>
      <c r="T107" s="209">
        <f>SUM(T108:T129)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79</v>
      </c>
      <c r="AT107" s="211" t="s">
        <v>71</v>
      </c>
      <c r="AU107" s="211" t="s">
        <v>79</v>
      </c>
      <c r="AY107" s="210" t="s">
        <v>204</v>
      </c>
      <c r="BK107" s="212">
        <f>SUM(BK108:BK129)</f>
        <v>0</v>
      </c>
    </row>
    <row r="108" s="2" customFormat="1" ht="24.15" customHeight="1">
      <c r="A108" s="41"/>
      <c r="B108" s="42"/>
      <c r="C108" s="278" t="s">
        <v>294</v>
      </c>
      <c r="D108" s="278" t="s">
        <v>303</v>
      </c>
      <c r="E108" s="279" t="s">
        <v>9118</v>
      </c>
      <c r="F108" s="280" t="s">
        <v>9119</v>
      </c>
      <c r="G108" s="281" t="s">
        <v>209</v>
      </c>
      <c r="H108" s="282">
        <v>5</v>
      </c>
      <c r="I108" s="283"/>
      <c r="J108" s="284">
        <f>ROUND(I108*H108,2)</f>
        <v>0</v>
      </c>
      <c r="K108" s="280" t="s">
        <v>210</v>
      </c>
      <c r="L108" s="285"/>
      <c r="M108" s="286" t="s">
        <v>19</v>
      </c>
      <c r="N108" s="287" t="s">
        <v>43</v>
      </c>
      <c r="O108" s="87"/>
      <c r="P108" s="224">
        <f>O108*H108</f>
        <v>0</v>
      </c>
      <c r="Q108" s="224">
        <v>0.0014400000000000001</v>
      </c>
      <c r="R108" s="224">
        <f>Q108*H108</f>
        <v>0.0072000000000000007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294</v>
      </c>
      <c r="AT108" s="226" t="s">
        <v>303</v>
      </c>
      <c r="AU108" s="226" t="s">
        <v>81</v>
      </c>
      <c r="AY108" s="20" t="s">
        <v>204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79</v>
      </c>
      <c r="BK108" s="227">
        <f>ROUND(I108*H108,2)</f>
        <v>0</v>
      </c>
      <c r="BL108" s="20" t="s">
        <v>211</v>
      </c>
      <c r="BM108" s="226" t="s">
        <v>9120</v>
      </c>
    </row>
    <row r="109" s="2" customFormat="1">
      <c r="A109" s="41"/>
      <c r="B109" s="42"/>
      <c r="C109" s="43"/>
      <c r="D109" s="228" t="s">
        <v>213</v>
      </c>
      <c r="E109" s="43"/>
      <c r="F109" s="229" t="s">
        <v>9119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213</v>
      </c>
      <c r="AU109" s="20" t="s">
        <v>81</v>
      </c>
    </row>
    <row r="110" s="2" customFormat="1" ht="21.75" customHeight="1">
      <c r="A110" s="41"/>
      <c r="B110" s="42"/>
      <c r="C110" s="215" t="s">
        <v>302</v>
      </c>
      <c r="D110" s="215" t="s">
        <v>206</v>
      </c>
      <c r="E110" s="216" t="s">
        <v>9121</v>
      </c>
      <c r="F110" s="217" t="s">
        <v>9122</v>
      </c>
      <c r="G110" s="218" t="s">
        <v>209</v>
      </c>
      <c r="H110" s="219">
        <v>5</v>
      </c>
      <c r="I110" s="220"/>
      <c r="J110" s="221">
        <f>ROUND(I110*H110,2)</f>
        <v>0</v>
      </c>
      <c r="K110" s="217" t="s">
        <v>210</v>
      </c>
      <c r="L110" s="47"/>
      <c r="M110" s="222" t="s">
        <v>19</v>
      </c>
      <c r="N110" s="223" t="s">
        <v>43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211</v>
      </c>
      <c r="AT110" s="226" t="s">
        <v>206</v>
      </c>
      <c r="AU110" s="226" t="s">
        <v>81</v>
      </c>
      <c r="AY110" s="20" t="s">
        <v>204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79</v>
      </c>
      <c r="BK110" s="227">
        <f>ROUND(I110*H110,2)</f>
        <v>0</v>
      </c>
      <c r="BL110" s="20" t="s">
        <v>211</v>
      </c>
      <c r="BM110" s="226" t="s">
        <v>9123</v>
      </c>
    </row>
    <row r="111" s="2" customFormat="1">
      <c r="A111" s="41"/>
      <c r="B111" s="42"/>
      <c r="C111" s="43"/>
      <c r="D111" s="228" t="s">
        <v>213</v>
      </c>
      <c r="E111" s="43"/>
      <c r="F111" s="229" t="s">
        <v>9124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213</v>
      </c>
      <c r="AU111" s="20" t="s">
        <v>81</v>
      </c>
    </row>
    <row r="112" s="2" customFormat="1">
      <c r="A112" s="41"/>
      <c r="B112" s="42"/>
      <c r="C112" s="43"/>
      <c r="D112" s="233" t="s">
        <v>215</v>
      </c>
      <c r="E112" s="43"/>
      <c r="F112" s="234" t="s">
        <v>9125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215</v>
      </c>
      <c r="AU112" s="20" t="s">
        <v>81</v>
      </c>
    </row>
    <row r="113" s="2" customFormat="1" ht="16.5" customHeight="1">
      <c r="A113" s="41"/>
      <c r="B113" s="42"/>
      <c r="C113" s="215" t="s">
        <v>308</v>
      </c>
      <c r="D113" s="215" t="s">
        <v>206</v>
      </c>
      <c r="E113" s="216" t="s">
        <v>9126</v>
      </c>
      <c r="F113" s="217" t="s">
        <v>7968</v>
      </c>
      <c r="G113" s="218" t="s">
        <v>209</v>
      </c>
      <c r="H113" s="219">
        <v>5</v>
      </c>
      <c r="I113" s="220"/>
      <c r="J113" s="221">
        <f>ROUND(I113*H113,2)</f>
        <v>0</v>
      </c>
      <c r="K113" s="217" t="s">
        <v>210</v>
      </c>
      <c r="L113" s="47"/>
      <c r="M113" s="222" t="s">
        <v>19</v>
      </c>
      <c r="N113" s="223" t="s">
        <v>43</v>
      </c>
      <c r="O113" s="87"/>
      <c r="P113" s="224">
        <f>O113*H113</f>
        <v>0</v>
      </c>
      <c r="Q113" s="224">
        <v>6.9999999999999994E-05</v>
      </c>
      <c r="R113" s="224">
        <f>Q113*H113</f>
        <v>0.00034999999999999994</v>
      </c>
      <c r="S113" s="224">
        <v>0</v>
      </c>
      <c r="T113" s="22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6" t="s">
        <v>211</v>
      </c>
      <c r="AT113" s="226" t="s">
        <v>206</v>
      </c>
      <c r="AU113" s="226" t="s">
        <v>81</v>
      </c>
      <c r="AY113" s="20" t="s">
        <v>204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20" t="s">
        <v>79</v>
      </c>
      <c r="BK113" s="227">
        <f>ROUND(I113*H113,2)</f>
        <v>0</v>
      </c>
      <c r="BL113" s="20" t="s">
        <v>211</v>
      </c>
      <c r="BM113" s="226" t="s">
        <v>9127</v>
      </c>
    </row>
    <row r="114" s="2" customFormat="1">
      <c r="A114" s="41"/>
      <c r="B114" s="42"/>
      <c r="C114" s="43"/>
      <c r="D114" s="228" t="s">
        <v>213</v>
      </c>
      <c r="E114" s="43"/>
      <c r="F114" s="229" t="s">
        <v>7970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213</v>
      </c>
      <c r="AU114" s="20" t="s">
        <v>81</v>
      </c>
    </row>
    <row r="115" s="2" customFormat="1">
      <c r="A115" s="41"/>
      <c r="B115" s="42"/>
      <c r="C115" s="43"/>
      <c r="D115" s="233" t="s">
        <v>215</v>
      </c>
      <c r="E115" s="43"/>
      <c r="F115" s="234" t="s">
        <v>9128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215</v>
      </c>
      <c r="AU115" s="20" t="s">
        <v>81</v>
      </c>
    </row>
    <row r="116" s="2" customFormat="1" ht="21.75" customHeight="1">
      <c r="A116" s="41"/>
      <c r="B116" s="42"/>
      <c r="C116" s="278" t="s">
        <v>314</v>
      </c>
      <c r="D116" s="278" t="s">
        <v>303</v>
      </c>
      <c r="E116" s="279" t="s">
        <v>9129</v>
      </c>
      <c r="F116" s="280" t="s">
        <v>9130</v>
      </c>
      <c r="G116" s="281" t="s">
        <v>1035</v>
      </c>
      <c r="H116" s="282">
        <v>1</v>
      </c>
      <c r="I116" s="283"/>
      <c r="J116" s="284">
        <f>ROUND(I116*H116,2)</f>
        <v>0</v>
      </c>
      <c r="K116" s="280" t="s">
        <v>19</v>
      </c>
      <c r="L116" s="285"/>
      <c r="M116" s="286" t="s">
        <v>19</v>
      </c>
      <c r="N116" s="287" t="s">
        <v>43</v>
      </c>
      <c r="O116" s="87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6" t="s">
        <v>294</v>
      </c>
      <c r="AT116" s="226" t="s">
        <v>303</v>
      </c>
      <c r="AU116" s="226" t="s">
        <v>81</v>
      </c>
      <c r="AY116" s="20" t="s">
        <v>204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20" t="s">
        <v>79</v>
      </c>
      <c r="BK116" s="227">
        <f>ROUND(I116*H116,2)</f>
        <v>0</v>
      </c>
      <c r="BL116" s="20" t="s">
        <v>211</v>
      </c>
      <c r="BM116" s="226" t="s">
        <v>9131</v>
      </c>
    </row>
    <row r="117" s="2" customFormat="1">
      <c r="A117" s="41"/>
      <c r="B117" s="42"/>
      <c r="C117" s="43"/>
      <c r="D117" s="228" t="s">
        <v>213</v>
      </c>
      <c r="E117" s="43"/>
      <c r="F117" s="229" t="s">
        <v>9132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213</v>
      </c>
      <c r="AU117" s="20" t="s">
        <v>81</v>
      </c>
    </row>
    <row r="118" s="2" customFormat="1" ht="21.75" customHeight="1">
      <c r="A118" s="41"/>
      <c r="B118" s="42"/>
      <c r="C118" s="278" t="s">
        <v>320</v>
      </c>
      <c r="D118" s="278" t="s">
        <v>303</v>
      </c>
      <c r="E118" s="279" t="s">
        <v>8971</v>
      </c>
      <c r="F118" s="280" t="s">
        <v>8972</v>
      </c>
      <c r="G118" s="281" t="s">
        <v>1035</v>
      </c>
      <c r="H118" s="282">
        <v>1</v>
      </c>
      <c r="I118" s="283"/>
      <c r="J118" s="284">
        <f>ROUND(I118*H118,2)</f>
        <v>0</v>
      </c>
      <c r="K118" s="280" t="s">
        <v>210</v>
      </c>
      <c r="L118" s="285"/>
      <c r="M118" s="286" t="s">
        <v>19</v>
      </c>
      <c r="N118" s="287" t="s">
        <v>43</v>
      </c>
      <c r="O118" s="87"/>
      <c r="P118" s="224">
        <f>O118*H118</f>
        <v>0</v>
      </c>
      <c r="Q118" s="224">
        <v>0.0035000000000000001</v>
      </c>
      <c r="R118" s="224">
        <f>Q118*H118</f>
        <v>0.0035000000000000001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294</v>
      </c>
      <c r="AT118" s="226" t="s">
        <v>303</v>
      </c>
      <c r="AU118" s="226" t="s">
        <v>81</v>
      </c>
      <c r="AY118" s="20" t="s">
        <v>204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79</v>
      </c>
      <c r="BK118" s="227">
        <f>ROUND(I118*H118,2)</f>
        <v>0</v>
      </c>
      <c r="BL118" s="20" t="s">
        <v>211</v>
      </c>
      <c r="BM118" s="226" t="s">
        <v>9133</v>
      </c>
    </row>
    <row r="119" s="2" customFormat="1">
      <c r="A119" s="41"/>
      <c r="B119" s="42"/>
      <c r="C119" s="43"/>
      <c r="D119" s="228" t="s">
        <v>213</v>
      </c>
      <c r="E119" s="43"/>
      <c r="F119" s="229" t="s">
        <v>8972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213</v>
      </c>
      <c r="AU119" s="20" t="s">
        <v>81</v>
      </c>
    </row>
    <row r="120" s="2" customFormat="1" ht="24.15" customHeight="1">
      <c r="A120" s="41"/>
      <c r="B120" s="42"/>
      <c r="C120" s="215" t="s">
        <v>328</v>
      </c>
      <c r="D120" s="215" t="s">
        <v>206</v>
      </c>
      <c r="E120" s="216" t="s">
        <v>9134</v>
      </c>
      <c r="F120" s="217" t="s">
        <v>9135</v>
      </c>
      <c r="G120" s="218" t="s">
        <v>209</v>
      </c>
      <c r="H120" s="219">
        <v>5</v>
      </c>
      <c r="I120" s="220"/>
      <c r="J120" s="221">
        <f>ROUND(I120*H120,2)</f>
        <v>0</v>
      </c>
      <c r="K120" s="217" t="s">
        <v>210</v>
      </c>
      <c r="L120" s="47"/>
      <c r="M120" s="222" t="s">
        <v>19</v>
      </c>
      <c r="N120" s="223" t="s">
        <v>43</v>
      </c>
      <c r="O120" s="87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211</v>
      </c>
      <c r="AT120" s="226" t="s">
        <v>206</v>
      </c>
      <c r="AU120" s="226" t="s">
        <v>81</v>
      </c>
      <c r="AY120" s="20" t="s">
        <v>204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79</v>
      </c>
      <c r="BK120" s="227">
        <f>ROUND(I120*H120,2)</f>
        <v>0</v>
      </c>
      <c r="BL120" s="20" t="s">
        <v>211</v>
      </c>
      <c r="BM120" s="226" t="s">
        <v>9136</v>
      </c>
    </row>
    <row r="121" s="2" customFormat="1">
      <c r="A121" s="41"/>
      <c r="B121" s="42"/>
      <c r="C121" s="43"/>
      <c r="D121" s="228" t="s">
        <v>213</v>
      </c>
      <c r="E121" s="43"/>
      <c r="F121" s="229" t="s">
        <v>9137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213</v>
      </c>
      <c r="AU121" s="20" t="s">
        <v>81</v>
      </c>
    </row>
    <row r="122" s="2" customFormat="1">
      <c r="A122" s="41"/>
      <c r="B122" s="42"/>
      <c r="C122" s="43"/>
      <c r="D122" s="233" t="s">
        <v>215</v>
      </c>
      <c r="E122" s="43"/>
      <c r="F122" s="234" t="s">
        <v>9138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215</v>
      </c>
      <c r="AU122" s="20" t="s">
        <v>81</v>
      </c>
    </row>
    <row r="123" s="2" customFormat="1" ht="16.5" customHeight="1">
      <c r="A123" s="41"/>
      <c r="B123" s="42"/>
      <c r="C123" s="215" t="s">
        <v>335</v>
      </c>
      <c r="D123" s="215" t="s">
        <v>206</v>
      </c>
      <c r="E123" s="216" t="s">
        <v>8983</v>
      </c>
      <c r="F123" s="217" t="s">
        <v>8984</v>
      </c>
      <c r="G123" s="218" t="s">
        <v>1035</v>
      </c>
      <c r="H123" s="219">
        <v>1</v>
      </c>
      <c r="I123" s="220"/>
      <c r="J123" s="221">
        <f>ROUND(I123*H123,2)</f>
        <v>0</v>
      </c>
      <c r="K123" s="217" t="s">
        <v>210</v>
      </c>
      <c r="L123" s="47"/>
      <c r="M123" s="222" t="s">
        <v>19</v>
      </c>
      <c r="N123" s="223" t="s">
        <v>43</v>
      </c>
      <c r="O123" s="87"/>
      <c r="P123" s="224">
        <f>O123*H123</f>
        <v>0</v>
      </c>
      <c r="Q123" s="224">
        <v>0.12303</v>
      </c>
      <c r="R123" s="224">
        <f>Q123*H123</f>
        <v>0.12303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211</v>
      </c>
      <c r="AT123" s="226" t="s">
        <v>206</v>
      </c>
      <c r="AU123" s="226" t="s">
        <v>81</v>
      </c>
      <c r="AY123" s="20" t="s">
        <v>204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79</v>
      </c>
      <c r="BK123" s="227">
        <f>ROUND(I123*H123,2)</f>
        <v>0</v>
      </c>
      <c r="BL123" s="20" t="s">
        <v>211</v>
      </c>
      <c r="BM123" s="226" t="s">
        <v>9139</v>
      </c>
    </row>
    <row r="124" s="2" customFormat="1">
      <c r="A124" s="41"/>
      <c r="B124" s="42"/>
      <c r="C124" s="43"/>
      <c r="D124" s="228" t="s">
        <v>213</v>
      </c>
      <c r="E124" s="43"/>
      <c r="F124" s="229" t="s">
        <v>8984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213</v>
      </c>
      <c r="AU124" s="20" t="s">
        <v>81</v>
      </c>
    </row>
    <row r="125" s="2" customFormat="1">
      <c r="A125" s="41"/>
      <c r="B125" s="42"/>
      <c r="C125" s="43"/>
      <c r="D125" s="233" t="s">
        <v>215</v>
      </c>
      <c r="E125" s="43"/>
      <c r="F125" s="234" t="s">
        <v>8986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215</v>
      </c>
      <c r="AU125" s="20" t="s">
        <v>81</v>
      </c>
    </row>
    <row r="126" s="13" customFormat="1">
      <c r="A126" s="13"/>
      <c r="B126" s="235"/>
      <c r="C126" s="236"/>
      <c r="D126" s="228" t="s">
        <v>217</v>
      </c>
      <c r="E126" s="237" t="s">
        <v>19</v>
      </c>
      <c r="F126" s="238" t="s">
        <v>79</v>
      </c>
      <c r="G126" s="236"/>
      <c r="H126" s="239">
        <v>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217</v>
      </c>
      <c r="AU126" s="245" t="s">
        <v>81</v>
      </c>
      <c r="AV126" s="13" t="s">
        <v>81</v>
      </c>
      <c r="AW126" s="13" t="s">
        <v>33</v>
      </c>
      <c r="AX126" s="13" t="s">
        <v>79</v>
      </c>
      <c r="AY126" s="245" t="s">
        <v>204</v>
      </c>
    </row>
    <row r="127" s="2" customFormat="1" ht="24.15" customHeight="1">
      <c r="A127" s="41"/>
      <c r="B127" s="42"/>
      <c r="C127" s="278" t="s">
        <v>8</v>
      </c>
      <c r="D127" s="278" t="s">
        <v>303</v>
      </c>
      <c r="E127" s="279" t="s">
        <v>8987</v>
      </c>
      <c r="F127" s="280" t="s">
        <v>8988</v>
      </c>
      <c r="G127" s="281" t="s">
        <v>1035</v>
      </c>
      <c r="H127" s="282">
        <v>1</v>
      </c>
      <c r="I127" s="283"/>
      <c r="J127" s="284">
        <f>ROUND(I127*H127,2)</f>
        <v>0</v>
      </c>
      <c r="K127" s="280" t="s">
        <v>210</v>
      </c>
      <c r="L127" s="285"/>
      <c r="M127" s="286" t="s">
        <v>19</v>
      </c>
      <c r="N127" s="287" t="s">
        <v>43</v>
      </c>
      <c r="O127" s="87"/>
      <c r="P127" s="224">
        <f>O127*H127</f>
        <v>0</v>
      </c>
      <c r="Q127" s="224">
        <v>0.013299999999999999</v>
      </c>
      <c r="R127" s="224">
        <f>Q127*H127</f>
        <v>0.013299999999999999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294</v>
      </c>
      <c r="AT127" s="226" t="s">
        <v>303</v>
      </c>
      <c r="AU127" s="226" t="s">
        <v>81</v>
      </c>
      <c r="AY127" s="20" t="s">
        <v>204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79</v>
      </c>
      <c r="BK127" s="227">
        <f>ROUND(I127*H127,2)</f>
        <v>0</v>
      </c>
      <c r="BL127" s="20" t="s">
        <v>211</v>
      </c>
      <c r="BM127" s="226" t="s">
        <v>9140</v>
      </c>
    </row>
    <row r="128" s="2" customFormat="1">
      <c r="A128" s="41"/>
      <c r="B128" s="42"/>
      <c r="C128" s="43"/>
      <c r="D128" s="228" t="s">
        <v>213</v>
      </c>
      <c r="E128" s="43"/>
      <c r="F128" s="229" t="s">
        <v>8988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213</v>
      </c>
      <c r="AU128" s="20" t="s">
        <v>81</v>
      </c>
    </row>
    <row r="129" s="13" customFormat="1">
      <c r="A129" s="13"/>
      <c r="B129" s="235"/>
      <c r="C129" s="236"/>
      <c r="D129" s="228" t="s">
        <v>217</v>
      </c>
      <c r="E129" s="237" t="s">
        <v>19</v>
      </c>
      <c r="F129" s="238" t="s">
        <v>79</v>
      </c>
      <c r="G129" s="236"/>
      <c r="H129" s="239">
        <v>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217</v>
      </c>
      <c r="AU129" s="245" t="s">
        <v>81</v>
      </c>
      <c r="AV129" s="13" t="s">
        <v>81</v>
      </c>
      <c r="AW129" s="13" t="s">
        <v>33</v>
      </c>
      <c r="AX129" s="13" t="s">
        <v>79</v>
      </c>
      <c r="AY129" s="245" t="s">
        <v>204</v>
      </c>
    </row>
    <row r="130" s="12" customFormat="1" ht="22.8" customHeight="1">
      <c r="A130" s="12"/>
      <c r="B130" s="199"/>
      <c r="C130" s="200"/>
      <c r="D130" s="201" t="s">
        <v>71</v>
      </c>
      <c r="E130" s="213" t="s">
        <v>6050</v>
      </c>
      <c r="F130" s="213" t="s">
        <v>6051</v>
      </c>
      <c r="G130" s="200"/>
      <c r="H130" s="200"/>
      <c r="I130" s="203"/>
      <c r="J130" s="214">
        <f>BK130</f>
        <v>0</v>
      </c>
      <c r="K130" s="200"/>
      <c r="L130" s="205"/>
      <c r="M130" s="206"/>
      <c r="N130" s="207"/>
      <c r="O130" s="207"/>
      <c r="P130" s="208">
        <f>SUM(P131:P139)</f>
        <v>0</v>
      </c>
      <c r="Q130" s="207"/>
      <c r="R130" s="208">
        <f>SUM(R131:R139)</f>
        <v>0.023604999999999998</v>
      </c>
      <c r="S130" s="207"/>
      <c r="T130" s="209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0" t="s">
        <v>81</v>
      </c>
      <c r="AT130" s="211" t="s">
        <v>71</v>
      </c>
      <c r="AU130" s="211" t="s">
        <v>79</v>
      </c>
      <c r="AY130" s="210" t="s">
        <v>204</v>
      </c>
      <c r="BK130" s="212">
        <f>SUM(BK131:BK139)</f>
        <v>0</v>
      </c>
    </row>
    <row r="131" s="2" customFormat="1" ht="16.5" customHeight="1">
      <c r="A131" s="41"/>
      <c r="B131" s="42"/>
      <c r="C131" s="215" t="s">
        <v>354</v>
      </c>
      <c r="D131" s="215" t="s">
        <v>206</v>
      </c>
      <c r="E131" s="216" t="s">
        <v>9141</v>
      </c>
      <c r="F131" s="217" t="s">
        <v>9142</v>
      </c>
      <c r="G131" s="218" t="s">
        <v>209</v>
      </c>
      <c r="H131" s="219">
        <v>2.5</v>
      </c>
      <c r="I131" s="220"/>
      <c r="J131" s="221">
        <f>ROUND(I131*H131,2)</f>
        <v>0</v>
      </c>
      <c r="K131" s="217" t="s">
        <v>210</v>
      </c>
      <c r="L131" s="47"/>
      <c r="M131" s="222" t="s">
        <v>19</v>
      </c>
      <c r="N131" s="223" t="s">
        <v>43</v>
      </c>
      <c r="O131" s="87"/>
      <c r="P131" s="224">
        <f>O131*H131</f>
        <v>0</v>
      </c>
      <c r="Q131" s="224">
        <v>0.0086099999999999996</v>
      </c>
      <c r="R131" s="224">
        <f>Q131*H131</f>
        <v>0.021524999999999999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354</v>
      </c>
      <c r="AT131" s="226" t="s">
        <v>206</v>
      </c>
      <c r="AU131" s="226" t="s">
        <v>81</v>
      </c>
      <c r="AY131" s="20" t="s">
        <v>204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79</v>
      </c>
      <c r="BK131" s="227">
        <f>ROUND(I131*H131,2)</f>
        <v>0</v>
      </c>
      <c r="BL131" s="20" t="s">
        <v>354</v>
      </c>
      <c r="BM131" s="226" t="s">
        <v>9143</v>
      </c>
    </row>
    <row r="132" s="2" customFormat="1">
      <c r="A132" s="41"/>
      <c r="B132" s="42"/>
      <c r="C132" s="43"/>
      <c r="D132" s="228" t="s">
        <v>213</v>
      </c>
      <c r="E132" s="43"/>
      <c r="F132" s="229" t="s">
        <v>9144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213</v>
      </c>
      <c r="AU132" s="20" t="s">
        <v>81</v>
      </c>
    </row>
    <row r="133" s="2" customFormat="1">
      <c r="A133" s="41"/>
      <c r="B133" s="42"/>
      <c r="C133" s="43"/>
      <c r="D133" s="233" t="s">
        <v>215</v>
      </c>
      <c r="E133" s="43"/>
      <c r="F133" s="234" t="s">
        <v>9145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215</v>
      </c>
      <c r="AU133" s="20" t="s">
        <v>81</v>
      </c>
    </row>
    <row r="134" s="2" customFormat="1" ht="24.15" customHeight="1">
      <c r="A134" s="41"/>
      <c r="B134" s="42"/>
      <c r="C134" s="215" t="s">
        <v>361</v>
      </c>
      <c r="D134" s="215" t="s">
        <v>206</v>
      </c>
      <c r="E134" s="216" t="s">
        <v>9146</v>
      </c>
      <c r="F134" s="217" t="s">
        <v>9147</v>
      </c>
      <c r="G134" s="218" t="s">
        <v>1035</v>
      </c>
      <c r="H134" s="219">
        <v>1</v>
      </c>
      <c r="I134" s="220"/>
      <c r="J134" s="221">
        <f>ROUND(I134*H134,2)</f>
        <v>0</v>
      </c>
      <c r="K134" s="217" t="s">
        <v>210</v>
      </c>
      <c r="L134" s="47"/>
      <c r="M134" s="222" t="s">
        <v>19</v>
      </c>
      <c r="N134" s="223" t="s">
        <v>43</v>
      </c>
      <c r="O134" s="87"/>
      <c r="P134" s="224">
        <f>O134*H134</f>
        <v>0</v>
      </c>
      <c r="Q134" s="224">
        <v>0.0020799999999999998</v>
      </c>
      <c r="R134" s="224">
        <f>Q134*H134</f>
        <v>0.0020799999999999998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354</v>
      </c>
      <c r="AT134" s="226" t="s">
        <v>206</v>
      </c>
      <c r="AU134" s="226" t="s">
        <v>81</v>
      </c>
      <c r="AY134" s="20" t="s">
        <v>204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79</v>
      </c>
      <c r="BK134" s="227">
        <f>ROUND(I134*H134,2)</f>
        <v>0</v>
      </c>
      <c r="BL134" s="20" t="s">
        <v>354</v>
      </c>
      <c r="BM134" s="226" t="s">
        <v>9148</v>
      </c>
    </row>
    <row r="135" s="2" customFormat="1">
      <c r="A135" s="41"/>
      <c r="B135" s="42"/>
      <c r="C135" s="43"/>
      <c r="D135" s="228" t="s">
        <v>213</v>
      </c>
      <c r="E135" s="43"/>
      <c r="F135" s="229" t="s">
        <v>9149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213</v>
      </c>
      <c r="AU135" s="20" t="s">
        <v>81</v>
      </c>
    </row>
    <row r="136" s="2" customFormat="1">
      <c r="A136" s="41"/>
      <c r="B136" s="42"/>
      <c r="C136" s="43"/>
      <c r="D136" s="233" t="s">
        <v>215</v>
      </c>
      <c r="E136" s="43"/>
      <c r="F136" s="234" t="s">
        <v>9150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215</v>
      </c>
      <c r="AU136" s="20" t="s">
        <v>81</v>
      </c>
    </row>
    <row r="137" s="2" customFormat="1" ht="24.15" customHeight="1">
      <c r="A137" s="41"/>
      <c r="B137" s="42"/>
      <c r="C137" s="215" t="s">
        <v>368</v>
      </c>
      <c r="D137" s="215" t="s">
        <v>206</v>
      </c>
      <c r="E137" s="216" t="s">
        <v>9151</v>
      </c>
      <c r="F137" s="217" t="s">
        <v>9152</v>
      </c>
      <c r="G137" s="218" t="s">
        <v>311</v>
      </c>
      <c r="H137" s="219">
        <v>0.024</v>
      </c>
      <c r="I137" s="220"/>
      <c r="J137" s="221">
        <f>ROUND(I137*H137,2)</f>
        <v>0</v>
      </c>
      <c r="K137" s="217" t="s">
        <v>210</v>
      </c>
      <c r="L137" s="47"/>
      <c r="M137" s="222" t="s">
        <v>19</v>
      </c>
      <c r="N137" s="223" t="s">
        <v>43</v>
      </c>
      <c r="O137" s="87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6" t="s">
        <v>354</v>
      </c>
      <c r="AT137" s="226" t="s">
        <v>206</v>
      </c>
      <c r="AU137" s="226" t="s">
        <v>81</v>
      </c>
      <c r="AY137" s="20" t="s">
        <v>204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20" t="s">
        <v>79</v>
      </c>
      <c r="BK137" s="227">
        <f>ROUND(I137*H137,2)</f>
        <v>0</v>
      </c>
      <c r="BL137" s="20" t="s">
        <v>354</v>
      </c>
      <c r="BM137" s="226" t="s">
        <v>9153</v>
      </c>
    </row>
    <row r="138" s="2" customFormat="1">
      <c r="A138" s="41"/>
      <c r="B138" s="42"/>
      <c r="C138" s="43"/>
      <c r="D138" s="228" t="s">
        <v>213</v>
      </c>
      <c r="E138" s="43"/>
      <c r="F138" s="229" t="s">
        <v>9154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213</v>
      </c>
      <c r="AU138" s="20" t="s">
        <v>81</v>
      </c>
    </row>
    <row r="139" s="2" customFormat="1">
      <c r="A139" s="41"/>
      <c r="B139" s="42"/>
      <c r="C139" s="43"/>
      <c r="D139" s="233" t="s">
        <v>215</v>
      </c>
      <c r="E139" s="43"/>
      <c r="F139" s="234" t="s">
        <v>9155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215</v>
      </c>
      <c r="AU139" s="20" t="s">
        <v>81</v>
      </c>
    </row>
    <row r="140" s="12" customFormat="1" ht="25.92" customHeight="1">
      <c r="A140" s="12"/>
      <c r="B140" s="199"/>
      <c r="C140" s="200"/>
      <c r="D140" s="201" t="s">
        <v>71</v>
      </c>
      <c r="E140" s="202" t="s">
        <v>5414</v>
      </c>
      <c r="F140" s="202" t="s">
        <v>5415</v>
      </c>
      <c r="G140" s="200"/>
      <c r="H140" s="200"/>
      <c r="I140" s="203"/>
      <c r="J140" s="204">
        <f>BK140</f>
        <v>0</v>
      </c>
      <c r="K140" s="200"/>
      <c r="L140" s="205"/>
      <c r="M140" s="206"/>
      <c r="N140" s="207"/>
      <c r="O140" s="207"/>
      <c r="P140" s="208">
        <f>SUM(P141:P152)</f>
        <v>0</v>
      </c>
      <c r="Q140" s="207"/>
      <c r="R140" s="208">
        <f>SUM(R141:R152)</f>
        <v>0</v>
      </c>
      <c r="S140" s="207"/>
      <c r="T140" s="209">
        <f>SUM(T141:T152)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0" t="s">
        <v>211</v>
      </c>
      <c r="AT140" s="211" t="s">
        <v>71</v>
      </c>
      <c r="AU140" s="211" t="s">
        <v>72</v>
      </c>
      <c r="AY140" s="210" t="s">
        <v>204</v>
      </c>
      <c r="BK140" s="212">
        <f>SUM(BK141:BK152)</f>
        <v>0</v>
      </c>
    </row>
    <row r="141" s="2" customFormat="1" ht="21.75" customHeight="1">
      <c r="A141" s="41"/>
      <c r="B141" s="42"/>
      <c r="C141" s="215" t="s">
        <v>416</v>
      </c>
      <c r="D141" s="215" t="s">
        <v>206</v>
      </c>
      <c r="E141" s="216" t="s">
        <v>7102</v>
      </c>
      <c r="F141" s="217" t="s">
        <v>7103</v>
      </c>
      <c r="G141" s="218" t="s">
        <v>5418</v>
      </c>
      <c r="H141" s="219">
        <v>12</v>
      </c>
      <c r="I141" s="220"/>
      <c r="J141" s="221">
        <f>ROUND(I141*H141,2)</f>
        <v>0</v>
      </c>
      <c r="K141" s="217" t="s">
        <v>210</v>
      </c>
      <c r="L141" s="47"/>
      <c r="M141" s="222" t="s">
        <v>19</v>
      </c>
      <c r="N141" s="223" t="s">
        <v>43</v>
      </c>
      <c r="O141" s="87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6" t="s">
        <v>4381</v>
      </c>
      <c r="AT141" s="226" t="s">
        <v>206</v>
      </c>
      <c r="AU141" s="226" t="s">
        <v>79</v>
      </c>
      <c r="AY141" s="20" t="s">
        <v>204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20" t="s">
        <v>79</v>
      </c>
      <c r="BK141" s="227">
        <f>ROUND(I141*H141,2)</f>
        <v>0</v>
      </c>
      <c r="BL141" s="20" t="s">
        <v>4381</v>
      </c>
      <c r="BM141" s="226" t="s">
        <v>9156</v>
      </c>
    </row>
    <row r="142" s="2" customFormat="1">
      <c r="A142" s="41"/>
      <c r="B142" s="42"/>
      <c r="C142" s="43"/>
      <c r="D142" s="228" t="s">
        <v>213</v>
      </c>
      <c r="E142" s="43"/>
      <c r="F142" s="229" t="s">
        <v>7105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213</v>
      </c>
      <c r="AU142" s="20" t="s">
        <v>79</v>
      </c>
    </row>
    <row r="143" s="2" customFormat="1">
      <c r="A143" s="41"/>
      <c r="B143" s="42"/>
      <c r="C143" s="43"/>
      <c r="D143" s="233" t="s">
        <v>215</v>
      </c>
      <c r="E143" s="43"/>
      <c r="F143" s="234" t="s">
        <v>7106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215</v>
      </c>
      <c r="AU143" s="20" t="s">
        <v>79</v>
      </c>
    </row>
    <row r="144" s="2" customFormat="1" ht="21.75" customHeight="1">
      <c r="A144" s="41"/>
      <c r="B144" s="42"/>
      <c r="C144" s="215" t="s">
        <v>421</v>
      </c>
      <c r="D144" s="215" t="s">
        <v>206</v>
      </c>
      <c r="E144" s="216" t="s">
        <v>9157</v>
      </c>
      <c r="F144" s="217" t="s">
        <v>7103</v>
      </c>
      <c r="G144" s="218" t="s">
        <v>5418</v>
      </c>
      <c r="H144" s="219">
        <v>12</v>
      </c>
      <c r="I144" s="220"/>
      <c r="J144" s="221">
        <f>ROUND(I144*H144,2)</f>
        <v>0</v>
      </c>
      <c r="K144" s="217" t="s">
        <v>210</v>
      </c>
      <c r="L144" s="47"/>
      <c r="M144" s="222" t="s">
        <v>19</v>
      </c>
      <c r="N144" s="223" t="s">
        <v>43</v>
      </c>
      <c r="O144" s="87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4381</v>
      </c>
      <c r="AT144" s="226" t="s">
        <v>206</v>
      </c>
      <c r="AU144" s="226" t="s">
        <v>79</v>
      </c>
      <c r="AY144" s="20" t="s">
        <v>204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79</v>
      </c>
      <c r="BK144" s="227">
        <f>ROUND(I144*H144,2)</f>
        <v>0</v>
      </c>
      <c r="BL144" s="20" t="s">
        <v>4381</v>
      </c>
      <c r="BM144" s="226" t="s">
        <v>9158</v>
      </c>
    </row>
    <row r="145" s="2" customFormat="1">
      <c r="A145" s="41"/>
      <c r="B145" s="42"/>
      <c r="C145" s="43"/>
      <c r="D145" s="228" t="s">
        <v>213</v>
      </c>
      <c r="E145" s="43"/>
      <c r="F145" s="229" t="s">
        <v>7105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213</v>
      </c>
      <c r="AU145" s="20" t="s">
        <v>79</v>
      </c>
    </row>
    <row r="146" s="2" customFormat="1">
      <c r="A146" s="41"/>
      <c r="B146" s="42"/>
      <c r="C146" s="43"/>
      <c r="D146" s="233" t="s">
        <v>215</v>
      </c>
      <c r="E146" s="43"/>
      <c r="F146" s="234" t="s">
        <v>9159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215</v>
      </c>
      <c r="AU146" s="20" t="s">
        <v>79</v>
      </c>
    </row>
    <row r="147" s="2" customFormat="1" ht="16.5" customHeight="1">
      <c r="A147" s="41"/>
      <c r="B147" s="42"/>
      <c r="C147" s="215" t="s">
        <v>7</v>
      </c>
      <c r="D147" s="215" t="s">
        <v>206</v>
      </c>
      <c r="E147" s="216" t="s">
        <v>5421</v>
      </c>
      <c r="F147" s="217" t="s">
        <v>5422</v>
      </c>
      <c r="G147" s="218" t="s">
        <v>5418</v>
      </c>
      <c r="H147" s="219">
        <v>8</v>
      </c>
      <c r="I147" s="220"/>
      <c r="J147" s="221">
        <f>ROUND(I147*H147,2)</f>
        <v>0</v>
      </c>
      <c r="K147" s="217" t="s">
        <v>210</v>
      </c>
      <c r="L147" s="47"/>
      <c r="M147" s="222" t="s">
        <v>19</v>
      </c>
      <c r="N147" s="223" t="s">
        <v>43</v>
      </c>
      <c r="O147" s="87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4381</v>
      </c>
      <c r="AT147" s="226" t="s">
        <v>206</v>
      </c>
      <c r="AU147" s="226" t="s">
        <v>79</v>
      </c>
      <c r="AY147" s="20" t="s">
        <v>204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79</v>
      </c>
      <c r="BK147" s="227">
        <f>ROUND(I147*H147,2)</f>
        <v>0</v>
      </c>
      <c r="BL147" s="20" t="s">
        <v>4381</v>
      </c>
      <c r="BM147" s="226" t="s">
        <v>9160</v>
      </c>
    </row>
    <row r="148" s="2" customFormat="1">
      <c r="A148" s="41"/>
      <c r="B148" s="42"/>
      <c r="C148" s="43"/>
      <c r="D148" s="228" t="s">
        <v>213</v>
      </c>
      <c r="E148" s="43"/>
      <c r="F148" s="229" t="s">
        <v>5424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213</v>
      </c>
      <c r="AU148" s="20" t="s">
        <v>79</v>
      </c>
    </row>
    <row r="149" s="2" customFormat="1">
      <c r="A149" s="41"/>
      <c r="B149" s="42"/>
      <c r="C149" s="43"/>
      <c r="D149" s="233" t="s">
        <v>215</v>
      </c>
      <c r="E149" s="43"/>
      <c r="F149" s="234" t="s">
        <v>9109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215</v>
      </c>
      <c r="AU149" s="20" t="s">
        <v>79</v>
      </c>
    </row>
    <row r="150" s="2" customFormat="1" ht="21.75" customHeight="1">
      <c r="A150" s="41"/>
      <c r="B150" s="42"/>
      <c r="C150" s="215" t="s">
        <v>444</v>
      </c>
      <c r="D150" s="215" t="s">
        <v>206</v>
      </c>
      <c r="E150" s="216" t="s">
        <v>9161</v>
      </c>
      <c r="F150" s="217" t="s">
        <v>9162</v>
      </c>
      <c r="G150" s="218" t="s">
        <v>5418</v>
      </c>
      <c r="H150" s="219">
        <v>24</v>
      </c>
      <c r="I150" s="220"/>
      <c r="J150" s="221">
        <f>ROUND(I150*H150,2)</f>
        <v>0</v>
      </c>
      <c r="K150" s="217" t="s">
        <v>210</v>
      </c>
      <c r="L150" s="47"/>
      <c r="M150" s="222" t="s">
        <v>19</v>
      </c>
      <c r="N150" s="223" t="s">
        <v>43</v>
      </c>
      <c r="O150" s="87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4381</v>
      </c>
      <c r="AT150" s="226" t="s">
        <v>206</v>
      </c>
      <c r="AU150" s="226" t="s">
        <v>79</v>
      </c>
      <c r="AY150" s="20" t="s">
        <v>204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79</v>
      </c>
      <c r="BK150" s="227">
        <f>ROUND(I150*H150,2)</f>
        <v>0</v>
      </c>
      <c r="BL150" s="20" t="s">
        <v>4381</v>
      </c>
      <c r="BM150" s="226" t="s">
        <v>9163</v>
      </c>
    </row>
    <row r="151" s="2" customFormat="1">
      <c r="A151" s="41"/>
      <c r="B151" s="42"/>
      <c r="C151" s="43"/>
      <c r="D151" s="228" t="s">
        <v>213</v>
      </c>
      <c r="E151" s="43"/>
      <c r="F151" s="229" t="s">
        <v>9164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213</v>
      </c>
      <c r="AU151" s="20" t="s">
        <v>79</v>
      </c>
    </row>
    <row r="152" s="2" customFormat="1">
      <c r="A152" s="41"/>
      <c r="B152" s="42"/>
      <c r="C152" s="43"/>
      <c r="D152" s="233" t="s">
        <v>215</v>
      </c>
      <c r="E152" s="43"/>
      <c r="F152" s="234" t="s">
        <v>9165</v>
      </c>
      <c r="G152" s="43"/>
      <c r="H152" s="43"/>
      <c r="I152" s="230"/>
      <c r="J152" s="43"/>
      <c r="K152" s="43"/>
      <c r="L152" s="47"/>
      <c r="M152" s="290"/>
      <c r="N152" s="291"/>
      <c r="O152" s="292"/>
      <c r="P152" s="292"/>
      <c r="Q152" s="292"/>
      <c r="R152" s="292"/>
      <c r="S152" s="292"/>
      <c r="T152" s="293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215</v>
      </c>
      <c r="AU152" s="20" t="s">
        <v>79</v>
      </c>
    </row>
    <row r="153" s="2" customFormat="1" ht="6.96" customHeight="1">
      <c r="A153" s="41"/>
      <c r="B153" s="62"/>
      <c r="C153" s="63"/>
      <c r="D153" s="63"/>
      <c r="E153" s="63"/>
      <c r="F153" s="63"/>
      <c r="G153" s="63"/>
      <c r="H153" s="63"/>
      <c r="I153" s="63"/>
      <c r="J153" s="63"/>
      <c r="K153" s="63"/>
      <c r="L153" s="47"/>
      <c r="M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</row>
  </sheetData>
  <sheetProtection sheet="1" autoFilter="0" formatColumns="0" formatRows="0" objects="1" scenarios="1" spinCount="100000" saltValue="TR7GVfOreLlHeuSLMdGO0IYscAVLyScMg7NzizMB8e6VMRNRXuI1teRVU+jypVbLrIc8jkNYYpiNkvTUPHNGDg==" hashValue="etmwYOnyzw2s0ixgbjR/omDO48y0Vt7NOTQGtDRu2zjcd8ZTwzKaDCmOgiCh7tfSWrHt5ElKCAMyh8xmacv5Gw==" algorithmName="SHA-512" password="CC2A"/>
  <autoFilter ref="C83:K152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1_02/132251102"/>
    <hyperlink ref="F92" r:id="rId2" display="https://podminky.urs.cz/item/CS_URS_2021_02/139001101"/>
    <hyperlink ref="F95" r:id="rId3" display="https://podminky.urs.cz/item/CS_URS_2021_02/162351103"/>
    <hyperlink ref="F98" r:id="rId4" display="https://podminky.urs.cz/item/CS_URS_2021_02/174151101"/>
    <hyperlink ref="F101" r:id="rId5" display="https://podminky.urs.cz/item/CS_URS_2021_02/175151101"/>
    <hyperlink ref="F106" r:id="rId6" display="https://podminky.urs.cz/item/CS_URS_2021_02/451573111"/>
    <hyperlink ref="F112" r:id="rId7" display="https://podminky.urs.cz/item/CS_URS_2021_02/230230016"/>
    <hyperlink ref="F115" r:id="rId8" display="https://podminky.urs.cz/item/CS_URS_2021_02/460671112"/>
    <hyperlink ref="F122" r:id="rId9" display="https://podminky.urs.cz/item/CS_URS_2021_02/871211211"/>
    <hyperlink ref="F125" r:id="rId10" display="https://podminky.urs.cz/item/CS_URS_2021_02/899401112"/>
    <hyperlink ref="F133" r:id="rId11" display="https://podminky.urs.cz/item/CS_URS_2021_02/723150369"/>
    <hyperlink ref="F136" r:id="rId12" display="https://podminky.urs.cz/item/CS_URS_2021_02/723231167"/>
    <hyperlink ref="F139" r:id="rId13" display="https://podminky.urs.cz/item/CS_URS_2021_02/998723101"/>
    <hyperlink ref="F143" r:id="rId14" display="https://podminky.urs.cz/item/CS_URS_2021_02/HZS2491-3"/>
    <hyperlink ref="F146" r:id="rId15" display="https://podminky.urs.cz/item/CS_URS_2021_02/HZS2491-4"/>
    <hyperlink ref="F149" r:id="rId16" display="https://podminky.urs.cz/item/CS_URS_2021_02/HZS3112-1"/>
    <hyperlink ref="F152" r:id="rId17" display="https://podminky.urs.cz/item/CS_URS_2021_02/HZS4212-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8" t="s">
        <v>9166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tr">
        <f>IF('Rekapitulace stavby'!AN19="","",'Rekapitulace stavby'!AN19)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5" t="s">
        <v>28</v>
      </c>
      <c r="J24" s="136" t="str">
        <f>IF('Rekapitulace stavby'!AN20="","",'Rekapitulace stavby'!AN20)</f>
        <v/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ROUND(J81,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ROUND((SUM(BE81:BE101)),  2)</f>
        <v>0</v>
      </c>
      <c r="G33" s="41"/>
      <c r="H33" s="41"/>
      <c r="I33" s="160">
        <v>0.20999999999999999</v>
      </c>
      <c r="J33" s="159">
        <f>ROUND(((SUM(BE81:BE101))*I33),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ROUND((SUM(BF81:BF101)),  2)</f>
        <v>0</v>
      </c>
      <c r="G34" s="41"/>
      <c r="H34" s="41"/>
      <c r="I34" s="160">
        <v>0.14999999999999999</v>
      </c>
      <c r="J34" s="159">
        <f>ROUND(((SUM(BF81:BF101))*I34),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ROUND((SUM(BG81:BG101)),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ROUND((SUM(BH81:BH101)),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ROUND((SUM(BI81:BI101)),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21-SO093-06 - SO 06 Přípojka SLP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 xml:space="preserve"> 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J81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187</v>
      </c>
      <c r="E60" s="180"/>
      <c r="F60" s="180"/>
      <c r="G60" s="180"/>
      <c r="H60" s="180"/>
      <c r="I60" s="180"/>
      <c r="J60" s="181">
        <f>J82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8"/>
      <c r="D61" s="184" t="s">
        <v>7250</v>
      </c>
      <c r="E61" s="185"/>
      <c r="F61" s="185"/>
      <c r="G61" s="185"/>
      <c r="H61" s="185"/>
      <c r="I61" s="185"/>
      <c r="J61" s="186">
        <f>J83</f>
        <v>0</v>
      </c>
      <c r="K61" s="128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6.96" customHeight="1">
      <c r="A63" s="41"/>
      <c r="B63" s="62"/>
      <c r="C63" s="63"/>
      <c r="D63" s="63"/>
      <c r="E63" s="63"/>
      <c r="F63" s="63"/>
      <c r="G63" s="63"/>
      <c r="H63" s="63"/>
      <c r="I63" s="63"/>
      <c r="J63" s="63"/>
      <c r="K63" s="6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7" s="2" customFormat="1" ht="6.96" customHeight="1">
      <c r="A67" s="41"/>
      <c r="B67" s="64"/>
      <c r="C67" s="65"/>
      <c r="D67" s="65"/>
      <c r="E67" s="65"/>
      <c r="F67" s="65"/>
      <c r="G67" s="65"/>
      <c r="H67" s="65"/>
      <c r="I67" s="65"/>
      <c r="J67" s="65"/>
      <c r="K67" s="65"/>
      <c r="L67" s="14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24.96" customHeight="1">
      <c r="A68" s="41"/>
      <c r="B68" s="42"/>
      <c r="C68" s="26" t="s">
        <v>189</v>
      </c>
      <c r="D68" s="43"/>
      <c r="E68" s="43"/>
      <c r="F68" s="43"/>
      <c r="G68" s="43"/>
      <c r="H68" s="43"/>
      <c r="I68" s="43"/>
      <c r="J68" s="43"/>
      <c r="K68" s="43"/>
      <c r="L68" s="14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12" customHeight="1">
      <c r="A70" s="41"/>
      <c r="B70" s="42"/>
      <c r="C70" s="35" t="s">
        <v>16</v>
      </c>
      <c r="D70" s="43"/>
      <c r="E70" s="43"/>
      <c r="F70" s="43"/>
      <c r="G70" s="43"/>
      <c r="H70" s="43"/>
      <c r="I70" s="43"/>
      <c r="J70" s="43"/>
      <c r="K70" s="4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6.5" customHeight="1">
      <c r="A71" s="41"/>
      <c r="B71" s="42"/>
      <c r="C71" s="43"/>
      <c r="D71" s="43"/>
      <c r="E71" s="172" t="str">
        <f>E7</f>
        <v>Mateřská a základní škola Šámalova - REVIZE 02</v>
      </c>
      <c r="F71" s="35"/>
      <c r="G71" s="35"/>
      <c r="H71" s="35"/>
      <c r="I71" s="43"/>
      <c r="J71" s="43"/>
      <c r="K71" s="43"/>
      <c r="L71" s="14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151</v>
      </c>
      <c r="D72" s="43"/>
      <c r="E72" s="43"/>
      <c r="F72" s="43"/>
      <c r="G72" s="43"/>
      <c r="H72" s="43"/>
      <c r="I72" s="43"/>
      <c r="J72" s="43"/>
      <c r="K72" s="43"/>
      <c r="L72" s="14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72" t="str">
        <f>E9</f>
        <v>21-SO093-06 - SO 06 Přípojka SLP</v>
      </c>
      <c r="F73" s="43"/>
      <c r="G73" s="43"/>
      <c r="H73" s="43"/>
      <c r="I73" s="43"/>
      <c r="J73" s="43"/>
      <c r="K73" s="43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21</v>
      </c>
      <c r="D75" s="43"/>
      <c r="E75" s="43"/>
      <c r="F75" s="30" t="str">
        <f>F12</f>
        <v>Šámalova, Brno-Židenice</v>
      </c>
      <c r="G75" s="43"/>
      <c r="H75" s="43"/>
      <c r="I75" s="35" t="s">
        <v>23</v>
      </c>
      <c r="J75" s="75" t="str">
        <f>IF(J12="","",J12)</f>
        <v>3. 6. 2022</v>
      </c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5.15" customHeight="1">
      <c r="A77" s="41"/>
      <c r="B77" s="42"/>
      <c r="C77" s="35" t="s">
        <v>25</v>
      </c>
      <c r="D77" s="43"/>
      <c r="E77" s="43"/>
      <c r="F77" s="30" t="str">
        <f>E15</f>
        <v>Statutární město Brno</v>
      </c>
      <c r="G77" s="43"/>
      <c r="H77" s="43"/>
      <c r="I77" s="35" t="s">
        <v>31</v>
      </c>
      <c r="J77" s="39" t="str">
        <f>E21</f>
        <v>IS-ARCH s.r.o.</v>
      </c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5" t="s">
        <v>29</v>
      </c>
      <c r="D78" s="43"/>
      <c r="E78" s="43"/>
      <c r="F78" s="30" t="str">
        <f>IF(E18="","",E18)</f>
        <v>Vyplň údaj</v>
      </c>
      <c r="G78" s="43"/>
      <c r="H78" s="43"/>
      <c r="I78" s="35" t="s">
        <v>34</v>
      </c>
      <c r="J78" s="39" t="str">
        <f>E24</f>
        <v xml:space="preserve"> </v>
      </c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0.32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1" customFormat="1" ht="29.28" customHeight="1">
      <c r="A80" s="188"/>
      <c r="B80" s="189"/>
      <c r="C80" s="190" t="s">
        <v>190</v>
      </c>
      <c r="D80" s="191" t="s">
        <v>57</v>
      </c>
      <c r="E80" s="191" t="s">
        <v>53</v>
      </c>
      <c r="F80" s="191" t="s">
        <v>54</v>
      </c>
      <c r="G80" s="191" t="s">
        <v>191</v>
      </c>
      <c r="H80" s="191" t="s">
        <v>192</v>
      </c>
      <c r="I80" s="191" t="s">
        <v>193</v>
      </c>
      <c r="J80" s="191" t="s">
        <v>158</v>
      </c>
      <c r="K80" s="192" t="s">
        <v>194</v>
      </c>
      <c r="L80" s="193"/>
      <c r="M80" s="95" t="s">
        <v>19</v>
      </c>
      <c r="N80" s="96" t="s">
        <v>42</v>
      </c>
      <c r="O80" s="96" t="s">
        <v>195</v>
      </c>
      <c r="P80" s="96" t="s">
        <v>196</v>
      </c>
      <c r="Q80" s="96" t="s">
        <v>197</v>
      </c>
      <c r="R80" s="96" t="s">
        <v>198</v>
      </c>
      <c r="S80" s="96" t="s">
        <v>199</v>
      </c>
      <c r="T80" s="97" t="s">
        <v>200</v>
      </c>
      <c r="U80" s="188"/>
      <c r="V80" s="188"/>
      <c r="W80" s="188"/>
      <c r="X80" s="188"/>
      <c r="Y80" s="188"/>
      <c r="Z80" s="188"/>
      <c r="AA80" s="188"/>
      <c r="AB80" s="188"/>
      <c r="AC80" s="188"/>
      <c r="AD80" s="188"/>
      <c r="AE80" s="188"/>
    </row>
    <row r="81" s="2" customFormat="1" ht="22.8" customHeight="1">
      <c r="A81" s="41"/>
      <c r="B81" s="42"/>
      <c r="C81" s="102" t="s">
        <v>201</v>
      </c>
      <c r="D81" s="43"/>
      <c r="E81" s="43"/>
      <c r="F81" s="43"/>
      <c r="G81" s="43"/>
      <c r="H81" s="43"/>
      <c r="I81" s="43"/>
      <c r="J81" s="194">
        <f>BK81</f>
        <v>0</v>
      </c>
      <c r="K81" s="43"/>
      <c r="L81" s="47"/>
      <c r="M81" s="98"/>
      <c r="N81" s="195"/>
      <c r="O81" s="99"/>
      <c r="P81" s="196">
        <f>P82</f>
        <v>0</v>
      </c>
      <c r="Q81" s="99"/>
      <c r="R81" s="196">
        <f>R82</f>
        <v>0</v>
      </c>
      <c r="S81" s="99"/>
      <c r="T81" s="197">
        <f>T82</f>
        <v>0</v>
      </c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T81" s="20" t="s">
        <v>71</v>
      </c>
      <c r="AU81" s="20" t="s">
        <v>159</v>
      </c>
      <c r="BK81" s="198">
        <f>BK82</f>
        <v>0</v>
      </c>
    </row>
    <row r="82" s="12" customFormat="1" ht="25.92" customHeight="1">
      <c r="A82" s="12"/>
      <c r="B82" s="199"/>
      <c r="C82" s="200"/>
      <c r="D82" s="201" t="s">
        <v>71</v>
      </c>
      <c r="E82" s="202" t="s">
        <v>303</v>
      </c>
      <c r="F82" s="202" t="s">
        <v>4948</v>
      </c>
      <c r="G82" s="200"/>
      <c r="H82" s="200"/>
      <c r="I82" s="203"/>
      <c r="J82" s="204">
        <f>BK82</f>
        <v>0</v>
      </c>
      <c r="K82" s="200"/>
      <c r="L82" s="205"/>
      <c r="M82" s="206"/>
      <c r="N82" s="207"/>
      <c r="O82" s="207"/>
      <c r="P82" s="208">
        <f>P83</f>
        <v>0</v>
      </c>
      <c r="Q82" s="207"/>
      <c r="R82" s="208">
        <f>R83</f>
        <v>0</v>
      </c>
      <c r="S82" s="207"/>
      <c r="T82" s="209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0" t="s">
        <v>227</v>
      </c>
      <c r="AT82" s="211" t="s">
        <v>71</v>
      </c>
      <c r="AU82" s="211" t="s">
        <v>72</v>
      </c>
      <c r="AY82" s="210" t="s">
        <v>204</v>
      </c>
      <c r="BK82" s="212">
        <f>BK83</f>
        <v>0</v>
      </c>
    </row>
    <row r="83" s="12" customFormat="1" ht="22.8" customHeight="1">
      <c r="A83" s="12"/>
      <c r="B83" s="199"/>
      <c r="C83" s="200"/>
      <c r="D83" s="201" t="s">
        <v>71</v>
      </c>
      <c r="E83" s="213" t="s">
        <v>7944</v>
      </c>
      <c r="F83" s="213" t="s">
        <v>7945</v>
      </c>
      <c r="G83" s="200"/>
      <c r="H83" s="200"/>
      <c r="I83" s="203"/>
      <c r="J83" s="214">
        <f>BK83</f>
        <v>0</v>
      </c>
      <c r="K83" s="200"/>
      <c r="L83" s="205"/>
      <c r="M83" s="206"/>
      <c r="N83" s="207"/>
      <c r="O83" s="207"/>
      <c r="P83" s="208">
        <f>SUM(P84:P101)</f>
        <v>0</v>
      </c>
      <c r="Q83" s="207"/>
      <c r="R83" s="208">
        <f>SUM(R84:R101)</f>
        <v>0</v>
      </c>
      <c r="S83" s="207"/>
      <c r="T83" s="209">
        <f>SUM(T84:T101)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227</v>
      </c>
      <c r="AT83" s="211" t="s">
        <v>71</v>
      </c>
      <c r="AU83" s="211" t="s">
        <v>79</v>
      </c>
      <c r="AY83" s="210" t="s">
        <v>204</v>
      </c>
      <c r="BK83" s="212">
        <f>SUM(BK84:BK101)</f>
        <v>0</v>
      </c>
    </row>
    <row r="84" s="2" customFormat="1" ht="24.15" customHeight="1">
      <c r="A84" s="41"/>
      <c r="B84" s="42"/>
      <c r="C84" s="215" t="s">
        <v>79</v>
      </c>
      <c r="D84" s="215" t="s">
        <v>206</v>
      </c>
      <c r="E84" s="216" t="s">
        <v>9167</v>
      </c>
      <c r="F84" s="217" t="s">
        <v>9168</v>
      </c>
      <c r="G84" s="218" t="s">
        <v>9169</v>
      </c>
      <c r="H84" s="219">
        <v>0.050000000000000003</v>
      </c>
      <c r="I84" s="220"/>
      <c r="J84" s="221">
        <f>ROUND(I84*H84,2)</f>
        <v>0</v>
      </c>
      <c r="K84" s="217" t="s">
        <v>19</v>
      </c>
      <c r="L84" s="47"/>
      <c r="M84" s="222" t="s">
        <v>19</v>
      </c>
      <c r="N84" s="223" t="s">
        <v>43</v>
      </c>
      <c r="O84" s="87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R84" s="226" t="s">
        <v>1006</v>
      </c>
      <c r="AT84" s="226" t="s">
        <v>206</v>
      </c>
      <c r="AU84" s="226" t="s">
        <v>81</v>
      </c>
      <c r="AY84" s="20" t="s">
        <v>204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20" t="s">
        <v>79</v>
      </c>
      <c r="BK84" s="227">
        <f>ROUND(I84*H84,2)</f>
        <v>0</v>
      </c>
      <c r="BL84" s="20" t="s">
        <v>1006</v>
      </c>
      <c r="BM84" s="226" t="s">
        <v>9170</v>
      </c>
    </row>
    <row r="85" s="2" customFormat="1">
      <c r="A85" s="41"/>
      <c r="B85" s="42"/>
      <c r="C85" s="43"/>
      <c r="D85" s="228" t="s">
        <v>213</v>
      </c>
      <c r="E85" s="43"/>
      <c r="F85" s="229" t="s">
        <v>9168</v>
      </c>
      <c r="G85" s="43"/>
      <c r="H85" s="43"/>
      <c r="I85" s="230"/>
      <c r="J85" s="43"/>
      <c r="K85" s="43"/>
      <c r="L85" s="47"/>
      <c r="M85" s="231"/>
      <c r="N85" s="232"/>
      <c r="O85" s="87"/>
      <c r="P85" s="87"/>
      <c r="Q85" s="87"/>
      <c r="R85" s="87"/>
      <c r="S85" s="87"/>
      <c r="T85" s="88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213</v>
      </c>
      <c r="AU85" s="20" t="s">
        <v>81</v>
      </c>
    </row>
    <row r="86" s="2" customFormat="1" ht="21.75" customHeight="1">
      <c r="A86" s="41"/>
      <c r="B86" s="42"/>
      <c r="C86" s="215" t="s">
        <v>81</v>
      </c>
      <c r="D86" s="215" t="s">
        <v>206</v>
      </c>
      <c r="E86" s="216" t="s">
        <v>9171</v>
      </c>
      <c r="F86" s="217" t="s">
        <v>9172</v>
      </c>
      <c r="G86" s="218" t="s">
        <v>209</v>
      </c>
      <c r="H86" s="219">
        <v>5</v>
      </c>
      <c r="I86" s="220"/>
      <c r="J86" s="221">
        <f>ROUND(I86*H86,2)</f>
        <v>0</v>
      </c>
      <c r="K86" s="217" t="s">
        <v>19</v>
      </c>
      <c r="L86" s="47"/>
      <c r="M86" s="222" t="s">
        <v>19</v>
      </c>
      <c r="N86" s="223" t="s">
        <v>43</v>
      </c>
      <c r="O86" s="87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26" t="s">
        <v>1006</v>
      </c>
      <c r="AT86" s="226" t="s">
        <v>206</v>
      </c>
      <c r="AU86" s="226" t="s">
        <v>81</v>
      </c>
      <c r="AY86" s="20" t="s">
        <v>204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20" t="s">
        <v>79</v>
      </c>
      <c r="BK86" s="227">
        <f>ROUND(I86*H86,2)</f>
        <v>0</v>
      </c>
      <c r="BL86" s="20" t="s">
        <v>1006</v>
      </c>
      <c r="BM86" s="226" t="s">
        <v>9173</v>
      </c>
    </row>
    <row r="87" s="2" customFormat="1">
      <c r="A87" s="41"/>
      <c r="B87" s="42"/>
      <c r="C87" s="43"/>
      <c r="D87" s="228" t="s">
        <v>213</v>
      </c>
      <c r="E87" s="43"/>
      <c r="F87" s="229" t="s">
        <v>9172</v>
      </c>
      <c r="G87" s="43"/>
      <c r="H87" s="43"/>
      <c r="I87" s="230"/>
      <c r="J87" s="43"/>
      <c r="K87" s="43"/>
      <c r="L87" s="47"/>
      <c r="M87" s="231"/>
      <c r="N87" s="23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213</v>
      </c>
      <c r="AU87" s="20" t="s">
        <v>81</v>
      </c>
    </row>
    <row r="88" s="2" customFormat="1" ht="24.15" customHeight="1">
      <c r="A88" s="41"/>
      <c r="B88" s="42"/>
      <c r="C88" s="215" t="s">
        <v>227</v>
      </c>
      <c r="D88" s="215" t="s">
        <v>206</v>
      </c>
      <c r="E88" s="216" t="s">
        <v>9174</v>
      </c>
      <c r="F88" s="217" t="s">
        <v>9175</v>
      </c>
      <c r="G88" s="218" t="s">
        <v>209</v>
      </c>
      <c r="H88" s="219">
        <v>5</v>
      </c>
      <c r="I88" s="220"/>
      <c r="J88" s="221">
        <f>ROUND(I88*H88,2)</f>
        <v>0</v>
      </c>
      <c r="K88" s="217" t="s">
        <v>19</v>
      </c>
      <c r="L88" s="47"/>
      <c r="M88" s="222" t="s">
        <v>19</v>
      </c>
      <c r="N88" s="223" t="s">
        <v>43</v>
      </c>
      <c r="O88" s="87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6" t="s">
        <v>1006</v>
      </c>
      <c r="AT88" s="226" t="s">
        <v>206</v>
      </c>
      <c r="AU88" s="226" t="s">
        <v>81</v>
      </c>
      <c r="AY88" s="20" t="s">
        <v>204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20" t="s">
        <v>79</v>
      </c>
      <c r="BK88" s="227">
        <f>ROUND(I88*H88,2)</f>
        <v>0</v>
      </c>
      <c r="BL88" s="20" t="s">
        <v>1006</v>
      </c>
      <c r="BM88" s="226" t="s">
        <v>9176</v>
      </c>
    </row>
    <row r="89" s="2" customFormat="1">
      <c r="A89" s="41"/>
      <c r="B89" s="42"/>
      <c r="C89" s="43"/>
      <c r="D89" s="228" t="s">
        <v>213</v>
      </c>
      <c r="E89" s="43"/>
      <c r="F89" s="229" t="s">
        <v>9175</v>
      </c>
      <c r="G89" s="43"/>
      <c r="H89" s="43"/>
      <c r="I89" s="230"/>
      <c r="J89" s="43"/>
      <c r="K89" s="43"/>
      <c r="L89" s="47"/>
      <c r="M89" s="231"/>
      <c r="N89" s="23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213</v>
      </c>
      <c r="AU89" s="20" t="s">
        <v>81</v>
      </c>
    </row>
    <row r="90" s="2" customFormat="1" ht="24.15" customHeight="1">
      <c r="A90" s="41"/>
      <c r="B90" s="42"/>
      <c r="C90" s="215" t="s">
        <v>211</v>
      </c>
      <c r="D90" s="215" t="s">
        <v>206</v>
      </c>
      <c r="E90" s="216" t="s">
        <v>9177</v>
      </c>
      <c r="F90" s="217" t="s">
        <v>9178</v>
      </c>
      <c r="G90" s="218" t="s">
        <v>209</v>
      </c>
      <c r="H90" s="219">
        <v>5</v>
      </c>
      <c r="I90" s="220"/>
      <c r="J90" s="221">
        <f>ROUND(I90*H90,2)</f>
        <v>0</v>
      </c>
      <c r="K90" s="217" t="s">
        <v>19</v>
      </c>
      <c r="L90" s="47"/>
      <c r="M90" s="222" t="s">
        <v>19</v>
      </c>
      <c r="N90" s="223" t="s">
        <v>43</v>
      </c>
      <c r="O90" s="87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6" t="s">
        <v>1006</v>
      </c>
      <c r="AT90" s="226" t="s">
        <v>206</v>
      </c>
      <c r="AU90" s="226" t="s">
        <v>81</v>
      </c>
      <c r="AY90" s="20" t="s">
        <v>204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20" t="s">
        <v>79</v>
      </c>
      <c r="BK90" s="227">
        <f>ROUND(I90*H90,2)</f>
        <v>0</v>
      </c>
      <c r="BL90" s="20" t="s">
        <v>1006</v>
      </c>
      <c r="BM90" s="226" t="s">
        <v>9179</v>
      </c>
    </row>
    <row r="91" s="2" customFormat="1">
      <c r="A91" s="41"/>
      <c r="B91" s="42"/>
      <c r="C91" s="43"/>
      <c r="D91" s="228" t="s">
        <v>213</v>
      </c>
      <c r="E91" s="43"/>
      <c r="F91" s="229" t="s">
        <v>9178</v>
      </c>
      <c r="G91" s="43"/>
      <c r="H91" s="43"/>
      <c r="I91" s="230"/>
      <c r="J91" s="43"/>
      <c r="K91" s="43"/>
      <c r="L91" s="47"/>
      <c r="M91" s="231"/>
      <c r="N91" s="23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213</v>
      </c>
      <c r="AU91" s="20" t="s">
        <v>81</v>
      </c>
    </row>
    <row r="92" s="2" customFormat="1" ht="21.75" customHeight="1">
      <c r="A92" s="41"/>
      <c r="B92" s="42"/>
      <c r="C92" s="215" t="s">
        <v>270</v>
      </c>
      <c r="D92" s="215" t="s">
        <v>206</v>
      </c>
      <c r="E92" s="216" t="s">
        <v>9180</v>
      </c>
      <c r="F92" s="217" t="s">
        <v>9181</v>
      </c>
      <c r="G92" s="218" t="s">
        <v>209</v>
      </c>
      <c r="H92" s="219">
        <v>5</v>
      </c>
      <c r="I92" s="220"/>
      <c r="J92" s="221">
        <f>ROUND(I92*H92,2)</f>
        <v>0</v>
      </c>
      <c r="K92" s="217" t="s">
        <v>19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1006</v>
      </c>
      <c r="AT92" s="226" t="s">
        <v>206</v>
      </c>
      <c r="AU92" s="226" t="s">
        <v>81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1006</v>
      </c>
      <c r="BM92" s="226" t="s">
        <v>9182</v>
      </c>
    </row>
    <row r="93" s="2" customFormat="1">
      <c r="A93" s="41"/>
      <c r="B93" s="42"/>
      <c r="C93" s="43"/>
      <c r="D93" s="228" t="s">
        <v>213</v>
      </c>
      <c r="E93" s="43"/>
      <c r="F93" s="229" t="s">
        <v>9181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81</v>
      </c>
    </row>
    <row r="94" s="2" customFormat="1" ht="16.5" customHeight="1">
      <c r="A94" s="41"/>
      <c r="B94" s="42"/>
      <c r="C94" s="215" t="s">
        <v>277</v>
      </c>
      <c r="D94" s="215" t="s">
        <v>206</v>
      </c>
      <c r="E94" s="216" t="s">
        <v>9183</v>
      </c>
      <c r="F94" s="217" t="s">
        <v>9184</v>
      </c>
      <c r="G94" s="218" t="s">
        <v>1035</v>
      </c>
      <c r="H94" s="219">
        <v>5</v>
      </c>
      <c r="I94" s="220"/>
      <c r="J94" s="221">
        <f>ROUND(I94*H94,2)</f>
        <v>0</v>
      </c>
      <c r="K94" s="217" t="s">
        <v>19</v>
      </c>
      <c r="L94" s="47"/>
      <c r="M94" s="222" t="s">
        <v>19</v>
      </c>
      <c r="N94" s="223" t="s">
        <v>43</v>
      </c>
      <c r="O94" s="87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6" t="s">
        <v>1006</v>
      </c>
      <c r="AT94" s="226" t="s">
        <v>206</v>
      </c>
      <c r="AU94" s="226" t="s">
        <v>81</v>
      </c>
      <c r="AY94" s="20" t="s">
        <v>204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20" t="s">
        <v>79</v>
      </c>
      <c r="BK94" s="227">
        <f>ROUND(I94*H94,2)</f>
        <v>0</v>
      </c>
      <c r="BL94" s="20" t="s">
        <v>1006</v>
      </c>
      <c r="BM94" s="226" t="s">
        <v>9185</v>
      </c>
    </row>
    <row r="95" s="2" customFormat="1">
      <c r="A95" s="41"/>
      <c r="B95" s="42"/>
      <c r="C95" s="43"/>
      <c r="D95" s="228" t="s">
        <v>213</v>
      </c>
      <c r="E95" s="43"/>
      <c r="F95" s="229" t="s">
        <v>9184</v>
      </c>
      <c r="G95" s="43"/>
      <c r="H95" s="43"/>
      <c r="I95" s="230"/>
      <c r="J95" s="43"/>
      <c r="K95" s="43"/>
      <c r="L95" s="47"/>
      <c r="M95" s="231"/>
      <c r="N95" s="23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213</v>
      </c>
      <c r="AU95" s="20" t="s">
        <v>81</v>
      </c>
    </row>
    <row r="96" s="2" customFormat="1" ht="16.5" customHeight="1">
      <c r="A96" s="41"/>
      <c r="B96" s="42"/>
      <c r="C96" s="215" t="s">
        <v>287</v>
      </c>
      <c r="D96" s="215" t="s">
        <v>206</v>
      </c>
      <c r="E96" s="216" t="s">
        <v>9186</v>
      </c>
      <c r="F96" s="217" t="s">
        <v>9187</v>
      </c>
      <c r="G96" s="218" t="s">
        <v>1035</v>
      </c>
      <c r="H96" s="219">
        <v>5</v>
      </c>
      <c r="I96" s="220"/>
      <c r="J96" s="221">
        <f>ROUND(I96*H96,2)</f>
        <v>0</v>
      </c>
      <c r="K96" s="217" t="s">
        <v>19</v>
      </c>
      <c r="L96" s="47"/>
      <c r="M96" s="222" t="s">
        <v>19</v>
      </c>
      <c r="N96" s="223" t="s">
        <v>43</v>
      </c>
      <c r="O96" s="87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6" t="s">
        <v>1006</v>
      </c>
      <c r="AT96" s="226" t="s">
        <v>206</v>
      </c>
      <c r="AU96" s="226" t="s">
        <v>81</v>
      </c>
      <c r="AY96" s="20" t="s">
        <v>204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20" t="s">
        <v>79</v>
      </c>
      <c r="BK96" s="227">
        <f>ROUND(I96*H96,2)</f>
        <v>0</v>
      </c>
      <c r="BL96" s="20" t="s">
        <v>1006</v>
      </c>
      <c r="BM96" s="226" t="s">
        <v>9188</v>
      </c>
    </row>
    <row r="97" s="2" customFormat="1">
      <c r="A97" s="41"/>
      <c r="B97" s="42"/>
      <c r="C97" s="43"/>
      <c r="D97" s="228" t="s">
        <v>213</v>
      </c>
      <c r="E97" s="43"/>
      <c r="F97" s="229" t="s">
        <v>9187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213</v>
      </c>
      <c r="AU97" s="20" t="s">
        <v>81</v>
      </c>
    </row>
    <row r="98" s="2" customFormat="1" ht="16.5" customHeight="1">
      <c r="A98" s="41"/>
      <c r="B98" s="42"/>
      <c r="C98" s="215" t="s">
        <v>294</v>
      </c>
      <c r="D98" s="215" t="s">
        <v>206</v>
      </c>
      <c r="E98" s="216" t="s">
        <v>9189</v>
      </c>
      <c r="F98" s="217" t="s">
        <v>9190</v>
      </c>
      <c r="G98" s="218" t="s">
        <v>1035</v>
      </c>
      <c r="H98" s="219">
        <v>1</v>
      </c>
      <c r="I98" s="220"/>
      <c r="J98" s="221">
        <f>ROUND(I98*H98,2)</f>
        <v>0</v>
      </c>
      <c r="K98" s="217" t="s">
        <v>19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1006</v>
      </c>
      <c r="AT98" s="226" t="s">
        <v>206</v>
      </c>
      <c r="AU98" s="226" t="s">
        <v>81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1006</v>
      </c>
      <c r="BM98" s="226" t="s">
        <v>9191</v>
      </c>
    </row>
    <row r="99" s="2" customFormat="1">
      <c r="A99" s="41"/>
      <c r="B99" s="42"/>
      <c r="C99" s="43"/>
      <c r="D99" s="228" t="s">
        <v>213</v>
      </c>
      <c r="E99" s="43"/>
      <c r="F99" s="229" t="s">
        <v>9190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81</v>
      </c>
    </row>
    <row r="100" s="2" customFormat="1" ht="16.5" customHeight="1">
      <c r="A100" s="41"/>
      <c r="B100" s="42"/>
      <c r="C100" s="278" t="s">
        <v>302</v>
      </c>
      <c r="D100" s="278" t="s">
        <v>303</v>
      </c>
      <c r="E100" s="279" t="s">
        <v>9192</v>
      </c>
      <c r="F100" s="280" t="s">
        <v>9193</v>
      </c>
      <c r="G100" s="281" t="s">
        <v>3434</v>
      </c>
      <c r="H100" s="282">
        <v>1</v>
      </c>
      <c r="I100" s="283"/>
      <c r="J100" s="284">
        <f>ROUND(I100*H100,2)</f>
        <v>0</v>
      </c>
      <c r="K100" s="280" t="s">
        <v>19</v>
      </c>
      <c r="L100" s="285"/>
      <c r="M100" s="286" t="s">
        <v>19</v>
      </c>
      <c r="N100" s="287" t="s">
        <v>43</v>
      </c>
      <c r="O100" s="87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6" t="s">
        <v>1584</v>
      </c>
      <c r="AT100" s="226" t="s">
        <v>303</v>
      </c>
      <c r="AU100" s="226" t="s">
        <v>81</v>
      </c>
      <c r="AY100" s="20" t="s">
        <v>204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20" t="s">
        <v>79</v>
      </c>
      <c r="BK100" s="227">
        <f>ROUND(I100*H100,2)</f>
        <v>0</v>
      </c>
      <c r="BL100" s="20" t="s">
        <v>1584</v>
      </c>
      <c r="BM100" s="226" t="s">
        <v>9194</v>
      </c>
    </row>
    <row r="101" s="2" customFormat="1">
      <c r="A101" s="41"/>
      <c r="B101" s="42"/>
      <c r="C101" s="43"/>
      <c r="D101" s="228" t="s">
        <v>213</v>
      </c>
      <c r="E101" s="43"/>
      <c r="F101" s="229" t="s">
        <v>9193</v>
      </c>
      <c r="G101" s="43"/>
      <c r="H101" s="43"/>
      <c r="I101" s="230"/>
      <c r="J101" s="43"/>
      <c r="K101" s="43"/>
      <c r="L101" s="47"/>
      <c r="M101" s="290"/>
      <c r="N101" s="291"/>
      <c r="O101" s="292"/>
      <c r="P101" s="292"/>
      <c r="Q101" s="292"/>
      <c r="R101" s="292"/>
      <c r="S101" s="292"/>
      <c r="T101" s="293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213</v>
      </c>
      <c r="AU101" s="20" t="s">
        <v>81</v>
      </c>
    </row>
    <row r="102" s="2" customFormat="1" ht="6.96" customHeight="1">
      <c r="A102" s="41"/>
      <c r="B102" s="62"/>
      <c r="C102" s="63"/>
      <c r="D102" s="63"/>
      <c r="E102" s="63"/>
      <c r="F102" s="63"/>
      <c r="G102" s="63"/>
      <c r="H102" s="63"/>
      <c r="I102" s="63"/>
      <c r="J102" s="63"/>
      <c r="K102" s="63"/>
      <c r="L102" s="47"/>
      <c r="M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</sheetData>
  <sheetProtection sheet="1" autoFilter="0" formatColumns="0" formatRows="0" objects="1" scenarios="1" spinCount="100000" saltValue="dyIIzgq/VMLLDXVIPtXhHlKTKo3BGHBfXfH884Zs+Dl4egiUsko+6XvmjZngkMkz4xbutPehqsjUSLGOndBqeg==" hashValue="MGEZHbVLkkor43OksSP3p7Qx3Dc6Xsw/+ySr1s9bRH8yjsgHwX/8o1ii2P8FuJYbVT5nWeZ8ToOPlIfx4xra5w==" algorithmName="SHA-512" password="CC2A"/>
  <autoFilter ref="C80:K101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9195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9196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28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ROUND(J90,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ROUND((SUM(BE90:BE255)),  2)</f>
        <v>0</v>
      </c>
      <c r="G35" s="41"/>
      <c r="H35" s="41"/>
      <c r="I35" s="160">
        <v>0.20999999999999999</v>
      </c>
      <c r="J35" s="159">
        <f>ROUND(((SUM(BE90:BE255))*I35),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ROUND((SUM(BF90:BF255)),  2)</f>
        <v>0</v>
      </c>
      <c r="G36" s="41"/>
      <c r="H36" s="41"/>
      <c r="I36" s="160">
        <v>0.14999999999999999</v>
      </c>
      <c r="J36" s="159">
        <f>ROUND(((SUM(BF90:BF255))*I36),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ROUND((SUM(BG90:BG255)),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ROUND((SUM(BH90:BH255)),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ROUND((SUM(BI90:BI255)),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9195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21-SO093-08.1 - Sadové úpravy, hřiště, inventarizace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J90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9197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9198</v>
      </c>
      <c r="E65" s="180"/>
      <c r="F65" s="180"/>
      <c r="G65" s="180"/>
      <c r="H65" s="180"/>
      <c r="I65" s="180"/>
      <c r="J65" s="181">
        <f>J186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9199</v>
      </c>
      <c r="E66" s="180"/>
      <c r="F66" s="180"/>
      <c r="G66" s="180"/>
      <c r="H66" s="180"/>
      <c r="I66" s="180"/>
      <c r="J66" s="181">
        <f>J203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9200</v>
      </c>
      <c r="E67" s="180"/>
      <c r="F67" s="180"/>
      <c r="G67" s="180"/>
      <c r="H67" s="180"/>
      <c r="I67" s="180"/>
      <c r="J67" s="181">
        <f>J220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9201</v>
      </c>
      <c r="E68" s="180"/>
      <c r="F68" s="180"/>
      <c r="G68" s="180"/>
      <c r="H68" s="180"/>
      <c r="I68" s="180"/>
      <c r="J68" s="181">
        <f>J227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6" t="s">
        <v>189</v>
      </c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16</v>
      </c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2" t="str">
        <f>E7</f>
        <v>Mateřská a základní škola Šámalova - REVIZE 02</v>
      </c>
      <c r="F78" s="35"/>
      <c r="G78" s="35"/>
      <c r="H78" s="35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4"/>
      <c r="C79" s="35" t="s">
        <v>151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2" customFormat="1" ht="16.5" customHeight="1">
      <c r="A80" s="41"/>
      <c r="B80" s="42"/>
      <c r="C80" s="43"/>
      <c r="D80" s="43"/>
      <c r="E80" s="172" t="s">
        <v>9195</v>
      </c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153</v>
      </c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E11</f>
        <v>21-SO093-08.1 - Sadové úpravy, hřiště, inventarizace</v>
      </c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21</v>
      </c>
      <c r="D84" s="43"/>
      <c r="E84" s="43"/>
      <c r="F84" s="30" t="str">
        <f>F14</f>
        <v>Šámalova, Brno-Židenice</v>
      </c>
      <c r="G84" s="43"/>
      <c r="H84" s="43"/>
      <c r="I84" s="35" t="s">
        <v>23</v>
      </c>
      <c r="J84" s="75" t="str">
        <f>IF(J14="","",J14)</f>
        <v>3. 6. 2022</v>
      </c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25</v>
      </c>
      <c r="D86" s="43"/>
      <c r="E86" s="43"/>
      <c r="F86" s="30" t="str">
        <f>E17</f>
        <v>Statutární město Brno</v>
      </c>
      <c r="G86" s="43"/>
      <c r="H86" s="43"/>
      <c r="I86" s="35" t="s">
        <v>31</v>
      </c>
      <c r="J86" s="39" t="str">
        <f>E23</f>
        <v>IS-ARCH s.r.o.</v>
      </c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29</v>
      </c>
      <c r="D87" s="43"/>
      <c r="E87" s="43"/>
      <c r="F87" s="30" t="str">
        <f>IF(E20="","",E20)</f>
        <v>Vyplň údaj</v>
      </c>
      <c r="G87" s="43"/>
      <c r="H87" s="43"/>
      <c r="I87" s="35" t="s">
        <v>34</v>
      </c>
      <c r="J87" s="39" t="str">
        <f>E26</f>
        <v xml:space="preserve"> </v>
      </c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8"/>
      <c r="B89" s="189"/>
      <c r="C89" s="190" t="s">
        <v>190</v>
      </c>
      <c r="D89" s="191" t="s">
        <v>57</v>
      </c>
      <c r="E89" s="191" t="s">
        <v>53</v>
      </c>
      <c r="F89" s="191" t="s">
        <v>54</v>
      </c>
      <c r="G89" s="191" t="s">
        <v>191</v>
      </c>
      <c r="H89" s="191" t="s">
        <v>192</v>
      </c>
      <c r="I89" s="191" t="s">
        <v>193</v>
      </c>
      <c r="J89" s="191" t="s">
        <v>158</v>
      </c>
      <c r="K89" s="192" t="s">
        <v>194</v>
      </c>
      <c r="L89" s="193"/>
      <c r="M89" s="95" t="s">
        <v>19</v>
      </c>
      <c r="N89" s="96" t="s">
        <v>42</v>
      </c>
      <c r="O89" s="96" t="s">
        <v>195</v>
      </c>
      <c r="P89" s="96" t="s">
        <v>196</v>
      </c>
      <c r="Q89" s="96" t="s">
        <v>197</v>
      </c>
      <c r="R89" s="96" t="s">
        <v>198</v>
      </c>
      <c r="S89" s="96" t="s">
        <v>199</v>
      </c>
      <c r="T89" s="97" t="s">
        <v>200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1"/>
      <c r="B90" s="42"/>
      <c r="C90" s="102" t="s">
        <v>201</v>
      </c>
      <c r="D90" s="43"/>
      <c r="E90" s="43"/>
      <c r="F90" s="43"/>
      <c r="G90" s="43"/>
      <c r="H90" s="43"/>
      <c r="I90" s="43"/>
      <c r="J90" s="194">
        <f>BK90</f>
        <v>0</v>
      </c>
      <c r="K90" s="43"/>
      <c r="L90" s="47"/>
      <c r="M90" s="98"/>
      <c r="N90" s="195"/>
      <c r="O90" s="99"/>
      <c r="P90" s="196">
        <f>P91+P186+P203+P220+P227</f>
        <v>0</v>
      </c>
      <c r="Q90" s="99"/>
      <c r="R90" s="196">
        <f>R91+R186+R203+R220+R227</f>
        <v>0</v>
      </c>
      <c r="S90" s="99"/>
      <c r="T90" s="197">
        <f>T91+T186+T203+T220+T227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71</v>
      </c>
      <c r="AU90" s="20" t="s">
        <v>159</v>
      </c>
      <c r="BK90" s="198">
        <f>BK91+BK186+BK203+BK220+BK227</f>
        <v>0</v>
      </c>
    </row>
    <row r="91" s="12" customFormat="1" ht="25.92" customHeight="1">
      <c r="A91" s="12"/>
      <c r="B91" s="199"/>
      <c r="C91" s="200"/>
      <c r="D91" s="201" t="s">
        <v>71</v>
      </c>
      <c r="E91" s="202" t="s">
        <v>79</v>
      </c>
      <c r="F91" s="202" t="s">
        <v>205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SUM(P92:P185)</f>
        <v>0</v>
      </c>
      <c r="Q91" s="207"/>
      <c r="R91" s="208">
        <f>SUM(R92:R185)</f>
        <v>0</v>
      </c>
      <c r="S91" s="207"/>
      <c r="T91" s="209">
        <f>SUM(T92:T185)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79</v>
      </c>
      <c r="AT91" s="211" t="s">
        <v>71</v>
      </c>
      <c r="AU91" s="211" t="s">
        <v>72</v>
      </c>
      <c r="AY91" s="210" t="s">
        <v>204</v>
      </c>
      <c r="BK91" s="212">
        <f>SUM(BK92:BK185)</f>
        <v>0</v>
      </c>
    </row>
    <row r="92" s="2" customFormat="1" ht="16.5" customHeight="1">
      <c r="A92" s="41"/>
      <c r="B92" s="42"/>
      <c r="C92" s="215" t="s">
        <v>79</v>
      </c>
      <c r="D92" s="215" t="s">
        <v>206</v>
      </c>
      <c r="E92" s="216" t="s">
        <v>9202</v>
      </c>
      <c r="F92" s="217" t="s">
        <v>9203</v>
      </c>
      <c r="G92" s="218" t="s">
        <v>323</v>
      </c>
      <c r="H92" s="219">
        <v>40</v>
      </c>
      <c r="I92" s="220"/>
      <c r="J92" s="221">
        <f>ROUND(I92*H92,2)</f>
        <v>0</v>
      </c>
      <c r="K92" s="217" t="s">
        <v>19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211</v>
      </c>
      <c r="AT92" s="226" t="s">
        <v>206</v>
      </c>
      <c r="AU92" s="226" t="s">
        <v>79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211</v>
      </c>
      <c r="BM92" s="226" t="s">
        <v>9204</v>
      </c>
    </row>
    <row r="93" s="2" customFormat="1">
      <c r="A93" s="41"/>
      <c r="B93" s="42"/>
      <c r="C93" s="43"/>
      <c r="D93" s="228" t="s">
        <v>213</v>
      </c>
      <c r="E93" s="43"/>
      <c r="F93" s="229" t="s">
        <v>9203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79</v>
      </c>
    </row>
    <row r="94" s="2" customFormat="1" ht="21.75" customHeight="1">
      <c r="A94" s="41"/>
      <c r="B94" s="42"/>
      <c r="C94" s="215" t="s">
        <v>81</v>
      </c>
      <c r="D94" s="215" t="s">
        <v>206</v>
      </c>
      <c r="E94" s="216" t="s">
        <v>9205</v>
      </c>
      <c r="F94" s="217" t="s">
        <v>9206</v>
      </c>
      <c r="G94" s="218" t="s">
        <v>323</v>
      </c>
      <c r="H94" s="219">
        <v>385</v>
      </c>
      <c r="I94" s="220"/>
      <c r="J94" s="221">
        <f>ROUND(I94*H94,2)</f>
        <v>0</v>
      </c>
      <c r="K94" s="217" t="s">
        <v>19</v>
      </c>
      <c r="L94" s="47"/>
      <c r="M94" s="222" t="s">
        <v>19</v>
      </c>
      <c r="N94" s="223" t="s">
        <v>43</v>
      </c>
      <c r="O94" s="87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6" t="s">
        <v>211</v>
      </c>
      <c r="AT94" s="226" t="s">
        <v>206</v>
      </c>
      <c r="AU94" s="226" t="s">
        <v>79</v>
      </c>
      <c r="AY94" s="20" t="s">
        <v>204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20" t="s">
        <v>79</v>
      </c>
      <c r="BK94" s="227">
        <f>ROUND(I94*H94,2)</f>
        <v>0</v>
      </c>
      <c r="BL94" s="20" t="s">
        <v>211</v>
      </c>
      <c r="BM94" s="226" t="s">
        <v>9207</v>
      </c>
    </row>
    <row r="95" s="2" customFormat="1">
      <c r="A95" s="41"/>
      <c r="B95" s="42"/>
      <c r="C95" s="43"/>
      <c r="D95" s="228" t="s">
        <v>213</v>
      </c>
      <c r="E95" s="43"/>
      <c r="F95" s="229" t="s">
        <v>9206</v>
      </c>
      <c r="G95" s="43"/>
      <c r="H95" s="43"/>
      <c r="I95" s="230"/>
      <c r="J95" s="43"/>
      <c r="K95" s="43"/>
      <c r="L95" s="47"/>
      <c r="M95" s="231"/>
      <c r="N95" s="23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213</v>
      </c>
      <c r="AU95" s="20" t="s">
        <v>79</v>
      </c>
    </row>
    <row r="96" s="2" customFormat="1" ht="24.15" customHeight="1">
      <c r="A96" s="41"/>
      <c r="B96" s="42"/>
      <c r="C96" s="215" t="s">
        <v>227</v>
      </c>
      <c r="D96" s="215" t="s">
        <v>206</v>
      </c>
      <c r="E96" s="216" t="s">
        <v>9208</v>
      </c>
      <c r="F96" s="217" t="s">
        <v>9209</v>
      </c>
      <c r="G96" s="218" t="s">
        <v>323</v>
      </c>
      <c r="H96" s="219">
        <v>425</v>
      </c>
      <c r="I96" s="220"/>
      <c r="J96" s="221">
        <f>ROUND(I96*H96,2)</f>
        <v>0</v>
      </c>
      <c r="K96" s="217" t="s">
        <v>19</v>
      </c>
      <c r="L96" s="47"/>
      <c r="M96" s="222" t="s">
        <v>19</v>
      </c>
      <c r="N96" s="223" t="s">
        <v>43</v>
      </c>
      <c r="O96" s="87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6" t="s">
        <v>211</v>
      </c>
      <c r="AT96" s="226" t="s">
        <v>206</v>
      </c>
      <c r="AU96" s="226" t="s">
        <v>79</v>
      </c>
      <c r="AY96" s="20" t="s">
        <v>204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20" t="s">
        <v>79</v>
      </c>
      <c r="BK96" s="227">
        <f>ROUND(I96*H96,2)</f>
        <v>0</v>
      </c>
      <c r="BL96" s="20" t="s">
        <v>211</v>
      </c>
      <c r="BM96" s="226" t="s">
        <v>9210</v>
      </c>
    </row>
    <row r="97" s="2" customFormat="1">
      <c r="A97" s="41"/>
      <c r="B97" s="42"/>
      <c r="C97" s="43"/>
      <c r="D97" s="228" t="s">
        <v>213</v>
      </c>
      <c r="E97" s="43"/>
      <c r="F97" s="229" t="s">
        <v>9209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213</v>
      </c>
      <c r="AU97" s="20" t="s">
        <v>79</v>
      </c>
    </row>
    <row r="98" s="2" customFormat="1" ht="16.5" customHeight="1">
      <c r="A98" s="41"/>
      <c r="B98" s="42"/>
      <c r="C98" s="215" t="s">
        <v>211</v>
      </c>
      <c r="D98" s="215" t="s">
        <v>206</v>
      </c>
      <c r="E98" s="216" t="s">
        <v>9211</v>
      </c>
      <c r="F98" s="217" t="s">
        <v>9212</v>
      </c>
      <c r="G98" s="218" t="s">
        <v>323</v>
      </c>
      <c r="H98" s="219">
        <v>425</v>
      </c>
      <c r="I98" s="220"/>
      <c r="J98" s="221">
        <f>ROUND(I98*H98,2)</f>
        <v>0</v>
      </c>
      <c r="K98" s="217" t="s">
        <v>19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211</v>
      </c>
      <c r="AT98" s="226" t="s">
        <v>206</v>
      </c>
      <c r="AU98" s="226" t="s">
        <v>79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211</v>
      </c>
      <c r="BM98" s="226" t="s">
        <v>9213</v>
      </c>
    </row>
    <row r="99" s="2" customFormat="1">
      <c r="A99" s="41"/>
      <c r="B99" s="42"/>
      <c r="C99" s="43"/>
      <c r="D99" s="228" t="s">
        <v>213</v>
      </c>
      <c r="E99" s="43"/>
      <c r="F99" s="229" t="s">
        <v>9212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79</v>
      </c>
    </row>
    <row r="100" s="2" customFormat="1" ht="24.15" customHeight="1">
      <c r="A100" s="41"/>
      <c r="B100" s="42"/>
      <c r="C100" s="215" t="s">
        <v>270</v>
      </c>
      <c r="D100" s="215" t="s">
        <v>206</v>
      </c>
      <c r="E100" s="216" t="s">
        <v>9214</v>
      </c>
      <c r="F100" s="217" t="s">
        <v>9215</v>
      </c>
      <c r="G100" s="218" t="s">
        <v>323</v>
      </c>
      <c r="H100" s="219">
        <v>425</v>
      </c>
      <c r="I100" s="220"/>
      <c r="J100" s="221">
        <f>ROUND(I100*H100,2)</f>
        <v>0</v>
      </c>
      <c r="K100" s="217" t="s">
        <v>19</v>
      </c>
      <c r="L100" s="47"/>
      <c r="M100" s="222" t="s">
        <v>19</v>
      </c>
      <c r="N100" s="223" t="s">
        <v>43</v>
      </c>
      <c r="O100" s="87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6" t="s">
        <v>211</v>
      </c>
      <c r="AT100" s="226" t="s">
        <v>206</v>
      </c>
      <c r="AU100" s="226" t="s">
        <v>79</v>
      </c>
      <c r="AY100" s="20" t="s">
        <v>204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20" t="s">
        <v>79</v>
      </c>
      <c r="BK100" s="227">
        <f>ROUND(I100*H100,2)</f>
        <v>0</v>
      </c>
      <c r="BL100" s="20" t="s">
        <v>211</v>
      </c>
      <c r="BM100" s="226" t="s">
        <v>9216</v>
      </c>
    </row>
    <row r="101" s="2" customFormat="1">
      <c r="A101" s="41"/>
      <c r="B101" s="42"/>
      <c r="C101" s="43"/>
      <c r="D101" s="228" t="s">
        <v>213</v>
      </c>
      <c r="E101" s="43"/>
      <c r="F101" s="229" t="s">
        <v>9215</v>
      </c>
      <c r="G101" s="43"/>
      <c r="H101" s="43"/>
      <c r="I101" s="230"/>
      <c r="J101" s="43"/>
      <c r="K101" s="43"/>
      <c r="L101" s="47"/>
      <c r="M101" s="231"/>
      <c r="N101" s="23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213</v>
      </c>
      <c r="AU101" s="20" t="s">
        <v>79</v>
      </c>
    </row>
    <row r="102" s="2" customFormat="1" ht="16.5" customHeight="1">
      <c r="A102" s="41"/>
      <c r="B102" s="42"/>
      <c r="C102" s="215" t="s">
        <v>277</v>
      </c>
      <c r="D102" s="215" t="s">
        <v>206</v>
      </c>
      <c r="E102" s="216" t="s">
        <v>9217</v>
      </c>
      <c r="F102" s="217" t="s">
        <v>9218</v>
      </c>
      <c r="G102" s="218" t="s">
        <v>323</v>
      </c>
      <c r="H102" s="219">
        <v>385</v>
      </c>
      <c r="I102" s="220"/>
      <c r="J102" s="221">
        <f>ROUND(I102*H102,2)</f>
        <v>0</v>
      </c>
      <c r="K102" s="217" t="s">
        <v>19</v>
      </c>
      <c r="L102" s="47"/>
      <c r="M102" s="222" t="s">
        <v>19</v>
      </c>
      <c r="N102" s="223" t="s">
        <v>43</v>
      </c>
      <c r="O102" s="87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211</v>
      </c>
      <c r="AT102" s="226" t="s">
        <v>206</v>
      </c>
      <c r="AU102" s="226" t="s">
        <v>79</v>
      </c>
      <c r="AY102" s="20" t="s">
        <v>204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79</v>
      </c>
      <c r="BK102" s="227">
        <f>ROUND(I102*H102,2)</f>
        <v>0</v>
      </c>
      <c r="BL102" s="20" t="s">
        <v>211</v>
      </c>
      <c r="BM102" s="226" t="s">
        <v>9219</v>
      </c>
    </row>
    <row r="103" s="2" customFormat="1">
      <c r="A103" s="41"/>
      <c r="B103" s="42"/>
      <c r="C103" s="43"/>
      <c r="D103" s="228" t="s">
        <v>213</v>
      </c>
      <c r="E103" s="43"/>
      <c r="F103" s="229" t="s">
        <v>9218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213</v>
      </c>
      <c r="AU103" s="20" t="s">
        <v>79</v>
      </c>
    </row>
    <row r="104" s="2" customFormat="1" ht="16.5" customHeight="1">
      <c r="A104" s="41"/>
      <c r="B104" s="42"/>
      <c r="C104" s="215" t="s">
        <v>287</v>
      </c>
      <c r="D104" s="215" t="s">
        <v>206</v>
      </c>
      <c r="E104" s="216" t="s">
        <v>9220</v>
      </c>
      <c r="F104" s="217" t="s">
        <v>9221</v>
      </c>
      <c r="G104" s="218" t="s">
        <v>323</v>
      </c>
      <c r="H104" s="219">
        <v>9</v>
      </c>
      <c r="I104" s="220"/>
      <c r="J104" s="221">
        <f>ROUND(I104*H104,2)</f>
        <v>0</v>
      </c>
      <c r="K104" s="217" t="s">
        <v>19</v>
      </c>
      <c r="L104" s="47"/>
      <c r="M104" s="222" t="s">
        <v>19</v>
      </c>
      <c r="N104" s="223" t="s">
        <v>43</v>
      </c>
      <c r="O104" s="87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211</v>
      </c>
      <c r="AT104" s="226" t="s">
        <v>206</v>
      </c>
      <c r="AU104" s="226" t="s">
        <v>79</v>
      </c>
      <c r="AY104" s="20" t="s">
        <v>204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79</v>
      </c>
      <c r="BK104" s="227">
        <f>ROUND(I104*H104,2)</f>
        <v>0</v>
      </c>
      <c r="BL104" s="20" t="s">
        <v>211</v>
      </c>
      <c r="BM104" s="226" t="s">
        <v>9222</v>
      </c>
    </row>
    <row r="105" s="2" customFormat="1">
      <c r="A105" s="41"/>
      <c r="B105" s="42"/>
      <c r="C105" s="43"/>
      <c r="D105" s="228" t="s">
        <v>213</v>
      </c>
      <c r="E105" s="43"/>
      <c r="F105" s="229" t="s">
        <v>9221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213</v>
      </c>
      <c r="AU105" s="20" t="s">
        <v>79</v>
      </c>
    </row>
    <row r="106" s="2" customFormat="1" ht="21.75" customHeight="1">
      <c r="A106" s="41"/>
      <c r="B106" s="42"/>
      <c r="C106" s="215" t="s">
        <v>294</v>
      </c>
      <c r="D106" s="215" t="s">
        <v>206</v>
      </c>
      <c r="E106" s="216" t="s">
        <v>9223</v>
      </c>
      <c r="F106" s="217" t="s">
        <v>9224</v>
      </c>
      <c r="G106" s="218" t="s">
        <v>1035</v>
      </c>
      <c r="H106" s="219">
        <v>223</v>
      </c>
      <c r="I106" s="220"/>
      <c r="J106" s="221">
        <f>ROUND(I106*H106,2)</f>
        <v>0</v>
      </c>
      <c r="K106" s="217" t="s">
        <v>19</v>
      </c>
      <c r="L106" s="47"/>
      <c r="M106" s="222" t="s">
        <v>19</v>
      </c>
      <c r="N106" s="223" t="s">
        <v>43</v>
      </c>
      <c r="O106" s="87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211</v>
      </c>
      <c r="AT106" s="226" t="s">
        <v>206</v>
      </c>
      <c r="AU106" s="226" t="s">
        <v>79</v>
      </c>
      <c r="AY106" s="20" t="s">
        <v>204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79</v>
      </c>
      <c r="BK106" s="227">
        <f>ROUND(I106*H106,2)</f>
        <v>0</v>
      </c>
      <c r="BL106" s="20" t="s">
        <v>211</v>
      </c>
      <c r="BM106" s="226" t="s">
        <v>9225</v>
      </c>
    </row>
    <row r="107" s="2" customFormat="1">
      <c r="A107" s="41"/>
      <c r="B107" s="42"/>
      <c r="C107" s="43"/>
      <c r="D107" s="228" t="s">
        <v>213</v>
      </c>
      <c r="E107" s="43"/>
      <c r="F107" s="229" t="s">
        <v>9224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213</v>
      </c>
      <c r="AU107" s="20" t="s">
        <v>79</v>
      </c>
    </row>
    <row r="108" s="2" customFormat="1" ht="21.75" customHeight="1">
      <c r="A108" s="41"/>
      <c r="B108" s="42"/>
      <c r="C108" s="215" t="s">
        <v>302</v>
      </c>
      <c r="D108" s="215" t="s">
        <v>206</v>
      </c>
      <c r="E108" s="216" t="s">
        <v>9226</v>
      </c>
      <c r="F108" s="217" t="s">
        <v>9227</v>
      </c>
      <c r="G108" s="218" t="s">
        <v>1035</v>
      </c>
      <c r="H108" s="219">
        <v>11</v>
      </c>
      <c r="I108" s="220"/>
      <c r="J108" s="221">
        <f>ROUND(I108*H108,2)</f>
        <v>0</v>
      </c>
      <c r="K108" s="217" t="s">
        <v>19</v>
      </c>
      <c r="L108" s="47"/>
      <c r="M108" s="222" t="s">
        <v>19</v>
      </c>
      <c r="N108" s="223" t="s">
        <v>43</v>
      </c>
      <c r="O108" s="87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211</v>
      </c>
      <c r="AT108" s="226" t="s">
        <v>206</v>
      </c>
      <c r="AU108" s="226" t="s">
        <v>79</v>
      </c>
      <c r="AY108" s="20" t="s">
        <v>204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79</v>
      </c>
      <c r="BK108" s="227">
        <f>ROUND(I108*H108,2)</f>
        <v>0</v>
      </c>
      <c r="BL108" s="20" t="s">
        <v>211</v>
      </c>
      <c r="BM108" s="226" t="s">
        <v>9228</v>
      </c>
    </row>
    <row r="109" s="2" customFormat="1">
      <c r="A109" s="41"/>
      <c r="B109" s="42"/>
      <c r="C109" s="43"/>
      <c r="D109" s="228" t="s">
        <v>213</v>
      </c>
      <c r="E109" s="43"/>
      <c r="F109" s="229" t="s">
        <v>9227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213</v>
      </c>
      <c r="AU109" s="20" t="s">
        <v>79</v>
      </c>
    </row>
    <row r="110" s="2" customFormat="1" ht="16.5" customHeight="1">
      <c r="A110" s="41"/>
      <c r="B110" s="42"/>
      <c r="C110" s="215" t="s">
        <v>308</v>
      </c>
      <c r="D110" s="215" t="s">
        <v>206</v>
      </c>
      <c r="E110" s="216" t="s">
        <v>9229</v>
      </c>
      <c r="F110" s="217" t="s">
        <v>9230</v>
      </c>
      <c r="G110" s="218" t="s">
        <v>1035</v>
      </c>
      <c r="H110" s="219">
        <v>223</v>
      </c>
      <c r="I110" s="220"/>
      <c r="J110" s="221">
        <f>ROUND(I110*H110,2)</f>
        <v>0</v>
      </c>
      <c r="K110" s="217" t="s">
        <v>19</v>
      </c>
      <c r="L110" s="47"/>
      <c r="M110" s="222" t="s">
        <v>19</v>
      </c>
      <c r="N110" s="223" t="s">
        <v>43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211</v>
      </c>
      <c r="AT110" s="226" t="s">
        <v>206</v>
      </c>
      <c r="AU110" s="226" t="s">
        <v>79</v>
      </c>
      <c r="AY110" s="20" t="s">
        <v>204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79</v>
      </c>
      <c r="BK110" s="227">
        <f>ROUND(I110*H110,2)</f>
        <v>0</v>
      </c>
      <c r="BL110" s="20" t="s">
        <v>211</v>
      </c>
      <c r="BM110" s="226" t="s">
        <v>9231</v>
      </c>
    </row>
    <row r="111" s="2" customFormat="1">
      <c r="A111" s="41"/>
      <c r="B111" s="42"/>
      <c r="C111" s="43"/>
      <c r="D111" s="228" t="s">
        <v>213</v>
      </c>
      <c r="E111" s="43"/>
      <c r="F111" s="229" t="s">
        <v>9230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213</v>
      </c>
      <c r="AU111" s="20" t="s">
        <v>79</v>
      </c>
    </row>
    <row r="112" s="2" customFormat="1" ht="16.5" customHeight="1">
      <c r="A112" s="41"/>
      <c r="B112" s="42"/>
      <c r="C112" s="215" t="s">
        <v>314</v>
      </c>
      <c r="D112" s="215" t="s">
        <v>206</v>
      </c>
      <c r="E112" s="216" t="s">
        <v>9232</v>
      </c>
      <c r="F112" s="217" t="s">
        <v>9233</v>
      </c>
      <c r="G112" s="218" t="s">
        <v>1035</v>
      </c>
      <c r="H112" s="219">
        <v>11</v>
      </c>
      <c r="I112" s="220"/>
      <c r="J112" s="221">
        <f>ROUND(I112*H112,2)</f>
        <v>0</v>
      </c>
      <c r="K112" s="217" t="s">
        <v>19</v>
      </c>
      <c r="L112" s="47"/>
      <c r="M112" s="222" t="s">
        <v>19</v>
      </c>
      <c r="N112" s="223" t="s">
        <v>43</v>
      </c>
      <c r="O112" s="87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211</v>
      </c>
      <c r="AT112" s="226" t="s">
        <v>206</v>
      </c>
      <c r="AU112" s="226" t="s">
        <v>79</v>
      </c>
      <c r="AY112" s="20" t="s">
        <v>204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79</v>
      </c>
      <c r="BK112" s="227">
        <f>ROUND(I112*H112,2)</f>
        <v>0</v>
      </c>
      <c r="BL112" s="20" t="s">
        <v>211</v>
      </c>
      <c r="BM112" s="226" t="s">
        <v>9234</v>
      </c>
    </row>
    <row r="113" s="2" customFormat="1">
      <c r="A113" s="41"/>
      <c r="B113" s="42"/>
      <c r="C113" s="43"/>
      <c r="D113" s="228" t="s">
        <v>213</v>
      </c>
      <c r="E113" s="43"/>
      <c r="F113" s="229" t="s">
        <v>9233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213</v>
      </c>
      <c r="AU113" s="20" t="s">
        <v>79</v>
      </c>
    </row>
    <row r="114" s="2" customFormat="1" ht="16.5" customHeight="1">
      <c r="A114" s="41"/>
      <c r="B114" s="42"/>
      <c r="C114" s="215" t="s">
        <v>320</v>
      </c>
      <c r="D114" s="215" t="s">
        <v>206</v>
      </c>
      <c r="E114" s="216" t="s">
        <v>9235</v>
      </c>
      <c r="F114" s="217" t="s">
        <v>9236</v>
      </c>
      <c r="G114" s="218" t="s">
        <v>323</v>
      </c>
      <c r="H114" s="219">
        <v>11</v>
      </c>
      <c r="I114" s="220"/>
      <c r="J114" s="221">
        <f>ROUND(I114*H114,2)</f>
        <v>0</v>
      </c>
      <c r="K114" s="217" t="s">
        <v>19</v>
      </c>
      <c r="L114" s="47"/>
      <c r="M114" s="222" t="s">
        <v>19</v>
      </c>
      <c r="N114" s="223" t="s">
        <v>43</v>
      </c>
      <c r="O114" s="87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211</v>
      </c>
      <c r="AT114" s="226" t="s">
        <v>206</v>
      </c>
      <c r="AU114" s="226" t="s">
        <v>79</v>
      </c>
      <c r="AY114" s="20" t="s">
        <v>204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79</v>
      </c>
      <c r="BK114" s="227">
        <f>ROUND(I114*H114,2)</f>
        <v>0</v>
      </c>
      <c r="BL114" s="20" t="s">
        <v>211</v>
      </c>
      <c r="BM114" s="226" t="s">
        <v>9237</v>
      </c>
    </row>
    <row r="115" s="2" customFormat="1">
      <c r="A115" s="41"/>
      <c r="B115" s="42"/>
      <c r="C115" s="43"/>
      <c r="D115" s="228" t="s">
        <v>213</v>
      </c>
      <c r="E115" s="43"/>
      <c r="F115" s="229" t="s">
        <v>9236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213</v>
      </c>
      <c r="AU115" s="20" t="s">
        <v>79</v>
      </c>
    </row>
    <row r="116" s="2" customFormat="1" ht="21.75" customHeight="1">
      <c r="A116" s="41"/>
      <c r="B116" s="42"/>
      <c r="C116" s="215" t="s">
        <v>328</v>
      </c>
      <c r="D116" s="215" t="s">
        <v>206</v>
      </c>
      <c r="E116" s="216" t="s">
        <v>9238</v>
      </c>
      <c r="F116" s="217" t="s">
        <v>9239</v>
      </c>
      <c r="G116" s="218" t="s">
        <v>1035</v>
      </c>
      <c r="H116" s="219">
        <v>11</v>
      </c>
      <c r="I116" s="220"/>
      <c r="J116" s="221">
        <f>ROUND(I116*H116,2)</f>
        <v>0</v>
      </c>
      <c r="K116" s="217" t="s">
        <v>19</v>
      </c>
      <c r="L116" s="47"/>
      <c r="M116" s="222" t="s">
        <v>19</v>
      </c>
      <c r="N116" s="223" t="s">
        <v>43</v>
      </c>
      <c r="O116" s="87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6" t="s">
        <v>211</v>
      </c>
      <c r="AT116" s="226" t="s">
        <v>206</v>
      </c>
      <c r="AU116" s="226" t="s">
        <v>79</v>
      </c>
      <c r="AY116" s="20" t="s">
        <v>204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20" t="s">
        <v>79</v>
      </c>
      <c r="BK116" s="227">
        <f>ROUND(I116*H116,2)</f>
        <v>0</v>
      </c>
      <c r="BL116" s="20" t="s">
        <v>211</v>
      </c>
      <c r="BM116" s="226" t="s">
        <v>9240</v>
      </c>
    </row>
    <row r="117" s="2" customFormat="1">
      <c r="A117" s="41"/>
      <c r="B117" s="42"/>
      <c r="C117" s="43"/>
      <c r="D117" s="228" t="s">
        <v>213</v>
      </c>
      <c r="E117" s="43"/>
      <c r="F117" s="229" t="s">
        <v>9241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213</v>
      </c>
      <c r="AU117" s="20" t="s">
        <v>79</v>
      </c>
    </row>
    <row r="118" s="2" customFormat="1" ht="16.5" customHeight="1">
      <c r="A118" s="41"/>
      <c r="B118" s="42"/>
      <c r="C118" s="215" t="s">
        <v>335</v>
      </c>
      <c r="D118" s="215" t="s">
        <v>206</v>
      </c>
      <c r="E118" s="216" t="s">
        <v>9242</v>
      </c>
      <c r="F118" s="217" t="s">
        <v>9243</v>
      </c>
      <c r="G118" s="218" t="s">
        <v>323</v>
      </c>
      <c r="H118" s="219">
        <v>43.840000000000003</v>
      </c>
      <c r="I118" s="220"/>
      <c r="J118" s="221">
        <f>ROUND(I118*H118,2)</f>
        <v>0</v>
      </c>
      <c r="K118" s="217" t="s">
        <v>19</v>
      </c>
      <c r="L118" s="47"/>
      <c r="M118" s="222" t="s">
        <v>19</v>
      </c>
      <c r="N118" s="223" t="s">
        <v>43</v>
      </c>
      <c r="O118" s="87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211</v>
      </c>
      <c r="AT118" s="226" t="s">
        <v>206</v>
      </c>
      <c r="AU118" s="226" t="s">
        <v>79</v>
      </c>
      <c r="AY118" s="20" t="s">
        <v>204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79</v>
      </c>
      <c r="BK118" s="227">
        <f>ROUND(I118*H118,2)</f>
        <v>0</v>
      </c>
      <c r="BL118" s="20" t="s">
        <v>211</v>
      </c>
      <c r="BM118" s="226" t="s">
        <v>9244</v>
      </c>
    </row>
    <row r="119" s="2" customFormat="1">
      <c r="A119" s="41"/>
      <c r="B119" s="42"/>
      <c r="C119" s="43"/>
      <c r="D119" s="228" t="s">
        <v>213</v>
      </c>
      <c r="E119" s="43"/>
      <c r="F119" s="229" t="s">
        <v>9245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213</v>
      </c>
      <c r="AU119" s="20" t="s">
        <v>79</v>
      </c>
    </row>
    <row r="120" s="2" customFormat="1" ht="16.5" customHeight="1">
      <c r="A120" s="41"/>
      <c r="B120" s="42"/>
      <c r="C120" s="215" t="s">
        <v>8</v>
      </c>
      <c r="D120" s="215" t="s">
        <v>206</v>
      </c>
      <c r="E120" s="216" t="s">
        <v>9246</v>
      </c>
      <c r="F120" s="217" t="s">
        <v>9247</v>
      </c>
      <c r="G120" s="218" t="s">
        <v>323</v>
      </c>
      <c r="H120" s="219">
        <v>8</v>
      </c>
      <c r="I120" s="220"/>
      <c r="J120" s="221">
        <f>ROUND(I120*H120,2)</f>
        <v>0</v>
      </c>
      <c r="K120" s="217" t="s">
        <v>19</v>
      </c>
      <c r="L120" s="47"/>
      <c r="M120" s="222" t="s">
        <v>19</v>
      </c>
      <c r="N120" s="223" t="s">
        <v>43</v>
      </c>
      <c r="O120" s="87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211</v>
      </c>
      <c r="AT120" s="226" t="s">
        <v>206</v>
      </c>
      <c r="AU120" s="226" t="s">
        <v>79</v>
      </c>
      <c r="AY120" s="20" t="s">
        <v>204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79</v>
      </c>
      <c r="BK120" s="227">
        <f>ROUND(I120*H120,2)</f>
        <v>0</v>
      </c>
      <c r="BL120" s="20" t="s">
        <v>211</v>
      </c>
      <c r="BM120" s="226" t="s">
        <v>9248</v>
      </c>
    </row>
    <row r="121" s="2" customFormat="1">
      <c r="A121" s="41"/>
      <c r="B121" s="42"/>
      <c r="C121" s="43"/>
      <c r="D121" s="228" t="s">
        <v>213</v>
      </c>
      <c r="E121" s="43"/>
      <c r="F121" s="229" t="s">
        <v>9247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213</v>
      </c>
      <c r="AU121" s="20" t="s">
        <v>79</v>
      </c>
    </row>
    <row r="122" s="2" customFormat="1" ht="16.5" customHeight="1">
      <c r="A122" s="41"/>
      <c r="B122" s="42"/>
      <c r="C122" s="215" t="s">
        <v>354</v>
      </c>
      <c r="D122" s="215" t="s">
        <v>206</v>
      </c>
      <c r="E122" s="216" t="s">
        <v>9249</v>
      </c>
      <c r="F122" s="217" t="s">
        <v>9250</v>
      </c>
      <c r="G122" s="218" t="s">
        <v>209</v>
      </c>
      <c r="H122" s="219">
        <v>161</v>
      </c>
      <c r="I122" s="220"/>
      <c r="J122" s="221">
        <f>ROUND(I122*H122,2)</f>
        <v>0</v>
      </c>
      <c r="K122" s="217" t="s">
        <v>19</v>
      </c>
      <c r="L122" s="47"/>
      <c r="M122" s="222" t="s">
        <v>19</v>
      </c>
      <c r="N122" s="223" t="s">
        <v>43</v>
      </c>
      <c r="O122" s="87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6" t="s">
        <v>211</v>
      </c>
      <c r="AT122" s="226" t="s">
        <v>206</v>
      </c>
      <c r="AU122" s="226" t="s">
        <v>79</v>
      </c>
      <c r="AY122" s="20" t="s">
        <v>204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20" t="s">
        <v>79</v>
      </c>
      <c r="BK122" s="227">
        <f>ROUND(I122*H122,2)</f>
        <v>0</v>
      </c>
      <c r="BL122" s="20" t="s">
        <v>211</v>
      </c>
      <c r="BM122" s="226" t="s">
        <v>9251</v>
      </c>
    </row>
    <row r="123" s="2" customFormat="1">
      <c r="A123" s="41"/>
      <c r="B123" s="42"/>
      <c r="C123" s="43"/>
      <c r="D123" s="228" t="s">
        <v>213</v>
      </c>
      <c r="E123" s="43"/>
      <c r="F123" s="229" t="s">
        <v>9250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213</v>
      </c>
      <c r="AU123" s="20" t="s">
        <v>79</v>
      </c>
    </row>
    <row r="124" s="2" customFormat="1" ht="16.5" customHeight="1">
      <c r="A124" s="41"/>
      <c r="B124" s="42"/>
      <c r="C124" s="215" t="s">
        <v>361</v>
      </c>
      <c r="D124" s="215" t="s">
        <v>206</v>
      </c>
      <c r="E124" s="216" t="s">
        <v>9252</v>
      </c>
      <c r="F124" s="217" t="s">
        <v>9253</v>
      </c>
      <c r="G124" s="218" t="s">
        <v>311</v>
      </c>
      <c r="H124" s="219">
        <v>0.0080000000000000002</v>
      </c>
      <c r="I124" s="220"/>
      <c r="J124" s="221">
        <f>ROUND(I124*H124,2)</f>
        <v>0</v>
      </c>
      <c r="K124" s="217" t="s">
        <v>19</v>
      </c>
      <c r="L124" s="47"/>
      <c r="M124" s="222" t="s">
        <v>19</v>
      </c>
      <c r="N124" s="223" t="s">
        <v>43</v>
      </c>
      <c r="O124" s="87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211</v>
      </c>
      <c r="AT124" s="226" t="s">
        <v>206</v>
      </c>
      <c r="AU124" s="226" t="s">
        <v>79</v>
      </c>
      <c r="AY124" s="20" t="s">
        <v>204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79</v>
      </c>
      <c r="BK124" s="227">
        <f>ROUND(I124*H124,2)</f>
        <v>0</v>
      </c>
      <c r="BL124" s="20" t="s">
        <v>211</v>
      </c>
      <c r="BM124" s="226" t="s">
        <v>9254</v>
      </c>
    </row>
    <row r="125" s="2" customFormat="1">
      <c r="A125" s="41"/>
      <c r="B125" s="42"/>
      <c r="C125" s="43"/>
      <c r="D125" s="228" t="s">
        <v>213</v>
      </c>
      <c r="E125" s="43"/>
      <c r="F125" s="229" t="s">
        <v>9253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213</v>
      </c>
      <c r="AU125" s="20" t="s">
        <v>79</v>
      </c>
    </row>
    <row r="126" s="2" customFormat="1" ht="24.15" customHeight="1">
      <c r="A126" s="41"/>
      <c r="B126" s="42"/>
      <c r="C126" s="215" t="s">
        <v>368</v>
      </c>
      <c r="D126" s="215" t="s">
        <v>206</v>
      </c>
      <c r="E126" s="216" t="s">
        <v>9255</v>
      </c>
      <c r="F126" s="217" t="s">
        <v>9256</v>
      </c>
      <c r="G126" s="218" t="s">
        <v>311</v>
      </c>
      <c r="H126" s="219">
        <v>0.0030000000000000001</v>
      </c>
      <c r="I126" s="220"/>
      <c r="J126" s="221">
        <f>ROUND(I126*H126,2)</f>
        <v>0</v>
      </c>
      <c r="K126" s="217" t="s">
        <v>19</v>
      </c>
      <c r="L126" s="47"/>
      <c r="M126" s="222" t="s">
        <v>19</v>
      </c>
      <c r="N126" s="223" t="s">
        <v>43</v>
      </c>
      <c r="O126" s="87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6" t="s">
        <v>211</v>
      </c>
      <c r="AT126" s="226" t="s">
        <v>206</v>
      </c>
      <c r="AU126" s="226" t="s">
        <v>79</v>
      </c>
      <c r="AY126" s="20" t="s">
        <v>204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20" t="s">
        <v>79</v>
      </c>
      <c r="BK126" s="227">
        <f>ROUND(I126*H126,2)</f>
        <v>0</v>
      </c>
      <c r="BL126" s="20" t="s">
        <v>211</v>
      </c>
      <c r="BM126" s="226" t="s">
        <v>9257</v>
      </c>
    </row>
    <row r="127" s="2" customFormat="1">
      <c r="A127" s="41"/>
      <c r="B127" s="42"/>
      <c r="C127" s="43"/>
      <c r="D127" s="228" t="s">
        <v>213</v>
      </c>
      <c r="E127" s="43"/>
      <c r="F127" s="229" t="s">
        <v>9258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213</v>
      </c>
      <c r="AU127" s="20" t="s">
        <v>79</v>
      </c>
    </row>
    <row r="128" s="2" customFormat="1" ht="24.15" customHeight="1">
      <c r="A128" s="41"/>
      <c r="B128" s="42"/>
      <c r="C128" s="215" t="s">
        <v>416</v>
      </c>
      <c r="D128" s="215" t="s">
        <v>206</v>
      </c>
      <c r="E128" s="216" t="s">
        <v>9259</v>
      </c>
      <c r="F128" s="217" t="s">
        <v>9260</v>
      </c>
      <c r="G128" s="218" t="s">
        <v>3707</v>
      </c>
      <c r="H128" s="219">
        <v>3.2999999999999998</v>
      </c>
      <c r="I128" s="220"/>
      <c r="J128" s="221">
        <f>ROUND(I128*H128,2)</f>
        <v>0</v>
      </c>
      <c r="K128" s="217" t="s">
        <v>19</v>
      </c>
      <c r="L128" s="47"/>
      <c r="M128" s="222" t="s">
        <v>19</v>
      </c>
      <c r="N128" s="223" t="s">
        <v>43</v>
      </c>
      <c r="O128" s="87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211</v>
      </c>
      <c r="AT128" s="226" t="s">
        <v>206</v>
      </c>
      <c r="AU128" s="226" t="s">
        <v>79</v>
      </c>
      <c r="AY128" s="20" t="s">
        <v>204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79</v>
      </c>
      <c r="BK128" s="227">
        <f>ROUND(I128*H128,2)</f>
        <v>0</v>
      </c>
      <c r="BL128" s="20" t="s">
        <v>211</v>
      </c>
      <c r="BM128" s="226" t="s">
        <v>9261</v>
      </c>
    </row>
    <row r="129" s="2" customFormat="1">
      <c r="A129" s="41"/>
      <c r="B129" s="42"/>
      <c r="C129" s="43"/>
      <c r="D129" s="228" t="s">
        <v>213</v>
      </c>
      <c r="E129" s="43"/>
      <c r="F129" s="229" t="s">
        <v>9260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213</v>
      </c>
      <c r="AU129" s="20" t="s">
        <v>79</v>
      </c>
    </row>
    <row r="130" s="2" customFormat="1" ht="16.5" customHeight="1">
      <c r="A130" s="41"/>
      <c r="B130" s="42"/>
      <c r="C130" s="215" t="s">
        <v>421</v>
      </c>
      <c r="D130" s="215" t="s">
        <v>206</v>
      </c>
      <c r="E130" s="216" t="s">
        <v>9262</v>
      </c>
      <c r="F130" s="217" t="s">
        <v>9263</v>
      </c>
      <c r="G130" s="218" t="s">
        <v>230</v>
      </c>
      <c r="H130" s="219">
        <v>1.9950000000000001</v>
      </c>
      <c r="I130" s="220"/>
      <c r="J130" s="221">
        <f>ROUND(I130*H130,2)</f>
        <v>0</v>
      </c>
      <c r="K130" s="217" t="s">
        <v>19</v>
      </c>
      <c r="L130" s="47"/>
      <c r="M130" s="222" t="s">
        <v>19</v>
      </c>
      <c r="N130" s="223" t="s">
        <v>43</v>
      </c>
      <c r="O130" s="87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6" t="s">
        <v>211</v>
      </c>
      <c r="AT130" s="226" t="s">
        <v>206</v>
      </c>
      <c r="AU130" s="226" t="s">
        <v>79</v>
      </c>
      <c r="AY130" s="20" t="s">
        <v>204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20" t="s">
        <v>79</v>
      </c>
      <c r="BK130" s="227">
        <f>ROUND(I130*H130,2)</f>
        <v>0</v>
      </c>
      <c r="BL130" s="20" t="s">
        <v>211</v>
      </c>
      <c r="BM130" s="226" t="s">
        <v>9264</v>
      </c>
    </row>
    <row r="131" s="2" customFormat="1">
      <c r="A131" s="41"/>
      <c r="B131" s="42"/>
      <c r="C131" s="43"/>
      <c r="D131" s="228" t="s">
        <v>213</v>
      </c>
      <c r="E131" s="43"/>
      <c r="F131" s="229" t="s">
        <v>9263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213</v>
      </c>
      <c r="AU131" s="20" t="s">
        <v>79</v>
      </c>
    </row>
    <row r="132" s="2" customFormat="1" ht="24.15" customHeight="1">
      <c r="A132" s="41"/>
      <c r="B132" s="42"/>
      <c r="C132" s="215" t="s">
        <v>7</v>
      </c>
      <c r="D132" s="215" t="s">
        <v>206</v>
      </c>
      <c r="E132" s="216" t="s">
        <v>9265</v>
      </c>
      <c r="F132" s="217" t="s">
        <v>9266</v>
      </c>
      <c r="G132" s="218" t="s">
        <v>1035</v>
      </c>
      <c r="H132" s="219">
        <v>1</v>
      </c>
      <c r="I132" s="220"/>
      <c r="J132" s="221">
        <f>ROUND(I132*H132,2)</f>
        <v>0</v>
      </c>
      <c r="K132" s="217" t="s">
        <v>19</v>
      </c>
      <c r="L132" s="47"/>
      <c r="M132" s="222" t="s">
        <v>19</v>
      </c>
      <c r="N132" s="223" t="s">
        <v>43</v>
      </c>
      <c r="O132" s="87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6" t="s">
        <v>211</v>
      </c>
      <c r="AT132" s="226" t="s">
        <v>206</v>
      </c>
      <c r="AU132" s="226" t="s">
        <v>79</v>
      </c>
      <c r="AY132" s="20" t="s">
        <v>204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20" t="s">
        <v>79</v>
      </c>
      <c r="BK132" s="227">
        <f>ROUND(I132*H132,2)</f>
        <v>0</v>
      </c>
      <c r="BL132" s="20" t="s">
        <v>211</v>
      </c>
      <c r="BM132" s="226" t="s">
        <v>9267</v>
      </c>
    </row>
    <row r="133" s="2" customFormat="1">
      <c r="A133" s="41"/>
      <c r="B133" s="42"/>
      <c r="C133" s="43"/>
      <c r="D133" s="228" t="s">
        <v>213</v>
      </c>
      <c r="E133" s="43"/>
      <c r="F133" s="229" t="s">
        <v>9268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213</v>
      </c>
      <c r="AU133" s="20" t="s">
        <v>79</v>
      </c>
    </row>
    <row r="134" s="2" customFormat="1" ht="24.15" customHeight="1">
      <c r="A134" s="41"/>
      <c r="B134" s="42"/>
      <c r="C134" s="215" t="s">
        <v>444</v>
      </c>
      <c r="D134" s="215" t="s">
        <v>206</v>
      </c>
      <c r="E134" s="216" t="s">
        <v>9269</v>
      </c>
      <c r="F134" s="217" t="s">
        <v>9270</v>
      </c>
      <c r="G134" s="218" t="s">
        <v>1035</v>
      </c>
      <c r="H134" s="219">
        <v>2</v>
      </c>
      <c r="I134" s="220"/>
      <c r="J134" s="221">
        <f>ROUND(I134*H134,2)</f>
        <v>0</v>
      </c>
      <c r="K134" s="217" t="s">
        <v>19</v>
      </c>
      <c r="L134" s="47"/>
      <c r="M134" s="222" t="s">
        <v>19</v>
      </c>
      <c r="N134" s="223" t="s">
        <v>43</v>
      </c>
      <c r="O134" s="87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211</v>
      </c>
      <c r="AT134" s="226" t="s">
        <v>206</v>
      </c>
      <c r="AU134" s="226" t="s">
        <v>79</v>
      </c>
      <c r="AY134" s="20" t="s">
        <v>204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79</v>
      </c>
      <c r="BK134" s="227">
        <f>ROUND(I134*H134,2)</f>
        <v>0</v>
      </c>
      <c r="BL134" s="20" t="s">
        <v>211</v>
      </c>
      <c r="BM134" s="226" t="s">
        <v>9271</v>
      </c>
    </row>
    <row r="135" s="2" customFormat="1">
      <c r="A135" s="41"/>
      <c r="B135" s="42"/>
      <c r="C135" s="43"/>
      <c r="D135" s="228" t="s">
        <v>213</v>
      </c>
      <c r="E135" s="43"/>
      <c r="F135" s="229" t="s">
        <v>9272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213</v>
      </c>
      <c r="AU135" s="20" t="s">
        <v>79</v>
      </c>
    </row>
    <row r="136" s="2" customFormat="1" ht="24.15" customHeight="1">
      <c r="A136" s="41"/>
      <c r="B136" s="42"/>
      <c r="C136" s="215" t="s">
        <v>451</v>
      </c>
      <c r="D136" s="215" t="s">
        <v>206</v>
      </c>
      <c r="E136" s="216" t="s">
        <v>9273</v>
      </c>
      <c r="F136" s="217" t="s">
        <v>9274</v>
      </c>
      <c r="G136" s="218" t="s">
        <v>1035</v>
      </c>
      <c r="H136" s="219">
        <v>1</v>
      </c>
      <c r="I136" s="220"/>
      <c r="J136" s="221">
        <f>ROUND(I136*H136,2)</f>
        <v>0</v>
      </c>
      <c r="K136" s="217" t="s">
        <v>19</v>
      </c>
      <c r="L136" s="47"/>
      <c r="M136" s="222" t="s">
        <v>19</v>
      </c>
      <c r="N136" s="223" t="s">
        <v>43</v>
      </c>
      <c r="O136" s="87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211</v>
      </c>
      <c r="AT136" s="226" t="s">
        <v>206</v>
      </c>
      <c r="AU136" s="226" t="s">
        <v>79</v>
      </c>
      <c r="AY136" s="20" t="s">
        <v>204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79</v>
      </c>
      <c r="BK136" s="227">
        <f>ROUND(I136*H136,2)</f>
        <v>0</v>
      </c>
      <c r="BL136" s="20" t="s">
        <v>211</v>
      </c>
      <c r="BM136" s="226" t="s">
        <v>9275</v>
      </c>
    </row>
    <row r="137" s="2" customFormat="1">
      <c r="A137" s="41"/>
      <c r="B137" s="42"/>
      <c r="C137" s="43"/>
      <c r="D137" s="228" t="s">
        <v>213</v>
      </c>
      <c r="E137" s="43"/>
      <c r="F137" s="229" t="s">
        <v>9276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213</v>
      </c>
      <c r="AU137" s="20" t="s">
        <v>79</v>
      </c>
    </row>
    <row r="138" s="2" customFormat="1" ht="24.15" customHeight="1">
      <c r="A138" s="41"/>
      <c r="B138" s="42"/>
      <c r="C138" s="215" t="s">
        <v>460</v>
      </c>
      <c r="D138" s="215" t="s">
        <v>206</v>
      </c>
      <c r="E138" s="216" t="s">
        <v>9277</v>
      </c>
      <c r="F138" s="217" t="s">
        <v>9278</v>
      </c>
      <c r="G138" s="218" t="s">
        <v>1035</v>
      </c>
      <c r="H138" s="219">
        <v>4</v>
      </c>
      <c r="I138" s="220"/>
      <c r="J138" s="221">
        <f>ROUND(I138*H138,2)</f>
        <v>0</v>
      </c>
      <c r="K138" s="217" t="s">
        <v>19</v>
      </c>
      <c r="L138" s="47"/>
      <c r="M138" s="222" t="s">
        <v>19</v>
      </c>
      <c r="N138" s="223" t="s">
        <v>43</v>
      </c>
      <c r="O138" s="87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211</v>
      </c>
      <c r="AT138" s="226" t="s">
        <v>206</v>
      </c>
      <c r="AU138" s="226" t="s">
        <v>79</v>
      </c>
      <c r="AY138" s="20" t="s">
        <v>204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79</v>
      </c>
      <c r="BK138" s="227">
        <f>ROUND(I138*H138,2)</f>
        <v>0</v>
      </c>
      <c r="BL138" s="20" t="s">
        <v>211</v>
      </c>
      <c r="BM138" s="226" t="s">
        <v>9279</v>
      </c>
    </row>
    <row r="139" s="2" customFormat="1">
      <c r="A139" s="41"/>
      <c r="B139" s="42"/>
      <c r="C139" s="43"/>
      <c r="D139" s="228" t="s">
        <v>213</v>
      </c>
      <c r="E139" s="43"/>
      <c r="F139" s="229" t="s">
        <v>9280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213</v>
      </c>
      <c r="AU139" s="20" t="s">
        <v>79</v>
      </c>
    </row>
    <row r="140" s="2" customFormat="1" ht="24.15" customHeight="1">
      <c r="A140" s="41"/>
      <c r="B140" s="42"/>
      <c r="C140" s="215" t="s">
        <v>468</v>
      </c>
      <c r="D140" s="215" t="s">
        <v>206</v>
      </c>
      <c r="E140" s="216" t="s">
        <v>9281</v>
      </c>
      <c r="F140" s="217" t="s">
        <v>9282</v>
      </c>
      <c r="G140" s="218" t="s">
        <v>1035</v>
      </c>
      <c r="H140" s="219">
        <v>1</v>
      </c>
      <c r="I140" s="220"/>
      <c r="J140" s="221">
        <f>ROUND(I140*H140,2)</f>
        <v>0</v>
      </c>
      <c r="K140" s="217" t="s">
        <v>19</v>
      </c>
      <c r="L140" s="47"/>
      <c r="M140" s="222" t="s">
        <v>19</v>
      </c>
      <c r="N140" s="223" t="s">
        <v>43</v>
      </c>
      <c r="O140" s="87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211</v>
      </c>
      <c r="AT140" s="226" t="s">
        <v>206</v>
      </c>
      <c r="AU140" s="226" t="s">
        <v>79</v>
      </c>
      <c r="AY140" s="20" t="s">
        <v>204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79</v>
      </c>
      <c r="BK140" s="227">
        <f>ROUND(I140*H140,2)</f>
        <v>0</v>
      </c>
      <c r="BL140" s="20" t="s">
        <v>211</v>
      </c>
      <c r="BM140" s="226" t="s">
        <v>9283</v>
      </c>
    </row>
    <row r="141" s="2" customFormat="1">
      <c r="A141" s="41"/>
      <c r="B141" s="42"/>
      <c r="C141" s="43"/>
      <c r="D141" s="228" t="s">
        <v>213</v>
      </c>
      <c r="E141" s="43"/>
      <c r="F141" s="229" t="s">
        <v>9282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213</v>
      </c>
      <c r="AU141" s="20" t="s">
        <v>79</v>
      </c>
    </row>
    <row r="142" s="2" customFormat="1" ht="24.15" customHeight="1">
      <c r="A142" s="41"/>
      <c r="B142" s="42"/>
      <c r="C142" s="215" t="s">
        <v>477</v>
      </c>
      <c r="D142" s="215" t="s">
        <v>206</v>
      </c>
      <c r="E142" s="216" t="s">
        <v>9284</v>
      </c>
      <c r="F142" s="217" t="s">
        <v>9285</v>
      </c>
      <c r="G142" s="218" t="s">
        <v>1035</v>
      </c>
      <c r="H142" s="219">
        <v>2</v>
      </c>
      <c r="I142" s="220"/>
      <c r="J142" s="221">
        <f>ROUND(I142*H142,2)</f>
        <v>0</v>
      </c>
      <c r="K142" s="217" t="s">
        <v>19</v>
      </c>
      <c r="L142" s="47"/>
      <c r="M142" s="222" t="s">
        <v>19</v>
      </c>
      <c r="N142" s="223" t="s">
        <v>43</v>
      </c>
      <c r="O142" s="87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211</v>
      </c>
      <c r="AT142" s="226" t="s">
        <v>206</v>
      </c>
      <c r="AU142" s="226" t="s">
        <v>79</v>
      </c>
      <c r="AY142" s="20" t="s">
        <v>204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79</v>
      </c>
      <c r="BK142" s="227">
        <f>ROUND(I142*H142,2)</f>
        <v>0</v>
      </c>
      <c r="BL142" s="20" t="s">
        <v>211</v>
      </c>
      <c r="BM142" s="226" t="s">
        <v>9286</v>
      </c>
    </row>
    <row r="143" s="2" customFormat="1">
      <c r="A143" s="41"/>
      <c r="B143" s="42"/>
      <c r="C143" s="43"/>
      <c r="D143" s="228" t="s">
        <v>213</v>
      </c>
      <c r="E143" s="43"/>
      <c r="F143" s="229" t="s">
        <v>9287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213</v>
      </c>
      <c r="AU143" s="20" t="s">
        <v>79</v>
      </c>
    </row>
    <row r="144" s="2" customFormat="1" ht="24.15" customHeight="1">
      <c r="A144" s="41"/>
      <c r="B144" s="42"/>
      <c r="C144" s="215" t="s">
        <v>488</v>
      </c>
      <c r="D144" s="215" t="s">
        <v>206</v>
      </c>
      <c r="E144" s="216" t="s">
        <v>9288</v>
      </c>
      <c r="F144" s="217" t="s">
        <v>9289</v>
      </c>
      <c r="G144" s="218" t="s">
        <v>1035</v>
      </c>
      <c r="H144" s="219">
        <v>80</v>
      </c>
      <c r="I144" s="220"/>
      <c r="J144" s="221">
        <f>ROUND(I144*H144,2)</f>
        <v>0</v>
      </c>
      <c r="K144" s="217" t="s">
        <v>19</v>
      </c>
      <c r="L144" s="47"/>
      <c r="M144" s="222" t="s">
        <v>19</v>
      </c>
      <c r="N144" s="223" t="s">
        <v>43</v>
      </c>
      <c r="O144" s="87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211</v>
      </c>
      <c r="AT144" s="226" t="s">
        <v>206</v>
      </c>
      <c r="AU144" s="226" t="s">
        <v>79</v>
      </c>
      <c r="AY144" s="20" t="s">
        <v>204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79</v>
      </c>
      <c r="BK144" s="227">
        <f>ROUND(I144*H144,2)</f>
        <v>0</v>
      </c>
      <c r="BL144" s="20" t="s">
        <v>211</v>
      </c>
      <c r="BM144" s="226" t="s">
        <v>9290</v>
      </c>
    </row>
    <row r="145" s="2" customFormat="1">
      <c r="A145" s="41"/>
      <c r="B145" s="42"/>
      <c r="C145" s="43"/>
      <c r="D145" s="228" t="s">
        <v>213</v>
      </c>
      <c r="E145" s="43"/>
      <c r="F145" s="229" t="s">
        <v>9291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213</v>
      </c>
      <c r="AU145" s="20" t="s">
        <v>79</v>
      </c>
    </row>
    <row r="146" s="2" customFormat="1" ht="24.15" customHeight="1">
      <c r="A146" s="41"/>
      <c r="B146" s="42"/>
      <c r="C146" s="215" t="s">
        <v>494</v>
      </c>
      <c r="D146" s="215" t="s">
        <v>206</v>
      </c>
      <c r="E146" s="216" t="s">
        <v>9292</v>
      </c>
      <c r="F146" s="217" t="s">
        <v>9293</v>
      </c>
      <c r="G146" s="218" t="s">
        <v>1035</v>
      </c>
      <c r="H146" s="219">
        <v>80</v>
      </c>
      <c r="I146" s="220"/>
      <c r="J146" s="221">
        <f>ROUND(I146*H146,2)</f>
        <v>0</v>
      </c>
      <c r="K146" s="217" t="s">
        <v>19</v>
      </c>
      <c r="L146" s="47"/>
      <c r="M146" s="222" t="s">
        <v>19</v>
      </c>
      <c r="N146" s="223" t="s">
        <v>43</v>
      </c>
      <c r="O146" s="87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211</v>
      </c>
      <c r="AT146" s="226" t="s">
        <v>206</v>
      </c>
      <c r="AU146" s="226" t="s">
        <v>79</v>
      </c>
      <c r="AY146" s="20" t="s">
        <v>204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79</v>
      </c>
      <c r="BK146" s="227">
        <f>ROUND(I146*H146,2)</f>
        <v>0</v>
      </c>
      <c r="BL146" s="20" t="s">
        <v>211</v>
      </c>
      <c r="BM146" s="226" t="s">
        <v>9294</v>
      </c>
    </row>
    <row r="147" s="2" customFormat="1">
      <c r="A147" s="41"/>
      <c r="B147" s="42"/>
      <c r="C147" s="43"/>
      <c r="D147" s="228" t="s">
        <v>213</v>
      </c>
      <c r="E147" s="43"/>
      <c r="F147" s="229" t="s">
        <v>9293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213</v>
      </c>
      <c r="AU147" s="20" t="s">
        <v>79</v>
      </c>
    </row>
    <row r="148" s="2" customFormat="1" ht="16.5" customHeight="1">
      <c r="A148" s="41"/>
      <c r="B148" s="42"/>
      <c r="C148" s="215" t="s">
        <v>500</v>
      </c>
      <c r="D148" s="215" t="s">
        <v>206</v>
      </c>
      <c r="E148" s="216" t="s">
        <v>9295</v>
      </c>
      <c r="F148" s="217" t="s">
        <v>9296</v>
      </c>
      <c r="G148" s="218" t="s">
        <v>1035</v>
      </c>
      <c r="H148" s="219">
        <v>12</v>
      </c>
      <c r="I148" s="220"/>
      <c r="J148" s="221">
        <f>ROUND(I148*H148,2)</f>
        <v>0</v>
      </c>
      <c r="K148" s="217" t="s">
        <v>19</v>
      </c>
      <c r="L148" s="47"/>
      <c r="M148" s="222" t="s">
        <v>19</v>
      </c>
      <c r="N148" s="223" t="s">
        <v>43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211</v>
      </c>
      <c r="AT148" s="226" t="s">
        <v>206</v>
      </c>
      <c r="AU148" s="226" t="s">
        <v>79</v>
      </c>
      <c r="AY148" s="20" t="s">
        <v>204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79</v>
      </c>
      <c r="BK148" s="227">
        <f>ROUND(I148*H148,2)</f>
        <v>0</v>
      </c>
      <c r="BL148" s="20" t="s">
        <v>211</v>
      </c>
      <c r="BM148" s="226" t="s">
        <v>9297</v>
      </c>
    </row>
    <row r="149" s="2" customFormat="1">
      <c r="A149" s="41"/>
      <c r="B149" s="42"/>
      <c r="C149" s="43"/>
      <c r="D149" s="228" t="s">
        <v>213</v>
      </c>
      <c r="E149" s="43"/>
      <c r="F149" s="229" t="s">
        <v>9296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213</v>
      </c>
      <c r="AU149" s="20" t="s">
        <v>79</v>
      </c>
    </row>
    <row r="150" s="2" customFormat="1" ht="16.5" customHeight="1">
      <c r="A150" s="41"/>
      <c r="B150" s="42"/>
      <c r="C150" s="215" t="s">
        <v>506</v>
      </c>
      <c r="D150" s="215" t="s">
        <v>206</v>
      </c>
      <c r="E150" s="216" t="s">
        <v>9298</v>
      </c>
      <c r="F150" s="217" t="s">
        <v>9299</v>
      </c>
      <c r="G150" s="218" t="s">
        <v>1035</v>
      </c>
      <c r="H150" s="219">
        <v>12</v>
      </c>
      <c r="I150" s="220"/>
      <c r="J150" s="221">
        <f>ROUND(I150*H150,2)</f>
        <v>0</v>
      </c>
      <c r="K150" s="217" t="s">
        <v>19</v>
      </c>
      <c r="L150" s="47"/>
      <c r="M150" s="222" t="s">
        <v>19</v>
      </c>
      <c r="N150" s="223" t="s">
        <v>43</v>
      </c>
      <c r="O150" s="87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211</v>
      </c>
      <c r="AT150" s="226" t="s">
        <v>206</v>
      </c>
      <c r="AU150" s="226" t="s">
        <v>79</v>
      </c>
      <c r="AY150" s="20" t="s">
        <v>204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79</v>
      </c>
      <c r="BK150" s="227">
        <f>ROUND(I150*H150,2)</f>
        <v>0</v>
      </c>
      <c r="BL150" s="20" t="s">
        <v>211</v>
      </c>
      <c r="BM150" s="226" t="s">
        <v>9300</v>
      </c>
    </row>
    <row r="151" s="2" customFormat="1">
      <c r="A151" s="41"/>
      <c r="B151" s="42"/>
      <c r="C151" s="43"/>
      <c r="D151" s="228" t="s">
        <v>213</v>
      </c>
      <c r="E151" s="43"/>
      <c r="F151" s="229" t="s">
        <v>9299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213</v>
      </c>
      <c r="AU151" s="20" t="s">
        <v>79</v>
      </c>
    </row>
    <row r="152" s="2" customFormat="1" ht="16.5" customHeight="1">
      <c r="A152" s="41"/>
      <c r="B152" s="42"/>
      <c r="C152" s="215" t="s">
        <v>510</v>
      </c>
      <c r="D152" s="215" t="s">
        <v>206</v>
      </c>
      <c r="E152" s="216" t="s">
        <v>9301</v>
      </c>
      <c r="F152" s="217" t="s">
        <v>9302</v>
      </c>
      <c r="G152" s="218" t="s">
        <v>1035</v>
      </c>
      <c r="H152" s="219">
        <v>8</v>
      </c>
      <c r="I152" s="220"/>
      <c r="J152" s="221">
        <f>ROUND(I152*H152,2)</f>
        <v>0</v>
      </c>
      <c r="K152" s="217" t="s">
        <v>19</v>
      </c>
      <c r="L152" s="47"/>
      <c r="M152" s="222" t="s">
        <v>19</v>
      </c>
      <c r="N152" s="223" t="s">
        <v>43</v>
      </c>
      <c r="O152" s="87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211</v>
      </c>
      <c r="AT152" s="226" t="s">
        <v>206</v>
      </c>
      <c r="AU152" s="226" t="s">
        <v>79</v>
      </c>
      <c r="AY152" s="20" t="s">
        <v>204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79</v>
      </c>
      <c r="BK152" s="227">
        <f>ROUND(I152*H152,2)</f>
        <v>0</v>
      </c>
      <c r="BL152" s="20" t="s">
        <v>211</v>
      </c>
      <c r="BM152" s="226" t="s">
        <v>9303</v>
      </c>
    </row>
    <row r="153" s="2" customFormat="1">
      <c r="A153" s="41"/>
      <c r="B153" s="42"/>
      <c r="C153" s="43"/>
      <c r="D153" s="228" t="s">
        <v>213</v>
      </c>
      <c r="E153" s="43"/>
      <c r="F153" s="229" t="s">
        <v>9302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213</v>
      </c>
      <c r="AU153" s="20" t="s">
        <v>79</v>
      </c>
    </row>
    <row r="154" s="2" customFormat="1" ht="24.15" customHeight="1">
      <c r="A154" s="41"/>
      <c r="B154" s="42"/>
      <c r="C154" s="215" t="s">
        <v>519</v>
      </c>
      <c r="D154" s="215" t="s">
        <v>206</v>
      </c>
      <c r="E154" s="216" t="s">
        <v>9304</v>
      </c>
      <c r="F154" s="217" t="s">
        <v>9305</v>
      </c>
      <c r="G154" s="218" t="s">
        <v>1035</v>
      </c>
      <c r="H154" s="219">
        <v>31</v>
      </c>
      <c r="I154" s="220"/>
      <c r="J154" s="221">
        <f>ROUND(I154*H154,2)</f>
        <v>0</v>
      </c>
      <c r="K154" s="217" t="s">
        <v>19</v>
      </c>
      <c r="L154" s="47"/>
      <c r="M154" s="222" t="s">
        <v>19</v>
      </c>
      <c r="N154" s="223" t="s">
        <v>43</v>
      </c>
      <c r="O154" s="87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211</v>
      </c>
      <c r="AT154" s="226" t="s">
        <v>206</v>
      </c>
      <c r="AU154" s="226" t="s">
        <v>79</v>
      </c>
      <c r="AY154" s="20" t="s">
        <v>204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79</v>
      </c>
      <c r="BK154" s="227">
        <f>ROUND(I154*H154,2)</f>
        <v>0</v>
      </c>
      <c r="BL154" s="20" t="s">
        <v>211</v>
      </c>
      <c r="BM154" s="226" t="s">
        <v>9306</v>
      </c>
    </row>
    <row r="155" s="2" customFormat="1">
      <c r="A155" s="41"/>
      <c r="B155" s="42"/>
      <c r="C155" s="43"/>
      <c r="D155" s="228" t="s">
        <v>213</v>
      </c>
      <c r="E155" s="43"/>
      <c r="F155" s="229" t="s">
        <v>9305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213</v>
      </c>
      <c r="AU155" s="20" t="s">
        <v>79</v>
      </c>
    </row>
    <row r="156" s="2" customFormat="1" ht="16.5" customHeight="1">
      <c r="A156" s="41"/>
      <c r="B156" s="42"/>
      <c r="C156" s="215" t="s">
        <v>526</v>
      </c>
      <c r="D156" s="215" t="s">
        <v>206</v>
      </c>
      <c r="E156" s="216" t="s">
        <v>9307</v>
      </c>
      <c r="F156" s="217" t="s">
        <v>9308</v>
      </c>
      <c r="G156" s="218" t="s">
        <v>3707</v>
      </c>
      <c r="H156" s="219">
        <v>11.550000000000001</v>
      </c>
      <c r="I156" s="220"/>
      <c r="J156" s="221">
        <f>ROUND(I156*H156,2)</f>
        <v>0</v>
      </c>
      <c r="K156" s="217" t="s">
        <v>19</v>
      </c>
      <c r="L156" s="47"/>
      <c r="M156" s="222" t="s">
        <v>19</v>
      </c>
      <c r="N156" s="223" t="s">
        <v>43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211</v>
      </c>
      <c r="AT156" s="226" t="s">
        <v>206</v>
      </c>
      <c r="AU156" s="226" t="s">
        <v>79</v>
      </c>
      <c r="AY156" s="20" t="s">
        <v>204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79</v>
      </c>
      <c r="BK156" s="227">
        <f>ROUND(I156*H156,2)</f>
        <v>0</v>
      </c>
      <c r="BL156" s="20" t="s">
        <v>211</v>
      </c>
      <c r="BM156" s="226" t="s">
        <v>9309</v>
      </c>
    </row>
    <row r="157" s="2" customFormat="1">
      <c r="A157" s="41"/>
      <c r="B157" s="42"/>
      <c r="C157" s="43"/>
      <c r="D157" s="228" t="s">
        <v>213</v>
      </c>
      <c r="E157" s="43"/>
      <c r="F157" s="229" t="s">
        <v>9308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213</v>
      </c>
      <c r="AU157" s="20" t="s">
        <v>79</v>
      </c>
    </row>
    <row r="158" s="2" customFormat="1" ht="16.5" customHeight="1">
      <c r="A158" s="41"/>
      <c r="B158" s="42"/>
      <c r="C158" s="215" t="s">
        <v>533</v>
      </c>
      <c r="D158" s="215" t="s">
        <v>206</v>
      </c>
      <c r="E158" s="216" t="s">
        <v>9310</v>
      </c>
      <c r="F158" s="217" t="s">
        <v>9311</v>
      </c>
      <c r="G158" s="218" t="s">
        <v>3707</v>
      </c>
      <c r="H158" s="219">
        <v>0.053999999999999999</v>
      </c>
      <c r="I158" s="220"/>
      <c r="J158" s="221">
        <f>ROUND(I158*H158,2)</f>
        <v>0</v>
      </c>
      <c r="K158" s="217" t="s">
        <v>19</v>
      </c>
      <c r="L158" s="47"/>
      <c r="M158" s="222" t="s">
        <v>19</v>
      </c>
      <c r="N158" s="223" t="s">
        <v>43</v>
      </c>
      <c r="O158" s="87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6" t="s">
        <v>211</v>
      </c>
      <c r="AT158" s="226" t="s">
        <v>206</v>
      </c>
      <c r="AU158" s="226" t="s">
        <v>79</v>
      </c>
      <c r="AY158" s="20" t="s">
        <v>204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20" t="s">
        <v>79</v>
      </c>
      <c r="BK158" s="227">
        <f>ROUND(I158*H158,2)</f>
        <v>0</v>
      </c>
      <c r="BL158" s="20" t="s">
        <v>211</v>
      </c>
      <c r="BM158" s="226" t="s">
        <v>9312</v>
      </c>
    </row>
    <row r="159" s="2" customFormat="1">
      <c r="A159" s="41"/>
      <c r="B159" s="42"/>
      <c r="C159" s="43"/>
      <c r="D159" s="228" t="s">
        <v>213</v>
      </c>
      <c r="E159" s="43"/>
      <c r="F159" s="229" t="s">
        <v>9311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213</v>
      </c>
      <c r="AU159" s="20" t="s">
        <v>79</v>
      </c>
    </row>
    <row r="160" s="2" customFormat="1" ht="16.5" customHeight="1">
      <c r="A160" s="41"/>
      <c r="B160" s="42"/>
      <c r="C160" s="215" t="s">
        <v>549</v>
      </c>
      <c r="D160" s="215" t="s">
        <v>206</v>
      </c>
      <c r="E160" s="216" t="s">
        <v>9313</v>
      </c>
      <c r="F160" s="217" t="s">
        <v>9314</v>
      </c>
      <c r="G160" s="218" t="s">
        <v>1035</v>
      </c>
      <c r="H160" s="219">
        <v>33</v>
      </c>
      <c r="I160" s="220"/>
      <c r="J160" s="221">
        <f>ROUND(I160*H160,2)</f>
        <v>0</v>
      </c>
      <c r="K160" s="217" t="s">
        <v>19</v>
      </c>
      <c r="L160" s="47"/>
      <c r="M160" s="222" t="s">
        <v>19</v>
      </c>
      <c r="N160" s="223" t="s">
        <v>43</v>
      </c>
      <c r="O160" s="87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211</v>
      </c>
      <c r="AT160" s="226" t="s">
        <v>206</v>
      </c>
      <c r="AU160" s="226" t="s">
        <v>79</v>
      </c>
      <c r="AY160" s="20" t="s">
        <v>204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79</v>
      </c>
      <c r="BK160" s="227">
        <f>ROUND(I160*H160,2)</f>
        <v>0</v>
      </c>
      <c r="BL160" s="20" t="s">
        <v>211</v>
      </c>
      <c r="BM160" s="226" t="s">
        <v>9315</v>
      </c>
    </row>
    <row r="161" s="2" customFormat="1">
      <c r="A161" s="41"/>
      <c r="B161" s="42"/>
      <c r="C161" s="43"/>
      <c r="D161" s="228" t="s">
        <v>213</v>
      </c>
      <c r="E161" s="43"/>
      <c r="F161" s="229" t="s">
        <v>9314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213</v>
      </c>
      <c r="AU161" s="20" t="s">
        <v>79</v>
      </c>
    </row>
    <row r="162" s="2" customFormat="1" ht="16.5" customHeight="1">
      <c r="A162" s="41"/>
      <c r="B162" s="42"/>
      <c r="C162" s="215" t="s">
        <v>567</v>
      </c>
      <c r="D162" s="215" t="s">
        <v>206</v>
      </c>
      <c r="E162" s="216" t="s">
        <v>9316</v>
      </c>
      <c r="F162" s="217" t="s">
        <v>9317</v>
      </c>
      <c r="G162" s="218" t="s">
        <v>230</v>
      </c>
      <c r="H162" s="219">
        <v>2</v>
      </c>
      <c r="I162" s="220"/>
      <c r="J162" s="221">
        <f>ROUND(I162*H162,2)</f>
        <v>0</v>
      </c>
      <c r="K162" s="217" t="s">
        <v>19</v>
      </c>
      <c r="L162" s="47"/>
      <c r="M162" s="222" t="s">
        <v>19</v>
      </c>
      <c r="N162" s="223" t="s">
        <v>43</v>
      </c>
      <c r="O162" s="87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6" t="s">
        <v>211</v>
      </c>
      <c r="AT162" s="226" t="s">
        <v>206</v>
      </c>
      <c r="AU162" s="226" t="s">
        <v>79</v>
      </c>
      <c r="AY162" s="20" t="s">
        <v>204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20" t="s">
        <v>79</v>
      </c>
      <c r="BK162" s="227">
        <f>ROUND(I162*H162,2)</f>
        <v>0</v>
      </c>
      <c r="BL162" s="20" t="s">
        <v>211</v>
      </c>
      <c r="BM162" s="226" t="s">
        <v>9318</v>
      </c>
    </row>
    <row r="163" s="2" customFormat="1">
      <c r="A163" s="41"/>
      <c r="B163" s="42"/>
      <c r="C163" s="43"/>
      <c r="D163" s="228" t="s">
        <v>213</v>
      </c>
      <c r="E163" s="43"/>
      <c r="F163" s="229" t="s">
        <v>9317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213</v>
      </c>
      <c r="AU163" s="20" t="s">
        <v>79</v>
      </c>
    </row>
    <row r="164" s="2" customFormat="1" ht="16.5" customHeight="1">
      <c r="A164" s="41"/>
      <c r="B164" s="42"/>
      <c r="C164" s="215" t="s">
        <v>576</v>
      </c>
      <c r="D164" s="215" t="s">
        <v>206</v>
      </c>
      <c r="E164" s="216" t="s">
        <v>9319</v>
      </c>
      <c r="F164" s="217" t="s">
        <v>9320</v>
      </c>
      <c r="G164" s="218" t="s">
        <v>209</v>
      </c>
      <c r="H164" s="219">
        <v>16.5</v>
      </c>
      <c r="I164" s="220"/>
      <c r="J164" s="221">
        <f>ROUND(I164*H164,2)</f>
        <v>0</v>
      </c>
      <c r="K164" s="217" t="s">
        <v>19</v>
      </c>
      <c r="L164" s="47"/>
      <c r="M164" s="222" t="s">
        <v>19</v>
      </c>
      <c r="N164" s="223" t="s">
        <v>43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211</v>
      </c>
      <c r="AT164" s="226" t="s">
        <v>206</v>
      </c>
      <c r="AU164" s="226" t="s">
        <v>79</v>
      </c>
      <c r="AY164" s="20" t="s">
        <v>204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79</v>
      </c>
      <c r="BK164" s="227">
        <f>ROUND(I164*H164,2)</f>
        <v>0</v>
      </c>
      <c r="BL164" s="20" t="s">
        <v>211</v>
      </c>
      <c r="BM164" s="226" t="s">
        <v>9321</v>
      </c>
    </row>
    <row r="165" s="2" customFormat="1">
      <c r="A165" s="41"/>
      <c r="B165" s="42"/>
      <c r="C165" s="43"/>
      <c r="D165" s="228" t="s">
        <v>213</v>
      </c>
      <c r="E165" s="43"/>
      <c r="F165" s="229" t="s">
        <v>9320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213</v>
      </c>
      <c r="AU165" s="20" t="s">
        <v>79</v>
      </c>
    </row>
    <row r="166" s="2" customFormat="1" ht="16.5" customHeight="1">
      <c r="A166" s="41"/>
      <c r="B166" s="42"/>
      <c r="C166" s="215" t="s">
        <v>594</v>
      </c>
      <c r="D166" s="215" t="s">
        <v>206</v>
      </c>
      <c r="E166" s="216" t="s">
        <v>9322</v>
      </c>
      <c r="F166" s="217" t="s">
        <v>9323</v>
      </c>
      <c r="G166" s="218" t="s">
        <v>1035</v>
      </c>
      <c r="H166" s="219">
        <v>33</v>
      </c>
      <c r="I166" s="220"/>
      <c r="J166" s="221">
        <f>ROUND(I166*H166,2)</f>
        <v>0</v>
      </c>
      <c r="K166" s="217" t="s">
        <v>19</v>
      </c>
      <c r="L166" s="47"/>
      <c r="M166" s="222" t="s">
        <v>19</v>
      </c>
      <c r="N166" s="223" t="s">
        <v>43</v>
      </c>
      <c r="O166" s="87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6" t="s">
        <v>211</v>
      </c>
      <c r="AT166" s="226" t="s">
        <v>206</v>
      </c>
      <c r="AU166" s="226" t="s">
        <v>79</v>
      </c>
      <c r="AY166" s="20" t="s">
        <v>204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20" t="s">
        <v>79</v>
      </c>
      <c r="BK166" s="227">
        <f>ROUND(I166*H166,2)</f>
        <v>0</v>
      </c>
      <c r="BL166" s="20" t="s">
        <v>211</v>
      </c>
      <c r="BM166" s="226" t="s">
        <v>9324</v>
      </c>
    </row>
    <row r="167" s="2" customFormat="1">
      <c r="A167" s="41"/>
      <c r="B167" s="42"/>
      <c r="C167" s="43"/>
      <c r="D167" s="228" t="s">
        <v>213</v>
      </c>
      <c r="E167" s="43"/>
      <c r="F167" s="229" t="s">
        <v>9323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213</v>
      </c>
      <c r="AU167" s="20" t="s">
        <v>79</v>
      </c>
    </row>
    <row r="168" s="2" customFormat="1" ht="16.5" customHeight="1">
      <c r="A168" s="41"/>
      <c r="B168" s="42"/>
      <c r="C168" s="215" t="s">
        <v>600</v>
      </c>
      <c r="D168" s="215" t="s">
        <v>206</v>
      </c>
      <c r="E168" s="216" t="s">
        <v>9325</v>
      </c>
      <c r="F168" s="217" t="s">
        <v>9326</v>
      </c>
      <c r="G168" s="218" t="s">
        <v>230</v>
      </c>
      <c r="H168" s="219">
        <v>1.8700000000000001</v>
      </c>
      <c r="I168" s="220"/>
      <c r="J168" s="221">
        <f>ROUND(I168*H168,2)</f>
        <v>0</v>
      </c>
      <c r="K168" s="217" t="s">
        <v>19</v>
      </c>
      <c r="L168" s="47"/>
      <c r="M168" s="222" t="s">
        <v>19</v>
      </c>
      <c r="N168" s="223" t="s">
        <v>43</v>
      </c>
      <c r="O168" s="87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6" t="s">
        <v>211</v>
      </c>
      <c r="AT168" s="226" t="s">
        <v>206</v>
      </c>
      <c r="AU168" s="226" t="s">
        <v>79</v>
      </c>
      <c r="AY168" s="20" t="s">
        <v>204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20" t="s">
        <v>79</v>
      </c>
      <c r="BK168" s="227">
        <f>ROUND(I168*H168,2)</f>
        <v>0</v>
      </c>
      <c r="BL168" s="20" t="s">
        <v>211</v>
      </c>
      <c r="BM168" s="226" t="s">
        <v>9327</v>
      </c>
    </row>
    <row r="169" s="2" customFormat="1">
      <c r="A169" s="41"/>
      <c r="B169" s="42"/>
      <c r="C169" s="43"/>
      <c r="D169" s="228" t="s">
        <v>213</v>
      </c>
      <c r="E169" s="43"/>
      <c r="F169" s="229" t="s">
        <v>9326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213</v>
      </c>
      <c r="AU169" s="20" t="s">
        <v>79</v>
      </c>
    </row>
    <row r="170" s="2" customFormat="1" ht="16.5" customHeight="1">
      <c r="A170" s="41"/>
      <c r="B170" s="42"/>
      <c r="C170" s="215" t="s">
        <v>609</v>
      </c>
      <c r="D170" s="215" t="s">
        <v>206</v>
      </c>
      <c r="E170" s="216" t="s">
        <v>9328</v>
      </c>
      <c r="F170" s="217" t="s">
        <v>9329</v>
      </c>
      <c r="G170" s="218" t="s">
        <v>230</v>
      </c>
      <c r="H170" s="219">
        <v>4.3840000000000003</v>
      </c>
      <c r="I170" s="220"/>
      <c r="J170" s="221">
        <f>ROUND(I170*H170,2)</f>
        <v>0</v>
      </c>
      <c r="K170" s="217" t="s">
        <v>19</v>
      </c>
      <c r="L170" s="47"/>
      <c r="M170" s="222" t="s">
        <v>19</v>
      </c>
      <c r="N170" s="223" t="s">
        <v>43</v>
      </c>
      <c r="O170" s="87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211</v>
      </c>
      <c r="AT170" s="226" t="s">
        <v>206</v>
      </c>
      <c r="AU170" s="226" t="s">
        <v>79</v>
      </c>
      <c r="AY170" s="20" t="s">
        <v>204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79</v>
      </c>
      <c r="BK170" s="227">
        <f>ROUND(I170*H170,2)</f>
        <v>0</v>
      </c>
      <c r="BL170" s="20" t="s">
        <v>211</v>
      </c>
      <c r="BM170" s="226" t="s">
        <v>9330</v>
      </c>
    </row>
    <row r="171" s="2" customFormat="1">
      <c r="A171" s="41"/>
      <c r="B171" s="42"/>
      <c r="C171" s="43"/>
      <c r="D171" s="228" t="s">
        <v>213</v>
      </c>
      <c r="E171" s="43"/>
      <c r="F171" s="229" t="s">
        <v>9329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213</v>
      </c>
      <c r="AU171" s="20" t="s">
        <v>79</v>
      </c>
    </row>
    <row r="172" s="2" customFormat="1" ht="24.15" customHeight="1">
      <c r="A172" s="41"/>
      <c r="B172" s="42"/>
      <c r="C172" s="215" t="s">
        <v>615</v>
      </c>
      <c r="D172" s="215" t="s">
        <v>206</v>
      </c>
      <c r="E172" s="216" t="s">
        <v>9331</v>
      </c>
      <c r="F172" s="217" t="s">
        <v>9332</v>
      </c>
      <c r="G172" s="218" t="s">
        <v>209</v>
      </c>
      <c r="H172" s="219">
        <v>149</v>
      </c>
      <c r="I172" s="220"/>
      <c r="J172" s="221">
        <f>ROUND(I172*H172,2)</f>
        <v>0</v>
      </c>
      <c r="K172" s="217" t="s">
        <v>19</v>
      </c>
      <c r="L172" s="47"/>
      <c r="M172" s="222" t="s">
        <v>19</v>
      </c>
      <c r="N172" s="223" t="s">
        <v>43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211</v>
      </c>
      <c r="AT172" s="226" t="s">
        <v>206</v>
      </c>
      <c r="AU172" s="226" t="s">
        <v>79</v>
      </c>
      <c r="AY172" s="20" t="s">
        <v>204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79</v>
      </c>
      <c r="BK172" s="227">
        <f>ROUND(I172*H172,2)</f>
        <v>0</v>
      </c>
      <c r="BL172" s="20" t="s">
        <v>211</v>
      </c>
      <c r="BM172" s="226" t="s">
        <v>9333</v>
      </c>
    </row>
    <row r="173" s="2" customFormat="1">
      <c r="A173" s="41"/>
      <c r="B173" s="42"/>
      <c r="C173" s="43"/>
      <c r="D173" s="228" t="s">
        <v>213</v>
      </c>
      <c r="E173" s="43"/>
      <c r="F173" s="229" t="s">
        <v>9332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213</v>
      </c>
      <c r="AU173" s="20" t="s">
        <v>79</v>
      </c>
    </row>
    <row r="174" s="2" customFormat="1" ht="24.15" customHeight="1">
      <c r="A174" s="41"/>
      <c r="B174" s="42"/>
      <c r="C174" s="215" t="s">
        <v>629</v>
      </c>
      <c r="D174" s="215" t="s">
        <v>206</v>
      </c>
      <c r="E174" s="216" t="s">
        <v>9334</v>
      </c>
      <c r="F174" s="217" t="s">
        <v>9335</v>
      </c>
      <c r="G174" s="218" t="s">
        <v>209</v>
      </c>
      <c r="H174" s="219">
        <v>12</v>
      </c>
      <c r="I174" s="220"/>
      <c r="J174" s="221">
        <f>ROUND(I174*H174,2)</f>
        <v>0</v>
      </c>
      <c r="K174" s="217" t="s">
        <v>19</v>
      </c>
      <c r="L174" s="47"/>
      <c r="M174" s="222" t="s">
        <v>19</v>
      </c>
      <c r="N174" s="223" t="s">
        <v>43</v>
      </c>
      <c r="O174" s="87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211</v>
      </c>
      <c r="AT174" s="226" t="s">
        <v>206</v>
      </c>
      <c r="AU174" s="226" t="s">
        <v>79</v>
      </c>
      <c r="AY174" s="20" t="s">
        <v>204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79</v>
      </c>
      <c r="BK174" s="227">
        <f>ROUND(I174*H174,2)</f>
        <v>0</v>
      </c>
      <c r="BL174" s="20" t="s">
        <v>211</v>
      </c>
      <c r="BM174" s="226" t="s">
        <v>9336</v>
      </c>
    </row>
    <row r="175" s="2" customFormat="1">
      <c r="A175" s="41"/>
      <c r="B175" s="42"/>
      <c r="C175" s="43"/>
      <c r="D175" s="228" t="s">
        <v>213</v>
      </c>
      <c r="E175" s="43"/>
      <c r="F175" s="229" t="s">
        <v>9337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213</v>
      </c>
      <c r="AU175" s="20" t="s">
        <v>79</v>
      </c>
    </row>
    <row r="176" s="2" customFormat="1" ht="16.5" customHeight="1">
      <c r="A176" s="41"/>
      <c r="B176" s="42"/>
      <c r="C176" s="215" t="s">
        <v>643</v>
      </c>
      <c r="D176" s="215" t="s">
        <v>206</v>
      </c>
      <c r="E176" s="216" t="s">
        <v>9338</v>
      </c>
      <c r="F176" s="217" t="s">
        <v>9339</v>
      </c>
      <c r="G176" s="218" t="s">
        <v>3434</v>
      </c>
      <c r="H176" s="219">
        <v>483</v>
      </c>
      <c r="I176" s="220"/>
      <c r="J176" s="221">
        <f>ROUND(I176*H176,2)</f>
        <v>0</v>
      </c>
      <c r="K176" s="217" t="s">
        <v>19</v>
      </c>
      <c r="L176" s="47"/>
      <c r="M176" s="222" t="s">
        <v>19</v>
      </c>
      <c r="N176" s="223" t="s">
        <v>43</v>
      </c>
      <c r="O176" s="87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6" t="s">
        <v>211</v>
      </c>
      <c r="AT176" s="226" t="s">
        <v>206</v>
      </c>
      <c r="AU176" s="226" t="s">
        <v>79</v>
      </c>
      <c r="AY176" s="20" t="s">
        <v>204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20" t="s">
        <v>79</v>
      </c>
      <c r="BK176" s="227">
        <f>ROUND(I176*H176,2)</f>
        <v>0</v>
      </c>
      <c r="BL176" s="20" t="s">
        <v>211</v>
      </c>
      <c r="BM176" s="226" t="s">
        <v>9340</v>
      </c>
    </row>
    <row r="177" s="2" customFormat="1">
      <c r="A177" s="41"/>
      <c r="B177" s="42"/>
      <c r="C177" s="43"/>
      <c r="D177" s="228" t="s">
        <v>213</v>
      </c>
      <c r="E177" s="43"/>
      <c r="F177" s="229" t="s">
        <v>9339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213</v>
      </c>
      <c r="AU177" s="20" t="s">
        <v>79</v>
      </c>
    </row>
    <row r="178" s="2" customFormat="1" ht="16.5" customHeight="1">
      <c r="A178" s="41"/>
      <c r="B178" s="42"/>
      <c r="C178" s="215" t="s">
        <v>649</v>
      </c>
      <c r="D178" s="215" t="s">
        <v>206</v>
      </c>
      <c r="E178" s="216" t="s">
        <v>9341</v>
      </c>
      <c r="F178" s="217" t="s">
        <v>9342</v>
      </c>
      <c r="G178" s="218" t="s">
        <v>323</v>
      </c>
      <c r="H178" s="219">
        <v>8</v>
      </c>
      <c r="I178" s="220"/>
      <c r="J178" s="221">
        <f>ROUND(I178*H178,2)</f>
        <v>0</v>
      </c>
      <c r="K178" s="217" t="s">
        <v>19</v>
      </c>
      <c r="L178" s="47"/>
      <c r="M178" s="222" t="s">
        <v>19</v>
      </c>
      <c r="N178" s="223" t="s">
        <v>43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211</v>
      </c>
      <c r="AT178" s="226" t="s">
        <v>206</v>
      </c>
      <c r="AU178" s="226" t="s">
        <v>79</v>
      </c>
      <c r="AY178" s="20" t="s">
        <v>204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79</v>
      </c>
      <c r="BK178" s="227">
        <f>ROUND(I178*H178,2)</f>
        <v>0</v>
      </c>
      <c r="BL178" s="20" t="s">
        <v>211</v>
      </c>
      <c r="BM178" s="226" t="s">
        <v>9343</v>
      </c>
    </row>
    <row r="179" s="2" customFormat="1">
      <c r="A179" s="41"/>
      <c r="B179" s="42"/>
      <c r="C179" s="43"/>
      <c r="D179" s="228" t="s">
        <v>213</v>
      </c>
      <c r="E179" s="43"/>
      <c r="F179" s="229" t="s">
        <v>9342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213</v>
      </c>
      <c r="AU179" s="20" t="s">
        <v>79</v>
      </c>
    </row>
    <row r="180" s="2" customFormat="1" ht="16.5" customHeight="1">
      <c r="A180" s="41"/>
      <c r="B180" s="42"/>
      <c r="C180" s="215" t="s">
        <v>656</v>
      </c>
      <c r="D180" s="215" t="s">
        <v>206</v>
      </c>
      <c r="E180" s="216" t="s">
        <v>9344</v>
      </c>
      <c r="F180" s="217" t="s">
        <v>9345</v>
      </c>
      <c r="G180" s="218" t="s">
        <v>1035</v>
      </c>
      <c r="H180" s="219">
        <v>278</v>
      </c>
      <c r="I180" s="220"/>
      <c r="J180" s="221">
        <f>ROUND(I180*H180,2)</f>
        <v>0</v>
      </c>
      <c r="K180" s="217" t="s">
        <v>19</v>
      </c>
      <c r="L180" s="47"/>
      <c r="M180" s="222" t="s">
        <v>19</v>
      </c>
      <c r="N180" s="223" t="s">
        <v>43</v>
      </c>
      <c r="O180" s="87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6" t="s">
        <v>211</v>
      </c>
      <c r="AT180" s="226" t="s">
        <v>206</v>
      </c>
      <c r="AU180" s="226" t="s">
        <v>79</v>
      </c>
      <c r="AY180" s="20" t="s">
        <v>204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20" t="s">
        <v>79</v>
      </c>
      <c r="BK180" s="227">
        <f>ROUND(I180*H180,2)</f>
        <v>0</v>
      </c>
      <c r="BL180" s="20" t="s">
        <v>211</v>
      </c>
      <c r="BM180" s="226" t="s">
        <v>9346</v>
      </c>
    </row>
    <row r="181" s="2" customFormat="1">
      <c r="A181" s="41"/>
      <c r="B181" s="42"/>
      <c r="C181" s="43"/>
      <c r="D181" s="228" t="s">
        <v>213</v>
      </c>
      <c r="E181" s="43"/>
      <c r="F181" s="229" t="s">
        <v>9345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213</v>
      </c>
      <c r="AU181" s="20" t="s">
        <v>79</v>
      </c>
    </row>
    <row r="182" s="2" customFormat="1" ht="16.5" customHeight="1">
      <c r="A182" s="41"/>
      <c r="B182" s="42"/>
      <c r="C182" s="215" t="s">
        <v>663</v>
      </c>
      <c r="D182" s="215" t="s">
        <v>206</v>
      </c>
      <c r="E182" s="216" t="s">
        <v>9347</v>
      </c>
      <c r="F182" s="217" t="s">
        <v>9348</v>
      </c>
      <c r="G182" s="218" t="s">
        <v>3707</v>
      </c>
      <c r="H182" s="219">
        <v>7.7000000000000002</v>
      </c>
      <c r="I182" s="220"/>
      <c r="J182" s="221">
        <f>ROUND(I182*H182,2)</f>
        <v>0</v>
      </c>
      <c r="K182" s="217" t="s">
        <v>19</v>
      </c>
      <c r="L182" s="47"/>
      <c r="M182" s="222" t="s">
        <v>19</v>
      </c>
      <c r="N182" s="223" t="s">
        <v>43</v>
      </c>
      <c r="O182" s="87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6" t="s">
        <v>211</v>
      </c>
      <c r="AT182" s="226" t="s">
        <v>206</v>
      </c>
      <c r="AU182" s="226" t="s">
        <v>79</v>
      </c>
      <c r="AY182" s="20" t="s">
        <v>204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20" t="s">
        <v>79</v>
      </c>
      <c r="BK182" s="227">
        <f>ROUND(I182*H182,2)</f>
        <v>0</v>
      </c>
      <c r="BL182" s="20" t="s">
        <v>211</v>
      </c>
      <c r="BM182" s="226" t="s">
        <v>9349</v>
      </c>
    </row>
    <row r="183" s="2" customFormat="1">
      <c r="A183" s="41"/>
      <c r="B183" s="42"/>
      <c r="C183" s="43"/>
      <c r="D183" s="228" t="s">
        <v>213</v>
      </c>
      <c r="E183" s="43"/>
      <c r="F183" s="229" t="s">
        <v>9348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213</v>
      </c>
      <c r="AU183" s="20" t="s">
        <v>79</v>
      </c>
    </row>
    <row r="184" s="2" customFormat="1" ht="16.5" customHeight="1">
      <c r="A184" s="41"/>
      <c r="B184" s="42"/>
      <c r="C184" s="215" t="s">
        <v>678</v>
      </c>
      <c r="D184" s="215" t="s">
        <v>206</v>
      </c>
      <c r="E184" s="216" t="s">
        <v>9350</v>
      </c>
      <c r="F184" s="217" t="s">
        <v>9351</v>
      </c>
      <c r="G184" s="218" t="s">
        <v>3707</v>
      </c>
      <c r="H184" s="219">
        <v>3.2999999999999998</v>
      </c>
      <c r="I184" s="220"/>
      <c r="J184" s="221">
        <f>ROUND(I184*H184,2)</f>
        <v>0</v>
      </c>
      <c r="K184" s="217" t="s">
        <v>19</v>
      </c>
      <c r="L184" s="47"/>
      <c r="M184" s="222" t="s">
        <v>19</v>
      </c>
      <c r="N184" s="223" t="s">
        <v>43</v>
      </c>
      <c r="O184" s="87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6" t="s">
        <v>211</v>
      </c>
      <c r="AT184" s="226" t="s">
        <v>206</v>
      </c>
      <c r="AU184" s="226" t="s">
        <v>79</v>
      </c>
      <c r="AY184" s="20" t="s">
        <v>204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20" t="s">
        <v>79</v>
      </c>
      <c r="BK184" s="227">
        <f>ROUND(I184*H184,2)</f>
        <v>0</v>
      </c>
      <c r="BL184" s="20" t="s">
        <v>211</v>
      </c>
      <c r="BM184" s="226" t="s">
        <v>9352</v>
      </c>
    </row>
    <row r="185" s="2" customFormat="1">
      <c r="A185" s="41"/>
      <c r="B185" s="42"/>
      <c r="C185" s="43"/>
      <c r="D185" s="228" t="s">
        <v>213</v>
      </c>
      <c r="E185" s="43"/>
      <c r="F185" s="229" t="s">
        <v>9351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213</v>
      </c>
      <c r="AU185" s="20" t="s">
        <v>79</v>
      </c>
    </row>
    <row r="186" s="12" customFormat="1" ht="25.92" customHeight="1">
      <c r="A186" s="12"/>
      <c r="B186" s="199"/>
      <c r="C186" s="200"/>
      <c r="D186" s="201" t="s">
        <v>71</v>
      </c>
      <c r="E186" s="202" t="s">
        <v>9353</v>
      </c>
      <c r="F186" s="202" t="s">
        <v>9354</v>
      </c>
      <c r="G186" s="200"/>
      <c r="H186" s="200"/>
      <c r="I186" s="203"/>
      <c r="J186" s="204">
        <f>BK186</f>
        <v>0</v>
      </c>
      <c r="K186" s="200"/>
      <c r="L186" s="205"/>
      <c r="M186" s="206"/>
      <c r="N186" s="207"/>
      <c r="O186" s="207"/>
      <c r="P186" s="208">
        <f>SUM(P187:P202)</f>
        <v>0</v>
      </c>
      <c r="Q186" s="207"/>
      <c r="R186" s="208">
        <f>SUM(R187:R202)</f>
        <v>0</v>
      </c>
      <c r="S186" s="207"/>
      <c r="T186" s="209">
        <f>SUM(T187:T202)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0" t="s">
        <v>79</v>
      </c>
      <c r="AT186" s="211" t="s">
        <v>71</v>
      </c>
      <c r="AU186" s="211" t="s">
        <v>72</v>
      </c>
      <c r="AY186" s="210" t="s">
        <v>204</v>
      </c>
      <c r="BK186" s="212">
        <f>SUM(BK187:BK202)</f>
        <v>0</v>
      </c>
    </row>
    <row r="187" s="2" customFormat="1" ht="16.5" customHeight="1">
      <c r="A187" s="41"/>
      <c r="B187" s="42"/>
      <c r="C187" s="215" t="s">
        <v>693</v>
      </c>
      <c r="D187" s="215" t="s">
        <v>206</v>
      </c>
      <c r="E187" s="216" t="s">
        <v>9355</v>
      </c>
      <c r="F187" s="217" t="s">
        <v>9356</v>
      </c>
      <c r="G187" s="218" t="s">
        <v>3434</v>
      </c>
      <c r="H187" s="219">
        <v>2</v>
      </c>
      <c r="I187" s="220"/>
      <c r="J187" s="221">
        <f>ROUND(I187*H187,2)</f>
        <v>0</v>
      </c>
      <c r="K187" s="217" t="s">
        <v>19</v>
      </c>
      <c r="L187" s="47"/>
      <c r="M187" s="222" t="s">
        <v>19</v>
      </c>
      <c r="N187" s="223" t="s">
        <v>43</v>
      </c>
      <c r="O187" s="87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6" t="s">
        <v>211</v>
      </c>
      <c r="AT187" s="226" t="s">
        <v>206</v>
      </c>
      <c r="AU187" s="226" t="s">
        <v>79</v>
      </c>
      <c r="AY187" s="20" t="s">
        <v>204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20" t="s">
        <v>79</v>
      </c>
      <c r="BK187" s="227">
        <f>ROUND(I187*H187,2)</f>
        <v>0</v>
      </c>
      <c r="BL187" s="20" t="s">
        <v>211</v>
      </c>
      <c r="BM187" s="226" t="s">
        <v>9357</v>
      </c>
    </row>
    <row r="188" s="2" customFormat="1">
      <c r="A188" s="41"/>
      <c r="B188" s="42"/>
      <c r="C188" s="43"/>
      <c r="D188" s="228" t="s">
        <v>213</v>
      </c>
      <c r="E188" s="43"/>
      <c r="F188" s="229" t="s">
        <v>9356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213</v>
      </c>
      <c r="AU188" s="20" t="s">
        <v>79</v>
      </c>
    </row>
    <row r="189" s="2" customFormat="1" ht="16.5" customHeight="1">
      <c r="A189" s="41"/>
      <c r="B189" s="42"/>
      <c r="C189" s="215" t="s">
        <v>699</v>
      </c>
      <c r="D189" s="215" t="s">
        <v>206</v>
      </c>
      <c r="E189" s="216" t="s">
        <v>9358</v>
      </c>
      <c r="F189" s="217" t="s">
        <v>9359</v>
      </c>
      <c r="G189" s="218" t="s">
        <v>3434</v>
      </c>
      <c r="H189" s="219">
        <v>2</v>
      </c>
      <c r="I189" s="220"/>
      <c r="J189" s="221">
        <f>ROUND(I189*H189,2)</f>
        <v>0</v>
      </c>
      <c r="K189" s="217" t="s">
        <v>19</v>
      </c>
      <c r="L189" s="47"/>
      <c r="M189" s="222" t="s">
        <v>19</v>
      </c>
      <c r="N189" s="223" t="s">
        <v>43</v>
      </c>
      <c r="O189" s="87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6" t="s">
        <v>211</v>
      </c>
      <c r="AT189" s="226" t="s">
        <v>206</v>
      </c>
      <c r="AU189" s="226" t="s">
        <v>79</v>
      </c>
      <c r="AY189" s="20" t="s">
        <v>204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20" t="s">
        <v>79</v>
      </c>
      <c r="BK189" s="227">
        <f>ROUND(I189*H189,2)</f>
        <v>0</v>
      </c>
      <c r="BL189" s="20" t="s">
        <v>211</v>
      </c>
      <c r="BM189" s="226" t="s">
        <v>9360</v>
      </c>
    </row>
    <row r="190" s="2" customFormat="1">
      <c r="A190" s="41"/>
      <c r="B190" s="42"/>
      <c r="C190" s="43"/>
      <c r="D190" s="228" t="s">
        <v>213</v>
      </c>
      <c r="E190" s="43"/>
      <c r="F190" s="229" t="s">
        <v>9359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213</v>
      </c>
      <c r="AU190" s="20" t="s">
        <v>79</v>
      </c>
    </row>
    <row r="191" s="2" customFormat="1" ht="16.5" customHeight="1">
      <c r="A191" s="41"/>
      <c r="B191" s="42"/>
      <c r="C191" s="215" t="s">
        <v>707</v>
      </c>
      <c r="D191" s="215" t="s">
        <v>206</v>
      </c>
      <c r="E191" s="216" t="s">
        <v>9361</v>
      </c>
      <c r="F191" s="217" t="s">
        <v>9362</v>
      </c>
      <c r="G191" s="218" t="s">
        <v>3434</v>
      </c>
      <c r="H191" s="219">
        <v>1</v>
      </c>
      <c r="I191" s="220"/>
      <c r="J191" s="221">
        <f>ROUND(I191*H191,2)</f>
        <v>0</v>
      </c>
      <c r="K191" s="217" t="s">
        <v>19</v>
      </c>
      <c r="L191" s="47"/>
      <c r="M191" s="222" t="s">
        <v>19</v>
      </c>
      <c r="N191" s="223" t="s">
        <v>43</v>
      </c>
      <c r="O191" s="87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211</v>
      </c>
      <c r="AT191" s="226" t="s">
        <v>206</v>
      </c>
      <c r="AU191" s="226" t="s">
        <v>79</v>
      </c>
      <c r="AY191" s="20" t="s">
        <v>204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79</v>
      </c>
      <c r="BK191" s="227">
        <f>ROUND(I191*H191,2)</f>
        <v>0</v>
      </c>
      <c r="BL191" s="20" t="s">
        <v>211</v>
      </c>
      <c r="BM191" s="226" t="s">
        <v>9363</v>
      </c>
    </row>
    <row r="192" s="2" customFormat="1">
      <c r="A192" s="41"/>
      <c r="B192" s="42"/>
      <c r="C192" s="43"/>
      <c r="D192" s="228" t="s">
        <v>213</v>
      </c>
      <c r="E192" s="43"/>
      <c r="F192" s="229" t="s">
        <v>9362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213</v>
      </c>
      <c r="AU192" s="20" t="s">
        <v>79</v>
      </c>
    </row>
    <row r="193" s="2" customFormat="1" ht="21.75" customHeight="1">
      <c r="A193" s="41"/>
      <c r="B193" s="42"/>
      <c r="C193" s="215" t="s">
        <v>718</v>
      </c>
      <c r="D193" s="215" t="s">
        <v>206</v>
      </c>
      <c r="E193" s="216" t="s">
        <v>9364</v>
      </c>
      <c r="F193" s="217" t="s">
        <v>9365</v>
      </c>
      <c r="G193" s="218" t="s">
        <v>3434</v>
      </c>
      <c r="H193" s="219">
        <v>1</v>
      </c>
      <c r="I193" s="220"/>
      <c r="J193" s="221">
        <f>ROUND(I193*H193,2)</f>
        <v>0</v>
      </c>
      <c r="K193" s="217" t="s">
        <v>19</v>
      </c>
      <c r="L193" s="47"/>
      <c r="M193" s="222" t="s">
        <v>19</v>
      </c>
      <c r="N193" s="223" t="s">
        <v>43</v>
      </c>
      <c r="O193" s="87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6" t="s">
        <v>211</v>
      </c>
      <c r="AT193" s="226" t="s">
        <v>206</v>
      </c>
      <c r="AU193" s="226" t="s">
        <v>79</v>
      </c>
      <c r="AY193" s="20" t="s">
        <v>204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20" t="s">
        <v>79</v>
      </c>
      <c r="BK193" s="227">
        <f>ROUND(I193*H193,2)</f>
        <v>0</v>
      </c>
      <c r="BL193" s="20" t="s">
        <v>211</v>
      </c>
      <c r="BM193" s="226" t="s">
        <v>9366</v>
      </c>
    </row>
    <row r="194" s="2" customFormat="1">
      <c r="A194" s="41"/>
      <c r="B194" s="42"/>
      <c r="C194" s="43"/>
      <c r="D194" s="228" t="s">
        <v>213</v>
      </c>
      <c r="E194" s="43"/>
      <c r="F194" s="229" t="s">
        <v>9365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213</v>
      </c>
      <c r="AU194" s="20" t="s">
        <v>79</v>
      </c>
    </row>
    <row r="195" s="2" customFormat="1" ht="16.5" customHeight="1">
      <c r="A195" s="41"/>
      <c r="B195" s="42"/>
      <c r="C195" s="215" t="s">
        <v>724</v>
      </c>
      <c r="D195" s="215" t="s">
        <v>206</v>
      </c>
      <c r="E195" s="216" t="s">
        <v>9367</v>
      </c>
      <c r="F195" s="217" t="s">
        <v>9368</v>
      </c>
      <c r="G195" s="218" t="s">
        <v>3434</v>
      </c>
      <c r="H195" s="219">
        <v>1</v>
      </c>
      <c r="I195" s="220"/>
      <c r="J195" s="221">
        <f>ROUND(I195*H195,2)</f>
        <v>0</v>
      </c>
      <c r="K195" s="217" t="s">
        <v>19</v>
      </c>
      <c r="L195" s="47"/>
      <c r="M195" s="222" t="s">
        <v>19</v>
      </c>
      <c r="N195" s="223" t="s">
        <v>43</v>
      </c>
      <c r="O195" s="87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6" t="s">
        <v>211</v>
      </c>
      <c r="AT195" s="226" t="s">
        <v>206</v>
      </c>
      <c r="AU195" s="226" t="s">
        <v>79</v>
      </c>
      <c r="AY195" s="20" t="s">
        <v>204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20" t="s">
        <v>79</v>
      </c>
      <c r="BK195" s="227">
        <f>ROUND(I195*H195,2)</f>
        <v>0</v>
      </c>
      <c r="BL195" s="20" t="s">
        <v>211</v>
      </c>
      <c r="BM195" s="226" t="s">
        <v>9369</v>
      </c>
    </row>
    <row r="196" s="2" customFormat="1">
      <c r="A196" s="41"/>
      <c r="B196" s="42"/>
      <c r="C196" s="43"/>
      <c r="D196" s="228" t="s">
        <v>213</v>
      </c>
      <c r="E196" s="43"/>
      <c r="F196" s="229" t="s">
        <v>9368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213</v>
      </c>
      <c r="AU196" s="20" t="s">
        <v>79</v>
      </c>
    </row>
    <row r="197" s="2" customFormat="1" ht="24.15" customHeight="1">
      <c r="A197" s="41"/>
      <c r="B197" s="42"/>
      <c r="C197" s="215" t="s">
        <v>732</v>
      </c>
      <c r="D197" s="215" t="s">
        <v>206</v>
      </c>
      <c r="E197" s="216" t="s">
        <v>9370</v>
      </c>
      <c r="F197" s="217" t="s">
        <v>9371</v>
      </c>
      <c r="G197" s="218" t="s">
        <v>3434</v>
      </c>
      <c r="H197" s="219">
        <v>1</v>
      </c>
      <c r="I197" s="220"/>
      <c r="J197" s="221">
        <f>ROUND(I197*H197,2)</f>
        <v>0</v>
      </c>
      <c r="K197" s="217" t="s">
        <v>19</v>
      </c>
      <c r="L197" s="47"/>
      <c r="M197" s="222" t="s">
        <v>19</v>
      </c>
      <c r="N197" s="223" t="s">
        <v>43</v>
      </c>
      <c r="O197" s="87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211</v>
      </c>
      <c r="AT197" s="226" t="s">
        <v>206</v>
      </c>
      <c r="AU197" s="226" t="s">
        <v>79</v>
      </c>
      <c r="AY197" s="20" t="s">
        <v>204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79</v>
      </c>
      <c r="BK197" s="227">
        <f>ROUND(I197*H197,2)</f>
        <v>0</v>
      </c>
      <c r="BL197" s="20" t="s">
        <v>211</v>
      </c>
      <c r="BM197" s="226" t="s">
        <v>9372</v>
      </c>
    </row>
    <row r="198" s="2" customFormat="1">
      <c r="A198" s="41"/>
      <c r="B198" s="42"/>
      <c r="C198" s="43"/>
      <c r="D198" s="228" t="s">
        <v>213</v>
      </c>
      <c r="E198" s="43"/>
      <c r="F198" s="229" t="s">
        <v>9371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213</v>
      </c>
      <c r="AU198" s="20" t="s">
        <v>79</v>
      </c>
    </row>
    <row r="199" s="2" customFormat="1" ht="16.5" customHeight="1">
      <c r="A199" s="41"/>
      <c r="B199" s="42"/>
      <c r="C199" s="215" t="s">
        <v>750</v>
      </c>
      <c r="D199" s="215" t="s">
        <v>206</v>
      </c>
      <c r="E199" s="216" t="s">
        <v>9373</v>
      </c>
      <c r="F199" s="217" t="s">
        <v>9374</v>
      </c>
      <c r="G199" s="218" t="s">
        <v>3434</v>
      </c>
      <c r="H199" s="219">
        <v>2</v>
      </c>
      <c r="I199" s="220"/>
      <c r="J199" s="221">
        <f>ROUND(I199*H199,2)</f>
        <v>0</v>
      </c>
      <c r="K199" s="217" t="s">
        <v>19</v>
      </c>
      <c r="L199" s="47"/>
      <c r="M199" s="222" t="s">
        <v>19</v>
      </c>
      <c r="N199" s="223" t="s">
        <v>43</v>
      </c>
      <c r="O199" s="87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211</v>
      </c>
      <c r="AT199" s="226" t="s">
        <v>206</v>
      </c>
      <c r="AU199" s="226" t="s">
        <v>79</v>
      </c>
      <c r="AY199" s="20" t="s">
        <v>204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79</v>
      </c>
      <c r="BK199" s="227">
        <f>ROUND(I199*H199,2)</f>
        <v>0</v>
      </c>
      <c r="BL199" s="20" t="s">
        <v>211</v>
      </c>
      <c r="BM199" s="226" t="s">
        <v>9375</v>
      </c>
    </row>
    <row r="200" s="2" customFormat="1">
      <c r="A200" s="41"/>
      <c r="B200" s="42"/>
      <c r="C200" s="43"/>
      <c r="D200" s="228" t="s">
        <v>213</v>
      </c>
      <c r="E200" s="43"/>
      <c r="F200" s="229" t="s">
        <v>9374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213</v>
      </c>
      <c r="AU200" s="20" t="s">
        <v>79</v>
      </c>
    </row>
    <row r="201" s="2" customFormat="1" ht="21.75" customHeight="1">
      <c r="A201" s="41"/>
      <c r="B201" s="42"/>
      <c r="C201" s="215" t="s">
        <v>769</v>
      </c>
      <c r="D201" s="215" t="s">
        <v>206</v>
      </c>
      <c r="E201" s="216" t="s">
        <v>9376</v>
      </c>
      <c r="F201" s="217" t="s">
        <v>9377</v>
      </c>
      <c r="G201" s="218" t="s">
        <v>3434</v>
      </c>
      <c r="H201" s="219">
        <v>8</v>
      </c>
      <c r="I201" s="220"/>
      <c r="J201" s="221">
        <f>ROUND(I201*H201,2)</f>
        <v>0</v>
      </c>
      <c r="K201" s="217" t="s">
        <v>19</v>
      </c>
      <c r="L201" s="47"/>
      <c r="M201" s="222" t="s">
        <v>19</v>
      </c>
      <c r="N201" s="223" t="s">
        <v>43</v>
      </c>
      <c r="O201" s="87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211</v>
      </c>
      <c r="AT201" s="226" t="s">
        <v>206</v>
      </c>
      <c r="AU201" s="226" t="s">
        <v>79</v>
      </c>
      <c r="AY201" s="20" t="s">
        <v>204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79</v>
      </c>
      <c r="BK201" s="227">
        <f>ROUND(I201*H201,2)</f>
        <v>0</v>
      </c>
      <c r="BL201" s="20" t="s">
        <v>211</v>
      </c>
      <c r="BM201" s="226" t="s">
        <v>9378</v>
      </c>
    </row>
    <row r="202" s="2" customFormat="1">
      <c r="A202" s="41"/>
      <c r="B202" s="42"/>
      <c r="C202" s="43"/>
      <c r="D202" s="228" t="s">
        <v>213</v>
      </c>
      <c r="E202" s="43"/>
      <c r="F202" s="229" t="s">
        <v>9379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213</v>
      </c>
      <c r="AU202" s="20" t="s">
        <v>79</v>
      </c>
    </row>
    <row r="203" s="12" customFormat="1" ht="25.92" customHeight="1">
      <c r="A203" s="12"/>
      <c r="B203" s="199"/>
      <c r="C203" s="200"/>
      <c r="D203" s="201" t="s">
        <v>71</v>
      </c>
      <c r="E203" s="202" t="s">
        <v>270</v>
      </c>
      <c r="F203" s="202" t="s">
        <v>9380</v>
      </c>
      <c r="G203" s="200"/>
      <c r="H203" s="200"/>
      <c r="I203" s="203"/>
      <c r="J203" s="204">
        <f>BK203</f>
        <v>0</v>
      </c>
      <c r="K203" s="200"/>
      <c r="L203" s="205"/>
      <c r="M203" s="206"/>
      <c r="N203" s="207"/>
      <c r="O203" s="207"/>
      <c r="P203" s="208">
        <f>SUM(P204:P219)</f>
        <v>0</v>
      </c>
      <c r="Q203" s="207"/>
      <c r="R203" s="208">
        <f>SUM(R204:R219)</f>
        <v>0</v>
      </c>
      <c r="S203" s="207"/>
      <c r="T203" s="209">
        <f>SUM(T204:T219)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0" t="s">
        <v>79</v>
      </c>
      <c r="AT203" s="211" t="s">
        <v>71</v>
      </c>
      <c r="AU203" s="211" t="s">
        <v>72</v>
      </c>
      <c r="AY203" s="210" t="s">
        <v>204</v>
      </c>
      <c r="BK203" s="212">
        <f>SUM(BK204:BK219)</f>
        <v>0</v>
      </c>
    </row>
    <row r="204" s="2" customFormat="1" ht="44.25" customHeight="1">
      <c r="A204" s="41"/>
      <c r="B204" s="42"/>
      <c r="C204" s="215" t="s">
        <v>781</v>
      </c>
      <c r="D204" s="215" t="s">
        <v>206</v>
      </c>
      <c r="E204" s="216" t="s">
        <v>9381</v>
      </c>
      <c r="F204" s="217" t="s">
        <v>9382</v>
      </c>
      <c r="G204" s="218" t="s">
        <v>230</v>
      </c>
      <c r="H204" s="219">
        <v>59.914000000000001</v>
      </c>
      <c r="I204" s="220"/>
      <c r="J204" s="221">
        <f>ROUND(I204*H204,2)</f>
        <v>0</v>
      </c>
      <c r="K204" s="217" t="s">
        <v>19</v>
      </c>
      <c r="L204" s="47"/>
      <c r="M204" s="222" t="s">
        <v>19</v>
      </c>
      <c r="N204" s="223" t="s">
        <v>43</v>
      </c>
      <c r="O204" s="87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6" t="s">
        <v>211</v>
      </c>
      <c r="AT204" s="226" t="s">
        <v>206</v>
      </c>
      <c r="AU204" s="226" t="s">
        <v>79</v>
      </c>
      <c r="AY204" s="20" t="s">
        <v>204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20" t="s">
        <v>79</v>
      </c>
      <c r="BK204" s="227">
        <f>ROUND(I204*H204,2)</f>
        <v>0</v>
      </c>
      <c r="BL204" s="20" t="s">
        <v>211</v>
      </c>
      <c r="BM204" s="226" t="s">
        <v>9383</v>
      </c>
    </row>
    <row r="205" s="2" customFormat="1">
      <c r="A205" s="41"/>
      <c r="B205" s="42"/>
      <c r="C205" s="43"/>
      <c r="D205" s="228" t="s">
        <v>213</v>
      </c>
      <c r="E205" s="43"/>
      <c r="F205" s="229" t="s">
        <v>9384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213</v>
      </c>
      <c r="AU205" s="20" t="s">
        <v>79</v>
      </c>
    </row>
    <row r="206" s="2" customFormat="1" ht="49.05" customHeight="1">
      <c r="A206" s="41"/>
      <c r="B206" s="42"/>
      <c r="C206" s="215" t="s">
        <v>790</v>
      </c>
      <c r="D206" s="215" t="s">
        <v>206</v>
      </c>
      <c r="E206" s="216" t="s">
        <v>9385</v>
      </c>
      <c r="F206" s="217" t="s">
        <v>9386</v>
      </c>
      <c r="G206" s="218" t="s">
        <v>230</v>
      </c>
      <c r="H206" s="219">
        <v>59.909999999999997</v>
      </c>
      <c r="I206" s="220"/>
      <c r="J206" s="221">
        <f>ROUND(I206*H206,2)</f>
        <v>0</v>
      </c>
      <c r="K206" s="217" t="s">
        <v>19</v>
      </c>
      <c r="L206" s="47"/>
      <c r="M206" s="222" t="s">
        <v>19</v>
      </c>
      <c r="N206" s="223" t="s">
        <v>43</v>
      </c>
      <c r="O206" s="87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6" t="s">
        <v>211</v>
      </c>
      <c r="AT206" s="226" t="s">
        <v>206</v>
      </c>
      <c r="AU206" s="226" t="s">
        <v>79</v>
      </c>
      <c r="AY206" s="20" t="s">
        <v>204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20" t="s">
        <v>79</v>
      </c>
      <c r="BK206" s="227">
        <f>ROUND(I206*H206,2)</f>
        <v>0</v>
      </c>
      <c r="BL206" s="20" t="s">
        <v>211</v>
      </c>
      <c r="BM206" s="226" t="s">
        <v>9387</v>
      </c>
    </row>
    <row r="207" s="2" customFormat="1">
      <c r="A207" s="41"/>
      <c r="B207" s="42"/>
      <c r="C207" s="43"/>
      <c r="D207" s="228" t="s">
        <v>213</v>
      </c>
      <c r="E207" s="43"/>
      <c r="F207" s="229" t="s">
        <v>9388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213</v>
      </c>
      <c r="AU207" s="20" t="s">
        <v>79</v>
      </c>
    </row>
    <row r="208" s="2" customFormat="1" ht="16.5" customHeight="1">
      <c r="A208" s="41"/>
      <c r="B208" s="42"/>
      <c r="C208" s="215" t="s">
        <v>802</v>
      </c>
      <c r="D208" s="215" t="s">
        <v>206</v>
      </c>
      <c r="E208" s="216" t="s">
        <v>9389</v>
      </c>
      <c r="F208" s="217" t="s">
        <v>9390</v>
      </c>
      <c r="G208" s="218" t="s">
        <v>230</v>
      </c>
      <c r="H208" s="219">
        <v>59.909999999999997</v>
      </c>
      <c r="I208" s="220"/>
      <c r="J208" s="221">
        <f>ROUND(I208*H208,2)</f>
        <v>0</v>
      </c>
      <c r="K208" s="217" t="s">
        <v>19</v>
      </c>
      <c r="L208" s="47"/>
      <c r="M208" s="222" t="s">
        <v>19</v>
      </c>
      <c r="N208" s="223" t="s">
        <v>43</v>
      </c>
      <c r="O208" s="87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211</v>
      </c>
      <c r="AT208" s="226" t="s">
        <v>206</v>
      </c>
      <c r="AU208" s="226" t="s">
        <v>79</v>
      </c>
      <c r="AY208" s="20" t="s">
        <v>204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79</v>
      </c>
      <c r="BK208" s="227">
        <f>ROUND(I208*H208,2)</f>
        <v>0</v>
      </c>
      <c r="BL208" s="20" t="s">
        <v>211</v>
      </c>
      <c r="BM208" s="226" t="s">
        <v>9391</v>
      </c>
    </row>
    <row r="209" s="2" customFormat="1">
      <c r="A209" s="41"/>
      <c r="B209" s="42"/>
      <c r="C209" s="43"/>
      <c r="D209" s="228" t="s">
        <v>213</v>
      </c>
      <c r="E209" s="43"/>
      <c r="F209" s="229" t="s">
        <v>9390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213</v>
      </c>
      <c r="AU209" s="20" t="s">
        <v>79</v>
      </c>
    </row>
    <row r="210" s="2" customFormat="1" ht="21.75" customHeight="1">
      <c r="A210" s="41"/>
      <c r="B210" s="42"/>
      <c r="C210" s="215" t="s">
        <v>812</v>
      </c>
      <c r="D210" s="215" t="s">
        <v>206</v>
      </c>
      <c r="E210" s="216" t="s">
        <v>9392</v>
      </c>
      <c r="F210" s="217" t="s">
        <v>9393</v>
      </c>
      <c r="G210" s="218" t="s">
        <v>230</v>
      </c>
      <c r="H210" s="219">
        <v>59.100000000000001</v>
      </c>
      <c r="I210" s="220"/>
      <c r="J210" s="221">
        <f>ROUND(I210*H210,2)</f>
        <v>0</v>
      </c>
      <c r="K210" s="217" t="s">
        <v>19</v>
      </c>
      <c r="L210" s="47"/>
      <c r="M210" s="222" t="s">
        <v>19</v>
      </c>
      <c r="N210" s="223" t="s">
        <v>43</v>
      </c>
      <c r="O210" s="87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211</v>
      </c>
      <c r="AT210" s="226" t="s">
        <v>206</v>
      </c>
      <c r="AU210" s="226" t="s">
        <v>79</v>
      </c>
      <c r="AY210" s="20" t="s">
        <v>204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79</v>
      </c>
      <c r="BK210" s="227">
        <f>ROUND(I210*H210,2)</f>
        <v>0</v>
      </c>
      <c r="BL210" s="20" t="s">
        <v>211</v>
      </c>
      <c r="BM210" s="226" t="s">
        <v>9394</v>
      </c>
    </row>
    <row r="211" s="2" customFormat="1">
      <c r="A211" s="41"/>
      <c r="B211" s="42"/>
      <c r="C211" s="43"/>
      <c r="D211" s="228" t="s">
        <v>213</v>
      </c>
      <c r="E211" s="43"/>
      <c r="F211" s="229" t="s">
        <v>9393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213</v>
      </c>
      <c r="AU211" s="20" t="s">
        <v>79</v>
      </c>
    </row>
    <row r="212" s="2" customFormat="1" ht="24.15" customHeight="1">
      <c r="A212" s="41"/>
      <c r="B212" s="42"/>
      <c r="C212" s="215" t="s">
        <v>873</v>
      </c>
      <c r="D212" s="215" t="s">
        <v>206</v>
      </c>
      <c r="E212" s="216" t="s">
        <v>9395</v>
      </c>
      <c r="F212" s="217" t="s">
        <v>9396</v>
      </c>
      <c r="G212" s="218" t="s">
        <v>230</v>
      </c>
      <c r="H212" s="219">
        <v>0.38</v>
      </c>
      <c r="I212" s="220"/>
      <c r="J212" s="221">
        <f>ROUND(I212*H212,2)</f>
        <v>0</v>
      </c>
      <c r="K212" s="217" t="s">
        <v>19</v>
      </c>
      <c r="L212" s="47"/>
      <c r="M212" s="222" t="s">
        <v>19</v>
      </c>
      <c r="N212" s="223" t="s">
        <v>43</v>
      </c>
      <c r="O212" s="87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6" t="s">
        <v>211</v>
      </c>
      <c r="AT212" s="226" t="s">
        <v>206</v>
      </c>
      <c r="AU212" s="226" t="s">
        <v>79</v>
      </c>
      <c r="AY212" s="20" t="s">
        <v>204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20" t="s">
        <v>79</v>
      </c>
      <c r="BK212" s="227">
        <f>ROUND(I212*H212,2)</f>
        <v>0</v>
      </c>
      <c r="BL212" s="20" t="s">
        <v>211</v>
      </c>
      <c r="BM212" s="226" t="s">
        <v>9397</v>
      </c>
    </row>
    <row r="213" s="2" customFormat="1">
      <c r="A213" s="41"/>
      <c r="B213" s="42"/>
      <c r="C213" s="43"/>
      <c r="D213" s="228" t="s">
        <v>213</v>
      </c>
      <c r="E213" s="43"/>
      <c r="F213" s="229" t="s">
        <v>9398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213</v>
      </c>
      <c r="AU213" s="20" t="s">
        <v>79</v>
      </c>
    </row>
    <row r="214" s="2" customFormat="1" ht="16.5" customHeight="1">
      <c r="A214" s="41"/>
      <c r="B214" s="42"/>
      <c r="C214" s="215" t="s">
        <v>895</v>
      </c>
      <c r="D214" s="215" t="s">
        <v>206</v>
      </c>
      <c r="E214" s="216" t="s">
        <v>9399</v>
      </c>
      <c r="F214" s="217" t="s">
        <v>9400</v>
      </c>
      <c r="G214" s="218" t="s">
        <v>230</v>
      </c>
      <c r="H214" s="219">
        <v>4.5</v>
      </c>
      <c r="I214" s="220"/>
      <c r="J214" s="221">
        <f>ROUND(I214*H214,2)</f>
        <v>0</v>
      </c>
      <c r="K214" s="217" t="s">
        <v>19</v>
      </c>
      <c r="L214" s="47"/>
      <c r="M214" s="222" t="s">
        <v>19</v>
      </c>
      <c r="N214" s="223" t="s">
        <v>43</v>
      </c>
      <c r="O214" s="87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211</v>
      </c>
      <c r="AT214" s="226" t="s">
        <v>206</v>
      </c>
      <c r="AU214" s="226" t="s">
        <v>79</v>
      </c>
      <c r="AY214" s="20" t="s">
        <v>204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79</v>
      </c>
      <c r="BK214" s="227">
        <f>ROUND(I214*H214,2)</f>
        <v>0</v>
      </c>
      <c r="BL214" s="20" t="s">
        <v>211</v>
      </c>
      <c r="BM214" s="226" t="s">
        <v>9401</v>
      </c>
    </row>
    <row r="215" s="2" customFormat="1">
      <c r="A215" s="41"/>
      <c r="B215" s="42"/>
      <c r="C215" s="43"/>
      <c r="D215" s="228" t="s">
        <v>213</v>
      </c>
      <c r="E215" s="43"/>
      <c r="F215" s="229" t="s">
        <v>9400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213</v>
      </c>
      <c r="AU215" s="20" t="s">
        <v>79</v>
      </c>
    </row>
    <row r="216" s="2" customFormat="1" ht="21.75" customHeight="1">
      <c r="A216" s="41"/>
      <c r="B216" s="42"/>
      <c r="C216" s="215" t="s">
        <v>903</v>
      </c>
      <c r="D216" s="215" t="s">
        <v>206</v>
      </c>
      <c r="E216" s="216" t="s">
        <v>9402</v>
      </c>
      <c r="F216" s="217" t="s">
        <v>9403</v>
      </c>
      <c r="G216" s="218" t="s">
        <v>323</v>
      </c>
      <c r="H216" s="219">
        <v>303.75999999999999</v>
      </c>
      <c r="I216" s="220"/>
      <c r="J216" s="221">
        <f>ROUND(I216*H216,2)</f>
        <v>0</v>
      </c>
      <c r="K216" s="217" t="s">
        <v>19</v>
      </c>
      <c r="L216" s="47"/>
      <c r="M216" s="222" t="s">
        <v>19</v>
      </c>
      <c r="N216" s="223" t="s">
        <v>43</v>
      </c>
      <c r="O216" s="87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6" t="s">
        <v>211</v>
      </c>
      <c r="AT216" s="226" t="s">
        <v>206</v>
      </c>
      <c r="AU216" s="226" t="s">
        <v>79</v>
      </c>
      <c r="AY216" s="20" t="s">
        <v>204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20" t="s">
        <v>79</v>
      </c>
      <c r="BK216" s="227">
        <f>ROUND(I216*H216,2)</f>
        <v>0</v>
      </c>
      <c r="BL216" s="20" t="s">
        <v>211</v>
      </c>
      <c r="BM216" s="226" t="s">
        <v>9404</v>
      </c>
    </row>
    <row r="217" s="2" customFormat="1">
      <c r="A217" s="41"/>
      <c r="B217" s="42"/>
      <c r="C217" s="43"/>
      <c r="D217" s="228" t="s">
        <v>213</v>
      </c>
      <c r="E217" s="43"/>
      <c r="F217" s="229" t="s">
        <v>9403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213</v>
      </c>
      <c r="AU217" s="20" t="s">
        <v>79</v>
      </c>
    </row>
    <row r="218" s="2" customFormat="1" ht="24.15" customHeight="1">
      <c r="A218" s="41"/>
      <c r="B218" s="42"/>
      <c r="C218" s="215" t="s">
        <v>1000</v>
      </c>
      <c r="D218" s="215" t="s">
        <v>206</v>
      </c>
      <c r="E218" s="216" t="s">
        <v>9405</v>
      </c>
      <c r="F218" s="217" t="s">
        <v>9406</v>
      </c>
      <c r="G218" s="218" t="s">
        <v>323</v>
      </c>
      <c r="H218" s="219">
        <v>5.7599999999999998</v>
      </c>
      <c r="I218" s="220"/>
      <c r="J218" s="221">
        <f>ROUND(I218*H218,2)</f>
        <v>0</v>
      </c>
      <c r="K218" s="217" t="s">
        <v>19</v>
      </c>
      <c r="L218" s="47"/>
      <c r="M218" s="222" t="s">
        <v>19</v>
      </c>
      <c r="N218" s="223" t="s">
        <v>43</v>
      </c>
      <c r="O218" s="87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211</v>
      </c>
      <c r="AT218" s="226" t="s">
        <v>206</v>
      </c>
      <c r="AU218" s="226" t="s">
        <v>79</v>
      </c>
      <c r="AY218" s="20" t="s">
        <v>204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79</v>
      </c>
      <c r="BK218" s="227">
        <f>ROUND(I218*H218,2)</f>
        <v>0</v>
      </c>
      <c r="BL218" s="20" t="s">
        <v>211</v>
      </c>
      <c r="BM218" s="226" t="s">
        <v>9407</v>
      </c>
    </row>
    <row r="219" s="2" customFormat="1">
      <c r="A219" s="41"/>
      <c r="B219" s="42"/>
      <c r="C219" s="43"/>
      <c r="D219" s="228" t="s">
        <v>213</v>
      </c>
      <c r="E219" s="43"/>
      <c r="F219" s="229" t="s">
        <v>9406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213</v>
      </c>
      <c r="AU219" s="20" t="s">
        <v>79</v>
      </c>
    </row>
    <row r="220" s="12" customFormat="1" ht="25.92" customHeight="1">
      <c r="A220" s="12"/>
      <c r="B220" s="199"/>
      <c r="C220" s="200"/>
      <c r="D220" s="201" t="s">
        <v>71</v>
      </c>
      <c r="E220" s="202" t="s">
        <v>1262</v>
      </c>
      <c r="F220" s="202" t="s">
        <v>9408</v>
      </c>
      <c r="G220" s="200"/>
      <c r="H220" s="200"/>
      <c r="I220" s="203"/>
      <c r="J220" s="204">
        <f>BK220</f>
        <v>0</v>
      </c>
      <c r="K220" s="200"/>
      <c r="L220" s="205"/>
      <c r="M220" s="206"/>
      <c r="N220" s="207"/>
      <c r="O220" s="207"/>
      <c r="P220" s="208">
        <f>SUM(P221:P226)</f>
        <v>0</v>
      </c>
      <c r="Q220" s="207"/>
      <c r="R220" s="208">
        <f>SUM(R221:R226)</f>
        <v>0</v>
      </c>
      <c r="S220" s="207"/>
      <c r="T220" s="209">
        <f>SUM(T221:T226)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0" t="s">
        <v>79</v>
      </c>
      <c r="AT220" s="211" t="s">
        <v>71</v>
      </c>
      <c r="AU220" s="211" t="s">
        <v>72</v>
      </c>
      <c r="AY220" s="210" t="s">
        <v>204</v>
      </c>
      <c r="BK220" s="212">
        <f>SUM(BK221:BK226)</f>
        <v>0</v>
      </c>
    </row>
    <row r="221" s="2" customFormat="1" ht="21.75" customHeight="1">
      <c r="A221" s="41"/>
      <c r="B221" s="42"/>
      <c r="C221" s="215" t="s">
        <v>1006</v>
      </c>
      <c r="D221" s="215" t="s">
        <v>206</v>
      </c>
      <c r="E221" s="216" t="s">
        <v>9409</v>
      </c>
      <c r="F221" s="217" t="s">
        <v>9410</v>
      </c>
      <c r="G221" s="218" t="s">
        <v>311</v>
      </c>
      <c r="H221" s="219">
        <v>16.613</v>
      </c>
      <c r="I221" s="220"/>
      <c r="J221" s="221">
        <f>ROUND(I221*H221,2)</f>
        <v>0</v>
      </c>
      <c r="K221" s="217" t="s">
        <v>19</v>
      </c>
      <c r="L221" s="47"/>
      <c r="M221" s="222" t="s">
        <v>19</v>
      </c>
      <c r="N221" s="223" t="s">
        <v>43</v>
      </c>
      <c r="O221" s="87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6" t="s">
        <v>211</v>
      </c>
      <c r="AT221" s="226" t="s">
        <v>206</v>
      </c>
      <c r="AU221" s="226" t="s">
        <v>79</v>
      </c>
      <c r="AY221" s="20" t="s">
        <v>204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20" t="s">
        <v>79</v>
      </c>
      <c r="BK221" s="227">
        <f>ROUND(I221*H221,2)</f>
        <v>0</v>
      </c>
      <c r="BL221" s="20" t="s">
        <v>211</v>
      </c>
      <c r="BM221" s="226" t="s">
        <v>9411</v>
      </c>
    </row>
    <row r="222" s="2" customFormat="1">
      <c r="A222" s="41"/>
      <c r="B222" s="42"/>
      <c r="C222" s="43"/>
      <c r="D222" s="228" t="s">
        <v>213</v>
      </c>
      <c r="E222" s="43"/>
      <c r="F222" s="229" t="s">
        <v>9410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213</v>
      </c>
      <c r="AU222" s="20" t="s">
        <v>79</v>
      </c>
    </row>
    <row r="223" s="2" customFormat="1" ht="21.75" customHeight="1">
      <c r="A223" s="41"/>
      <c r="B223" s="42"/>
      <c r="C223" s="215" t="s">
        <v>1013</v>
      </c>
      <c r="D223" s="215" t="s">
        <v>206</v>
      </c>
      <c r="E223" s="216" t="s">
        <v>9412</v>
      </c>
      <c r="F223" s="217" t="s">
        <v>9413</v>
      </c>
      <c r="G223" s="218" t="s">
        <v>311</v>
      </c>
      <c r="H223" s="219">
        <v>113.81399999999999</v>
      </c>
      <c r="I223" s="220"/>
      <c r="J223" s="221">
        <f>ROUND(I223*H223,2)</f>
        <v>0</v>
      </c>
      <c r="K223" s="217" t="s">
        <v>19</v>
      </c>
      <c r="L223" s="47"/>
      <c r="M223" s="222" t="s">
        <v>19</v>
      </c>
      <c r="N223" s="223" t="s">
        <v>43</v>
      </c>
      <c r="O223" s="87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211</v>
      </c>
      <c r="AT223" s="226" t="s">
        <v>206</v>
      </c>
      <c r="AU223" s="226" t="s">
        <v>79</v>
      </c>
      <c r="AY223" s="20" t="s">
        <v>204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79</v>
      </c>
      <c r="BK223" s="227">
        <f>ROUND(I223*H223,2)</f>
        <v>0</v>
      </c>
      <c r="BL223" s="20" t="s">
        <v>211</v>
      </c>
      <c r="BM223" s="226" t="s">
        <v>9414</v>
      </c>
    </row>
    <row r="224" s="2" customFormat="1">
      <c r="A224" s="41"/>
      <c r="B224" s="42"/>
      <c r="C224" s="43"/>
      <c r="D224" s="228" t="s">
        <v>213</v>
      </c>
      <c r="E224" s="43"/>
      <c r="F224" s="229" t="s">
        <v>9413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213</v>
      </c>
      <c r="AU224" s="20" t="s">
        <v>79</v>
      </c>
    </row>
    <row r="225" s="2" customFormat="1" ht="16.5" customHeight="1">
      <c r="A225" s="41"/>
      <c r="B225" s="42"/>
      <c r="C225" s="215" t="s">
        <v>1032</v>
      </c>
      <c r="D225" s="215" t="s">
        <v>206</v>
      </c>
      <c r="E225" s="216" t="s">
        <v>9415</v>
      </c>
      <c r="F225" s="217" t="s">
        <v>9416</v>
      </c>
      <c r="G225" s="218" t="s">
        <v>311</v>
      </c>
      <c r="H225" s="219">
        <v>0.86399999999999999</v>
      </c>
      <c r="I225" s="220"/>
      <c r="J225" s="221">
        <f>ROUND(I225*H225,2)</f>
        <v>0</v>
      </c>
      <c r="K225" s="217" t="s">
        <v>19</v>
      </c>
      <c r="L225" s="47"/>
      <c r="M225" s="222" t="s">
        <v>19</v>
      </c>
      <c r="N225" s="223" t="s">
        <v>43</v>
      </c>
      <c r="O225" s="87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6" t="s">
        <v>211</v>
      </c>
      <c r="AT225" s="226" t="s">
        <v>206</v>
      </c>
      <c r="AU225" s="226" t="s">
        <v>79</v>
      </c>
      <c r="AY225" s="20" t="s">
        <v>204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20" t="s">
        <v>79</v>
      </c>
      <c r="BK225" s="227">
        <f>ROUND(I225*H225,2)</f>
        <v>0</v>
      </c>
      <c r="BL225" s="20" t="s">
        <v>211</v>
      </c>
      <c r="BM225" s="226" t="s">
        <v>9417</v>
      </c>
    </row>
    <row r="226" s="2" customFormat="1">
      <c r="A226" s="41"/>
      <c r="B226" s="42"/>
      <c r="C226" s="43"/>
      <c r="D226" s="228" t="s">
        <v>213</v>
      </c>
      <c r="E226" s="43"/>
      <c r="F226" s="229" t="s">
        <v>9416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213</v>
      </c>
      <c r="AU226" s="20" t="s">
        <v>79</v>
      </c>
    </row>
    <row r="227" s="12" customFormat="1" ht="25.92" customHeight="1">
      <c r="A227" s="12"/>
      <c r="B227" s="199"/>
      <c r="C227" s="200"/>
      <c r="D227" s="201" t="s">
        <v>71</v>
      </c>
      <c r="E227" s="202" t="s">
        <v>1267</v>
      </c>
      <c r="F227" s="202" t="s">
        <v>9418</v>
      </c>
      <c r="G227" s="200"/>
      <c r="H227" s="200"/>
      <c r="I227" s="203"/>
      <c r="J227" s="204">
        <f>BK227</f>
        <v>0</v>
      </c>
      <c r="K227" s="200"/>
      <c r="L227" s="205"/>
      <c r="M227" s="206"/>
      <c r="N227" s="207"/>
      <c r="O227" s="207"/>
      <c r="P227" s="208">
        <f>SUM(P228:P255)</f>
        <v>0</v>
      </c>
      <c r="Q227" s="207"/>
      <c r="R227" s="208">
        <f>SUM(R228:R255)</f>
        <v>0</v>
      </c>
      <c r="S227" s="207"/>
      <c r="T227" s="209">
        <f>SUM(T228:T255)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10" t="s">
        <v>79</v>
      </c>
      <c r="AT227" s="211" t="s">
        <v>71</v>
      </c>
      <c r="AU227" s="211" t="s">
        <v>72</v>
      </c>
      <c r="AY227" s="210" t="s">
        <v>204</v>
      </c>
      <c r="BK227" s="212">
        <f>SUM(BK228:BK255)</f>
        <v>0</v>
      </c>
    </row>
    <row r="228" s="2" customFormat="1" ht="21.75" customHeight="1">
      <c r="A228" s="41"/>
      <c r="B228" s="42"/>
      <c r="C228" s="215" t="s">
        <v>1041</v>
      </c>
      <c r="D228" s="215" t="s">
        <v>206</v>
      </c>
      <c r="E228" s="216" t="s">
        <v>9419</v>
      </c>
      <c r="F228" s="217" t="s">
        <v>9420</v>
      </c>
      <c r="G228" s="218" t="s">
        <v>3434</v>
      </c>
      <c r="H228" s="219">
        <v>55</v>
      </c>
      <c r="I228" s="220"/>
      <c r="J228" s="221">
        <f>ROUND(I228*H228,2)</f>
        <v>0</v>
      </c>
      <c r="K228" s="217" t="s">
        <v>19</v>
      </c>
      <c r="L228" s="47"/>
      <c r="M228" s="222" t="s">
        <v>19</v>
      </c>
      <c r="N228" s="223" t="s">
        <v>43</v>
      </c>
      <c r="O228" s="87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211</v>
      </c>
      <c r="AT228" s="226" t="s">
        <v>206</v>
      </c>
      <c r="AU228" s="226" t="s">
        <v>79</v>
      </c>
      <c r="AY228" s="20" t="s">
        <v>204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79</v>
      </c>
      <c r="BK228" s="227">
        <f>ROUND(I228*H228,2)</f>
        <v>0</v>
      </c>
      <c r="BL228" s="20" t="s">
        <v>211</v>
      </c>
      <c r="BM228" s="226" t="s">
        <v>9421</v>
      </c>
    </row>
    <row r="229" s="2" customFormat="1">
      <c r="A229" s="41"/>
      <c r="B229" s="42"/>
      <c r="C229" s="43"/>
      <c r="D229" s="228" t="s">
        <v>213</v>
      </c>
      <c r="E229" s="43"/>
      <c r="F229" s="229" t="s">
        <v>9420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213</v>
      </c>
      <c r="AU229" s="20" t="s">
        <v>79</v>
      </c>
    </row>
    <row r="230" s="2" customFormat="1" ht="24.15" customHeight="1">
      <c r="A230" s="41"/>
      <c r="B230" s="42"/>
      <c r="C230" s="215" t="s">
        <v>1048</v>
      </c>
      <c r="D230" s="215" t="s">
        <v>206</v>
      </c>
      <c r="E230" s="216" t="s">
        <v>9422</v>
      </c>
      <c r="F230" s="217" t="s">
        <v>9423</v>
      </c>
      <c r="G230" s="218" t="s">
        <v>3434</v>
      </c>
      <c r="H230" s="219">
        <v>55</v>
      </c>
      <c r="I230" s="220"/>
      <c r="J230" s="221">
        <f>ROUND(I230*H230,2)</f>
        <v>0</v>
      </c>
      <c r="K230" s="217" t="s">
        <v>19</v>
      </c>
      <c r="L230" s="47"/>
      <c r="M230" s="222" t="s">
        <v>19</v>
      </c>
      <c r="N230" s="223" t="s">
        <v>43</v>
      </c>
      <c r="O230" s="87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211</v>
      </c>
      <c r="AT230" s="226" t="s">
        <v>206</v>
      </c>
      <c r="AU230" s="226" t="s">
        <v>79</v>
      </c>
      <c r="AY230" s="20" t="s">
        <v>204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79</v>
      </c>
      <c r="BK230" s="227">
        <f>ROUND(I230*H230,2)</f>
        <v>0</v>
      </c>
      <c r="BL230" s="20" t="s">
        <v>211</v>
      </c>
      <c r="BM230" s="226" t="s">
        <v>9424</v>
      </c>
    </row>
    <row r="231" s="2" customFormat="1">
      <c r="A231" s="41"/>
      <c r="B231" s="42"/>
      <c r="C231" s="43"/>
      <c r="D231" s="228" t="s">
        <v>213</v>
      </c>
      <c r="E231" s="43"/>
      <c r="F231" s="229" t="s">
        <v>9423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213</v>
      </c>
      <c r="AU231" s="20" t="s">
        <v>79</v>
      </c>
    </row>
    <row r="232" s="2" customFormat="1" ht="21.75" customHeight="1">
      <c r="A232" s="41"/>
      <c r="B232" s="42"/>
      <c r="C232" s="215" t="s">
        <v>1055</v>
      </c>
      <c r="D232" s="215" t="s">
        <v>206</v>
      </c>
      <c r="E232" s="216" t="s">
        <v>9425</v>
      </c>
      <c r="F232" s="217" t="s">
        <v>9426</v>
      </c>
      <c r="G232" s="218" t="s">
        <v>323</v>
      </c>
      <c r="H232" s="219">
        <v>219.19999999999999</v>
      </c>
      <c r="I232" s="220"/>
      <c r="J232" s="221">
        <f>ROUND(I232*H232,2)</f>
        <v>0</v>
      </c>
      <c r="K232" s="217" t="s">
        <v>19</v>
      </c>
      <c r="L232" s="47"/>
      <c r="M232" s="222" t="s">
        <v>19</v>
      </c>
      <c r="N232" s="223" t="s">
        <v>43</v>
      </c>
      <c r="O232" s="87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6" t="s">
        <v>211</v>
      </c>
      <c r="AT232" s="226" t="s">
        <v>206</v>
      </c>
      <c r="AU232" s="226" t="s">
        <v>79</v>
      </c>
      <c r="AY232" s="20" t="s">
        <v>204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20" t="s">
        <v>79</v>
      </c>
      <c r="BK232" s="227">
        <f>ROUND(I232*H232,2)</f>
        <v>0</v>
      </c>
      <c r="BL232" s="20" t="s">
        <v>211</v>
      </c>
      <c r="BM232" s="226" t="s">
        <v>9427</v>
      </c>
    </row>
    <row r="233" s="2" customFormat="1">
      <c r="A233" s="41"/>
      <c r="B233" s="42"/>
      <c r="C233" s="43"/>
      <c r="D233" s="228" t="s">
        <v>213</v>
      </c>
      <c r="E233" s="43"/>
      <c r="F233" s="229" t="s">
        <v>9428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213</v>
      </c>
      <c r="AU233" s="20" t="s">
        <v>79</v>
      </c>
    </row>
    <row r="234" s="2" customFormat="1" ht="16.5" customHeight="1">
      <c r="A234" s="41"/>
      <c r="B234" s="42"/>
      <c r="C234" s="215" t="s">
        <v>1063</v>
      </c>
      <c r="D234" s="215" t="s">
        <v>206</v>
      </c>
      <c r="E234" s="216" t="s">
        <v>9328</v>
      </c>
      <c r="F234" s="217" t="s">
        <v>9329</v>
      </c>
      <c r="G234" s="218" t="s">
        <v>230</v>
      </c>
      <c r="H234" s="219">
        <v>10.960000000000001</v>
      </c>
      <c r="I234" s="220"/>
      <c r="J234" s="221">
        <f>ROUND(I234*H234,2)</f>
        <v>0</v>
      </c>
      <c r="K234" s="217" t="s">
        <v>19</v>
      </c>
      <c r="L234" s="47"/>
      <c r="M234" s="222" t="s">
        <v>19</v>
      </c>
      <c r="N234" s="223" t="s">
        <v>43</v>
      </c>
      <c r="O234" s="87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211</v>
      </c>
      <c r="AT234" s="226" t="s">
        <v>206</v>
      </c>
      <c r="AU234" s="226" t="s">
        <v>79</v>
      </c>
      <c r="AY234" s="20" t="s">
        <v>204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79</v>
      </c>
      <c r="BK234" s="227">
        <f>ROUND(I234*H234,2)</f>
        <v>0</v>
      </c>
      <c r="BL234" s="20" t="s">
        <v>211</v>
      </c>
      <c r="BM234" s="226" t="s">
        <v>9429</v>
      </c>
    </row>
    <row r="235" s="2" customFormat="1">
      <c r="A235" s="41"/>
      <c r="B235" s="42"/>
      <c r="C235" s="43"/>
      <c r="D235" s="228" t="s">
        <v>213</v>
      </c>
      <c r="E235" s="43"/>
      <c r="F235" s="229" t="s">
        <v>9329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213</v>
      </c>
      <c r="AU235" s="20" t="s">
        <v>79</v>
      </c>
    </row>
    <row r="236" s="2" customFormat="1" ht="16.5" customHeight="1">
      <c r="A236" s="41"/>
      <c r="B236" s="42"/>
      <c r="C236" s="215" t="s">
        <v>1071</v>
      </c>
      <c r="D236" s="215" t="s">
        <v>206</v>
      </c>
      <c r="E236" s="216" t="s">
        <v>9430</v>
      </c>
      <c r="F236" s="217" t="s">
        <v>9431</v>
      </c>
      <c r="G236" s="218" t="s">
        <v>3434</v>
      </c>
      <c r="H236" s="219">
        <v>33</v>
      </c>
      <c r="I236" s="220"/>
      <c r="J236" s="221">
        <f>ROUND(I236*H236,2)</f>
        <v>0</v>
      </c>
      <c r="K236" s="217" t="s">
        <v>19</v>
      </c>
      <c r="L236" s="47"/>
      <c r="M236" s="222" t="s">
        <v>19</v>
      </c>
      <c r="N236" s="223" t="s">
        <v>43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211</v>
      </c>
      <c r="AT236" s="226" t="s">
        <v>206</v>
      </c>
      <c r="AU236" s="226" t="s">
        <v>79</v>
      </c>
      <c r="AY236" s="20" t="s">
        <v>204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79</v>
      </c>
      <c r="BK236" s="227">
        <f>ROUND(I236*H236,2)</f>
        <v>0</v>
      </c>
      <c r="BL236" s="20" t="s">
        <v>211</v>
      </c>
      <c r="BM236" s="226" t="s">
        <v>9432</v>
      </c>
    </row>
    <row r="237" s="2" customFormat="1">
      <c r="A237" s="41"/>
      <c r="B237" s="42"/>
      <c r="C237" s="43"/>
      <c r="D237" s="228" t="s">
        <v>213</v>
      </c>
      <c r="E237" s="43"/>
      <c r="F237" s="229" t="s">
        <v>9433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213</v>
      </c>
      <c r="AU237" s="20" t="s">
        <v>79</v>
      </c>
    </row>
    <row r="238" s="2" customFormat="1" ht="16.5" customHeight="1">
      <c r="A238" s="41"/>
      <c r="B238" s="42"/>
      <c r="C238" s="215" t="s">
        <v>1079</v>
      </c>
      <c r="D238" s="215" t="s">
        <v>206</v>
      </c>
      <c r="E238" s="216" t="s">
        <v>9434</v>
      </c>
      <c r="F238" s="217" t="s">
        <v>9435</v>
      </c>
      <c r="G238" s="218" t="s">
        <v>230</v>
      </c>
      <c r="H238" s="219">
        <v>80</v>
      </c>
      <c r="I238" s="220"/>
      <c r="J238" s="221">
        <f>ROUND(I238*H238,2)</f>
        <v>0</v>
      </c>
      <c r="K238" s="217" t="s">
        <v>19</v>
      </c>
      <c r="L238" s="47"/>
      <c r="M238" s="222" t="s">
        <v>19</v>
      </c>
      <c r="N238" s="223" t="s">
        <v>43</v>
      </c>
      <c r="O238" s="87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211</v>
      </c>
      <c r="AT238" s="226" t="s">
        <v>206</v>
      </c>
      <c r="AU238" s="226" t="s">
        <v>79</v>
      </c>
      <c r="AY238" s="20" t="s">
        <v>204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79</v>
      </c>
      <c r="BK238" s="227">
        <f>ROUND(I238*H238,2)</f>
        <v>0</v>
      </c>
      <c r="BL238" s="20" t="s">
        <v>211</v>
      </c>
      <c r="BM238" s="226" t="s">
        <v>9436</v>
      </c>
    </row>
    <row r="239" s="2" customFormat="1">
      <c r="A239" s="41"/>
      <c r="B239" s="42"/>
      <c r="C239" s="43"/>
      <c r="D239" s="228" t="s">
        <v>213</v>
      </c>
      <c r="E239" s="43"/>
      <c r="F239" s="229" t="s">
        <v>9435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213</v>
      </c>
      <c r="AU239" s="20" t="s">
        <v>79</v>
      </c>
    </row>
    <row r="240" s="2" customFormat="1" ht="16.5" customHeight="1">
      <c r="A240" s="41"/>
      <c r="B240" s="42"/>
      <c r="C240" s="215" t="s">
        <v>1089</v>
      </c>
      <c r="D240" s="215" t="s">
        <v>206</v>
      </c>
      <c r="E240" s="216" t="s">
        <v>9262</v>
      </c>
      <c r="F240" s="217" t="s">
        <v>9263</v>
      </c>
      <c r="G240" s="218" t="s">
        <v>230</v>
      </c>
      <c r="H240" s="219">
        <v>80</v>
      </c>
      <c r="I240" s="220"/>
      <c r="J240" s="221">
        <f>ROUND(I240*H240,2)</f>
        <v>0</v>
      </c>
      <c r="K240" s="217" t="s">
        <v>19</v>
      </c>
      <c r="L240" s="47"/>
      <c r="M240" s="222" t="s">
        <v>19</v>
      </c>
      <c r="N240" s="223" t="s">
        <v>43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211</v>
      </c>
      <c r="AT240" s="226" t="s">
        <v>206</v>
      </c>
      <c r="AU240" s="226" t="s">
        <v>79</v>
      </c>
      <c r="AY240" s="20" t="s">
        <v>204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79</v>
      </c>
      <c r="BK240" s="227">
        <f>ROUND(I240*H240,2)</f>
        <v>0</v>
      </c>
      <c r="BL240" s="20" t="s">
        <v>211</v>
      </c>
      <c r="BM240" s="226" t="s">
        <v>9437</v>
      </c>
    </row>
    <row r="241" s="2" customFormat="1">
      <c r="A241" s="41"/>
      <c r="B241" s="42"/>
      <c r="C241" s="43"/>
      <c r="D241" s="228" t="s">
        <v>213</v>
      </c>
      <c r="E241" s="43"/>
      <c r="F241" s="229" t="s">
        <v>9263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213</v>
      </c>
      <c r="AU241" s="20" t="s">
        <v>79</v>
      </c>
    </row>
    <row r="242" s="2" customFormat="1" ht="16.5" customHeight="1">
      <c r="A242" s="41"/>
      <c r="B242" s="42"/>
      <c r="C242" s="215" t="s">
        <v>1103</v>
      </c>
      <c r="D242" s="215" t="s">
        <v>206</v>
      </c>
      <c r="E242" s="216" t="s">
        <v>9438</v>
      </c>
      <c r="F242" s="217" t="s">
        <v>9317</v>
      </c>
      <c r="G242" s="218" t="s">
        <v>230</v>
      </c>
      <c r="H242" s="219">
        <v>80</v>
      </c>
      <c r="I242" s="220"/>
      <c r="J242" s="221">
        <f>ROUND(I242*H242,2)</f>
        <v>0</v>
      </c>
      <c r="K242" s="217" t="s">
        <v>19</v>
      </c>
      <c r="L242" s="47"/>
      <c r="M242" s="222" t="s">
        <v>19</v>
      </c>
      <c r="N242" s="223" t="s">
        <v>43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211</v>
      </c>
      <c r="AT242" s="226" t="s">
        <v>206</v>
      </c>
      <c r="AU242" s="226" t="s">
        <v>79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211</v>
      </c>
      <c r="BM242" s="226" t="s">
        <v>9439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9317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79</v>
      </c>
    </row>
    <row r="244" s="2" customFormat="1" ht="16.5" customHeight="1">
      <c r="A244" s="41"/>
      <c r="B244" s="42"/>
      <c r="C244" s="215" t="s">
        <v>1109</v>
      </c>
      <c r="D244" s="215" t="s">
        <v>206</v>
      </c>
      <c r="E244" s="216" t="s">
        <v>9440</v>
      </c>
      <c r="F244" s="217" t="s">
        <v>9441</v>
      </c>
      <c r="G244" s="218" t="s">
        <v>323</v>
      </c>
      <c r="H244" s="219">
        <v>400</v>
      </c>
      <c r="I244" s="220"/>
      <c r="J244" s="221">
        <f>ROUND(I244*H244,2)</f>
        <v>0</v>
      </c>
      <c r="K244" s="217" t="s">
        <v>19</v>
      </c>
      <c r="L244" s="47"/>
      <c r="M244" s="222" t="s">
        <v>19</v>
      </c>
      <c r="N244" s="223" t="s">
        <v>43</v>
      </c>
      <c r="O244" s="87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211</v>
      </c>
      <c r="AT244" s="226" t="s">
        <v>206</v>
      </c>
      <c r="AU244" s="226" t="s">
        <v>79</v>
      </c>
      <c r="AY244" s="20" t="s">
        <v>204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79</v>
      </c>
      <c r="BK244" s="227">
        <f>ROUND(I244*H244,2)</f>
        <v>0</v>
      </c>
      <c r="BL244" s="20" t="s">
        <v>211</v>
      </c>
      <c r="BM244" s="226" t="s">
        <v>9442</v>
      </c>
    </row>
    <row r="245" s="2" customFormat="1">
      <c r="A245" s="41"/>
      <c r="B245" s="42"/>
      <c r="C245" s="43"/>
      <c r="D245" s="228" t="s">
        <v>213</v>
      </c>
      <c r="E245" s="43"/>
      <c r="F245" s="229" t="s">
        <v>9441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213</v>
      </c>
      <c r="AU245" s="20" t="s">
        <v>79</v>
      </c>
    </row>
    <row r="246" s="2" customFormat="1" ht="16.5" customHeight="1">
      <c r="A246" s="41"/>
      <c r="B246" s="42"/>
      <c r="C246" s="215" t="s">
        <v>1116</v>
      </c>
      <c r="D246" s="215" t="s">
        <v>206</v>
      </c>
      <c r="E246" s="216" t="s">
        <v>9443</v>
      </c>
      <c r="F246" s="217" t="s">
        <v>9444</v>
      </c>
      <c r="G246" s="218" t="s">
        <v>323</v>
      </c>
      <c r="H246" s="219">
        <v>38.399999999999999</v>
      </c>
      <c r="I246" s="220"/>
      <c r="J246" s="221">
        <f>ROUND(I246*H246,2)</f>
        <v>0</v>
      </c>
      <c r="K246" s="217" t="s">
        <v>19</v>
      </c>
      <c r="L246" s="47"/>
      <c r="M246" s="222" t="s">
        <v>19</v>
      </c>
      <c r="N246" s="223" t="s">
        <v>43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211</v>
      </c>
      <c r="AT246" s="226" t="s">
        <v>206</v>
      </c>
      <c r="AU246" s="226" t="s">
        <v>79</v>
      </c>
      <c r="AY246" s="20" t="s">
        <v>204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79</v>
      </c>
      <c r="BK246" s="227">
        <f>ROUND(I246*H246,2)</f>
        <v>0</v>
      </c>
      <c r="BL246" s="20" t="s">
        <v>211</v>
      </c>
      <c r="BM246" s="226" t="s">
        <v>9445</v>
      </c>
    </row>
    <row r="247" s="2" customFormat="1">
      <c r="A247" s="41"/>
      <c r="B247" s="42"/>
      <c r="C247" s="43"/>
      <c r="D247" s="228" t="s">
        <v>213</v>
      </c>
      <c r="E247" s="43"/>
      <c r="F247" s="229" t="s">
        <v>9446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213</v>
      </c>
      <c r="AU247" s="20" t="s">
        <v>79</v>
      </c>
    </row>
    <row r="248" s="2" customFormat="1" ht="16.5" customHeight="1">
      <c r="A248" s="41"/>
      <c r="B248" s="42"/>
      <c r="C248" s="215" t="s">
        <v>1123</v>
      </c>
      <c r="D248" s="215" t="s">
        <v>206</v>
      </c>
      <c r="E248" s="216" t="s">
        <v>9447</v>
      </c>
      <c r="F248" s="217" t="s">
        <v>9448</v>
      </c>
      <c r="G248" s="218" t="s">
        <v>311</v>
      </c>
      <c r="H248" s="219">
        <v>0.002</v>
      </c>
      <c r="I248" s="220"/>
      <c r="J248" s="221">
        <f>ROUND(I248*H248,2)</f>
        <v>0</v>
      </c>
      <c r="K248" s="217" t="s">
        <v>19</v>
      </c>
      <c r="L248" s="47"/>
      <c r="M248" s="222" t="s">
        <v>19</v>
      </c>
      <c r="N248" s="223" t="s">
        <v>43</v>
      </c>
      <c r="O248" s="87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211</v>
      </c>
      <c r="AT248" s="226" t="s">
        <v>206</v>
      </c>
      <c r="AU248" s="226" t="s">
        <v>79</v>
      </c>
      <c r="AY248" s="20" t="s">
        <v>204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79</v>
      </c>
      <c r="BK248" s="227">
        <f>ROUND(I248*H248,2)</f>
        <v>0</v>
      </c>
      <c r="BL248" s="20" t="s">
        <v>211</v>
      </c>
      <c r="BM248" s="226" t="s">
        <v>9449</v>
      </c>
    </row>
    <row r="249" s="2" customFormat="1">
      <c r="A249" s="41"/>
      <c r="B249" s="42"/>
      <c r="C249" s="43"/>
      <c r="D249" s="228" t="s">
        <v>213</v>
      </c>
      <c r="E249" s="43"/>
      <c r="F249" s="229" t="s">
        <v>9448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213</v>
      </c>
      <c r="AU249" s="20" t="s">
        <v>79</v>
      </c>
    </row>
    <row r="250" s="2" customFormat="1" ht="24.15" customHeight="1">
      <c r="A250" s="41"/>
      <c r="B250" s="42"/>
      <c r="C250" s="215" t="s">
        <v>1131</v>
      </c>
      <c r="D250" s="215" t="s">
        <v>206</v>
      </c>
      <c r="E250" s="216" t="s">
        <v>9450</v>
      </c>
      <c r="F250" s="217" t="s">
        <v>9451</v>
      </c>
      <c r="G250" s="218" t="s">
        <v>311</v>
      </c>
      <c r="H250" s="219">
        <v>0.0040000000000000001</v>
      </c>
      <c r="I250" s="220"/>
      <c r="J250" s="221">
        <f>ROUND(I250*H250,2)</f>
        <v>0</v>
      </c>
      <c r="K250" s="217" t="s">
        <v>19</v>
      </c>
      <c r="L250" s="47"/>
      <c r="M250" s="222" t="s">
        <v>19</v>
      </c>
      <c r="N250" s="223" t="s">
        <v>43</v>
      </c>
      <c r="O250" s="87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6" t="s">
        <v>211</v>
      </c>
      <c r="AT250" s="226" t="s">
        <v>206</v>
      </c>
      <c r="AU250" s="226" t="s">
        <v>79</v>
      </c>
      <c r="AY250" s="20" t="s">
        <v>204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20" t="s">
        <v>79</v>
      </c>
      <c r="BK250" s="227">
        <f>ROUND(I250*H250,2)</f>
        <v>0</v>
      </c>
      <c r="BL250" s="20" t="s">
        <v>211</v>
      </c>
      <c r="BM250" s="226" t="s">
        <v>9452</v>
      </c>
    </row>
    <row r="251" s="2" customFormat="1">
      <c r="A251" s="41"/>
      <c r="B251" s="42"/>
      <c r="C251" s="43"/>
      <c r="D251" s="228" t="s">
        <v>213</v>
      </c>
      <c r="E251" s="43"/>
      <c r="F251" s="229" t="s">
        <v>9451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213</v>
      </c>
      <c r="AU251" s="20" t="s">
        <v>79</v>
      </c>
    </row>
    <row r="252" s="2" customFormat="1" ht="16.5" customHeight="1">
      <c r="A252" s="41"/>
      <c r="B252" s="42"/>
      <c r="C252" s="215" t="s">
        <v>1139</v>
      </c>
      <c r="D252" s="215" t="s">
        <v>206</v>
      </c>
      <c r="E252" s="216" t="s">
        <v>9347</v>
      </c>
      <c r="F252" s="217" t="s">
        <v>9348</v>
      </c>
      <c r="G252" s="218" t="s">
        <v>3707</v>
      </c>
      <c r="H252" s="219">
        <v>6.4000000000000004</v>
      </c>
      <c r="I252" s="220"/>
      <c r="J252" s="221">
        <f>ROUND(I252*H252,2)</f>
        <v>0</v>
      </c>
      <c r="K252" s="217" t="s">
        <v>19</v>
      </c>
      <c r="L252" s="47"/>
      <c r="M252" s="222" t="s">
        <v>19</v>
      </c>
      <c r="N252" s="223" t="s">
        <v>43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211</v>
      </c>
      <c r="AT252" s="226" t="s">
        <v>206</v>
      </c>
      <c r="AU252" s="226" t="s">
        <v>79</v>
      </c>
      <c r="AY252" s="20" t="s">
        <v>204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79</v>
      </c>
      <c r="BK252" s="227">
        <f>ROUND(I252*H252,2)</f>
        <v>0</v>
      </c>
      <c r="BL252" s="20" t="s">
        <v>211</v>
      </c>
      <c r="BM252" s="226" t="s">
        <v>9453</v>
      </c>
    </row>
    <row r="253" s="2" customFormat="1">
      <c r="A253" s="41"/>
      <c r="B253" s="42"/>
      <c r="C253" s="43"/>
      <c r="D253" s="228" t="s">
        <v>213</v>
      </c>
      <c r="E253" s="43"/>
      <c r="F253" s="229" t="s">
        <v>9348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213</v>
      </c>
      <c r="AU253" s="20" t="s">
        <v>79</v>
      </c>
    </row>
    <row r="254" s="2" customFormat="1" ht="16.5" customHeight="1">
      <c r="A254" s="41"/>
      <c r="B254" s="42"/>
      <c r="C254" s="215" t="s">
        <v>1145</v>
      </c>
      <c r="D254" s="215" t="s">
        <v>206</v>
      </c>
      <c r="E254" s="216" t="s">
        <v>9454</v>
      </c>
      <c r="F254" s="217" t="s">
        <v>9455</v>
      </c>
      <c r="G254" s="218" t="s">
        <v>3434</v>
      </c>
      <c r="H254" s="219">
        <v>11</v>
      </c>
      <c r="I254" s="220"/>
      <c r="J254" s="221">
        <f>ROUND(I254*H254,2)</f>
        <v>0</v>
      </c>
      <c r="K254" s="217" t="s">
        <v>19</v>
      </c>
      <c r="L254" s="47"/>
      <c r="M254" s="222" t="s">
        <v>19</v>
      </c>
      <c r="N254" s="223" t="s">
        <v>43</v>
      </c>
      <c r="O254" s="87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211</v>
      </c>
      <c r="AT254" s="226" t="s">
        <v>206</v>
      </c>
      <c r="AU254" s="226" t="s">
        <v>79</v>
      </c>
      <c r="AY254" s="20" t="s">
        <v>204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79</v>
      </c>
      <c r="BK254" s="227">
        <f>ROUND(I254*H254,2)</f>
        <v>0</v>
      </c>
      <c r="BL254" s="20" t="s">
        <v>211</v>
      </c>
      <c r="BM254" s="226" t="s">
        <v>9456</v>
      </c>
    </row>
    <row r="255" s="2" customFormat="1">
      <c r="A255" s="41"/>
      <c r="B255" s="42"/>
      <c r="C255" s="43"/>
      <c r="D255" s="228" t="s">
        <v>213</v>
      </c>
      <c r="E255" s="43"/>
      <c r="F255" s="229" t="s">
        <v>9457</v>
      </c>
      <c r="G255" s="43"/>
      <c r="H255" s="43"/>
      <c r="I255" s="230"/>
      <c r="J255" s="43"/>
      <c r="K255" s="43"/>
      <c r="L255" s="47"/>
      <c r="M255" s="290"/>
      <c r="N255" s="291"/>
      <c r="O255" s="292"/>
      <c r="P255" s="292"/>
      <c r="Q255" s="292"/>
      <c r="R255" s="292"/>
      <c r="S255" s="292"/>
      <c r="T255" s="293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213</v>
      </c>
      <c r="AU255" s="20" t="s">
        <v>79</v>
      </c>
    </row>
    <row r="256" s="2" customFormat="1" ht="6.96" customHeight="1">
      <c r="A256" s="41"/>
      <c r="B256" s="62"/>
      <c r="C256" s="63"/>
      <c r="D256" s="63"/>
      <c r="E256" s="63"/>
      <c r="F256" s="63"/>
      <c r="G256" s="63"/>
      <c r="H256" s="63"/>
      <c r="I256" s="63"/>
      <c r="J256" s="63"/>
      <c r="K256" s="63"/>
      <c r="L256" s="47"/>
      <c r="M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</row>
  </sheetData>
  <sheetProtection sheet="1" autoFilter="0" formatColumns="0" formatRows="0" objects="1" scenarios="1" spinCount="100000" saltValue="zPrl5AhuPrQJwPApF7LvnyZGv0hN3CZfsNKvXSrYExfo9eF01YKlgnXrObjhFNrDRIAzAbkn5eDHpR+h5+yZvQ==" hashValue="dgToBu67t/qJBmoqDLN1qhMK6IA/pgU8L11Pkb8GZ96OwZIJOoaFHEp4sBcSDJCu3WZnk0hhuUjyel49Lfg+6w==" algorithmName="SHA-512" password="CC2A"/>
  <autoFilter ref="C89:K25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1" customFormat="1" ht="12" customHeight="1">
      <c r="B8" s="23"/>
      <c r="D8" s="145" t="s">
        <v>151</v>
      </c>
      <c r="L8" s="23"/>
    </row>
    <row r="9" s="2" customFormat="1" ht="16.5" customHeight="1">
      <c r="A9" s="41"/>
      <c r="B9" s="47"/>
      <c r="C9" s="41"/>
      <c r="D9" s="41"/>
      <c r="E9" s="146" t="s">
        <v>9195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153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9458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3. 6. 2022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19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5" t="s">
        <v>28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29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28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31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5" t="s">
        <v>28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34</v>
      </c>
      <c r="E25" s="41"/>
      <c r="F25" s="41"/>
      <c r="G25" s="41"/>
      <c r="H25" s="41"/>
      <c r="I25" s="145" t="s">
        <v>26</v>
      </c>
      <c r="J25" s="136" t="s">
        <v>19</v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155</v>
      </c>
      <c r="F26" s="41"/>
      <c r="G26" s="41"/>
      <c r="H26" s="41"/>
      <c r="I26" s="145" t="s">
        <v>28</v>
      </c>
      <c r="J26" s="136" t="s">
        <v>19</v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36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38</v>
      </c>
      <c r="E32" s="41"/>
      <c r="F32" s="41"/>
      <c r="G32" s="41"/>
      <c r="H32" s="41"/>
      <c r="I32" s="41"/>
      <c r="J32" s="156">
        <f>ROUND(J95,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40</v>
      </c>
      <c r="G34" s="41"/>
      <c r="H34" s="41"/>
      <c r="I34" s="157" t="s">
        <v>39</v>
      </c>
      <c r="J34" s="157" t="s">
        <v>41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42</v>
      </c>
      <c r="E35" s="145" t="s">
        <v>43</v>
      </c>
      <c r="F35" s="159">
        <f>ROUND((SUM(BE95:BE400)),  2)</f>
        <v>0</v>
      </c>
      <c r="G35" s="41"/>
      <c r="H35" s="41"/>
      <c r="I35" s="160">
        <v>0.20999999999999999</v>
      </c>
      <c r="J35" s="159">
        <f>ROUND(((SUM(BE95:BE400))*I35),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44</v>
      </c>
      <c r="F36" s="159">
        <f>ROUND((SUM(BF95:BF400)),  2)</f>
        <v>0</v>
      </c>
      <c r="G36" s="41"/>
      <c r="H36" s="41"/>
      <c r="I36" s="160">
        <v>0.14999999999999999</v>
      </c>
      <c r="J36" s="159">
        <f>ROUND(((SUM(BF95:BF400))*I36),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45</v>
      </c>
      <c r="F37" s="159">
        <f>ROUND((SUM(BG95:BG400)),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46</v>
      </c>
      <c r="F38" s="159">
        <f>ROUND((SUM(BH95:BH400)),  2)</f>
        <v>0</v>
      </c>
      <c r="G38" s="41"/>
      <c r="H38" s="41"/>
      <c r="I38" s="160">
        <v>0.14999999999999999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47</v>
      </c>
      <c r="F39" s="159">
        <f>ROUND((SUM(BI95:BI400)),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48</v>
      </c>
      <c r="E41" s="163"/>
      <c r="F41" s="163"/>
      <c r="G41" s="164" t="s">
        <v>49</v>
      </c>
      <c r="H41" s="165" t="s">
        <v>50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156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2" t="str">
        <f>E7</f>
        <v>Mateřská a základní škola Šámalova - REVIZE 02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9195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153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21-SO093-08.2 - Altán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Šámalova, Brno-Židenice</v>
      </c>
      <c r="G56" s="43"/>
      <c r="H56" s="43"/>
      <c r="I56" s="35" t="s">
        <v>23</v>
      </c>
      <c r="J56" s="75" t="str">
        <f>IF(J14="","",J14)</f>
        <v>3. 6. 2022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Statutární město Brno</v>
      </c>
      <c r="G58" s="43"/>
      <c r="H58" s="43"/>
      <c r="I58" s="35" t="s">
        <v>31</v>
      </c>
      <c r="J58" s="39" t="str">
        <f>E23</f>
        <v>IS-ARCH s.r.o.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34</v>
      </c>
      <c r="J59" s="39" t="str">
        <f>E26</f>
        <v>Votavová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157</v>
      </c>
      <c r="D61" s="174"/>
      <c r="E61" s="174"/>
      <c r="F61" s="174"/>
      <c r="G61" s="174"/>
      <c r="H61" s="174"/>
      <c r="I61" s="174"/>
      <c r="J61" s="175" t="s">
        <v>158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70</v>
      </c>
      <c r="D63" s="43"/>
      <c r="E63" s="43"/>
      <c r="F63" s="43"/>
      <c r="G63" s="43"/>
      <c r="H63" s="43"/>
      <c r="I63" s="43"/>
      <c r="J63" s="105">
        <f>J95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159</v>
      </c>
    </row>
    <row r="64" s="9" customFormat="1" ht="24.96" customHeight="1">
      <c r="A64" s="9"/>
      <c r="B64" s="177"/>
      <c r="C64" s="178"/>
      <c r="D64" s="179" t="s">
        <v>160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161</v>
      </c>
      <c r="E65" s="185"/>
      <c r="F65" s="185"/>
      <c r="G65" s="185"/>
      <c r="H65" s="185"/>
      <c r="I65" s="185"/>
      <c r="J65" s="186">
        <f>J97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162</v>
      </c>
      <c r="E66" s="185"/>
      <c r="F66" s="185"/>
      <c r="G66" s="185"/>
      <c r="H66" s="185"/>
      <c r="I66" s="185"/>
      <c r="J66" s="186">
        <f>J121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165</v>
      </c>
      <c r="E67" s="185"/>
      <c r="F67" s="185"/>
      <c r="G67" s="185"/>
      <c r="H67" s="185"/>
      <c r="I67" s="185"/>
      <c r="J67" s="186">
        <f>J137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166</v>
      </c>
      <c r="E68" s="185"/>
      <c r="F68" s="185"/>
      <c r="G68" s="185"/>
      <c r="H68" s="185"/>
      <c r="I68" s="185"/>
      <c r="J68" s="186">
        <f>J148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168</v>
      </c>
      <c r="E69" s="185"/>
      <c r="F69" s="185"/>
      <c r="G69" s="185"/>
      <c r="H69" s="185"/>
      <c r="I69" s="185"/>
      <c r="J69" s="186">
        <f>J164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169</v>
      </c>
      <c r="E70" s="180"/>
      <c r="F70" s="180"/>
      <c r="G70" s="180"/>
      <c r="H70" s="180"/>
      <c r="I70" s="180"/>
      <c r="J70" s="181">
        <f>J168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8"/>
      <c r="D71" s="184" t="s">
        <v>171</v>
      </c>
      <c r="E71" s="185"/>
      <c r="F71" s="185"/>
      <c r="G71" s="185"/>
      <c r="H71" s="185"/>
      <c r="I71" s="185"/>
      <c r="J71" s="186">
        <f>J169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174</v>
      </c>
      <c r="E72" s="185"/>
      <c r="F72" s="185"/>
      <c r="G72" s="185"/>
      <c r="H72" s="185"/>
      <c r="I72" s="185"/>
      <c r="J72" s="186">
        <f>J248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183</v>
      </c>
      <c r="E73" s="185"/>
      <c r="F73" s="185"/>
      <c r="G73" s="185"/>
      <c r="H73" s="185"/>
      <c r="I73" s="185"/>
      <c r="J73" s="186">
        <f>J383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6" t="s">
        <v>189</v>
      </c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16</v>
      </c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2" t="str">
        <f>E7</f>
        <v>Mateřská a základní škola Šámalova - REVIZE 02</v>
      </c>
      <c r="F83" s="35"/>
      <c r="G83" s="35"/>
      <c r="H83" s="35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4"/>
      <c r="C84" s="35" t="s">
        <v>151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1"/>
      <c r="B85" s="42"/>
      <c r="C85" s="43"/>
      <c r="D85" s="43"/>
      <c r="E85" s="172" t="s">
        <v>9195</v>
      </c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153</v>
      </c>
      <c r="D86" s="43"/>
      <c r="E86" s="43"/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6.5" customHeight="1">
      <c r="A87" s="41"/>
      <c r="B87" s="42"/>
      <c r="C87" s="43"/>
      <c r="D87" s="43"/>
      <c r="E87" s="72" t="str">
        <f>E11</f>
        <v>21-SO093-08.2 - Altán</v>
      </c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5" t="s">
        <v>21</v>
      </c>
      <c r="D89" s="43"/>
      <c r="E89" s="43"/>
      <c r="F89" s="30" t="str">
        <f>F14</f>
        <v>Šámalova, Brno-Židenice</v>
      </c>
      <c r="G89" s="43"/>
      <c r="H89" s="43"/>
      <c r="I89" s="35" t="s">
        <v>23</v>
      </c>
      <c r="J89" s="75" t="str">
        <f>IF(J14="","",J14)</f>
        <v>3. 6. 2022</v>
      </c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5.15" customHeight="1">
      <c r="A91" s="41"/>
      <c r="B91" s="42"/>
      <c r="C91" s="35" t="s">
        <v>25</v>
      </c>
      <c r="D91" s="43"/>
      <c r="E91" s="43"/>
      <c r="F91" s="30" t="str">
        <f>E17</f>
        <v>Statutární město Brno</v>
      </c>
      <c r="G91" s="43"/>
      <c r="H91" s="43"/>
      <c r="I91" s="35" t="s">
        <v>31</v>
      </c>
      <c r="J91" s="39" t="str">
        <f>E23</f>
        <v>IS-ARCH s.r.o.</v>
      </c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5" t="s">
        <v>29</v>
      </c>
      <c r="D92" s="43"/>
      <c r="E92" s="43"/>
      <c r="F92" s="30" t="str">
        <f>IF(E20="","",E20)</f>
        <v>Vyplň údaj</v>
      </c>
      <c r="G92" s="43"/>
      <c r="H92" s="43"/>
      <c r="I92" s="35" t="s">
        <v>34</v>
      </c>
      <c r="J92" s="39" t="str">
        <f>E26</f>
        <v>Votavová</v>
      </c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0.32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1" customFormat="1" ht="29.28" customHeight="1">
      <c r="A94" s="188"/>
      <c r="B94" s="189"/>
      <c r="C94" s="190" t="s">
        <v>190</v>
      </c>
      <c r="D94" s="191" t="s">
        <v>57</v>
      </c>
      <c r="E94" s="191" t="s">
        <v>53</v>
      </c>
      <c r="F94" s="191" t="s">
        <v>54</v>
      </c>
      <c r="G94" s="191" t="s">
        <v>191</v>
      </c>
      <c r="H94" s="191" t="s">
        <v>192</v>
      </c>
      <c r="I94" s="191" t="s">
        <v>193</v>
      </c>
      <c r="J94" s="191" t="s">
        <v>158</v>
      </c>
      <c r="K94" s="192" t="s">
        <v>194</v>
      </c>
      <c r="L94" s="193"/>
      <c r="M94" s="95" t="s">
        <v>19</v>
      </c>
      <c r="N94" s="96" t="s">
        <v>42</v>
      </c>
      <c r="O94" s="96" t="s">
        <v>195</v>
      </c>
      <c r="P94" s="96" t="s">
        <v>196</v>
      </c>
      <c r="Q94" s="96" t="s">
        <v>197</v>
      </c>
      <c r="R94" s="96" t="s">
        <v>198</v>
      </c>
      <c r="S94" s="96" t="s">
        <v>199</v>
      </c>
      <c r="T94" s="97" t="s">
        <v>200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1"/>
      <c r="B95" s="42"/>
      <c r="C95" s="102" t="s">
        <v>201</v>
      </c>
      <c r="D95" s="43"/>
      <c r="E95" s="43"/>
      <c r="F95" s="43"/>
      <c r="G95" s="43"/>
      <c r="H95" s="43"/>
      <c r="I95" s="43"/>
      <c r="J95" s="194">
        <f>BK95</f>
        <v>0</v>
      </c>
      <c r="K95" s="43"/>
      <c r="L95" s="47"/>
      <c r="M95" s="98"/>
      <c r="N95" s="195"/>
      <c r="O95" s="99"/>
      <c r="P95" s="196">
        <f>P96+P168</f>
        <v>0</v>
      </c>
      <c r="Q95" s="99"/>
      <c r="R95" s="196">
        <f>R96+R168</f>
        <v>23.42623167</v>
      </c>
      <c r="S95" s="99"/>
      <c r="T95" s="197">
        <f>T96+T168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71</v>
      </c>
      <c r="AU95" s="20" t="s">
        <v>159</v>
      </c>
      <c r="BK95" s="198">
        <f>BK96+BK168</f>
        <v>0</v>
      </c>
    </row>
    <row r="96" s="12" customFormat="1" ht="25.92" customHeight="1">
      <c r="A96" s="12"/>
      <c r="B96" s="199"/>
      <c r="C96" s="200"/>
      <c r="D96" s="201" t="s">
        <v>71</v>
      </c>
      <c r="E96" s="202" t="s">
        <v>202</v>
      </c>
      <c r="F96" s="202" t="s">
        <v>203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P97+P121+P137+P148+P164</f>
        <v>0</v>
      </c>
      <c r="Q96" s="207"/>
      <c r="R96" s="208">
        <f>R97+R121+R137+R148+R164</f>
        <v>20.593958919999999</v>
      </c>
      <c r="S96" s="207"/>
      <c r="T96" s="209">
        <f>T97+T121+T137+T148+T164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79</v>
      </c>
      <c r="AT96" s="211" t="s">
        <v>71</v>
      </c>
      <c r="AU96" s="211" t="s">
        <v>72</v>
      </c>
      <c r="AY96" s="210" t="s">
        <v>204</v>
      </c>
      <c r="BK96" s="212">
        <f>BK97+BK121+BK137+BK148+BK164</f>
        <v>0</v>
      </c>
    </row>
    <row r="97" s="12" customFormat="1" ht="22.8" customHeight="1">
      <c r="A97" s="12"/>
      <c r="B97" s="199"/>
      <c r="C97" s="200"/>
      <c r="D97" s="201" t="s">
        <v>71</v>
      </c>
      <c r="E97" s="213" t="s">
        <v>79</v>
      </c>
      <c r="F97" s="213" t="s">
        <v>205</v>
      </c>
      <c r="G97" s="200"/>
      <c r="H97" s="200"/>
      <c r="I97" s="203"/>
      <c r="J97" s="214">
        <f>BK97</f>
        <v>0</v>
      </c>
      <c r="K97" s="200"/>
      <c r="L97" s="205"/>
      <c r="M97" s="206"/>
      <c r="N97" s="207"/>
      <c r="O97" s="207"/>
      <c r="P97" s="208">
        <f>SUM(P98:P120)</f>
        <v>0</v>
      </c>
      <c r="Q97" s="207"/>
      <c r="R97" s="208">
        <f>SUM(R98:R120)</f>
        <v>0</v>
      </c>
      <c r="S97" s="207"/>
      <c r="T97" s="209">
        <f>SUM(T98:T120)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79</v>
      </c>
      <c r="AT97" s="211" t="s">
        <v>71</v>
      </c>
      <c r="AU97" s="211" t="s">
        <v>79</v>
      </c>
      <c r="AY97" s="210" t="s">
        <v>204</v>
      </c>
      <c r="BK97" s="212">
        <f>SUM(BK98:BK120)</f>
        <v>0</v>
      </c>
    </row>
    <row r="98" s="2" customFormat="1" ht="33" customHeight="1">
      <c r="A98" s="41"/>
      <c r="B98" s="42"/>
      <c r="C98" s="215" t="s">
        <v>79</v>
      </c>
      <c r="D98" s="215" t="s">
        <v>206</v>
      </c>
      <c r="E98" s="216" t="s">
        <v>9459</v>
      </c>
      <c r="F98" s="217" t="s">
        <v>9460</v>
      </c>
      <c r="G98" s="218" t="s">
        <v>230</v>
      </c>
      <c r="H98" s="219">
        <v>4.0190000000000001</v>
      </c>
      <c r="I98" s="220"/>
      <c r="J98" s="221">
        <f>ROUND(I98*H98,2)</f>
        <v>0</v>
      </c>
      <c r="K98" s="217" t="s">
        <v>210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211</v>
      </c>
      <c r="AT98" s="226" t="s">
        <v>206</v>
      </c>
      <c r="AU98" s="226" t="s">
        <v>81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211</v>
      </c>
      <c r="BM98" s="226" t="s">
        <v>9461</v>
      </c>
    </row>
    <row r="99" s="2" customFormat="1">
      <c r="A99" s="41"/>
      <c r="B99" s="42"/>
      <c r="C99" s="43"/>
      <c r="D99" s="228" t="s">
        <v>213</v>
      </c>
      <c r="E99" s="43"/>
      <c r="F99" s="229" t="s">
        <v>9462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81</v>
      </c>
    </row>
    <row r="100" s="2" customFormat="1">
      <c r="A100" s="41"/>
      <c r="B100" s="42"/>
      <c r="C100" s="43"/>
      <c r="D100" s="233" t="s">
        <v>215</v>
      </c>
      <c r="E100" s="43"/>
      <c r="F100" s="234" t="s">
        <v>9463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215</v>
      </c>
      <c r="AU100" s="20" t="s">
        <v>81</v>
      </c>
    </row>
    <row r="101" s="15" customFormat="1">
      <c r="A101" s="15"/>
      <c r="B101" s="257"/>
      <c r="C101" s="258"/>
      <c r="D101" s="228" t="s">
        <v>217</v>
      </c>
      <c r="E101" s="259" t="s">
        <v>19</v>
      </c>
      <c r="F101" s="260" t="s">
        <v>9464</v>
      </c>
      <c r="G101" s="258"/>
      <c r="H101" s="259" t="s">
        <v>19</v>
      </c>
      <c r="I101" s="261"/>
      <c r="J101" s="258"/>
      <c r="K101" s="258"/>
      <c r="L101" s="262"/>
      <c r="M101" s="263"/>
      <c r="N101" s="264"/>
      <c r="O101" s="264"/>
      <c r="P101" s="264"/>
      <c r="Q101" s="264"/>
      <c r="R101" s="264"/>
      <c r="S101" s="264"/>
      <c r="T101" s="26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6" t="s">
        <v>217</v>
      </c>
      <c r="AU101" s="266" t="s">
        <v>81</v>
      </c>
      <c r="AV101" s="15" t="s">
        <v>79</v>
      </c>
      <c r="AW101" s="15" t="s">
        <v>33</v>
      </c>
      <c r="AX101" s="15" t="s">
        <v>72</v>
      </c>
      <c r="AY101" s="266" t="s">
        <v>204</v>
      </c>
    </row>
    <row r="102" s="13" customFormat="1">
      <c r="A102" s="13"/>
      <c r="B102" s="235"/>
      <c r="C102" s="236"/>
      <c r="D102" s="228" t="s">
        <v>217</v>
      </c>
      <c r="E102" s="237" t="s">
        <v>19</v>
      </c>
      <c r="F102" s="238" t="s">
        <v>9465</v>
      </c>
      <c r="G102" s="236"/>
      <c r="H102" s="239">
        <v>4.0190000000000001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217</v>
      </c>
      <c r="AU102" s="245" t="s">
        <v>81</v>
      </c>
      <c r="AV102" s="13" t="s">
        <v>81</v>
      </c>
      <c r="AW102" s="13" t="s">
        <v>33</v>
      </c>
      <c r="AX102" s="13" t="s">
        <v>79</v>
      </c>
      <c r="AY102" s="245" t="s">
        <v>204</v>
      </c>
    </row>
    <row r="103" s="2" customFormat="1" ht="33" customHeight="1">
      <c r="A103" s="41"/>
      <c r="B103" s="42"/>
      <c r="C103" s="215" t="s">
        <v>81</v>
      </c>
      <c r="D103" s="215" t="s">
        <v>206</v>
      </c>
      <c r="E103" s="216" t="s">
        <v>9466</v>
      </c>
      <c r="F103" s="217" t="s">
        <v>9467</v>
      </c>
      <c r="G103" s="218" t="s">
        <v>230</v>
      </c>
      <c r="H103" s="219">
        <v>4.3739999999999997</v>
      </c>
      <c r="I103" s="220"/>
      <c r="J103" s="221">
        <f>ROUND(I103*H103,2)</f>
        <v>0</v>
      </c>
      <c r="K103" s="217" t="s">
        <v>210</v>
      </c>
      <c r="L103" s="47"/>
      <c r="M103" s="222" t="s">
        <v>19</v>
      </c>
      <c r="N103" s="223" t="s">
        <v>43</v>
      </c>
      <c r="O103" s="87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6" t="s">
        <v>211</v>
      </c>
      <c r="AT103" s="226" t="s">
        <v>206</v>
      </c>
      <c r="AU103" s="226" t="s">
        <v>81</v>
      </c>
      <c r="AY103" s="20" t="s">
        <v>204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20" t="s">
        <v>79</v>
      </c>
      <c r="BK103" s="227">
        <f>ROUND(I103*H103,2)</f>
        <v>0</v>
      </c>
      <c r="BL103" s="20" t="s">
        <v>211</v>
      </c>
      <c r="BM103" s="226" t="s">
        <v>9468</v>
      </c>
    </row>
    <row r="104" s="2" customFormat="1">
      <c r="A104" s="41"/>
      <c r="B104" s="42"/>
      <c r="C104" s="43"/>
      <c r="D104" s="228" t="s">
        <v>213</v>
      </c>
      <c r="E104" s="43"/>
      <c r="F104" s="229" t="s">
        <v>9469</v>
      </c>
      <c r="G104" s="43"/>
      <c r="H104" s="43"/>
      <c r="I104" s="230"/>
      <c r="J104" s="43"/>
      <c r="K104" s="43"/>
      <c r="L104" s="47"/>
      <c r="M104" s="231"/>
      <c r="N104" s="23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213</v>
      </c>
      <c r="AU104" s="20" t="s">
        <v>81</v>
      </c>
    </row>
    <row r="105" s="2" customFormat="1">
      <c r="A105" s="41"/>
      <c r="B105" s="42"/>
      <c r="C105" s="43"/>
      <c r="D105" s="233" t="s">
        <v>215</v>
      </c>
      <c r="E105" s="43"/>
      <c r="F105" s="234" t="s">
        <v>9470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215</v>
      </c>
      <c r="AU105" s="20" t="s">
        <v>81</v>
      </c>
    </row>
    <row r="106" s="15" customFormat="1">
      <c r="A106" s="15"/>
      <c r="B106" s="257"/>
      <c r="C106" s="258"/>
      <c r="D106" s="228" t="s">
        <v>217</v>
      </c>
      <c r="E106" s="259" t="s">
        <v>19</v>
      </c>
      <c r="F106" s="260" t="s">
        <v>9464</v>
      </c>
      <c r="G106" s="258"/>
      <c r="H106" s="259" t="s">
        <v>19</v>
      </c>
      <c r="I106" s="261"/>
      <c r="J106" s="258"/>
      <c r="K106" s="258"/>
      <c r="L106" s="262"/>
      <c r="M106" s="263"/>
      <c r="N106" s="264"/>
      <c r="O106" s="264"/>
      <c r="P106" s="264"/>
      <c r="Q106" s="264"/>
      <c r="R106" s="264"/>
      <c r="S106" s="264"/>
      <c r="T106" s="26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6" t="s">
        <v>217</v>
      </c>
      <c r="AU106" s="266" t="s">
        <v>81</v>
      </c>
      <c r="AV106" s="15" t="s">
        <v>79</v>
      </c>
      <c r="AW106" s="15" t="s">
        <v>33</v>
      </c>
      <c r="AX106" s="15" t="s">
        <v>72</v>
      </c>
      <c r="AY106" s="266" t="s">
        <v>204</v>
      </c>
    </row>
    <row r="107" s="13" customFormat="1">
      <c r="A107" s="13"/>
      <c r="B107" s="235"/>
      <c r="C107" s="236"/>
      <c r="D107" s="228" t="s">
        <v>217</v>
      </c>
      <c r="E107" s="237" t="s">
        <v>19</v>
      </c>
      <c r="F107" s="238" t="s">
        <v>9471</v>
      </c>
      <c r="G107" s="236"/>
      <c r="H107" s="239">
        <v>4.3739999999999997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217</v>
      </c>
      <c r="AU107" s="245" t="s">
        <v>81</v>
      </c>
      <c r="AV107" s="13" t="s">
        <v>81</v>
      </c>
      <c r="AW107" s="13" t="s">
        <v>33</v>
      </c>
      <c r="AX107" s="13" t="s">
        <v>79</v>
      </c>
      <c r="AY107" s="245" t="s">
        <v>204</v>
      </c>
    </row>
    <row r="108" s="2" customFormat="1" ht="37.8" customHeight="1">
      <c r="A108" s="41"/>
      <c r="B108" s="42"/>
      <c r="C108" s="215" t="s">
        <v>227</v>
      </c>
      <c r="D108" s="215" t="s">
        <v>206</v>
      </c>
      <c r="E108" s="216" t="s">
        <v>342</v>
      </c>
      <c r="F108" s="217" t="s">
        <v>343</v>
      </c>
      <c r="G108" s="218" t="s">
        <v>230</v>
      </c>
      <c r="H108" s="219">
        <v>8.3930000000000007</v>
      </c>
      <c r="I108" s="220"/>
      <c r="J108" s="221">
        <f>ROUND(I108*H108,2)</f>
        <v>0</v>
      </c>
      <c r="K108" s="217" t="s">
        <v>210</v>
      </c>
      <c r="L108" s="47"/>
      <c r="M108" s="222" t="s">
        <v>19</v>
      </c>
      <c r="N108" s="223" t="s">
        <v>43</v>
      </c>
      <c r="O108" s="87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211</v>
      </c>
      <c r="AT108" s="226" t="s">
        <v>206</v>
      </c>
      <c r="AU108" s="226" t="s">
        <v>81</v>
      </c>
      <c r="AY108" s="20" t="s">
        <v>204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79</v>
      </c>
      <c r="BK108" s="227">
        <f>ROUND(I108*H108,2)</f>
        <v>0</v>
      </c>
      <c r="BL108" s="20" t="s">
        <v>211</v>
      </c>
      <c r="BM108" s="226" t="s">
        <v>9472</v>
      </c>
    </row>
    <row r="109" s="2" customFormat="1">
      <c r="A109" s="41"/>
      <c r="B109" s="42"/>
      <c r="C109" s="43"/>
      <c r="D109" s="228" t="s">
        <v>213</v>
      </c>
      <c r="E109" s="43"/>
      <c r="F109" s="229" t="s">
        <v>345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213</v>
      </c>
      <c r="AU109" s="20" t="s">
        <v>81</v>
      </c>
    </row>
    <row r="110" s="2" customFormat="1">
      <c r="A110" s="41"/>
      <c r="B110" s="42"/>
      <c r="C110" s="43"/>
      <c r="D110" s="233" t="s">
        <v>215</v>
      </c>
      <c r="E110" s="43"/>
      <c r="F110" s="234" t="s">
        <v>346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215</v>
      </c>
      <c r="AU110" s="20" t="s">
        <v>81</v>
      </c>
    </row>
    <row r="111" s="13" customFormat="1">
      <c r="A111" s="13"/>
      <c r="B111" s="235"/>
      <c r="C111" s="236"/>
      <c r="D111" s="228" t="s">
        <v>217</v>
      </c>
      <c r="E111" s="237" t="s">
        <v>19</v>
      </c>
      <c r="F111" s="238" t="s">
        <v>9473</v>
      </c>
      <c r="G111" s="236"/>
      <c r="H111" s="239">
        <v>8.3930000000000007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217</v>
      </c>
      <c r="AU111" s="245" t="s">
        <v>81</v>
      </c>
      <c r="AV111" s="13" t="s">
        <v>81</v>
      </c>
      <c r="AW111" s="13" t="s">
        <v>33</v>
      </c>
      <c r="AX111" s="13" t="s">
        <v>79</v>
      </c>
      <c r="AY111" s="245" t="s">
        <v>204</v>
      </c>
    </row>
    <row r="112" s="2" customFormat="1" ht="33" customHeight="1">
      <c r="A112" s="41"/>
      <c r="B112" s="42"/>
      <c r="C112" s="215" t="s">
        <v>211</v>
      </c>
      <c r="D112" s="215" t="s">
        <v>206</v>
      </c>
      <c r="E112" s="216" t="s">
        <v>362</v>
      </c>
      <c r="F112" s="217" t="s">
        <v>363</v>
      </c>
      <c r="G112" s="218" t="s">
        <v>311</v>
      </c>
      <c r="H112" s="219">
        <v>15.526999999999999</v>
      </c>
      <c r="I112" s="220"/>
      <c r="J112" s="221">
        <f>ROUND(I112*H112,2)</f>
        <v>0</v>
      </c>
      <c r="K112" s="217" t="s">
        <v>210</v>
      </c>
      <c r="L112" s="47"/>
      <c r="M112" s="222" t="s">
        <v>19</v>
      </c>
      <c r="N112" s="223" t="s">
        <v>43</v>
      </c>
      <c r="O112" s="87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211</v>
      </c>
      <c r="AT112" s="226" t="s">
        <v>206</v>
      </c>
      <c r="AU112" s="226" t="s">
        <v>81</v>
      </c>
      <c r="AY112" s="20" t="s">
        <v>204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79</v>
      </c>
      <c r="BK112" s="227">
        <f>ROUND(I112*H112,2)</f>
        <v>0</v>
      </c>
      <c r="BL112" s="20" t="s">
        <v>211</v>
      </c>
      <c r="BM112" s="226" t="s">
        <v>9474</v>
      </c>
    </row>
    <row r="113" s="2" customFormat="1">
      <c r="A113" s="41"/>
      <c r="B113" s="42"/>
      <c r="C113" s="43"/>
      <c r="D113" s="228" t="s">
        <v>213</v>
      </c>
      <c r="E113" s="43"/>
      <c r="F113" s="229" t="s">
        <v>365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213</v>
      </c>
      <c r="AU113" s="20" t="s">
        <v>81</v>
      </c>
    </row>
    <row r="114" s="2" customFormat="1">
      <c r="A114" s="41"/>
      <c r="B114" s="42"/>
      <c r="C114" s="43"/>
      <c r="D114" s="233" t="s">
        <v>215</v>
      </c>
      <c r="E114" s="43"/>
      <c r="F114" s="234" t="s">
        <v>366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215</v>
      </c>
      <c r="AU114" s="20" t="s">
        <v>81</v>
      </c>
    </row>
    <row r="115" s="13" customFormat="1">
      <c r="A115" s="13"/>
      <c r="B115" s="235"/>
      <c r="C115" s="236"/>
      <c r="D115" s="228" t="s">
        <v>217</v>
      </c>
      <c r="E115" s="237" t="s">
        <v>19</v>
      </c>
      <c r="F115" s="238" t="s">
        <v>9475</v>
      </c>
      <c r="G115" s="236"/>
      <c r="H115" s="239">
        <v>15.526999999999999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217</v>
      </c>
      <c r="AU115" s="245" t="s">
        <v>81</v>
      </c>
      <c r="AV115" s="13" t="s">
        <v>81</v>
      </c>
      <c r="AW115" s="13" t="s">
        <v>33</v>
      </c>
      <c r="AX115" s="13" t="s">
        <v>79</v>
      </c>
      <c r="AY115" s="245" t="s">
        <v>204</v>
      </c>
    </row>
    <row r="116" s="2" customFormat="1" ht="24.15" customHeight="1">
      <c r="A116" s="41"/>
      <c r="B116" s="42"/>
      <c r="C116" s="215" t="s">
        <v>270</v>
      </c>
      <c r="D116" s="215" t="s">
        <v>206</v>
      </c>
      <c r="E116" s="216" t="s">
        <v>422</v>
      </c>
      <c r="F116" s="217" t="s">
        <v>423</v>
      </c>
      <c r="G116" s="218" t="s">
        <v>323</v>
      </c>
      <c r="H116" s="219">
        <v>13.859999999999999</v>
      </c>
      <c r="I116" s="220"/>
      <c r="J116" s="221">
        <f>ROUND(I116*H116,2)</f>
        <v>0</v>
      </c>
      <c r="K116" s="217" t="s">
        <v>210</v>
      </c>
      <c r="L116" s="47"/>
      <c r="M116" s="222" t="s">
        <v>19</v>
      </c>
      <c r="N116" s="223" t="s">
        <v>43</v>
      </c>
      <c r="O116" s="87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6" t="s">
        <v>211</v>
      </c>
      <c r="AT116" s="226" t="s">
        <v>206</v>
      </c>
      <c r="AU116" s="226" t="s">
        <v>81</v>
      </c>
      <c r="AY116" s="20" t="s">
        <v>204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20" t="s">
        <v>79</v>
      </c>
      <c r="BK116" s="227">
        <f>ROUND(I116*H116,2)</f>
        <v>0</v>
      </c>
      <c r="BL116" s="20" t="s">
        <v>211</v>
      </c>
      <c r="BM116" s="226" t="s">
        <v>9476</v>
      </c>
    </row>
    <row r="117" s="2" customFormat="1">
      <c r="A117" s="41"/>
      <c r="B117" s="42"/>
      <c r="C117" s="43"/>
      <c r="D117" s="228" t="s">
        <v>213</v>
      </c>
      <c r="E117" s="43"/>
      <c r="F117" s="229" t="s">
        <v>425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213</v>
      </c>
      <c r="AU117" s="20" t="s">
        <v>81</v>
      </c>
    </row>
    <row r="118" s="2" customFormat="1">
      <c r="A118" s="41"/>
      <c r="B118" s="42"/>
      <c r="C118" s="43"/>
      <c r="D118" s="233" t="s">
        <v>215</v>
      </c>
      <c r="E118" s="43"/>
      <c r="F118" s="234" t="s">
        <v>426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215</v>
      </c>
      <c r="AU118" s="20" t="s">
        <v>81</v>
      </c>
    </row>
    <row r="119" s="15" customFormat="1">
      <c r="A119" s="15"/>
      <c r="B119" s="257"/>
      <c r="C119" s="258"/>
      <c r="D119" s="228" t="s">
        <v>217</v>
      </c>
      <c r="E119" s="259" t="s">
        <v>19</v>
      </c>
      <c r="F119" s="260" t="s">
        <v>9464</v>
      </c>
      <c r="G119" s="258"/>
      <c r="H119" s="259" t="s">
        <v>19</v>
      </c>
      <c r="I119" s="261"/>
      <c r="J119" s="258"/>
      <c r="K119" s="258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217</v>
      </c>
      <c r="AU119" s="266" t="s">
        <v>81</v>
      </c>
      <c r="AV119" s="15" t="s">
        <v>79</v>
      </c>
      <c r="AW119" s="15" t="s">
        <v>33</v>
      </c>
      <c r="AX119" s="15" t="s">
        <v>72</v>
      </c>
      <c r="AY119" s="266" t="s">
        <v>204</v>
      </c>
    </row>
    <row r="120" s="13" customFormat="1">
      <c r="A120" s="13"/>
      <c r="B120" s="235"/>
      <c r="C120" s="236"/>
      <c r="D120" s="228" t="s">
        <v>217</v>
      </c>
      <c r="E120" s="237" t="s">
        <v>19</v>
      </c>
      <c r="F120" s="238" t="s">
        <v>9477</v>
      </c>
      <c r="G120" s="236"/>
      <c r="H120" s="239">
        <v>13.859999999999999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217</v>
      </c>
      <c r="AU120" s="245" t="s">
        <v>81</v>
      </c>
      <c r="AV120" s="13" t="s">
        <v>81</v>
      </c>
      <c r="AW120" s="13" t="s">
        <v>33</v>
      </c>
      <c r="AX120" s="13" t="s">
        <v>79</v>
      </c>
      <c r="AY120" s="245" t="s">
        <v>204</v>
      </c>
    </row>
    <row r="121" s="12" customFormat="1" ht="22.8" customHeight="1">
      <c r="A121" s="12"/>
      <c r="B121" s="199"/>
      <c r="C121" s="200"/>
      <c r="D121" s="201" t="s">
        <v>71</v>
      </c>
      <c r="E121" s="213" t="s">
        <v>81</v>
      </c>
      <c r="F121" s="213" t="s">
        <v>438</v>
      </c>
      <c r="G121" s="200"/>
      <c r="H121" s="200"/>
      <c r="I121" s="203"/>
      <c r="J121" s="214">
        <f>BK121</f>
        <v>0</v>
      </c>
      <c r="K121" s="200"/>
      <c r="L121" s="205"/>
      <c r="M121" s="206"/>
      <c r="N121" s="207"/>
      <c r="O121" s="207"/>
      <c r="P121" s="208">
        <f>SUM(P122:P136)</f>
        <v>0</v>
      </c>
      <c r="Q121" s="207"/>
      <c r="R121" s="208">
        <f>SUM(R122:R136)</f>
        <v>15.111878919999999</v>
      </c>
      <c r="S121" s="207"/>
      <c r="T121" s="209">
        <f>SUM(T122:T136)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0" t="s">
        <v>79</v>
      </c>
      <c r="AT121" s="211" t="s">
        <v>71</v>
      </c>
      <c r="AU121" s="211" t="s">
        <v>79</v>
      </c>
      <c r="AY121" s="210" t="s">
        <v>204</v>
      </c>
      <c r="BK121" s="212">
        <f>SUM(BK122:BK136)</f>
        <v>0</v>
      </c>
    </row>
    <row r="122" s="2" customFormat="1" ht="16.5" customHeight="1">
      <c r="A122" s="41"/>
      <c r="B122" s="42"/>
      <c r="C122" s="215" t="s">
        <v>277</v>
      </c>
      <c r="D122" s="215" t="s">
        <v>206</v>
      </c>
      <c r="E122" s="216" t="s">
        <v>9478</v>
      </c>
      <c r="F122" s="217" t="s">
        <v>9479</v>
      </c>
      <c r="G122" s="218" t="s">
        <v>230</v>
      </c>
      <c r="H122" s="219">
        <v>6.1479999999999997</v>
      </c>
      <c r="I122" s="220"/>
      <c r="J122" s="221">
        <f>ROUND(I122*H122,2)</f>
        <v>0</v>
      </c>
      <c r="K122" s="217" t="s">
        <v>210</v>
      </c>
      <c r="L122" s="47"/>
      <c r="M122" s="222" t="s">
        <v>19</v>
      </c>
      <c r="N122" s="223" t="s">
        <v>43</v>
      </c>
      <c r="O122" s="87"/>
      <c r="P122" s="224">
        <f>O122*H122</f>
        <v>0</v>
      </c>
      <c r="Q122" s="224">
        <v>2.45329</v>
      </c>
      <c r="R122" s="224">
        <f>Q122*H122</f>
        <v>15.082826919999999</v>
      </c>
      <c r="S122" s="224">
        <v>0</v>
      </c>
      <c r="T122" s="22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6" t="s">
        <v>211</v>
      </c>
      <c r="AT122" s="226" t="s">
        <v>206</v>
      </c>
      <c r="AU122" s="226" t="s">
        <v>81</v>
      </c>
      <c r="AY122" s="20" t="s">
        <v>204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20" t="s">
        <v>79</v>
      </c>
      <c r="BK122" s="227">
        <f>ROUND(I122*H122,2)</f>
        <v>0</v>
      </c>
      <c r="BL122" s="20" t="s">
        <v>211</v>
      </c>
      <c r="BM122" s="226" t="s">
        <v>9480</v>
      </c>
    </row>
    <row r="123" s="2" customFormat="1">
      <c r="A123" s="41"/>
      <c r="B123" s="42"/>
      <c r="C123" s="43"/>
      <c r="D123" s="228" t="s">
        <v>213</v>
      </c>
      <c r="E123" s="43"/>
      <c r="F123" s="229" t="s">
        <v>9481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213</v>
      </c>
      <c r="AU123" s="20" t="s">
        <v>81</v>
      </c>
    </row>
    <row r="124" s="2" customFormat="1">
      <c r="A124" s="41"/>
      <c r="B124" s="42"/>
      <c r="C124" s="43"/>
      <c r="D124" s="233" t="s">
        <v>215</v>
      </c>
      <c r="E124" s="43"/>
      <c r="F124" s="234" t="s">
        <v>9482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215</v>
      </c>
      <c r="AU124" s="20" t="s">
        <v>81</v>
      </c>
    </row>
    <row r="125" s="15" customFormat="1">
      <c r="A125" s="15"/>
      <c r="B125" s="257"/>
      <c r="C125" s="258"/>
      <c r="D125" s="228" t="s">
        <v>217</v>
      </c>
      <c r="E125" s="259" t="s">
        <v>19</v>
      </c>
      <c r="F125" s="260" t="s">
        <v>9464</v>
      </c>
      <c r="G125" s="258"/>
      <c r="H125" s="259" t="s">
        <v>19</v>
      </c>
      <c r="I125" s="261"/>
      <c r="J125" s="258"/>
      <c r="K125" s="258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217</v>
      </c>
      <c r="AU125" s="266" t="s">
        <v>81</v>
      </c>
      <c r="AV125" s="15" t="s">
        <v>79</v>
      </c>
      <c r="AW125" s="15" t="s">
        <v>33</v>
      </c>
      <c r="AX125" s="15" t="s">
        <v>72</v>
      </c>
      <c r="AY125" s="266" t="s">
        <v>204</v>
      </c>
    </row>
    <row r="126" s="13" customFormat="1">
      <c r="A126" s="13"/>
      <c r="B126" s="235"/>
      <c r="C126" s="236"/>
      <c r="D126" s="228" t="s">
        <v>217</v>
      </c>
      <c r="E126" s="237" t="s">
        <v>19</v>
      </c>
      <c r="F126" s="238" t="s">
        <v>9483</v>
      </c>
      <c r="G126" s="236"/>
      <c r="H126" s="239">
        <v>5.9400000000000004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217</v>
      </c>
      <c r="AU126" s="245" t="s">
        <v>81</v>
      </c>
      <c r="AV126" s="13" t="s">
        <v>81</v>
      </c>
      <c r="AW126" s="13" t="s">
        <v>33</v>
      </c>
      <c r="AX126" s="13" t="s">
        <v>72</v>
      </c>
      <c r="AY126" s="245" t="s">
        <v>204</v>
      </c>
    </row>
    <row r="127" s="13" customFormat="1">
      <c r="A127" s="13"/>
      <c r="B127" s="235"/>
      <c r="C127" s="236"/>
      <c r="D127" s="228" t="s">
        <v>217</v>
      </c>
      <c r="E127" s="237" t="s">
        <v>19</v>
      </c>
      <c r="F127" s="238" t="s">
        <v>9484</v>
      </c>
      <c r="G127" s="236"/>
      <c r="H127" s="239">
        <v>0.20799999999999999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217</v>
      </c>
      <c r="AU127" s="245" t="s">
        <v>81</v>
      </c>
      <c r="AV127" s="13" t="s">
        <v>81</v>
      </c>
      <c r="AW127" s="13" t="s">
        <v>33</v>
      </c>
      <c r="AX127" s="13" t="s">
        <v>72</v>
      </c>
      <c r="AY127" s="245" t="s">
        <v>204</v>
      </c>
    </row>
    <row r="128" s="14" customFormat="1">
      <c r="A128" s="14"/>
      <c r="B128" s="246"/>
      <c r="C128" s="247"/>
      <c r="D128" s="228" t="s">
        <v>217</v>
      </c>
      <c r="E128" s="248" t="s">
        <v>19</v>
      </c>
      <c r="F128" s="249" t="s">
        <v>220</v>
      </c>
      <c r="G128" s="247"/>
      <c r="H128" s="250">
        <v>6.1480000000000006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6" t="s">
        <v>217</v>
      </c>
      <c r="AU128" s="256" t="s">
        <v>81</v>
      </c>
      <c r="AV128" s="14" t="s">
        <v>211</v>
      </c>
      <c r="AW128" s="14" t="s">
        <v>33</v>
      </c>
      <c r="AX128" s="14" t="s">
        <v>79</v>
      </c>
      <c r="AY128" s="256" t="s">
        <v>204</v>
      </c>
    </row>
    <row r="129" s="2" customFormat="1" ht="16.5" customHeight="1">
      <c r="A129" s="41"/>
      <c r="B129" s="42"/>
      <c r="C129" s="215" t="s">
        <v>287</v>
      </c>
      <c r="D129" s="215" t="s">
        <v>206</v>
      </c>
      <c r="E129" s="216" t="s">
        <v>630</v>
      </c>
      <c r="F129" s="217" t="s">
        <v>631</v>
      </c>
      <c r="G129" s="218" t="s">
        <v>323</v>
      </c>
      <c r="H129" s="219">
        <v>10.800000000000001</v>
      </c>
      <c r="I129" s="220"/>
      <c r="J129" s="221">
        <f>ROUND(I129*H129,2)</f>
        <v>0</v>
      </c>
      <c r="K129" s="217" t="s">
        <v>210</v>
      </c>
      <c r="L129" s="47"/>
      <c r="M129" s="222" t="s">
        <v>19</v>
      </c>
      <c r="N129" s="223" t="s">
        <v>43</v>
      </c>
      <c r="O129" s="87"/>
      <c r="P129" s="224">
        <f>O129*H129</f>
        <v>0</v>
      </c>
      <c r="Q129" s="224">
        <v>0.0026900000000000001</v>
      </c>
      <c r="R129" s="224">
        <f>Q129*H129</f>
        <v>0.029052000000000005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211</v>
      </c>
      <c r="AT129" s="226" t="s">
        <v>206</v>
      </c>
      <c r="AU129" s="226" t="s">
        <v>81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211</v>
      </c>
      <c r="BM129" s="226" t="s">
        <v>9485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633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81</v>
      </c>
    </row>
    <row r="131" s="2" customFormat="1">
      <c r="A131" s="41"/>
      <c r="B131" s="42"/>
      <c r="C131" s="43"/>
      <c r="D131" s="233" t="s">
        <v>215</v>
      </c>
      <c r="E131" s="43"/>
      <c r="F131" s="234" t="s">
        <v>634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215</v>
      </c>
      <c r="AU131" s="20" t="s">
        <v>81</v>
      </c>
    </row>
    <row r="132" s="15" customFormat="1">
      <c r="A132" s="15"/>
      <c r="B132" s="257"/>
      <c r="C132" s="258"/>
      <c r="D132" s="228" t="s">
        <v>217</v>
      </c>
      <c r="E132" s="259" t="s">
        <v>19</v>
      </c>
      <c r="F132" s="260" t="s">
        <v>9464</v>
      </c>
      <c r="G132" s="258"/>
      <c r="H132" s="259" t="s">
        <v>19</v>
      </c>
      <c r="I132" s="261"/>
      <c r="J132" s="258"/>
      <c r="K132" s="258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217</v>
      </c>
      <c r="AU132" s="266" t="s">
        <v>81</v>
      </c>
      <c r="AV132" s="15" t="s">
        <v>79</v>
      </c>
      <c r="AW132" s="15" t="s">
        <v>33</v>
      </c>
      <c r="AX132" s="15" t="s">
        <v>72</v>
      </c>
      <c r="AY132" s="266" t="s">
        <v>204</v>
      </c>
    </row>
    <row r="133" s="13" customFormat="1">
      <c r="A133" s="13"/>
      <c r="B133" s="235"/>
      <c r="C133" s="236"/>
      <c r="D133" s="228" t="s">
        <v>217</v>
      </c>
      <c r="E133" s="237" t="s">
        <v>19</v>
      </c>
      <c r="F133" s="238" t="s">
        <v>9486</v>
      </c>
      <c r="G133" s="236"/>
      <c r="H133" s="239">
        <v>10.800000000000001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217</v>
      </c>
      <c r="AU133" s="245" t="s">
        <v>81</v>
      </c>
      <c r="AV133" s="13" t="s">
        <v>81</v>
      </c>
      <c r="AW133" s="13" t="s">
        <v>33</v>
      </c>
      <c r="AX133" s="13" t="s">
        <v>79</v>
      </c>
      <c r="AY133" s="245" t="s">
        <v>204</v>
      </c>
    </row>
    <row r="134" s="2" customFormat="1" ht="16.5" customHeight="1">
      <c r="A134" s="41"/>
      <c r="B134" s="42"/>
      <c r="C134" s="215" t="s">
        <v>294</v>
      </c>
      <c r="D134" s="215" t="s">
        <v>206</v>
      </c>
      <c r="E134" s="216" t="s">
        <v>644</v>
      </c>
      <c r="F134" s="217" t="s">
        <v>645</v>
      </c>
      <c r="G134" s="218" t="s">
        <v>323</v>
      </c>
      <c r="H134" s="219">
        <v>10.800000000000001</v>
      </c>
      <c r="I134" s="220"/>
      <c r="J134" s="221">
        <f>ROUND(I134*H134,2)</f>
        <v>0</v>
      </c>
      <c r="K134" s="217" t="s">
        <v>210</v>
      </c>
      <c r="L134" s="47"/>
      <c r="M134" s="222" t="s">
        <v>19</v>
      </c>
      <c r="N134" s="223" t="s">
        <v>43</v>
      </c>
      <c r="O134" s="87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211</v>
      </c>
      <c r="AT134" s="226" t="s">
        <v>206</v>
      </c>
      <c r="AU134" s="226" t="s">
        <v>81</v>
      </c>
      <c r="AY134" s="20" t="s">
        <v>204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79</v>
      </c>
      <c r="BK134" s="227">
        <f>ROUND(I134*H134,2)</f>
        <v>0</v>
      </c>
      <c r="BL134" s="20" t="s">
        <v>211</v>
      </c>
      <c r="BM134" s="226" t="s">
        <v>9487</v>
      </c>
    </row>
    <row r="135" s="2" customFormat="1">
      <c r="A135" s="41"/>
      <c r="B135" s="42"/>
      <c r="C135" s="43"/>
      <c r="D135" s="228" t="s">
        <v>213</v>
      </c>
      <c r="E135" s="43"/>
      <c r="F135" s="229" t="s">
        <v>647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213</v>
      </c>
      <c r="AU135" s="20" t="s">
        <v>81</v>
      </c>
    </row>
    <row r="136" s="2" customFormat="1">
      <c r="A136" s="41"/>
      <c r="B136" s="42"/>
      <c r="C136" s="43"/>
      <c r="D136" s="233" t="s">
        <v>215</v>
      </c>
      <c r="E136" s="43"/>
      <c r="F136" s="234" t="s">
        <v>648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215</v>
      </c>
      <c r="AU136" s="20" t="s">
        <v>81</v>
      </c>
    </row>
    <row r="137" s="12" customFormat="1" ht="22.8" customHeight="1">
      <c r="A137" s="12"/>
      <c r="B137" s="199"/>
      <c r="C137" s="200"/>
      <c r="D137" s="201" t="s">
        <v>71</v>
      </c>
      <c r="E137" s="213" t="s">
        <v>277</v>
      </c>
      <c r="F137" s="213" t="s">
        <v>1762</v>
      </c>
      <c r="G137" s="200"/>
      <c r="H137" s="200"/>
      <c r="I137" s="203"/>
      <c r="J137" s="214">
        <f>BK137</f>
        <v>0</v>
      </c>
      <c r="K137" s="200"/>
      <c r="L137" s="205"/>
      <c r="M137" s="206"/>
      <c r="N137" s="207"/>
      <c r="O137" s="207"/>
      <c r="P137" s="208">
        <f>SUM(P138:P147)</f>
        <v>0</v>
      </c>
      <c r="Q137" s="207"/>
      <c r="R137" s="208">
        <f>SUM(R138:R147)</f>
        <v>5.4820799999999998</v>
      </c>
      <c r="S137" s="207"/>
      <c r="T137" s="209">
        <f>SUM(T138:T147)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79</v>
      </c>
      <c r="AT137" s="211" t="s">
        <v>71</v>
      </c>
      <c r="AU137" s="211" t="s">
        <v>79</v>
      </c>
      <c r="AY137" s="210" t="s">
        <v>204</v>
      </c>
      <c r="BK137" s="212">
        <f>SUM(BK138:BK147)</f>
        <v>0</v>
      </c>
    </row>
    <row r="138" s="2" customFormat="1" ht="24.15" customHeight="1">
      <c r="A138" s="41"/>
      <c r="B138" s="42"/>
      <c r="C138" s="215" t="s">
        <v>302</v>
      </c>
      <c r="D138" s="215" t="s">
        <v>206</v>
      </c>
      <c r="E138" s="216" t="s">
        <v>9488</v>
      </c>
      <c r="F138" s="217" t="s">
        <v>9489</v>
      </c>
      <c r="G138" s="218" t="s">
        <v>230</v>
      </c>
      <c r="H138" s="219">
        <v>0.84599999999999997</v>
      </c>
      <c r="I138" s="220"/>
      <c r="J138" s="221">
        <f>ROUND(I138*H138,2)</f>
        <v>0</v>
      </c>
      <c r="K138" s="217" t="s">
        <v>210</v>
      </c>
      <c r="L138" s="47"/>
      <c r="M138" s="222" t="s">
        <v>19</v>
      </c>
      <c r="N138" s="223" t="s">
        <v>43</v>
      </c>
      <c r="O138" s="87"/>
      <c r="P138" s="224">
        <f>O138*H138</f>
        <v>0</v>
      </c>
      <c r="Q138" s="224">
        <v>2.1600000000000001</v>
      </c>
      <c r="R138" s="224">
        <f>Q138*H138</f>
        <v>1.8273600000000001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211</v>
      </c>
      <c r="AT138" s="226" t="s">
        <v>206</v>
      </c>
      <c r="AU138" s="226" t="s">
        <v>81</v>
      </c>
      <c r="AY138" s="20" t="s">
        <v>204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79</v>
      </c>
      <c r="BK138" s="227">
        <f>ROUND(I138*H138,2)</f>
        <v>0</v>
      </c>
      <c r="BL138" s="20" t="s">
        <v>211</v>
      </c>
      <c r="BM138" s="226" t="s">
        <v>9490</v>
      </c>
    </row>
    <row r="139" s="2" customFormat="1">
      <c r="A139" s="41"/>
      <c r="B139" s="42"/>
      <c r="C139" s="43"/>
      <c r="D139" s="228" t="s">
        <v>213</v>
      </c>
      <c r="E139" s="43"/>
      <c r="F139" s="229" t="s">
        <v>9491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213</v>
      </c>
      <c r="AU139" s="20" t="s">
        <v>81</v>
      </c>
    </row>
    <row r="140" s="2" customFormat="1">
      <c r="A140" s="41"/>
      <c r="B140" s="42"/>
      <c r="C140" s="43"/>
      <c r="D140" s="233" t="s">
        <v>215</v>
      </c>
      <c r="E140" s="43"/>
      <c r="F140" s="234" t="s">
        <v>9492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215</v>
      </c>
      <c r="AU140" s="20" t="s">
        <v>81</v>
      </c>
    </row>
    <row r="141" s="15" customFormat="1">
      <c r="A141" s="15"/>
      <c r="B141" s="257"/>
      <c r="C141" s="258"/>
      <c r="D141" s="228" t="s">
        <v>217</v>
      </c>
      <c r="E141" s="259" t="s">
        <v>19</v>
      </c>
      <c r="F141" s="260" t="s">
        <v>9493</v>
      </c>
      <c r="G141" s="258"/>
      <c r="H141" s="259" t="s">
        <v>19</v>
      </c>
      <c r="I141" s="261"/>
      <c r="J141" s="258"/>
      <c r="K141" s="258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217</v>
      </c>
      <c r="AU141" s="266" t="s">
        <v>81</v>
      </c>
      <c r="AV141" s="15" t="s">
        <v>79</v>
      </c>
      <c r="AW141" s="15" t="s">
        <v>33</v>
      </c>
      <c r="AX141" s="15" t="s">
        <v>72</v>
      </c>
      <c r="AY141" s="266" t="s">
        <v>204</v>
      </c>
    </row>
    <row r="142" s="13" customFormat="1">
      <c r="A142" s="13"/>
      <c r="B142" s="235"/>
      <c r="C142" s="236"/>
      <c r="D142" s="228" t="s">
        <v>217</v>
      </c>
      <c r="E142" s="237" t="s">
        <v>19</v>
      </c>
      <c r="F142" s="238" t="s">
        <v>9494</v>
      </c>
      <c r="G142" s="236"/>
      <c r="H142" s="239">
        <v>0.84599999999999997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217</v>
      </c>
      <c r="AU142" s="245" t="s">
        <v>81</v>
      </c>
      <c r="AV142" s="13" t="s">
        <v>81</v>
      </c>
      <c r="AW142" s="13" t="s">
        <v>33</v>
      </c>
      <c r="AX142" s="13" t="s">
        <v>79</v>
      </c>
      <c r="AY142" s="245" t="s">
        <v>204</v>
      </c>
    </row>
    <row r="143" s="2" customFormat="1" ht="24.15" customHeight="1">
      <c r="A143" s="41"/>
      <c r="B143" s="42"/>
      <c r="C143" s="215" t="s">
        <v>308</v>
      </c>
      <c r="D143" s="215" t="s">
        <v>206</v>
      </c>
      <c r="E143" s="216" t="s">
        <v>9495</v>
      </c>
      <c r="F143" s="217" t="s">
        <v>9496</v>
      </c>
      <c r="G143" s="218" t="s">
        <v>230</v>
      </c>
      <c r="H143" s="219">
        <v>1.692</v>
      </c>
      <c r="I143" s="220"/>
      <c r="J143" s="221">
        <f>ROUND(I143*H143,2)</f>
        <v>0</v>
      </c>
      <c r="K143" s="217" t="s">
        <v>210</v>
      </c>
      <c r="L143" s="47"/>
      <c r="M143" s="222" t="s">
        <v>19</v>
      </c>
      <c r="N143" s="223" t="s">
        <v>43</v>
      </c>
      <c r="O143" s="87"/>
      <c r="P143" s="224">
        <f>O143*H143</f>
        <v>0</v>
      </c>
      <c r="Q143" s="224">
        <v>2.1600000000000001</v>
      </c>
      <c r="R143" s="224">
        <f>Q143*H143</f>
        <v>3.6547200000000002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211</v>
      </c>
      <c r="AT143" s="226" t="s">
        <v>206</v>
      </c>
      <c r="AU143" s="226" t="s">
        <v>81</v>
      </c>
      <c r="AY143" s="20" t="s">
        <v>204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79</v>
      </c>
      <c r="BK143" s="227">
        <f>ROUND(I143*H143,2)</f>
        <v>0</v>
      </c>
      <c r="BL143" s="20" t="s">
        <v>211</v>
      </c>
      <c r="BM143" s="226" t="s">
        <v>9497</v>
      </c>
    </row>
    <row r="144" s="2" customFormat="1">
      <c r="A144" s="41"/>
      <c r="B144" s="42"/>
      <c r="C144" s="43"/>
      <c r="D144" s="228" t="s">
        <v>213</v>
      </c>
      <c r="E144" s="43"/>
      <c r="F144" s="229" t="s">
        <v>9498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213</v>
      </c>
      <c r="AU144" s="20" t="s">
        <v>81</v>
      </c>
    </row>
    <row r="145" s="2" customFormat="1">
      <c r="A145" s="41"/>
      <c r="B145" s="42"/>
      <c r="C145" s="43"/>
      <c r="D145" s="233" t="s">
        <v>215</v>
      </c>
      <c r="E145" s="43"/>
      <c r="F145" s="234" t="s">
        <v>9499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215</v>
      </c>
      <c r="AU145" s="20" t="s">
        <v>81</v>
      </c>
    </row>
    <row r="146" s="15" customFormat="1">
      <c r="A146" s="15"/>
      <c r="B146" s="257"/>
      <c r="C146" s="258"/>
      <c r="D146" s="228" t="s">
        <v>217</v>
      </c>
      <c r="E146" s="259" t="s">
        <v>19</v>
      </c>
      <c r="F146" s="260" t="s">
        <v>9493</v>
      </c>
      <c r="G146" s="258"/>
      <c r="H146" s="259" t="s">
        <v>19</v>
      </c>
      <c r="I146" s="261"/>
      <c r="J146" s="258"/>
      <c r="K146" s="258"/>
      <c r="L146" s="262"/>
      <c r="M146" s="263"/>
      <c r="N146" s="264"/>
      <c r="O146" s="264"/>
      <c r="P146" s="264"/>
      <c r="Q146" s="264"/>
      <c r="R146" s="264"/>
      <c r="S146" s="264"/>
      <c r="T146" s="26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6" t="s">
        <v>217</v>
      </c>
      <c r="AU146" s="266" t="s">
        <v>81</v>
      </c>
      <c r="AV146" s="15" t="s">
        <v>79</v>
      </c>
      <c r="AW146" s="15" t="s">
        <v>33</v>
      </c>
      <c r="AX146" s="15" t="s">
        <v>72</v>
      </c>
      <c r="AY146" s="266" t="s">
        <v>204</v>
      </c>
    </row>
    <row r="147" s="13" customFormat="1">
      <c r="A147" s="13"/>
      <c r="B147" s="235"/>
      <c r="C147" s="236"/>
      <c r="D147" s="228" t="s">
        <v>217</v>
      </c>
      <c r="E147" s="237" t="s">
        <v>19</v>
      </c>
      <c r="F147" s="238" t="s">
        <v>9500</v>
      </c>
      <c r="G147" s="236"/>
      <c r="H147" s="239">
        <v>1.692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217</v>
      </c>
      <c r="AU147" s="245" t="s">
        <v>81</v>
      </c>
      <c r="AV147" s="13" t="s">
        <v>81</v>
      </c>
      <c r="AW147" s="13" t="s">
        <v>33</v>
      </c>
      <c r="AX147" s="13" t="s">
        <v>79</v>
      </c>
      <c r="AY147" s="245" t="s">
        <v>204</v>
      </c>
    </row>
    <row r="148" s="12" customFormat="1" ht="22.8" customHeight="1">
      <c r="A148" s="12"/>
      <c r="B148" s="199"/>
      <c r="C148" s="200"/>
      <c r="D148" s="201" t="s">
        <v>71</v>
      </c>
      <c r="E148" s="213" t="s">
        <v>302</v>
      </c>
      <c r="F148" s="213" t="s">
        <v>2269</v>
      </c>
      <c r="G148" s="200"/>
      <c r="H148" s="200"/>
      <c r="I148" s="203"/>
      <c r="J148" s="214">
        <f>BK148</f>
        <v>0</v>
      </c>
      <c r="K148" s="200"/>
      <c r="L148" s="205"/>
      <c r="M148" s="206"/>
      <c r="N148" s="207"/>
      <c r="O148" s="207"/>
      <c r="P148" s="208">
        <f>SUM(P149:P163)</f>
        <v>0</v>
      </c>
      <c r="Q148" s="207"/>
      <c r="R148" s="208">
        <f>SUM(R149:R163)</f>
        <v>0</v>
      </c>
      <c r="S148" s="207"/>
      <c r="T148" s="209">
        <f>SUM(T149:T163)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0" t="s">
        <v>79</v>
      </c>
      <c r="AT148" s="211" t="s">
        <v>71</v>
      </c>
      <c r="AU148" s="211" t="s">
        <v>79</v>
      </c>
      <c r="AY148" s="210" t="s">
        <v>204</v>
      </c>
      <c r="BK148" s="212">
        <f>SUM(BK149:BK163)</f>
        <v>0</v>
      </c>
    </row>
    <row r="149" s="2" customFormat="1" ht="37.8" customHeight="1">
      <c r="A149" s="41"/>
      <c r="B149" s="42"/>
      <c r="C149" s="215" t="s">
        <v>314</v>
      </c>
      <c r="D149" s="215" t="s">
        <v>206</v>
      </c>
      <c r="E149" s="216" t="s">
        <v>9501</v>
      </c>
      <c r="F149" s="217" t="s">
        <v>9502</v>
      </c>
      <c r="G149" s="218" t="s">
        <v>323</v>
      </c>
      <c r="H149" s="219">
        <v>51.939999999999998</v>
      </c>
      <c r="I149" s="220"/>
      <c r="J149" s="221">
        <f>ROUND(I149*H149,2)</f>
        <v>0</v>
      </c>
      <c r="K149" s="217" t="s">
        <v>210</v>
      </c>
      <c r="L149" s="47"/>
      <c r="M149" s="222" t="s">
        <v>19</v>
      </c>
      <c r="N149" s="223" t="s">
        <v>43</v>
      </c>
      <c r="O149" s="87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6" t="s">
        <v>211</v>
      </c>
      <c r="AT149" s="226" t="s">
        <v>206</v>
      </c>
      <c r="AU149" s="226" t="s">
        <v>81</v>
      </c>
      <c r="AY149" s="20" t="s">
        <v>204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20" t="s">
        <v>79</v>
      </c>
      <c r="BK149" s="227">
        <f>ROUND(I149*H149,2)</f>
        <v>0</v>
      </c>
      <c r="BL149" s="20" t="s">
        <v>211</v>
      </c>
      <c r="BM149" s="226" t="s">
        <v>9503</v>
      </c>
    </row>
    <row r="150" s="2" customFormat="1">
      <c r="A150" s="41"/>
      <c r="B150" s="42"/>
      <c r="C150" s="43"/>
      <c r="D150" s="228" t="s">
        <v>213</v>
      </c>
      <c r="E150" s="43"/>
      <c r="F150" s="229" t="s">
        <v>9504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213</v>
      </c>
      <c r="AU150" s="20" t="s">
        <v>81</v>
      </c>
    </row>
    <row r="151" s="2" customFormat="1">
      <c r="A151" s="41"/>
      <c r="B151" s="42"/>
      <c r="C151" s="43"/>
      <c r="D151" s="233" t="s">
        <v>215</v>
      </c>
      <c r="E151" s="43"/>
      <c r="F151" s="234" t="s">
        <v>9505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215</v>
      </c>
      <c r="AU151" s="20" t="s">
        <v>81</v>
      </c>
    </row>
    <row r="152" s="13" customFormat="1">
      <c r="A152" s="13"/>
      <c r="B152" s="235"/>
      <c r="C152" s="236"/>
      <c r="D152" s="228" t="s">
        <v>217</v>
      </c>
      <c r="E152" s="237" t="s">
        <v>19</v>
      </c>
      <c r="F152" s="238" t="s">
        <v>9506</v>
      </c>
      <c r="G152" s="236"/>
      <c r="H152" s="239">
        <v>51.939999999999998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217</v>
      </c>
      <c r="AU152" s="245" t="s">
        <v>81</v>
      </c>
      <c r="AV152" s="13" t="s">
        <v>81</v>
      </c>
      <c r="AW152" s="13" t="s">
        <v>33</v>
      </c>
      <c r="AX152" s="13" t="s">
        <v>79</v>
      </c>
      <c r="AY152" s="245" t="s">
        <v>204</v>
      </c>
    </row>
    <row r="153" s="2" customFormat="1" ht="33" customHeight="1">
      <c r="A153" s="41"/>
      <c r="B153" s="42"/>
      <c r="C153" s="215" t="s">
        <v>320</v>
      </c>
      <c r="D153" s="215" t="s">
        <v>206</v>
      </c>
      <c r="E153" s="216" t="s">
        <v>9507</v>
      </c>
      <c r="F153" s="217" t="s">
        <v>9508</v>
      </c>
      <c r="G153" s="218" t="s">
        <v>323</v>
      </c>
      <c r="H153" s="219">
        <v>519.39999999999998</v>
      </c>
      <c r="I153" s="220"/>
      <c r="J153" s="221">
        <f>ROUND(I153*H153,2)</f>
        <v>0</v>
      </c>
      <c r="K153" s="217" t="s">
        <v>210</v>
      </c>
      <c r="L153" s="47"/>
      <c r="M153" s="222" t="s">
        <v>19</v>
      </c>
      <c r="N153" s="223" t="s">
        <v>43</v>
      </c>
      <c r="O153" s="87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211</v>
      </c>
      <c r="AT153" s="226" t="s">
        <v>206</v>
      </c>
      <c r="AU153" s="226" t="s">
        <v>81</v>
      </c>
      <c r="AY153" s="20" t="s">
        <v>204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79</v>
      </c>
      <c r="BK153" s="227">
        <f>ROUND(I153*H153,2)</f>
        <v>0</v>
      </c>
      <c r="BL153" s="20" t="s">
        <v>211</v>
      </c>
      <c r="BM153" s="226" t="s">
        <v>9509</v>
      </c>
    </row>
    <row r="154" s="2" customFormat="1">
      <c r="A154" s="41"/>
      <c r="B154" s="42"/>
      <c r="C154" s="43"/>
      <c r="D154" s="228" t="s">
        <v>213</v>
      </c>
      <c r="E154" s="43"/>
      <c r="F154" s="229" t="s">
        <v>9510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213</v>
      </c>
      <c r="AU154" s="20" t="s">
        <v>81</v>
      </c>
    </row>
    <row r="155" s="2" customFormat="1">
      <c r="A155" s="41"/>
      <c r="B155" s="42"/>
      <c r="C155" s="43"/>
      <c r="D155" s="233" t="s">
        <v>215</v>
      </c>
      <c r="E155" s="43"/>
      <c r="F155" s="234" t="s">
        <v>9511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215</v>
      </c>
      <c r="AU155" s="20" t="s">
        <v>81</v>
      </c>
    </row>
    <row r="156" s="13" customFormat="1">
      <c r="A156" s="13"/>
      <c r="B156" s="235"/>
      <c r="C156" s="236"/>
      <c r="D156" s="228" t="s">
        <v>217</v>
      </c>
      <c r="E156" s="237" t="s">
        <v>19</v>
      </c>
      <c r="F156" s="238" t="s">
        <v>9512</v>
      </c>
      <c r="G156" s="236"/>
      <c r="H156" s="239">
        <v>519.39999999999998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217</v>
      </c>
      <c r="AU156" s="245" t="s">
        <v>81</v>
      </c>
      <c r="AV156" s="13" t="s">
        <v>81</v>
      </c>
      <c r="AW156" s="13" t="s">
        <v>33</v>
      </c>
      <c r="AX156" s="13" t="s">
        <v>79</v>
      </c>
      <c r="AY156" s="245" t="s">
        <v>204</v>
      </c>
    </row>
    <row r="157" s="2" customFormat="1" ht="37.8" customHeight="1">
      <c r="A157" s="41"/>
      <c r="B157" s="42"/>
      <c r="C157" s="215" t="s">
        <v>328</v>
      </c>
      <c r="D157" s="215" t="s">
        <v>206</v>
      </c>
      <c r="E157" s="216" t="s">
        <v>9513</v>
      </c>
      <c r="F157" s="217" t="s">
        <v>9514</v>
      </c>
      <c r="G157" s="218" t="s">
        <v>323</v>
      </c>
      <c r="H157" s="219">
        <v>51.939999999999998</v>
      </c>
      <c r="I157" s="220"/>
      <c r="J157" s="221">
        <f>ROUND(I157*H157,2)</f>
        <v>0</v>
      </c>
      <c r="K157" s="217" t="s">
        <v>210</v>
      </c>
      <c r="L157" s="47"/>
      <c r="M157" s="222" t="s">
        <v>19</v>
      </c>
      <c r="N157" s="223" t="s">
        <v>43</v>
      </c>
      <c r="O157" s="87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211</v>
      </c>
      <c r="AT157" s="226" t="s">
        <v>206</v>
      </c>
      <c r="AU157" s="226" t="s">
        <v>81</v>
      </c>
      <c r="AY157" s="20" t="s">
        <v>204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79</v>
      </c>
      <c r="BK157" s="227">
        <f>ROUND(I157*H157,2)</f>
        <v>0</v>
      </c>
      <c r="BL157" s="20" t="s">
        <v>211</v>
      </c>
      <c r="BM157" s="226" t="s">
        <v>9515</v>
      </c>
    </row>
    <row r="158" s="2" customFormat="1">
      <c r="A158" s="41"/>
      <c r="B158" s="42"/>
      <c r="C158" s="43"/>
      <c r="D158" s="228" t="s">
        <v>213</v>
      </c>
      <c r="E158" s="43"/>
      <c r="F158" s="229" t="s">
        <v>9516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213</v>
      </c>
      <c r="AU158" s="20" t="s">
        <v>81</v>
      </c>
    </row>
    <row r="159" s="2" customFormat="1">
      <c r="A159" s="41"/>
      <c r="B159" s="42"/>
      <c r="C159" s="43"/>
      <c r="D159" s="233" t="s">
        <v>215</v>
      </c>
      <c r="E159" s="43"/>
      <c r="F159" s="234" t="s">
        <v>9517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215</v>
      </c>
      <c r="AU159" s="20" t="s">
        <v>81</v>
      </c>
    </row>
    <row r="160" s="2" customFormat="1" ht="24.15" customHeight="1">
      <c r="A160" s="41"/>
      <c r="B160" s="42"/>
      <c r="C160" s="215" t="s">
        <v>335</v>
      </c>
      <c r="D160" s="215" t="s">
        <v>206</v>
      </c>
      <c r="E160" s="216" t="s">
        <v>9518</v>
      </c>
      <c r="F160" s="217" t="s">
        <v>9519</v>
      </c>
      <c r="G160" s="218" t="s">
        <v>323</v>
      </c>
      <c r="H160" s="219">
        <v>13.199999999999999</v>
      </c>
      <c r="I160" s="220"/>
      <c r="J160" s="221">
        <f>ROUND(I160*H160,2)</f>
        <v>0</v>
      </c>
      <c r="K160" s="217" t="s">
        <v>210</v>
      </c>
      <c r="L160" s="47"/>
      <c r="M160" s="222" t="s">
        <v>19</v>
      </c>
      <c r="N160" s="223" t="s">
        <v>43</v>
      </c>
      <c r="O160" s="87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211</v>
      </c>
      <c r="AT160" s="226" t="s">
        <v>206</v>
      </c>
      <c r="AU160" s="226" t="s">
        <v>81</v>
      </c>
      <c r="AY160" s="20" t="s">
        <v>204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79</v>
      </c>
      <c r="BK160" s="227">
        <f>ROUND(I160*H160,2)</f>
        <v>0</v>
      </c>
      <c r="BL160" s="20" t="s">
        <v>211</v>
      </c>
      <c r="BM160" s="226" t="s">
        <v>9520</v>
      </c>
    </row>
    <row r="161" s="2" customFormat="1">
      <c r="A161" s="41"/>
      <c r="B161" s="42"/>
      <c r="C161" s="43"/>
      <c r="D161" s="228" t="s">
        <v>213</v>
      </c>
      <c r="E161" s="43"/>
      <c r="F161" s="229" t="s">
        <v>9521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213</v>
      </c>
      <c r="AU161" s="20" t="s">
        <v>81</v>
      </c>
    </row>
    <row r="162" s="2" customFormat="1">
      <c r="A162" s="41"/>
      <c r="B162" s="42"/>
      <c r="C162" s="43"/>
      <c r="D162" s="233" t="s">
        <v>215</v>
      </c>
      <c r="E162" s="43"/>
      <c r="F162" s="234" t="s">
        <v>9522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215</v>
      </c>
      <c r="AU162" s="20" t="s">
        <v>81</v>
      </c>
    </row>
    <row r="163" s="13" customFormat="1">
      <c r="A163" s="13"/>
      <c r="B163" s="235"/>
      <c r="C163" s="236"/>
      <c r="D163" s="228" t="s">
        <v>217</v>
      </c>
      <c r="E163" s="237" t="s">
        <v>19</v>
      </c>
      <c r="F163" s="238" t="s">
        <v>9523</v>
      </c>
      <c r="G163" s="236"/>
      <c r="H163" s="239">
        <v>13.199999999999999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217</v>
      </c>
      <c r="AU163" s="245" t="s">
        <v>81</v>
      </c>
      <c r="AV163" s="13" t="s">
        <v>81</v>
      </c>
      <c r="AW163" s="13" t="s">
        <v>33</v>
      </c>
      <c r="AX163" s="13" t="s">
        <v>79</v>
      </c>
      <c r="AY163" s="245" t="s">
        <v>204</v>
      </c>
    </row>
    <row r="164" s="12" customFormat="1" ht="22.8" customHeight="1">
      <c r="A164" s="12"/>
      <c r="B164" s="199"/>
      <c r="C164" s="200"/>
      <c r="D164" s="201" t="s">
        <v>71</v>
      </c>
      <c r="E164" s="213" t="s">
        <v>2425</v>
      </c>
      <c r="F164" s="213" t="s">
        <v>2426</v>
      </c>
      <c r="G164" s="200"/>
      <c r="H164" s="200"/>
      <c r="I164" s="203"/>
      <c r="J164" s="214">
        <f>BK164</f>
        <v>0</v>
      </c>
      <c r="K164" s="200"/>
      <c r="L164" s="205"/>
      <c r="M164" s="206"/>
      <c r="N164" s="207"/>
      <c r="O164" s="207"/>
      <c r="P164" s="208">
        <f>SUM(P165:P167)</f>
        <v>0</v>
      </c>
      <c r="Q164" s="207"/>
      <c r="R164" s="208">
        <f>SUM(R165:R167)</f>
        <v>0</v>
      </c>
      <c r="S164" s="207"/>
      <c r="T164" s="209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0" t="s">
        <v>79</v>
      </c>
      <c r="AT164" s="211" t="s">
        <v>71</v>
      </c>
      <c r="AU164" s="211" t="s">
        <v>79</v>
      </c>
      <c r="AY164" s="210" t="s">
        <v>204</v>
      </c>
      <c r="BK164" s="212">
        <f>SUM(BK165:BK167)</f>
        <v>0</v>
      </c>
    </row>
    <row r="165" s="2" customFormat="1" ht="24.15" customHeight="1">
      <c r="A165" s="41"/>
      <c r="B165" s="42"/>
      <c r="C165" s="215" t="s">
        <v>8</v>
      </c>
      <c r="D165" s="215" t="s">
        <v>206</v>
      </c>
      <c r="E165" s="216" t="s">
        <v>9524</v>
      </c>
      <c r="F165" s="217" t="s">
        <v>9525</v>
      </c>
      <c r="G165" s="218" t="s">
        <v>311</v>
      </c>
      <c r="H165" s="219">
        <v>20.594000000000001</v>
      </c>
      <c r="I165" s="220"/>
      <c r="J165" s="221">
        <f>ROUND(I165*H165,2)</f>
        <v>0</v>
      </c>
      <c r="K165" s="217" t="s">
        <v>210</v>
      </c>
      <c r="L165" s="47"/>
      <c r="M165" s="222" t="s">
        <v>19</v>
      </c>
      <c r="N165" s="223" t="s">
        <v>43</v>
      </c>
      <c r="O165" s="87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211</v>
      </c>
      <c r="AT165" s="226" t="s">
        <v>206</v>
      </c>
      <c r="AU165" s="226" t="s">
        <v>81</v>
      </c>
      <c r="AY165" s="20" t="s">
        <v>204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79</v>
      </c>
      <c r="BK165" s="227">
        <f>ROUND(I165*H165,2)</f>
        <v>0</v>
      </c>
      <c r="BL165" s="20" t="s">
        <v>211</v>
      </c>
      <c r="BM165" s="226" t="s">
        <v>9526</v>
      </c>
    </row>
    <row r="166" s="2" customFormat="1">
      <c r="A166" s="41"/>
      <c r="B166" s="42"/>
      <c r="C166" s="43"/>
      <c r="D166" s="228" t="s">
        <v>213</v>
      </c>
      <c r="E166" s="43"/>
      <c r="F166" s="229" t="s">
        <v>9527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213</v>
      </c>
      <c r="AU166" s="20" t="s">
        <v>81</v>
      </c>
    </row>
    <row r="167" s="2" customFormat="1">
      <c r="A167" s="41"/>
      <c r="B167" s="42"/>
      <c r="C167" s="43"/>
      <c r="D167" s="233" t="s">
        <v>215</v>
      </c>
      <c r="E167" s="43"/>
      <c r="F167" s="234" t="s">
        <v>9528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215</v>
      </c>
      <c r="AU167" s="20" t="s">
        <v>81</v>
      </c>
    </row>
    <row r="168" s="12" customFormat="1" ht="25.92" customHeight="1">
      <c r="A168" s="12"/>
      <c r="B168" s="199"/>
      <c r="C168" s="200"/>
      <c r="D168" s="201" t="s">
        <v>71</v>
      </c>
      <c r="E168" s="202" t="s">
        <v>2433</v>
      </c>
      <c r="F168" s="202" t="s">
        <v>2434</v>
      </c>
      <c r="G168" s="200"/>
      <c r="H168" s="200"/>
      <c r="I168" s="203"/>
      <c r="J168" s="204">
        <f>BK168</f>
        <v>0</v>
      </c>
      <c r="K168" s="200"/>
      <c r="L168" s="205"/>
      <c r="M168" s="206"/>
      <c r="N168" s="207"/>
      <c r="O168" s="207"/>
      <c r="P168" s="208">
        <f>P169+P248+P383</f>
        <v>0</v>
      </c>
      <c r="Q168" s="207"/>
      <c r="R168" s="208">
        <f>R169+R248+R383</f>
        <v>2.83227275</v>
      </c>
      <c r="S168" s="207"/>
      <c r="T168" s="209">
        <f>T169+T248+T383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0" t="s">
        <v>81</v>
      </c>
      <c r="AT168" s="211" t="s">
        <v>71</v>
      </c>
      <c r="AU168" s="211" t="s">
        <v>72</v>
      </c>
      <c r="AY168" s="210" t="s">
        <v>204</v>
      </c>
      <c r="BK168" s="212">
        <f>BK169+BK248+BK383</f>
        <v>0</v>
      </c>
    </row>
    <row r="169" s="12" customFormat="1" ht="22.8" customHeight="1">
      <c r="A169" s="12"/>
      <c r="B169" s="199"/>
      <c r="C169" s="200"/>
      <c r="D169" s="201" t="s">
        <v>71</v>
      </c>
      <c r="E169" s="213" t="s">
        <v>2524</v>
      </c>
      <c r="F169" s="213" t="s">
        <v>2525</v>
      </c>
      <c r="G169" s="200"/>
      <c r="H169" s="200"/>
      <c r="I169" s="203"/>
      <c r="J169" s="214">
        <f>BK169</f>
        <v>0</v>
      </c>
      <c r="K169" s="200"/>
      <c r="L169" s="205"/>
      <c r="M169" s="206"/>
      <c r="N169" s="207"/>
      <c r="O169" s="207"/>
      <c r="P169" s="208">
        <f>SUM(P170:P247)</f>
        <v>0</v>
      </c>
      <c r="Q169" s="207"/>
      <c r="R169" s="208">
        <f>SUM(R170:R247)</f>
        <v>1.3848861400000001</v>
      </c>
      <c r="S169" s="207"/>
      <c r="T169" s="209">
        <f>SUM(T170:T247)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0" t="s">
        <v>81</v>
      </c>
      <c r="AT169" s="211" t="s">
        <v>71</v>
      </c>
      <c r="AU169" s="211" t="s">
        <v>79</v>
      </c>
      <c r="AY169" s="210" t="s">
        <v>204</v>
      </c>
      <c r="BK169" s="212">
        <f>SUM(BK170:BK247)</f>
        <v>0</v>
      </c>
    </row>
    <row r="170" s="2" customFormat="1" ht="37.8" customHeight="1">
      <c r="A170" s="41"/>
      <c r="B170" s="42"/>
      <c r="C170" s="215" t="s">
        <v>354</v>
      </c>
      <c r="D170" s="215" t="s">
        <v>206</v>
      </c>
      <c r="E170" s="216" t="s">
        <v>9529</v>
      </c>
      <c r="F170" s="217" t="s">
        <v>9530</v>
      </c>
      <c r="G170" s="218" t="s">
        <v>209</v>
      </c>
      <c r="H170" s="219">
        <v>14.800000000000001</v>
      </c>
      <c r="I170" s="220"/>
      <c r="J170" s="221">
        <f>ROUND(I170*H170,2)</f>
        <v>0</v>
      </c>
      <c r="K170" s="217" t="s">
        <v>210</v>
      </c>
      <c r="L170" s="47"/>
      <c r="M170" s="222" t="s">
        <v>19</v>
      </c>
      <c r="N170" s="223" t="s">
        <v>43</v>
      </c>
      <c r="O170" s="87"/>
      <c r="P170" s="224">
        <f>O170*H170</f>
        <v>0</v>
      </c>
      <c r="Q170" s="224">
        <v>0.00089999999999999998</v>
      </c>
      <c r="R170" s="224">
        <f>Q170*H170</f>
        <v>0.01332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354</v>
      </c>
      <c r="AT170" s="226" t="s">
        <v>206</v>
      </c>
      <c r="AU170" s="226" t="s">
        <v>81</v>
      </c>
      <c r="AY170" s="20" t="s">
        <v>204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79</v>
      </c>
      <c r="BK170" s="227">
        <f>ROUND(I170*H170,2)</f>
        <v>0</v>
      </c>
      <c r="BL170" s="20" t="s">
        <v>354</v>
      </c>
      <c r="BM170" s="226" t="s">
        <v>9531</v>
      </c>
    </row>
    <row r="171" s="2" customFormat="1">
      <c r="A171" s="41"/>
      <c r="B171" s="42"/>
      <c r="C171" s="43"/>
      <c r="D171" s="228" t="s">
        <v>213</v>
      </c>
      <c r="E171" s="43"/>
      <c r="F171" s="229" t="s">
        <v>9532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213</v>
      </c>
      <c r="AU171" s="20" t="s">
        <v>81</v>
      </c>
    </row>
    <row r="172" s="2" customFormat="1">
      <c r="A172" s="41"/>
      <c r="B172" s="42"/>
      <c r="C172" s="43"/>
      <c r="D172" s="233" t="s">
        <v>215</v>
      </c>
      <c r="E172" s="43"/>
      <c r="F172" s="234" t="s">
        <v>9533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215</v>
      </c>
      <c r="AU172" s="20" t="s">
        <v>81</v>
      </c>
    </row>
    <row r="173" s="13" customFormat="1">
      <c r="A173" s="13"/>
      <c r="B173" s="235"/>
      <c r="C173" s="236"/>
      <c r="D173" s="228" t="s">
        <v>217</v>
      </c>
      <c r="E173" s="237" t="s">
        <v>19</v>
      </c>
      <c r="F173" s="238" t="s">
        <v>9534</v>
      </c>
      <c r="G173" s="236"/>
      <c r="H173" s="239">
        <v>14.800000000000001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217</v>
      </c>
      <c r="AU173" s="245" t="s">
        <v>81</v>
      </c>
      <c r="AV173" s="13" t="s">
        <v>81</v>
      </c>
      <c r="AW173" s="13" t="s">
        <v>33</v>
      </c>
      <c r="AX173" s="13" t="s">
        <v>79</v>
      </c>
      <c r="AY173" s="245" t="s">
        <v>204</v>
      </c>
    </row>
    <row r="174" s="2" customFormat="1" ht="33" customHeight="1">
      <c r="A174" s="41"/>
      <c r="B174" s="42"/>
      <c r="C174" s="215" t="s">
        <v>361</v>
      </c>
      <c r="D174" s="215" t="s">
        <v>206</v>
      </c>
      <c r="E174" s="216" t="s">
        <v>2560</v>
      </c>
      <c r="F174" s="217" t="s">
        <v>2561</v>
      </c>
      <c r="G174" s="218" t="s">
        <v>323</v>
      </c>
      <c r="H174" s="219">
        <v>12.6</v>
      </c>
      <c r="I174" s="220"/>
      <c r="J174" s="221">
        <f>ROUND(I174*H174,2)</f>
        <v>0</v>
      </c>
      <c r="K174" s="217" t="s">
        <v>19</v>
      </c>
      <c r="L174" s="47"/>
      <c r="M174" s="222" t="s">
        <v>19</v>
      </c>
      <c r="N174" s="223" t="s">
        <v>43</v>
      </c>
      <c r="O174" s="87"/>
      <c r="P174" s="224">
        <f>O174*H174</f>
        <v>0</v>
      </c>
      <c r="Q174" s="224">
        <v>0.00072000000000000005</v>
      </c>
      <c r="R174" s="224">
        <f>Q174*H174</f>
        <v>0.0090720000000000002</v>
      </c>
      <c r="S174" s="224">
        <v>0</v>
      </c>
      <c r="T174" s="22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354</v>
      </c>
      <c r="AT174" s="226" t="s">
        <v>206</v>
      </c>
      <c r="AU174" s="226" t="s">
        <v>81</v>
      </c>
      <c r="AY174" s="20" t="s">
        <v>204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79</v>
      </c>
      <c r="BK174" s="227">
        <f>ROUND(I174*H174,2)</f>
        <v>0</v>
      </c>
      <c r="BL174" s="20" t="s">
        <v>354</v>
      </c>
      <c r="BM174" s="226" t="s">
        <v>9535</v>
      </c>
    </row>
    <row r="175" s="2" customFormat="1">
      <c r="A175" s="41"/>
      <c r="B175" s="42"/>
      <c r="C175" s="43"/>
      <c r="D175" s="228" t="s">
        <v>213</v>
      </c>
      <c r="E175" s="43"/>
      <c r="F175" s="229" t="s">
        <v>2561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213</v>
      </c>
      <c r="AU175" s="20" t="s">
        <v>81</v>
      </c>
    </row>
    <row r="176" s="13" customFormat="1">
      <c r="A176" s="13"/>
      <c r="B176" s="235"/>
      <c r="C176" s="236"/>
      <c r="D176" s="228" t="s">
        <v>217</v>
      </c>
      <c r="E176" s="237" t="s">
        <v>19</v>
      </c>
      <c r="F176" s="238" t="s">
        <v>9536</v>
      </c>
      <c r="G176" s="236"/>
      <c r="H176" s="239">
        <v>12.6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217</v>
      </c>
      <c r="AU176" s="245" t="s">
        <v>81</v>
      </c>
      <c r="AV176" s="13" t="s">
        <v>81</v>
      </c>
      <c r="AW176" s="13" t="s">
        <v>33</v>
      </c>
      <c r="AX176" s="13" t="s">
        <v>79</v>
      </c>
      <c r="AY176" s="245" t="s">
        <v>204</v>
      </c>
    </row>
    <row r="177" s="2" customFormat="1" ht="24.15" customHeight="1">
      <c r="A177" s="41"/>
      <c r="B177" s="42"/>
      <c r="C177" s="215" t="s">
        <v>368</v>
      </c>
      <c r="D177" s="215" t="s">
        <v>206</v>
      </c>
      <c r="E177" s="216" t="s">
        <v>2567</v>
      </c>
      <c r="F177" s="217" t="s">
        <v>2568</v>
      </c>
      <c r="G177" s="218" t="s">
        <v>323</v>
      </c>
      <c r="H177" s="219">
        <v>12.6</v>
      </c>
      <c r="I177" s="220"/>
      <c r="J177" s="221">
        <f>ROUND(I177*H177,2)</f>
        <v>0</v>
      </c>
      <c r="K177" s="217" t="s">
        <v>210</v>
      </c>
      <c r="L177" s="47"/>
      <c r="M177" s="222" t="s">
        <v>19</v>
      </c>
      <c r="N177" s="223" t="s">
        <v>43</v>
      </c>
      <c r="O177" s="87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6" t="s">
        <v>354</v>
      </c>
      <c r="AT177" s="226" t="s">
        <v>206</v>
      </c>
      <c r="AU177" s="226" t="s">
        <v>81</v>
      </c>
      <c r="AY177" s="20" t="s">
        <v>204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20" t="s">
        <v>79</v>
      </c>
      <c r="BK177" s="227">
        <f>ROUND(I177*H177,2)</f>
        <v>0</v>
      </c>
      <c r="BL177" s="20" t="s">
        <v>354</v>
      </c>
      <c r="BM177" s="226" t="s">
        <v>9537</v>
      </c>
    </row>
    <row r="178" s="2" customFormat="1">
      <c r="A178" s="41"/>
      <c r="B178" s="42"/>
      <c r="C178" s="43"/>
      <c r="D178" s="228" t="s">
        <v>213</v>
      </c>
      <c r="E178" s="43"/>
      <c r="F178" s="229" t="s">
        <v>2570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213</v>
      </c>
      <c r="AU178" s="20" t="s">
        <v>81</v>
      </c>
    </row>
    <row r="179" s="2" customFormat="1">
      <c r="A179" s="41"/>
      <c r="B179" s="42"/>
      <c r="C179" s="43"/>
      <c r="D179" s="233" t="s">
        <v>215</v>
      </c>
      <c r="E179" s="43"/>
      <c r="F179" s="234" t="s">
        <v>2571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215</v>
      </c>
      <c r="AU179" s="20" t="s">
        <v>81</v>
      </c>
    </row>
    <row r="180" s="13" customFormat="1">
      <c r="A180" s="13"/>
      <c r="B180" s="235"/>
      <c r="C180" s="236"/>
      <c r="D180" s="228" t="s">
        <v>217</v>
      </c>
      <c r="E180" s="237" t="s">
        <v>19</v>
      </c>
      <c r="F180" s="238" t="s">
        <v>9536</v>
      </c>
      <c r="G180" s="236"/>
      <c r="H180" s="239">
        <v>12.6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217</v>
      </c>
      <c r="AU180" s="245" t="s">
        <v>81</v>
      </c>
      <c r="AV180" s="13" t="s">
        <v>81</v>
      </c>
      <c r="AW180" s="13" t="s">
        <v>33</v>
      </c>
      <c r="AX180" s="13" t="s">
        <v>79</v>
      </c>
      <c r="AY180" s="245" t="s">
        <v>204</v>
      </c>
    </row>
    <row r="181" s="2" customFormat="1" ht="24.15" customHeight="1">
      <c r="A181" s="41"/>
      <c r="B181" s="42"/>
      <c r="C181" s="278" t="s">
        <v>416</v>
      </c>
      <c r="D181" s="278" t="s">
        <v>303</v>
      </c>
      <c r="E181" s="279" t="s">
        <v>2573</v>
      </c>
      <c r="F181" s="280" t="s">
        <v>2574</v>
      </c>
      <c r="G181" s="281" t="s">
        <v>323</v>
      </c>
      <c r="H181" s="282">
        <v>14.553000000000001</v>
      </c>
      <c r="I181" s="283"/>
      <c r="J181" s="284">
        <f>ROUND(I181*H181,2)</f>
        <v>0</v>
      </c>
      <c r="K181" s="280" t="s">
        <v>19</v>
      </c>
      <c r="L181" s="285"/>
      <c r="M181" s="286" t="s">
        <v>19</v>
      </c>
      <c r="N181" s="287" t="s">
        <v>43</v>
      </c>
      <c r="O181" s="87"/>
      <c r="P181" s="224">
        <f>O181*H181</f>
        <v>0</v>
      </c>
      <c r="Q181" s="224">
        <v>0.00029999999999999997</v>
      </c>
      <c r="R181" s="224">
        <f>Q181*H181</f>
        <v>0.0043658999999999998</v>
      </c>
      <c r="S181" s="224">
        <v>0</v>
      </c>
      <c r="T181" s="22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519</v>
      </c>
      <c r="AT181" s="226" t="s">
        <v>303</v>
      </c>
      <c r="AU181" s="226" t="s">
        <v>81</v>
      </c>
      <c r="AY181" s="20" t="s">
        <v>204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79</v>
      </c>
      <c r="BK181" s="227">
        <f>ROUND(I181*H181,2)</f>
        <v>0</v>
      </c>
      <c r="BL181" s="20" t="s">
        <v>354</v>
      </c>
      <c r="BM181" s="226" t="s">
        <v>9538</v>
      </c>
    </row>
    <row r="182" s="2" customFormat="1">
      <c r="A182" s="41"/>
      <c r="B182" s="42"/>
      <c r="C182" s="43"/>
      <c r="D182" s="228" t="s">
        <v>213</v>
      </c>
      <c r="E182" s="43"/>
      <c r="F182" s="229" t="s">
        <v>2574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213</v>
      </c>
      <c r="AU182" s="20" t="s">
        <v>81</v>
      </c>
    </row>
    <row r="183" s="13" customFormat="1">
      <c r="A183" s="13"/>
      <c r="B183" s="235"/>
      <c r="C183" s="236"/>
      <c r="D183" s="228" t="s">
        <v>217</v>
      </c>
      <c r="E183" s="237" t="s">
        <v>19</v>
      </c>
      <c r="F183" s="238" t="s">
        <v>9536</v>
      </c>
      <c r="G183" s="236"/>
      <c r="H183" s="239">
        <v>12.6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217</v>
      </c>
      <c r="AU183" s="245" t="s">
        <v>81</v>
      </c>
      <c r="AV183" s="13" t="s">
        <v>81</v>
      </c>
      <c r="AW183" s="13" t="s">
        <v>33</v>
      </c>
      <c r="AX183" s="13" t="s">
        <v>72</v>
      </c>
      <c r="AY183" s="245" t="s">
        <v>204</v>
      </c>
    </row>
    <row r="184" s="13" customFormat="1">
      <c r="A184" s="13"/>
      <c r="B184" s="235"/>
      <c r="C184" s="236"/>
      <c r="D184" s="228" t="s">
        <v>217</v>
      </c>
      <c r="E184" s="237" t="s">
        <v>19</v>
      </c>
      <c r="F184" s="238" t="s">
        <v>9539</v>
      </c>
      <c r="G184" s="236"/>
      <c r="H184" s="239">
        <v>1.9530000000000001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217</v>
      </c>
      <c r="AU184" s="245" t="s">
        <v>81</v>
      </c>
      <c r="AV184" s="13" t="s">
        <v>81</v>
      </c>
      <c r="AW184" s="13" t="s">
        <v>33</v>
      </c>
      <c r="AX184" s="13" t="s">
        <v>72</v>
      </c>
      <c r="AY184" s="245" t="s">
        <v>204</v>
      </c>
    </row>
    <row r="185" s="14" customFormat="1">
      <c r="A185" s="14"/>
      <c r="B185" s="246"/>
      <c r="C185" s="247"/>
      <c r="D185" s="228" t="s">
        <v>217</v>
      </c>
      <c r="E185" s="248" t="s">
        <v>19</v>
      </c>
      <c r="F185" s="249" t="s">
        <v>220</v>
      </c>
      <c r="G185" s="247"/>
      <c r="H185" s="250">
        <v>14.552999999999999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6" t="s">
        <v>217</v>
      </c>
      <c r="AU185" s="256" t="s">
        <v>81</v>
      </c>
      <c r="AV185" s="14" t="s">
        <v>211</v>
      </c>
      <c r="AW185" s="14" t="s">
        <v>33</v>
      </c>
      <c r="AX185" s="14" t="s">
        <v>79</v>
      </c>
      <c r="AY185" s="256" t="s">
        <v>204</v>
      </c>
    </row>
    <row r="186" s="2" customFormat="1" ht="24.15" customHeight="1">
      <c r="A186" s="41"/>
      <c r="B186" s="42"/>
      <c r="C186" s="215" t="s">
        <v>421</v>
      </c>
      <c r="D186" s="215" t="s">
        <v>206</v>
      </c>
      <c r="E186" s="216" t="s">
        <v>2581</v>
      </c>
      <c r="F186" s="217" t="s">
        <v>2582</v>
      </c>
      <c r="G186" s="218" t="s">
        <v>323</v>
      </c>
      <c r="H186" s="219">
        <v>11.199999999999999</v>
      </c>
      <c r="I186" s="220"/>
      <c r="J186" s="221">
        <f>ROUND(I186*H186,2)</f>
        <v>0</v>
      </c>
      <c r="K186" s="217" t="s">
        <v>210</v>
      </c>
      <c r="L186" s="47"/>
      <c r="M186" s="222" t="s">
        <v>19</v>
      </c>
      <c r="N186" s="223" t="s">
        <v>43</v>
      </c>
      <c r="O186" s="87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6" t="s">
        <v>354</v>
      </c>
      <c r="AT186" s="226" t="s">
        <v>206</v>
      </c>
      <c r="AU186" s="226" t="s">
        <v>81</v>
      </c>
      <c r="AY186" s="20" t="s">
        <v>204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20" t="s">
        <v>79</v>
      </c>
      <c r="BK186" s="227">
        <f>ROUND(I186*H186,2)</f>
        <v>0</v>
      </c>
      <c r="BL186" s="20" t="s">
        <v>354</v>
      </c>
      <c r="BM186" s="226" t="s">
        <v>9540</v>
      </c>
    </row>
    <row r="187" s="2" customFormat="1">
      <c r="A187" s="41"/>
      <c r="B187" s="42"/>
      <c r="C187" s="43"/>
      <c r="D187" s="228" t="s">
        <v>213</v>
      </c>
      <c r="E187" s="43"/>
      <c r="F187" s="229" t="s">
        <v>2584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213</v>
      </c>
      <c r="AU187" s="20" t="s">
        <v>81</v>
      </c>
    </row>
    <row r="188" s="2" customFormat="1">
      <c r="A188" s="41"/>
      <c r="B188" s="42"/>
      <c r="C188" s="43"/>
      <c r="D188" s="233" t="s">
        <v>215</v>
      </c>
      <c r="E188" s="43"/>
      <c r="F188" s="234" t="s">
        <v>2585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215</v>
      </c>
      <c r="AU188" s="20" t="s">
        <v>81</v>
      </c>
    </row>
    <row r="189" s="13" customFormat="1">
      <c r="A189" s="13"/>
      <c r="B189" s="235"/>
      <c r="C189" s="236"/>
      <c r="D189" s="228" t="s">
        <v>217</v>
      </c>
      <c r="E189" s="237" t="s">
        <v>19</v>
      </c>
      <c r="F189" s="238" t="s">
        <v>9541</v>
      </c>
      <c r="G189" s="236"/>
      <c r="H189" s="239">
        <v>11.199999999999999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217</v>
      </c>
      <c r="AU189" s="245" t="s">
        <v>81</v>
      </c>
      <c r="AV189" s="13" t="s">
        <v>81</v>
      </c>
      <c r="AW189" s="13" t="s">
        <v>33</v>
      </c>
      <c r="AX189" s="13" t="s">
        <v>79</v>
      </c>
      <c r="AY189" s="245" t="s">
        <v>204</v>
      </c>
    </row>
    <row r="190" s="2" customFormat="1" ht="24.15" customHeight="1">
      <c r="A190" s="41"/>
      <c r="B190" s="42"/>
      <c r="C190" s="278" t="s">
        <v>7</v>
      </c>
      <c r="D190" s="278" t="s">
        <v>303</v>
      </c>
      <c r="E190" s="279" t="s">
        <v>2573</v>
      </c>
      <c r="F190" s="280" t="s">
        <v>2574</v>
      </c>
      <c r="G190" s="281" t="s">
        <v>323</v>
      </c>
      <c r="H190" s="282">
        <v>12.936</v>
      </c>
      <c r="I190" s="283"/>
      <c r="J190" s="284">
        <f>ROUND(I190*H190,2)</f>
        <v>0</v>
      </c>
      <c r="K190" s="280" t="s">
        <v>19</v>
      </c>
      <c r="L190" s="285"/>
      <c r="M190" s="286" t="s">
        <v>19</v>
      </c>
      <c r="N190" s="287" t="s">
        <v>43</v>
      </c>
      <c r="O190" s="87"/>
      <c r="P190" s="224">
        <f>O190*H190</f>
        <v>0</v>
      </c>
      <c r="Q190" s="224">
        <v>0.00029999999999999997</v>
      </c>
      <c r="R190" s="224">
        <f>Q190*H190</f>
        <v>0.0038807999999999998</v>
      </c>
      <c r="S190" s="224">
        <v>0</v>
      </c>
      <c r="T190" s="22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6" t="s">
        <v>519</v>
      </c>
      <c r="AT190" s="226" t="s">
        <v>303</v>
      </c>
      <c r="AU190" s="226" t="s">
        <v>81</v>
      </c>
      <c r="AY190" s="20" t="s">
        <v>204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20" t="s">
        <v>79</v>
      </c>
      <c r="BK190" s="227">
        <f>ROUND(I190*H190,2)</f>
        <v>0</v>
      </c>
      <c r="BL190" s="20" t="s">
        <v>354</v>
      </c>
      <c r="BM190" s="226" t="s">
        <v>9542</v>
      </c>
    </row>
    <row r="191" s="2" customFormat="1">
      <c r="A191" s="41"/>
      <c r="B191" s="42"/>
      <c r="C191" s="43"/>
      <c r="D191" s="228" t="s">
        <v>213</v>
      </c>
      <c r="E191" s="43"/>
      <c r="F191" s="229" t="s">
        <v>2574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213</v>
      </c>
      <c r="AU191" s="20" t="s">
        <v>81</v>
      </c>
    </row>
    <row r="192" s="13" customFormat="1">
      <c r="A192" s="13"/>
      <c r="B192" s="235"/>
      <c r="C192" s="236"/>
      <c r="D192" s="228" t="s">
        <v>217</v>
      </c>
      <c r="E192" s="237" t="s">
        <v>19</v>
      </c>
      <c r="F192" s="238" t="s">
        <v>9541</v>
      </c>
      <c r="G192" s="236"/>
      <c r="H192" s="239">
        <v>11.199999999999999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217</v>
      </c>
      <c r="AU192" s="245" t="s">
        <v>81</v>
      </c>
      <c r="AV192" s="13" t="s">
        <v>81</v>
      </c>
      <c r="AW192" s="13" t="s">
        <v>33</v>
      </c>
      <c r="AX192" s="13" t="s">
        <v>72</v>
      </c>
      <c r="AY192" s="245" t="s">
        <v>204</v>
      </c>
    </row>
    <row r="193" s="13" customFormat="1">
      <c r="A193" s="13"/>
      <c r="B193" s="235"/>
      <c r="C193" s="236"/>
      <c r="D193" s="228" t="s">
        <v>217</v>
      </c>
      <c r="E193" s="237" t="s">
        <v>19</v>
      </c>
      <c r="F193" s="238" t="s">
        <v>9543</v>
      </c>
      <c r="G193" s="236"/>
      <c r="H193" s="239">
        <v>1.736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217</v>
      </c>
      <c r="AU193" s="245" t="s">
        <v>81</v>
      </c>
      <c r="AV193" s="13" t="s">
        <v>81</v>
      </c>
      <c r="AW193" s="13" t="s">
        <v>33</v>
      </c>
      <c r="AX193" s="13" t="s">
        <v>72</v>
      </c>
      <c r="AY193" s="245" t="s">
        <v>204</v>
      </c>
    </row>
    <row r="194" s="14" customFormat="1">
      <c r="A194" s="14"/>
      <c r="B194" s="246"/>
      <c r="C194" s="247"/>
      <c r="D194" s="228" t="s">
        <v>217</v>
      </c>
      <c r="E194" s="248" t="s">
        <v>19</v>
      </c>
      <c r="F194" s="249" t="s">
        <v>220</v>
      </c>
      <c r="G194" s="247"/>
      <c r="H194" s="250">
        <v>12.936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6" t="s">
        <v>217</v>
      </c>
      <c r="AU194" s="256" t="s">
        <v>81</v>
      </c>
      <c r="AV194" s="14" t="s">
        <v>211</v>
      </c>
      <c r="AW194" s="14" t="s">
        <v>33</v>
      </c>
      <c r="AX194" s="14" t="s">
        <v>79</v>
      </c>
      <c r="AY194" s="256" t="s">
        <v>204</v>
      </c>
    </row>
    <row r="195" s="2" customFormat="1" ht="24.15" customHeight="1">
      <c r="A195" s="41"/>
      <c r="B195" s="42"/>
      <c r="C195" s="215" t="s">
        <v>444</v>
      </c>
      <c r="D195" s="215" t="s">
        <v>206</v>
      </c>
      <c r="E195" s="216" t="s">
        <v>2598</v>
      </c>
      <c r="F195" s="217" t="s">
        <v>2599</v>
      </c>
      <c r="G195" s="218" t="s">
        <v>323</v>
      </c>
      <c r="H195" s="219">
        <v>3.75</v>
      </c>
      <c r="I195" s="220"/>
      <c r="J195" s="221">
        <f>ROUND(I195*H195,2)</f>
        <v>0</v>
      </c>
      <c r="K195" s="217" t="s">
        <v>210</v>
      </c>
      <c r="L195" s="47"/>
      <c r="M195" s="222" t="s">
        <v>19</v>
      </c>
      <c r="N195" s="223" t="s">
        <v>43</v>
      </c>
      <c r="O195" s="87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6" t="s">
        <v>354</v>
      </c>
      <c r="AT195" s="226" t="s">
        <v>206</v>
      </c>
      <c r="AU195" s="226" t="s">
        <v>81</v>
      </c>
      <c r="AY195" s="20" t="s">
        <v>204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20" t="s">
        <v>79</v>
      </c>
      <c r="BK195" s="227">
        <f>ROUND(I195*H195,2)</f>
        <v>0</v>
      </c>
      <c r="BL195" s="20" t="s">
        <v>354</v>
      </c>
      <c r="BM195" s="226" t="s">
        <v>9544</v>
      </c>
    </row>
    <row r="196" s="2" customFormat="1">
      <c r="A196" s="41"/>
      <c r="B196" s="42"/>
      <c r="C196" s="43"/>
      <c r="D196" s="228" t="s">
        <v>213</v>
      </c>
      <c r="E196" s="43"/>
      <c r="F196" s="229" t="s">
        <v>2601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213</v>
      </c>
      <c r="AU196" s="20" t="s">
        <v>81</v>
      </c>
    </row>
    <row r="197" s="2" customFormat="1">
      <c r="A197" s="41"/>
      <c r="B197" s="42"/>
      <c r="C197" s="43"/>
      <c r="D197" s="233" t="s">
        <v>215</v>
      </c>
      <c r="E197" s="43"/>
      <c r="F197" s="234" t="s">
        <v>2602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215</v>
      </c>
      <c r="AU197" s="20" t="s">
        <v>81</v>
      </c>
    </row>
    <row r="198" s="13" customFormat="1">
      <c r="A198" s="13"/>
      <c r="B198" s="235"/>
      <c r="C198" s="236"/>
      <c r="D198" s="228" t="s">
        <v>217</v>
      </c>
      <c r="E198" s="237" t="s">
        <v>19</v>
      </c>
      <c r="F198" s="238" t="s">
        <v>9545</v>
      </c>
      <c r="G198" s="236"/>
      <c r="H198" s="239">
        <v>3.75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217</v>
      </c>
      <c r="AU198" s="245" t="s">
        <v>81</v>
      </c>
      <c r="AV198" s="13" t="s">
        <v>81</v>
      </c>
      <c r="AW198" s="13" t="s">
        <v>33</v>
      </c>
      <c r="AX198" s="13" t="s">
        <v>79</v>
      </c>
      <c r="AY198" s="245" t="s">
        <v>204</v>
      </c>
    </row>
    <row r="199" s="2" customFormat="1" ht="24.15" customHeight="1">
      <c r="A199" s="41"/>
      <c r="B199" s="42"/>
      <c r="C199" s="215" t="s">
        <v>451</v>
      </c>
      <c r="D199" s="215" t="s">
        <v>206</v>
      </c>
      <c r="E199" s="216" t="s">
        <v>2604</v>
      </c>
      <c r="F199" s="217" t="s">
        <v>2605</v>
      </c>
      <c r="G199" s="218" t="s">
        <v>323</v>
      </c>
      <c r="H199" s="219">
        <v>7.5</v>
      </c>
      <c r="I199" s="220"/>
      <c r="J199" s="221">
        <f>ROUND(I199*H199,2)</f>
        <v>0</v>
      </c>
      <c r="K199" s="217" t="s">
        <v>210</v>
      </c>
      <c r="L199" s="47"/>
      <c r="M199" s="222" t="s">
        <v>19</v>
      </c>
      <c r="N199" s="223" t="s">
        <v>43</v>
      </c>
      <c r="O199" s="87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354</v>
      </c>
      <c r="AT199" s="226" t="s">
        <v>206</v>
      </c>
      <c r="AU199" s="226" t="s">
        <v>81</v>
      </c>
      <c r="AY199" s="20" t="s">
        <v>204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79</v>
      </c>
      <c r="BK199" s="227">
        <f>ROUND(I199*H199,2)</f>
        <v>0</v>
      </c>
      <c r="BL199" s="20" t="s">
        <v>354</v>
      </c>
      <c r="BM199" s="226" t="s">
        <v>9546</v>
      </c>
    </row>
    <row r="200" s="2" customFormat="1">
      <c r="A200" s="41"/>
      <c r="B200" s="42"/>
      <c r="C200" s="43"/>
      <c r="D200" s="228" t="s">
        <v>213</v>
      </c>
      <c r="E200" s="43"/>
      <c r="F200" s="229" t="s">
        <v>2607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213</v>
      </c>
      <c r="AU200" s="20" t="s">
        <v>81</v>
      </c>
    </row>
    <row r="201" s="2" customFormat="1">
      <c r="A201" s="41"/>
      <c r="B201" s="42"/>
      <c r="C201" s="43"/>
      <c r="D201" s="233" t="s">
        <v>215</v>
      </c>
      <c r="E201" s="43"/>
      <c r="F201" s="234" t="s">
        <v>2608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215</v>
      </c>
      <c r="AU201" s="20" t="s">
        <v>81</v>
      </c>
    </row>
    <row r="202" s="13" customFormat="1">
      <c r="A202" s="13"/>
      <c r="B202" s="235"/>
      <c r="C202" s="236"/>
      <c r="D202" s="228" t="s">
        <v>217</v>
      </c>
      <c r="E202" s="237" t="s">
        <v>19</v>
      </c>
      <c r="F202" s="238" t="s">
        <v>9547</v>
      </c>
      <c r="G202" s="236"/>
      <c r="H202" s="239">
        <v>7.5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217</v>
      </c>
      <c r="AU202" s="245" t="s">
        <v>81</v>
      </c>
      <c r="AV202" s="13" t="s">
        <v>81</v>
      </c>
      <c r="AW202" s="13" t="s">
        <v>33</v>
      </c>
      <c r="AX202" s="13" t="s">
        <v>79</v>
      </c>
      <c r="AY202" s="245" t="s">
        <v>204</v>
      </c>
    </row>
    <row r="203" s="2" customFormat="1" ht="16.5" customHeight="1">
      <c r="A203" s="41"/>
      <c r="B203" s="42"/>
      <c r="C203" s="278" t="s">
        <v>460</v>
      </c>
      <c r="D203" s="278" t="s">
        <v>303</v>
      </c>
      <c r="E203" s="279" t="s">
        <v>2611</v>
      </c>
      <c r="F203" s="280" t="s">
        <v>2612</v>
      </c>
      <c r="G203" s="281" t="s">
        <v>311</v>
      </c>
      <c r="H203" s="282">
        <v>0.46000000000000002</v>
      </c>
      <c r="I203" s="283"/>
      <c r="J203" s="284">
        <f>ROUND(I203*H203,2)</f>
        <v>0</v>
      </c>
      <c r="K203" s="280" t="s">
        <v>210</v>
      </c>
      <c r="L203" s="285"/>
      <c r="M203" s="286" t="s">
        <v>19</v>
      </c>
      <c r="N203" s="287" t="s">
        <v>43</v>
      </c>
      <c r="O203" s="87"/>
      <c r="P203" s="224">
        <f>O203*H203</f>
        <v>0</v>
      </c>
      <c r="Q203" s="224">
        <v>1</v>
      </c>
      <c r="R203" s="224">
        <f>Q203*H203</f>
        <v>0.46000000000000002</v>
      </c>
      <c r="S203" s="224">
        <v>0</v>
      </c>
      <c r="T203" s="22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6" t="s">
        <v>519</v>
      </c>
      <c r="AT203" s="226" t="s">
        <v>303</v>
      </c>
      <c r="AU203" s="226" t="s">
        <v>81</v>
      </c>
      <c r="AY203" s="20" t="s">
        <v>204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20" t="s">
        <v>79</v>
      </c>
      <c r="BK203" s="227">
        <f>ROUND(I203*H203,2)</f>
        <v>0</v>
      </c>
      <c r="BL203" s="20" t="s">
        <v>354</v>
      </c>
      <c r="BM203" s="226" t="s">
        <v>9548</v>
      </c>
    </row>
    <row r="204" s="2" customFormat="1">
      <c r="A204" s="41"/>
      <c r="B204" s="42"/>
      <c r="C204" s="43"/>
      <c r="D204" s="228" t="s">
        <v>213</v>
      </c>
      <c r="E204" s="43"/>
      <c r="F204" s="229" t="s">
        <v>2612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213</v>
      </c>
      <c r="AU204" s="20" t="s">
        <v>81</v>
      </c>
    </row>
    <row r="205" s="13" customFormat="1">
      <c r="A205" s="13"/>
      <c r="B205" s="235"/>
      <c r="C205" s="236"/>
      <c r="D205" s="228" t="s">
        <v>217</v>
      </c>
      <c r="E205" s="237" t="s">
        <v>19</v>
      </c>
      <c r="F205" s="238" t="s">
        <v>9549</v>
      </c>
      <c r="G205" s="236"/>
      <c r="H205" s="239">
        <v>0.46000000000000002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217</v>
      </c>
      <c r="AU205" s="245" t="s">
        <v>81</v>
      </c>
      <c r="AV205" s="13" t="s">
        <v>81</v>
      </c>
      <c r="AW205" s="13" t="s">
        <v>33</v>
      </c>
      <c r="AX205" s="13" t="s">
        <v>79</v>
      </c>
      <c r="AY205" s="245" t="s">
        <v>204</v>
      </c>
    </row>
    <row r="206" s="2" customFormat="1" ht="33" customHeight="1">
      <c r="A206" s="41"/>
      <c r="B206" s="42"/>
      <c r="C206" s="215" t="s">
        <v>468</v>
      </c>
      <c r="D206" s="215" t="s">
        <v>206</v>
      </c>
      <c r="E206" s="216" t="s">
        <v>2616</v>
      </c>
      <c r="F206" s="217" t="s">
        <v>2617</v>
      </c>
      <c r="G206" s="218" t="s">
        <v>323</v>
      </c>
      <c r="H206" s="219">
        <v>11.199999999999999</v>
      </c>
      <c r="I206" s="220"/>
      <c r="J206" s="221">
        <f>ROUND(I206*H206,2)</f>
        <v>0</v>
      </c>
      <c r="K206" s="217" t="s">
        <v>210</v>
      </c>
      <c r="L206" s="47"/>
      <c r="M206" s="222" t="s">
        <v>19</v>
      </c>
      <c r="N206" s="223" t="s">
        <v>43</v>
      </c>
      <c r="O206" s="87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6" t="s">
        <v>354</v>
      </c>
      <c r="AT206" s="226" t="s">
        <v>206</v>
      </c>
      <c r="AU206" s="226" t="s">
        <v>81</v>
      </c>
      <c r="AY206" s="20" t="s">
        <v>204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20" t="s">
        <v>79</v>
      </c>
      <c r="BK206" s="227">
        <f>ROUND(I206*H206,2)</f>
        <v>0</v>
      </c>
      <c r="BL206" s="20" t="s">
        <v>354</v>
      </c>
      <c r="BM206" s="226" t="s">
        <v>9550</v>
      </c>
    </row>
    <row r="207" s="2" customFormat="1">
      <c r="A207" s="41"/>
      <c r="B207" s="42"/>
      <c r="C207" s="43"/>
      <c r="D207" s="228" t="s">
        <v>213</v>
      </c>
      <c r="E207" s="43"/>
      <c r="F207" s="229" t="s">
        <v>2619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213</v>
      </c>
      <c r="AU207" s="20" t="s">
        <v>81</v>
      </c>
    </row>
    <row r="208" s="2" customFormat="1">
      <c r="A208" s="41"/>
      <c r="B208" s="42"/>
      <c r="C208" s="43"/>
      <c r="D208" s="233" t="s">
        <v>215</v>
      </c>
      <c r="E208" s="43"/>
      <c r="F208" s="234" t="s">
        <v>2620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215</v>
      </c>
      <c r="AU208" s="20" t="s">
        <v>81</v>
      </c>
    </row>
    <row r="209" s="13" customFormat="1">
      <c r="A209" s="13"/>
      <c r="B209" s="235"/>
      <c r="C209" s="236"/>
      <c r="D209" s="228" t="s">
        <v>217</v>
      </c>
      <c r="E209" s="237" t="s">
        <v>19</v>
      </c>
      <c r="F209" s="238" t="s">
        <v>9541</v>
      </c>
      <c r="G209" s="236"/>
      <c r="H209" s="239">
        <v>11.199999999999999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217</v>
      </c>
      <c r="AU209" s="245" t="s">
        <v>81</v>
      </c>
      <c r="AV209" s="13" t="s">
        <v>81</v>
      </c>
      <c r="AW209" s="13" t="s">
        <v>33</v>
      </c>
      <c r="AX209" s="13" t="s">
        <v>79</v>
      </c>
      <c r="AY209" s="245" t="s">
        <v>204</v>
      </c>
    </row>
    <row r="210" s="2" customFormat="1" ht="37.8" customHeight="1">
      <c r="A210" s="41"/>
      <c r="B210" s="42"/>
      <c r="C210" s="278" t="s">
        <v>477</v>
      </c>
      <c r="D210" s="278" t="s">
        <v>303</v>
      </c>
      <c r="E210" s="279" t="s">
        <v>2622</v>
      </c>
      <c r="F210" s="280" t="s">
        <v>2623</v>
      </c>
      <c r="G210" s="281" t="s">
        <v>323</v>
      </c>
      <c r="H210" s="282">
        <v>23.547999999999998</v>
      </c>
      <c r="I210" s="283"/>
      <c r="J210" s="284">
        <f>ROUND(I210*H210,2)</f>
        <v>0</v>
      </c>
      <c r="K210" s="280" t="s">
        <v>210</v>
      </c>
      <c r="L210" s="285"/>
      <c r="M210" s="286" t="s">
        <v>19</v>
      </c>
      <c r="N210" s="287" t="s">
        <v>43</v>
      </c>
      <c r="O210" s="87"/>
      <c r="P210" s="224">
        <f>O210*H210</f>
        <v>0</v>
      </c>
      <c r="Q210" s="224">
        <v>0.00080000000000000004</v>
      </c>
      <c r="R210" s="224">
        <f>Q210*H210</f>
        <v>0.018838399999999998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519</v>
      </c>
      <c r="AT210" s="226" t="s">
        <v>303</v>
      </c>
      <c r="AU210" s="226" t="s">
        <v>81</v>
      </c>
      <c r="AY210" s="20" t="s">
        <v>204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79</v>
      </c>
      <c r="BK210" s="227">
        <f>ROUND(I210*H210,2)</f>
        <v>0</v>
      </c>
      <c r="BL210" s="20" t="s">
        <v>354</v>
      </c>
      <c r="BM210" s="226" t="s">
        <v>9551</v>
      </c>
    </row>
    <row r="211" s="2" customFormat="1">
      <c r="A211" s="41"/>
      <c r="B211" s="42"/>
      <c r="C211" s="43"/>
      <c r="D211" s="228" t="s">
        <v>213</v>
      </c>
      <c r="E211" s="43"/>
      <c r="F211" s="229" t="s">
        <v>2623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213</v>
      </c>
      <c r="AU211" s="20" t="s">
        <v>81</v>
      </c>
    </row>
    <row r="212" s="13" customFormat="1">
      <c r="A212" s="13"/>
      <c r="B212" s="235"/>
      <c r="C212" s="236"/>
      <c r="D212" s="228" t="s">
        <v>217</v>
      </c>
      <c r="E212" s="237" t="s">
        <v>19</v>
      </c>
      <c r="F212" s="238" t="s">
        <v>9541</v>
      </c>
      <c r="G212" s="236"/>
      <c r="H212" s="239">
        <v>11.199999999999999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217</v>
      </c>
      <c r="AU212" s="245" t="s">
        <v>81</v>
      </c>
      <c r="AV212" s="13" t="s">
        <v>81</v>
      </c>
      <c r="AW212" s="13" t="s">
        <v>33</v>
      </c>
      <c r="AX212" s="13" t="s">
        <v>72</v>
      </c>
      <c r="AY212" s="245" t="s">
        <v>204</v>
      </c>
    </row>
    <row r="213" s="13" customFormat="1">
      <c r="A213" s="13"/>
      <c r="B213" s="235"/>
      <c r="C213" s="236"/>
      <c r="D213" s="228" t="s">
        <v>217</v>
      </c>
      <c r="E213" s="237" t="s">
        <v>19</v>
      </c>
      <c r="F213" s="238" t="s">
        <v>9552</v>
      </c>
      <c r="G213" s="236"/>
      <c r="H213" s="239">
        <v>12.348000000000001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217</v>
      </c>
      <c r="AU213" s="245" t="s">
        <v>81</v>
      </c>
      <c r="AV213" s="13" t="s">
        <v>81</v>
      </c>
      <c r="AW213" s="13" t="s">
        <v>33</v>
      </c>
      <c r="AX213" s="13" t="s">
        <v>72</v>
      </c>
      <c r="AY213" s="245" t="s">
        <v>204</v>
      </c>
    </row>
    <row r="214" s="14" customFormat="1">
      <c r="A214" s="14"/>
      <c r="B214" s="246"/>
      <c r="C214" s="247"/>
      <c r="D214" s="228" t="s">
        <v>217</v>
      </c>
      <c r="E214" s="248" t="s">
        <v>19</v>
      </c>
      <c r="F214" s="249" t="s">
        <v>220</v>
      </c>
      <c r="G214" s="247"/>
      <c r="H214" s="250">
        <v>23.548000000000002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6" t="s">
        <v>217</v>
      </c>
      <c r="AU214" s="256" t="s">
        <v>81</v>
      </c>
      <c r="AV214" s="14" t="s">
        <v>211</v>
      </c>
      <c r="AW214" s="14" t="s">
        <v>33</v>
      </c>
      <c r="AX214" s="14" t="s">
        <v>79</v>
      </c>
      <c r="AY214" s="256" t="s">
        <v>204</v>
      </c>
    </row>
    <row r="215" s="2" customFormat="1" ht="24.15" customHeight="1">
      <c r="A215" s="41"/>
      <c r="B215" s="42"/>
      <c r="C215" s="215" t="s">
        <v>488</v>
      </c>
      <c r="D215" s="215" t="s">
        <v>206</v>
      </c>
      <c r="E215" s="216" t="s">
        <v>2627</v>
      </c>
      <c r="F215" s="217" t="s">
        <v>2628</v>
      </c>
      <c r="G215" s="218" t="s">
        <v>323</v>
      </c>
      <c r="H215" s="219">
        <v>11.199999999999999</v>
      </c>
      <c r="I215" s="220"/>
      <c r="J215" s="221">
        <f>ROUND(I215*H215,2)</f>
        <v>0</v>
      </c>
      <c r="K215" s="217" t="s">
        <v>210</v>
      </c>
      <c r="L215" s="47"/>
      <c r="M215" s="222" t="s">
        <v>19</v>
      </c>
      <c r="N215" s="223" t="s">
        <v>43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354</v>
      </c>
      <c r="AT215" s="226" t="s">
        <v>206</v>
      </c>
      <c r="AU215" s="226" t="s">
        <v>81</v>
      </c>
      <c r="AY215" s="20" t="s">
        <v>204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79</v>
      </c>
      <c r="BK215" s="227">
        <f>ROUND(I215*H215,2)</f>
        <v>0</v>
      </c>
      <c r="BL215" s="20" t="s">
        <v>354</v>
      </c>
      <c r="BM215" s="226" t="s">
        <v>9553</v>
      </c>
    </row>
    <row r="216" s="2" customFormat="1">
      <c r="A216" s="41"/>
      <c r="B216" s="42"/>
      <c r="C216" s="43"/>
      <c r="D216" s="228" t="s">
        <v>213</v>
      </c>
      <c r="E216" s="43"/>
      <c r="F216" s="229" t="s">
        <v>2630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213</v>
      </c>
      <c r="AU216" s="20" t="s">
        <v>81</v>
      </c>
    </row>
    <row r="217" s="2" customFormat="1">
      <c r="A217" s="41"/>
      <c r="B217" s="42"/>
      <c r="C217" s="43"/>
      <c r="D217" s="233" t="s">
        <v>215</v>
      </c>
      <c r="E217" s="43"/>
      <c r="F217" s="234" t="s">
        <v>2631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215</v>
      </c>
      <c r="AU217" s="20" t="s">
        <v>81</v>
      </c>
    </row>
    <row r="218" s="13" customFormat="1">
      <c r="A218" s="13"/>
      <c r="B218" s="235"/>
      <c r="C218" s="236"/>
      <c r="D218" s="228" t="s">
        <v>217</v>
      </c>
      <c r="E218" s="237" t="s">
        <v>19</v>
      </c>
      <c r="F218" s="238" t="s">
        <v>9541</v>
      </c>
      <c r="G218" s="236"/>
      <c r="H218" s="239">
        <v>11.199999999999999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217</v>
      </c>
      <c r="AU218" s="245" t="s">
        <v>81</v>
      </c>
      <c r="AV218" s="13" t="s">
        <v>81</v>
      </c>
      <c r="AW218" s="13" t="s">
        <v>33</v>
      </c>
      <c r="AX218" s="13" t="s">
        <v>79</v>
      </c>
      <c r="AY218" s="245" t="s">
        <v>204</v>
      </c>
    </row>
    <row r="219" s="2" customFormat="1" ht="24.15" customHeight="1">
      <c r="A219" s="41"/>
      <c r="B219" s="42"/>
      <c r="C219" s="278" t="s">
        <v>494</v>
      </c>
      <c r="D219" s="278" t="s">
        <v>303</v>
      </c>
      <c r="E219" s="279" t="s">
        <v>2633</v>
      </c>
      <c r="F219" s="280" t="s">
        <v>2634</v>
      </c>
      <c r="G219" s="281" t="s">
        <v>323</v>
      </c>
      <c r="H219" s="282">
        <v>12.32</v>
      </c>
      <c r="I219" s="283"/>
      <c r="J219" s="284">
        <f>ROUND(I219*H219,2)</f>
        <v>0</v>
      </c>
      <c r="K219" s="280" t="s">
        <v>19</v>
      </c>
      <c r="L219" s="285"/>
      <c r="M219" s="286" t="s">
        <v>19</v>
      </c>
      <c r="N219" s="287" t="s">
        <v>43</v>
      </c>
      <c r="O219" s="87"/>
      <c r="P219" s="224">
        <f>O219*H219</f>
        <v>0</v>
      </c>
      <c r="Q219" s="224">
        <v>0.00020000000000000001</v>
      </c>
      <c r="R219" s="224">
        <f>Q219*H219</f>
        <v>0.002464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519</v>
      </c>
      <c r="AT219" s="226" t="s">
        <v>303</v>
      </c>
      <c r="AU219" s="226" t="s">
        <v>81</v>
      </c>
      <c r="AY219" s="20" t="s">
        <v>204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79</v>
      </c>
      <c r="BK219" s="227">
        <f>ROUND(I219*H219,2)</f>
        <v>0</v>
      </c>
      <c r="BL219" s="20" t="s">
        <v>354</v>
      </c>
      <c r="BM219" s="226" t="s">
        <v>9554</v>
      </c>
    </row>
    <row r="220" s="2" customFormat="1">
      <c r="A220" s="41"/>
      <c r="B220" s="42"/>
      <c r="C220" s="43"/>
      <c r="D220" s="228" t="s">
        <v>213</v>
      </c>
      <c r="E220" s="43"/>
      <c r="F220" s="229" t="s">
        <v>2634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213</v>
      </c>
      <c r="AU220" s="20" t="s">
        <v>81</v>
      </c>
    </row>
    <row r="221" s="13" customFormat="1">
      <c r="A221" s="13"/>
      <c r="B221" s="235"/>
      <c r="C221" s="236"/>
      <c r="D221" s="228" t="s">
        <v>217</v>
      </c>
      <c r="E221" s="237" t="s">
        <v>19</v>
      </c>
      <c r="F221" s="238" t="s">
        <v>9541</v>
      </c>
      <c r="G221" s="236"/>
      <c r="H221" s="239">
        <v>11.199999999999999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217</v>
      </c>
      <c r="AU221" s="245" t="s">
        <v>81</v>
      </c>
      <c r="AV221" s="13" t="s">
        <v>81</v>
      </c>
      <c r="AW221" s="13" t="s">
        <v>33</v>
      </c>
      <c r="AX221" s="13" t="s">
        <v>72</v>
      </c>
      <c r="AY221" s="245" t="s">
        <v>204</v>
      </c>
    </row>
    <row r="222" s="13" customFormat="1">
      <c r="A222" s="13"/>
      <c r="B222" s="235"/>
      <c r="C222" s="236"/>
      <c r="D222" s="228" t="s">
        <v>217</v>
      </c>
      <c r="E222" s="237" t="s">
        <v>19</v>
      </c>
      <c r="F222" s="238" t="s">
        <v>9555</v>
      </c>
      <c r="G222" s="236"/>
      <c r="H222" s="239">
        <v>1.1200000000000001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217</v>
      </c>
      <c r="AU222" s="245" t="s">
        <v>81</v>
      </c>
      <c r="AV222" s="13" t="s">
        <v>81</v>
      </c>
      <c r="AW222" s="13" t="s">
        <v>33</v>
      </c>
      <c r="AX222" s="13" t="s">
        <v>72</v>
      </c>
      <c r="AY222" s="245" t="s">
        <v>204</v>
      </c>
    </row>
    <row r="223" s="14" customFormat="1">
      <c r="A223" s="14"/>
      <c r="B223" s="246"/>
      <c r="C223" s="247"/>
      <c r="D223" s="228" t="s">
        <v>217</v>
      </c>
      <c r="E223" s="248" t="s">
        <v>19</v>
      </c>
      <c r="F223" s="249" t="s">
        <v>220</v>
      </c>
      <c r="G223" s="247"/>
      <c r="H223" s="250">
        <v>12.32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6" t="s">
        <v>217</v>
      </c>
      <c r="AU223" s="256" t="s">
        <v>81</v>
      </c>
      <c r="AV223" s="14" t="s">
        <v>211</v>
      </c>
      <c r="AW223" s="14" t="s">
        <v>33</v>
      </c>
      <c r="AX223" s="14" t="s">
        <v>79</v>
      </c>
      <c r="AY223" s="256" t="s">
        <v>204</v>
      </c>
    </row>
    <row r="224" s="2" customFormat="1" ht="33" customHeight="1">
      <c r="A224" s="41"/>
      <c r="B224" s="42"/>
      <c r="C224" s="215" t="s">
        <v>500</v>
      </c>
      <c r="D224" s="215" t="s">
        <v>206</v>
      </c>
      <c r="E224" s="216" t="s">
        <v>9556</v>
      </c>
      <c r="F224" s="217" t="s">
        <v>9557</v>
      </c>
      <c r="G224" s="218" t="s">
        <v>323</v>
      </c>
      <c r="H224" s="219">
        <v>7.6799999999999997</v>
      </c>
      <c r="I224" s="220"/>
      <c r="J224" s="221">
        <f>ROUND(I224*H224,2)</f>
        <v>0</v>
      </c>
      <c r="K224" s="217" t="s">
        <v>210</v>
      </c>
      <c r="L224" s="47"/>
      <c r="M224" s="222" t="s">
        <v>19</v>
      </c>
      <c r="N224" s="223" t="s">
        <v>43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354</v>
      </c>
      <c r="AT224" s="226" t="s">
        <v>206</v>
      </c>
      <c r="AU224" s="226" t="s">
        <v>81</v>
      </c>
      <c r="AY224" s="20" t="s">
        <v>204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79</v>
      </c>
      <c r="BK224" s="227">
        <f>ROUND(I224*H224,2)</f>
        <v>0</v>
      </c>
      <c r="BL224" s="20" t="s">
        <v>354</v>
      </c>
      <c r="BM224" s="226" t="s">
        <v>9558</v>
      </c>
    </row>
    <row r="225" s="2" customFormat="1">
      <c r="A225" s="41"/>
      <c r="B225" s="42"/>
      <c r="C225" s="43"/>
      <c r="D225" s="228" t="s">
        <v>213</v>
      </c>
      <c r="E225" s="43"/>
      <c r="F225" s="229" t="s">
        <v>9559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213</v>
      </c>
      <c r="AU225" s="20" t="s">
        <v>81</v>
      </c>
    </row>
    <row r="226" s="2" customFormat="1">
      <c r="A226" s="41"/>
      <c r="B226" s="42"/>
      <c r="C226" s="43"/>
      <c r="D226" s="233" t="s">
        <v>215</v>
      </c>
      <c r="E226" s="43"/>
      <c r="F226" s="234" t="s">
        <v>9560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215</v>
      </c>
      <c r="AU226" s="20" t="s">
        <v>81</v>
      </c>
    </row>
    <row r="227" s="13" customFormat="1">
      <c r="A227" s="13"/>
      <c r="B227" s="235"/>
      <c r="C227" s="236"/>
      <c r="D227" s="228" t="s">
        <v>217</v>
      </c>
      <c r="E227" s="237" t="s">
        <v>19</v>
      </c>
      <c r="F227" s="238" t="s">
        <v>9561</v>
      </c>
      <c r="G227" s="236"/>
      <c r="H227" s="239">
        <v>7.6799999999999997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217</v>
      </c>
      <c r="AU227" s="245" t="s">
        <v>81</v>
      </c>
      <c r="AV227" s="13" t="s">
        <v>81</v>
      </c>
      <c r="AW227" s="13" t="s">
        <v>33</v>
      </c>
      <c r="AX227" s="13" t="s">
        <v>79</v>
      </c>
      <c r="AY227" s="245" t="s">
        <v>204</v>
      </c>
    </row>
    <row r="228" s="2" customFormat="1" ht="24.15" customHeight="1">
      <c r="A228" s="41"/>
      <c r="B228" s="42"/>
      <c r="C228" s="278" t="s">
        <v>506</v>
      </c>
      <c r="D228" s="278" t="s">
        <v>303</v>
      </c>
      <c r="E228" s="279" t="s">
        <v>9562</v>
      </c>
      <c r="F228" s="280" t="s">
        <v>9563</v>
      </c>
      <c r="G228" s="281" t="s">
        <v>323</v>
      </c>
      <c r="H228" s="282">
        <v>7.8339999999999996</v>
      </c>
      <c r="I228" s="283"/>
      <c r="J228" s="284">
        <f>ROUND(I228*H228,2)</f>
        <v>0</v>
      </c>
      <c r="K228" s="280" t="s">
        <v>210</v>
      </c>
      <c r="L228" s="285"/>
      <c r="M228" s="286" t="s">
        <v>19</v>
      </c>
      <c r="N228" s="287" t="s">
        <v>43</v>
      </c>
      <c r="O228" s="87"/>
      <c r="P228" s="224">
        <f>O228*H228</f>
        <v>0</v>
      </c>
      <c r="Q228" s="224">
        <v>0.0114</v>
      </c>
      <c r="R228" s="224">
        <f>Q228*H228</f>
        <v>0.089307600000000001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519</v>
      </c>
      <c r="AT228" s="226" t="s">
        <v>303</v>
      </c>
      <c r="AU228" s="226" t="s">
        <v>81</v>
      </c>
      <c r="AY228" s="20" t="s">
        <v>204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79</v>
      </c>
      <c r="BK228" s="227">
        <f>ROUND(I228*H228,2)</f>
        <v>0</v>
      </c>
      <c r="BL228" s="20" t="s">
        <v>354</v>
      </c>
      <c r="BM228" s="226" t="s">
        <v>9564</v>
      </c>
    </row>
    <row r="229" s="2" customFormat="1">
      <c r="A229" s="41"/>
      <c r="B229" s="42"/>
      <c r="C229" s="43"/>
      <c r="D229" s="228" t="s">
        <v>213</v>
      </c>
      <c r="E229" s="43"/>
      <c r="F229" s="229" t="s">
        <v>9563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213</v>
      </c>
      <c r="AU229" s="20" t="s">
        <v>81</v>
      </c>
    </row>
    <row r="230" s="13" customFormat="1">
      <c r="A230" s="13"/>
      <c r="B230" s="235"/>
      <c r="C230" s="236"/>
      <c r="D230" s="228" t="s">
        <v>217</v>
      </c>
      <c r="E230" s="237" t="s">
        <v>19</v>
      </c>
      <c r="F230" s="238" t="s">
        <v>9565</v>
      </c>
      <c r="G230" s="236"/>
      <c r="H230" s="239">
        <v>7.8339999999999996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217</v>
      </c>
      <c r="AU230" s="245" t="s">
        <v>81</v>
      </c>
      <c r="AV230" s="13" t="s">
        <v>81</v>
      </c>
      <c r="AW230" s="13" t="s">
        <v>33</v>
      </c>
      <c r="AX230" s="13" t="s">
        <v>79</v>
      </c>
      <c r="AY230" s="245" t="s">
        <v>204</v>
      </c>
    </row>
    <row r="231" s="2" customFormat="1" ht="24.15" customHeight="1">
      <c r="A231" s="41"/>
      <c r="B231" s="42"/>
      <c r="C231" s="215" t="s">
        <v>510</v>
      </c>
      <c r="D231" s="215" t="s">
        <v>206</v>
      </c>
      <c r="E231" s="216" t="s">
        <v>9566</v>
      </c>
      <c r="F231" s="217" t="s">
        <v>9567</v>
      </c>
      <c r="G231" s="218" t="s">
        <v>323</v>
      </c>
      <c r="H231" s="219">
        <v>7.6799999999999997</v>
      </c>
      <c r="I231" s="220"/>
      <c r="J231" s="221">
        <f>ROUND(I231*H231,2)</f>
        <v>0</v>
      </c>
      <c r="K231" s="217" t="s">
        <v>210</v>
      </c>
      <c r="L231" s="47"/>
      <c r="M231" s="222" t="s">
        <v>19</v>
      </c>
      <c r="N231" s="223" t="s">
        <v>43</v>
      </c>
      <c r="O231" s="87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6" t="s">
        <v>354</v>
      </c>
      <c r="AT231" s="226" t="s">
        <v>206</v>
      </c>
      <c r="AU231" s="226" t="s">
        <v>81</v>
      </c>
      <c r="AY231" s="20" t="s">
        <v>204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20" t="s">
        <v>79</v>
      </c>
      <c r="BK231" s="227">
        <f>ROUND(I231*H231,2)</f>
        <v>0</v>
      </c>
      <c r="BL231" s="20" t="s">
        <v>354</v>
      </c>
      <c r="BM231" s="226" t="s">
        <v>9568</v>
      </c>
    </row>
    <row r="232" s="2" customFormat="1">
      <c r="A232" s="41"/>
      <c r="B232" s="42"/>
      <c r="C232" s="43"/>
      <c r="D232" s="228" t="s">
        <v>213</v>
      </c>
      <c r="E232" s="43"/>
      <c r="F232" s="229" t="s">
        <v>9569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213</v>
      </c>
      <c r="AU232" s="20" t="s">
        <v>81</v>
      </c>
    </row>
    <row r="233" s="2" customFormat="1">
      <c r="A233" s="41"/>
      <c r="B233" s="42"/>
      <c r="C233" s="43"/>
      <c r="D233" s="233" t="s">
        <v>215</v>
      </c>
      <c r="E233" s="43"/>
      <c r="F233" s="234" t="s">
        <v>9570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215</v>
      </c>
      <c r="AU233" s="20" t="s">
        <v>81</v>
      </c>
    </row>
    <row r="234" s="13" customFormat="1">
      <c r="A234" s="13"/>
      <c r="B234" s="235"/>
      <c r="C234" s="236"/>
      <c r="D234" s="228" t="s">
        <v>217</v>
      </c>
      <c r="E234" s="237" t="s">
        <v>19</v>
      </c>
      <c r="F234" s="238" t="s">
        <v>9571</v>
      </c>
      <c r="G234" s="236"/>
      <c r="H234" s="239">
        <v>7.6799999999999997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217</v>
      </c>
      <c r="AU234" s="245" t="s">
        <v>81</v>
      </c>
      <c r="AV234" s="13" t="s">
        <v>81</v>
      </c>
      <c r="AW234" s="13" t="s">
        <v>33</v>
      </c>
      <c r="AX234" s="13" t="s">
        <v>79</v>
      </c>
      <c r="AY234" s="245" t="s">
        <v>204</v>
      </c>
    </row>
    <row r="235" s="2" customFormat="1" ht="16.5" customHeight="1">
      <c r="A235" s="41"/>
      <c r="B235" s="42"/>
      <c r="C235" s="278" t="s">
        <v>519</v>
      </c>
      <c r="D235" s="278" t="s">
        <v>303</v>
      </c>
      <c r="E235" s="279" t="s">
        <v>9572</v>
      </c>
      <c r="F235" s="280" t="s">
        <v>9573</v>
      </c>
      <c r="G235" s="281" t="s">
        <v>230</v>
      </c>
      <c r="H235" s="282">
        <v>1.536</v>
      </c>
      <c r="I235" s="283"/>
      <c r="J235" s="284">
        <f>ROUND(I235*H235,2)</f>
        <v>0</v>
      </c>
      <c r="K235" s="280" t="s">
        <v>210</v>
      </c>
      <c r="L235" s="285"/>
      <c r="M235" s="286" t="s">
        <v>19</v>
      </c>
      <c r="N235" s="287" t="s">
        <v>43</v>
      </c>
      <c r="O235" s="87"/>
      <c r="P235" s="224">
        <f>O235*H235</f>
        <v>0</v>
      </c>
      <c r="Q235" s="224">
        <v>0.51000000000000001</v>
      </c>
      <c r="R235" s="224">
        <f>Q235*H235</f>
        <v>0.78336000000000006</v>
      </c>
      <c r="S235" s="224">
        <v>0</v>
      </c>
      <c r="T235" s="22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6" t="s">
        <v>519</v>
      </c>
      <c r="AT235" s="226" t="s">
        <v>303</v>
      </c>
      <c r="AU235" s="226" t="s">
        <v>81</v>
      </c>
      <c r="AY235" s="20" t="s">
        <v>204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20" t="s">
        <v>79</v>
      </c>
      <c r="BK235" s="227">
        <f>ROUND(I235*H235,2)</f>
        <v>0</v>
      </c>
      <c r="BL235" s="20" t="s">
        <v>354</v>
      </c>
      <c r="BM235" s="226" t="s">
        <v>9574</v>
      </c>
    </row>
    <row r="236" s="2" customFormat="1">
      <c r="A236" s="41"/>
      <c r="B236" s="42"/>
      <c r="C236" s="43"/>
      <c r="D236" s="228" t="s">
        <v>213</v>
      </c>
      <c r="E236" s="43"/>
      <c r="F236" s="229" t="s">
        <v>9573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213</v>
      </c>
      <c r="AU236" s="20" t="s">
        <v>81</v>
      </c>
    </row>
    <row r="237" s="13" customFormat="1">
      <c r="A237" s="13"/>
      <c r="B237" s="235"/>
      <c r="C237" s="236"/>
      <c r="D237" s="228" t="s">
        <v>217</v>
      </c>
      <c r="E237" s="237" t="s">
        <v>19</v>
      </c>
      <c r="F237" s="238" t="s">
        <v>9575</v>
      </c>
      <c r="G237" s="236"/>
      <c r="H237" s="239">
        <v>1.536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217</v>
      </c>
      <c r="AU237" s="245" t="s">
        <v>81</v>
      </c>
      <c r="AV237" s="13" t="s">
        <v>81</v>
      </c>
      <c r="AW237" s="13" t="s">
        <v>33</v>
      </c>
      <c r="AX237" s="13" t="s">
        <v>79</v>
      </c>
      <c r="AY237" s="245" t="s">
        <v>204</v>
      </c>
    </row>
    <row r="238" s="2" customFormat="1" ht="21.75" customHeight="1">
      <c r="A238" s="41"/>
      <c r="B238" s="42"/>
      <c r="C238" s="215" t="s">
        <v>526</v>
      </c>
      <c r="D238" s="215" t="s">
        <v>206</v>
      </c>
      <c r="E238" s="216" t="s">
        <v>2660</v>
      </c>
      <c r="F238" s="217" t="s">
        <v>2661</v>
      </c>
      <c r="G238" s="218" t="s">
        <v>209</v>
      </c>
      <c r="H238" s="219">
        <v>13.6</v>
      </c>
      <c r="I238" s="220"/>
      <c r="J238" s="221">
        <f>ROUND(I238*H238,2)</f>
        <v>0</v>
      </c>
      <c r="K238" s="217" t="s">
        <v>210</v>
      </c>
      <c r="L238" s="47"/>
      <c r="M238" s="222" t="s">
        <v>19</v>
      </c>
      <c r="N238" s="223" t="s">
        <v>43</v>
      </c>
      <c r="O238" s="87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354</v>
      </c>
      <c r="AT238" s="226" t="s">
        <v>206</v>
      </c>
      <c r="AU238" s="226" t="s">
        <v>81</v>
      </c>
      <c r="AY238" s="20" t="s">
        <v>204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79</v>
      </c>
      <c r="BK238" s="227">
        <f>ROUND(I238*H238,2)</f>
        <v>0</v>
      </c>
      <c r="BL238" s="20" t="s">
        <v>354</v>
      </c>
      <c r="BM238" s="226" t="s">
        <v>9576</v>
      </c>
    </row>
    <row r="239" s="2" customFormat="1">
      <c r="A239" s="41"/>
      <c r="B239" s="42"/>
      <c r="C239" s="43"/>
      <c r="D239" s="228" t="s">
        <v>213</v>
      </c>
      <c r="E239" s="43"/>
      <c r="F239" s="229" t="s">
        <v>2663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213</v>
      </c>
      <c r="AU239" s="20" t="s">
        <v>81</v>
      </c>
    </row>
    <row r="240" s="2" customFormat="1">
      <c r="A240" s="41"/>
      <c r="B240" s="42"/>
      <c r="C240" s="43"/>
      <c r="D240" s="233" t="s">
        <v>215</v>
      </c>
      <c r="E240" s="43"/>
      <c r="F240" s="234" t="s">
        <v>2664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215</v>
      </c>
      <c r="AU240" s="20" t="s">
        <v>81</v>
      </c>
    </row>
    <row r="241" s="13" customFormat="1">
      <c r="A241" s="13"/>
      <c r="B241" s="235"/>
      <c r="C241" s="236"/>
      <c r="D241" s="228" t="s">
        <v>217</v>
      </c>
      <c r="E241" s="237" t="s">
        <v>19</v>
      </c>
      <c r="F241" s="238" t="s">
        <v>9577</v>
      </c>
      <c r="G241" s="236"/>
      <c r="H241" s="239">
        <v>13.6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217</v>
      </c>
      <c r="AU241" s="245" t="s">
        <v>81</v>
      </c>
      <c r="AV241" s="13" t="s">
        <v>81</v>
      </c>
      <c r="AW241" s="13" t="s">
        <v>33</v>
      </c>
      <c r="AX241" s="13" t="s">
        <v>79</v>
      </c>
      <c r="AY241" s="245" t="s">
        <v>204</v>
      </c>
    </row>
    <row r="242" s="2" customFormat="1" ht="16.5" customHeight="1">
      <c r="A242" s="41"/>
      <c r="B242" s="42"/>
      <c r="C242" s="278" t="s">
        <v>533</v>
      </c>
      <c r="D242" s="278" t="s">
        <v>303</v>
      </c>
      <c r="E242" s="279" t="s">
        <v>2667</v>
      </c>
      <c r="F242" s="280" t="s">
        <v>2668</v>
      </c>
      <c r="G242" s="281" t="s">
        <v>209</v>
      </c>
      <c r="H242" s="282">
        <v>13.872</v>
      </c>
      <c r="I242" s="283"/>
      <c r="J242" s="284">
        <f>ROUND(I242*H242,2)</f>
        <v>0</v>
      </c>
      <c r="K242" s="280" t="s">
        <v>210</v>
      </c>
      <c r="L242" s="285"/>
      <c r="M242" s="286" t="s">
        <v>19</v>
      </c>
      <c r="N242" s="287" t="s">
        <v>43</v>
      </c>
      <c r="O242" s="87"/>
      <c r="P242" s="224">
        <f>O242*H242</f>
        <v>0</v>
      </c>
      <c r="Q242" s="224">
        <v>2.0000000000000002E-05</v>
      </c>
      <c r="R242" s="224">
        <f>Q242*H242</f>
        <v>0.00027744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519</v>
      </c>
      <c r="AT242" s="226" t="s">
        <v>303</v>
      </c>
      <c r="AU242" s="226" t="s">
        <v>81</v>
      </c>
      <c r="AY242" s="20" t="s">
        <v>204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79</v>
      </c>
      <c r="BK242" s="227">
        <f>ROUND(I242*H242,2)</f>
        <v>0</v>
      </c>
      <c r="BL242" s="20" t="s">
        <v>354</v>
      </c>
      <c r="BM242" s="226" t="s">
        <v>9578</v>
      </c>
    </row>
    <row r="243" s="2" customFormat="1">
      <c r="A243" s="41"/>
      <c r="B243" s="42"/>
      <c r="C243" s="43"/>
      <c r="D243" s="228" t="s">
        <v>213</v>
      </c>
      <c r="E243" s="43"/>
      <c r="F243" s="229" t="s">
        <v>2668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213</v>
      </c>
      <c r="AU243" s="20" t="s">
        <v>81</v>
      </c>
    </row>
    <row r="244" s="13" customFormat="1">
      <c r="A244" s="13"/>
      <c r="B244" s="235"/>
      <c r="C244" s="236"/>
      <c r="D244" s="228" t="s">
        <v>217</v>
      </c>
      <c r="E244" s="237" t="s">
        <v>19</v>
      </c>
      <c r="F244" s="238" t="s">
        <v>9579</v>
      </c>
      <c r="G244" s="236"/>
      <c r="H244" s="239">
        <v>13.872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217</v>
      </c>
      <c r="AU244" s="245" t="s">
        <v>81</v>
      </c>
      <c r="AV244" s="13" t="s">
        <v>81</v>
      </c>
      <c r="AW244" s="13" t="s">
        <v>33</v>
      </c>
      <c r="AX244" s="13" t="s">
        <v>79</v>
      </c>
      <c r="AY244" s="245" t="s">
        <v>204</v>
      </c>
    </row>
    <row r="245" s="2" customFormat="1" ht="24.15" customHeight="1">
      <c r="A245" s="41"/>
      <c r="B245" s="42"/>
      <c r="C245" s="215" t="s">
        <v>549</v>
      </c>
      <c r="D245" s="215" t="s">
        <v>206</v>
      </c>
      <c r="E245" s="216" t="s">
        <v>9580</v>
      </c>
      <c r="F245" s="217" t="s">
        <v>9581</v>
      </c>
      <c r="G245" s="218" t="s">
        <v>311</v>
      </c>
      <c r="H245" s="219">
        <v>1.385</v>
      </c>
      <c r="I245" s="220"/>
      <c r="J245" s="221">
        <f>ROUND(I245*H245,2)</f>
        <v>0</v>
      </c>
      <c r="K245" s="217" t="s">
        <v>210</v>
      </c>
      <c r="L245" s="47"/>
      <c r="M245" s="222" t="s">
        <v>19</v>
      </c>
      <c r="N245" s="223" t="s">
        <v>43</v>
      </c>
      <c r="O245" s="87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354</v>
      </c>
      <c r="AT245" s="226" t="s">
        <v>206</v>
      </c>
      <c r="AU245" s="226" t="s">
        <v>81</v>
      </c>
      <c r="AY245" s="20" t="s">
        <v>204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79</v>
      </c>
      <c r="BK245" s="227">
        <f>ROUND(I245*H245,2)</f>
        <v>0</v>
      </c>
      <c r="BL245" s="20" t="s">
        <v>354</v>
      </c>
      <c r="BM245" s="226" t="s">
        <v>9582</v>
      </c>
    </row>
    <row r="246" s="2" customFormat="1">
      <c r="A246" s="41"/>
      <c r="B246" s="42"/>
      <c r="C246" s="43"/>
      <c r="D246" s="228" t="s">
        <v>213</v>
      </c>
      <c r="E246" s="43"/>
      <c r="F246" s="229" t="s">
        <v>9583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213</v>
      </c>
      <c r="AU246" s="20" t="s">
        <v>81</v>
      </c>
    </row>
    <row r="247" s="2" customFormat="1">
      <c r="A247" s="41"/>
      <c r="B247" s="42"/>
      <c r="C247" s="43"/>
      <c r="D247" s="233" t="s">
        <v>215</v>
      </c>
      <c r="E247" s="43"/>
      <c r="F247" s="234" t="s">
        <v>9584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215</v>
      </c>
      <c r="AU247" s="20" t="s">
        <v>81</v>
      </c>
    </row>
    <row r="248" s="12" customFormat="1" ht="22.8" customHeight="1">
      <c r="A248" s="12"/>
      <c r="B248" s="199"/>
      <c r="C248" s="200"/>
      <c r="D248" s="201" t="s">
        <v>71</v>
      </c>
      <c r="E248" s="213" t="s">
        <v>3052</v>
      </c>
      <c r="F248" s="213" t="s">
        <v>3053</v>
      </c>
      <c r="G248" s="200"/>
      <c r="H248" s="200"/>
      <c r="I248" s="203"/>
      <c r="J248" s="214">
        <f>BK248</f>
        <v>0</v>
      </c>
      <c r="K248" s="200"/>
      <c r="L248" s="205"/>
      <c r="M248" s="206"/>
      <c r="N248" s="207"/>
      <c r="O248" s="207"/>
      <c r="P248" s="208">
        <f>SUM(P249:P382)</f>
        <v>0</v>
      </c>
      <c r="Q248" s="207"/>
      <c r="R248" s="208">
        <f>SUM(R249:R382)</f>
        <v>1.42349525</v>
      </c>
      <c r="S248" s="207"/>
      <c r="T248" s="209">
        <f>SUM(T249:T382)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10" t="s">
        <v>81</v>
      </c>
      <c r="AT248" s="211" t="s">
        <v>71</v>
      </c>
      <c r="AU248" s="211" t="s">
        <v>79</v>
      </c>
      <c r="AY248" s="210" t="s">
        <v>204</v>
      </c>
      <c r="BK248" s="212">
        <f>SUM(BK249:BK382)</f>
        <v>0</v>
      </c>
    </row>
    <row r="249" s="2" customFormat="1" ht="33" customHeight="1">
      <c r="A249" s="41"/>
      <c r="B249" s="42"/>
      <c r="C249" s="215" t="s">
        <v>567</v>
      </c>
      <c r="D249" s="215" t="s">
        <v>206</v>
      </c>
      <c r="E249" s="216" t="s">
        <v>9585</v>
      </c>
      <c r="F249" s="217" t="s">
        <v>9586</v>
      </c>
      <c r="G249" s="218" t="s">
        <v>230</v>
      </c>
      <c r="H249" s="219">
        <v>1.9359999999999999</v>
      </c>
      <c r="I249" s="220"/>
      <c r="J249" s="221">
        <f>ROUND(I249*H249,2)</f>
        <v>0</v>
      </c>
      <c r="K249" s="217" t="s">
        <v>210</v>
      </c>
      <c r="L249" s="47"/>
      <c r="M249" s="222" t="s">
        <v>19</v>
      </c>
      <c r="N249" s="223" t="s">
        <v>43</v>
      </c>
      <c r="O249" s="87"/>
      <c r="P249" s="224">
        <f>O249*H249</f>
        <v>0</v>
      </c>
      <c r="Q249" s="224">
        <v>0.00189</v>
      </c>
      <c r="R249" s="224">
        <f>Q249*H249</f>
        <v>0.0036590399999999997</v>
      </c>
      <c r="S249" s="224">
        <v>0</v>
      </c>
      <c r="T249" s="22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354</v>
      </c>
      <c r="AT249" s="226" t="s">
        <v>206</v>
      </c>
      <c r="AU249" s="226" t="s">
        <v>81</v>
      </c>
      <c r="AY249" s="20" t="s">
        <v>204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79</v>
      </c>
      <c r="BK249" s="227">
        <f>ROUND(I249*H249,2)</f>
        <v>0</v>
      </c>
      <c r="BL249" s="20" t="s">
        <v>354</v>
      </c>
      <c r="BM249" s="226" t="s">
        <v>9587</v>
      </c>
    </row>
    <row r="250" s="2" customFormat="1">
      <c r="A250" s="41"/>
      <c r="B250" s="42"/>
      <c r="C250" s="43"/>
      <c r="D250" s="228" t="s">
        <v>213</v>
      </c>
      <c r="E250" s="43"/>
      <c r="F250" s="229" t="s">
        <v>9588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213</v>
      </c>
      <c r="AU250" s="20" t="s">
        <v>81</v>
      </c>
    </row>
    <row r="251" s="2" customFormat="1">
      <c r="A251" s="41"/>
      <c r="B251" s="42"/>
      <c r="C251" s="43"/>
      <c r="D251" s="233" t="s">
        <v>215</v>
      </c>
      <c r="E251" s="43"/>
      <c r="F251" s="234" t="s">
        <v>9589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215</v>
      </c>
      <c r="AU251" s="20" t="s">
        <v>81</v>
      </c>
    </row>
    <row r="252" s="13" customFormat="1">
      <c r="A252" s="13"/>
      <c r="B252" s="235"/>
      <c r="C252" s="236"/>
      <c r="D252" s="228" t="s">
        <v>217</v>
      </c>
      <c r="E252" s="237" t="s">
        <v>19</v>
      </c>
      <c r="F252" s="238" t="s">
        <v>9590</v>
      </c>
      <c r="G252" s="236"/>
      <c r="H252" s="239">
        <v>1.9359999999999999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217</v>
      </c>
      <c r="AU252" s="245" t="s">
        <v>81</v>
      </c>
      <c r="AV252" s="13" t="s">
        <v>81</v>
      </c>
      <c r="AW252" s="13" t="s">
        <v>33</v>
      </c>
      <c r="AX252" s="13" t="s">
        <v>79</v>
      </c>
      <c r="AY252" s="245" t="s">
        <v>204</v>
      </c>
    </row>
    <row r="253" s="2" customFormat="1" ht="24.15" customHeight="1">
      <c r="A253" s="41"/>
      <c r="B253" s="42"/>
      <c r="C253" s="215" t="s">
        <v>576</v>
      </c>
      <c r="D253" s="215" t="s">
        <v>206</v>
      </c>
      <c r="E253" s="216" t="s">
        <v>9591</v>
      </c>
      <c r="F253" s="217" t="s">
        <v>9592</v>
      </c>
      <c r="G253" s="218" t="s">
        <v>209</v>
      </c>
      <c r="H253" s="219">
        <v>20</v>
      </c>
      <c r="I253" s="220"/>
      <c r="J253" s="221">
        <f>ROUND(I253*H253,2)</f>
        <v>0</v>
      </c>
      <c r="K253" s="217" t="s">
        <v>19</v>
      </c>
      <c r="L253" s="47"/>
      <c r="M253" s="222" t="s">
        <v>19</v>
      </c>
      <c r="N253" s="223" t="s">
        <v>43</v>
      </c>
      <c r="O253" s="87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6" t="s">
        <v>354</v>
      </c>
      <c r="AT253" s="226" t="s">
        <v>206</v>
      </c>
      <c r="AU253" s="226" t="s">
        <v>81</v>
      </c>
      <c r="AY253" s="20" t="s">
        <v>204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20" t="s">
        <v>79</v>
      </c>
      <c r="BK253" s="227">
        <f>ROUND(I253*H253,2)</f>
        <v>0</v>
      </c>
      <c r="BL253" s="20" t="s">
        <v>354</v>
      </c>
      <c r="BM253" s="226" t="s">
        <v>9593</v>
      </c>
    </row>
    <row r="254" s="2" customFormat="1">
      <c r="A254" s="41"/>
      <c r="B254" s="42"/>
      <c r="C254" s="43"/>
      <c r="D254" s="228" t="s">
        <v>213</v>
      </c>
      <c r="E254" s="43"/>
      <c r="F254" s="229" t="s">
        <v>9592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213</v>
      </c>
      <c r="AU254" s="20" t="s">
        <v>81</v>
      </c>
    </row>
    <row r="255" s="13" customFormat="1">
      <c r="A255" s="13"/>
      <c r="B255" s="235"/>
      <c r="C255" s="236"/>
      <c r="D255" s="228" t="s">
        <v>217</v>
      </c>
      <c r="E255" s="237" t="s">
        <v>19</v>
      </c>
      <c r="F255" s="238" t="s">
        <v>9594</v>
      </c>
      <c r="G255" s="236"/>
      <c r="H255" s="239">
        <v>20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217</v>
      </c>
      <c r="AU255" s="245" t="s">
        <v>81</v>
      </c>
      <c r="AV255" s="13" t="s">
        <v>81</v>
      </c>
      <c r="AW255" s="13" t="s">
        <v>33</v>
      </c>
      <c r="AX255" s="13" t="s">
        <v>79</v>
      </c>
      <c r="AY255" s="245" t="s">
        <v>204</v>
      </c>
    </row>
    <row r="256" s="2" customFormat="1" ht="24.15" customHeight="1">
      <c r="A256" s="41"/>
      <c r="B256" s="42"/>
      <c r="C256" s="215" t="s">
        <v>594</v>
      </c>
      <c r="D256" s="215" t="s">
        <v>206</v>
      </c>
      <c r="E256" s="216" t="s">
        <v>9595</v>
      </c>
      <c r="F256" s="217" t="s">
        <v>9596</v>
      </c>
      <c r="G256" s="218" t="s">
        <v>3702</v>
      </c>
      <c r="H256" s="219">
        <v>1</v>
      </c>
      <c r="I256" s="220"/>
      <c r="J256" s="221">
        <f>ROUND(I256*H256,2)</f>
        <v>0</v>
      </c>
      <c r="K256" s="217" t="s">
        <v>19</v>
      </c>
      <c r="L256" s="47"/>
      <c r="M256" s="222" t="s">
        <v>19</v>
      </c>
      <c r="N256" s="223" t="s">
        <v>43</v>
      </c>
      <c r="O256" s="87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354</v>
      </c>
      <c r="AT256" s="226" t="s">
        <v>206</v>
      </c>
      <c r="AU256" s="226" t="s">
        <v>81</v>
      </c>
      <c r="AY256" s="20" t="s">
        <v>204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79</v>
      </c>
      <c r="BK256" s="227">
        <f>ROUND(I256*H256,2)</f>
        <v>0</v>
      </c>
      <c r="BL256" s="20" t="s">
        <v>354</v>
      </c>
      <c r="BM256" s="226" t="s">
        <v>9597</v>
      </c>
    </row>
    <row r="257" s="2" customFormat="1">
      <c r="A257" s="41"/>
      <c r="B257" s="42"/>
      <c r="C257" s="43"/>
      <c r="D257" s="228" t="s">
        <v>213</v>
      </c>
      <c r="E257" s="43"/>
      <c r="F257" s="229" t="s">
        <v>9596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213</v>
      </c>
      <c r="AU257" s="20" t="s">
        <v>81</v>
      </c>
    </row>
    <row r="258" s="13" customFormat="1">
      <c r="A258" s="13"/>
      <c r="B258" s="235"/>
      <c r="C258" s="236"/>
      <c r="D258" s="228" t="s">
        <v>217</v>
      </c>
      <c r="E258" s="237" t="s">
        <v>19</v>
      </c>
      <c r="F258" s="238" t="s">
        <v>9598</v>
      </c>
      <c r="G258" s="236"/>
      <c r="H258" s="239">
        <v>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217</v>
      </c>
      <c r="AU258" s="245" t="s">
        <v>81</v>
      </c>
      <c r="AV258" s="13" t="s">
        <v>81</v>
      </c>
      <c r="AW258" s="13" t="s">
        <v>33</v>
      </c>
      <c r="AX258" s="13" t="s">
        <v>79</v>
      </c>
      <c r="AY258" s="245" t="s">
        <v>204</v>
      </c>
    </row>
    <row r="259" s="2" customFormat="1" ht="24.15" customHeight="1">
      <c r="A259" s="41"/>
      <c r="B259" s="42"/>
      <c r="C259" s="215" t="s">
        <v>600</v>
      </c>
      <c r="D259" s="215" t="s">
        <v>206</v>
      </c>
      <c r="E259" s="216" t="s">
        <v>9599</v>
      </c>
      <c r="F259" s="217" t="s">
        <v>9600</v>
      </c>
      <c r="G259" s="218" t="s">
        <v>323</v>
      </c>
      <c r="H259" s="219">
        <v>10.390000000000001</v>
      </c>
      <c r="I259" s="220"/>
      <c r="J259" s="221">
        <f>ROUND(I259*H259,2)</f>
        <v>0</v>
      </c>
      <c r="K259" s="217" t="s">
        <v>19</v>
      </c>
      <c r="L259" s="47"/>
      <c r="M259" s="222" t="s">
        <v>19</v>
      </c>
      <c r="N259" s="223" t="s">
        <v>43</v>
      </c>
      <c r="O259" s="87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6" t="s">
        <v>354</v>
      </c>
      <c r="AT259" s="226" t="s">
        <v>206</v>
      </c>
      <c r="AU259" s="226" t="s">
        <v>81</v>
      </c>
      <c r="AY259" s="20" t="s">
        <v>204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20" t="s">
        <v>79</v>
      </c>
      <c r="BK259" s="227">
        <f>ROUND(I259*H259,2)</f>
        <v>0</v>
      </c>
      <c r="BL259" s="20" t="s">
        <v>354</v>
      </c>
      <c r="BM259" s="226" t="s">
        <v>9601</v>
      </c>
    </row>
    <row r="260" s="2" customFormat="1">
      <c r="A260" s="41"/>
      <c r="B260" s="42"/>
      <c r="C260" s="43"/>
      <c r="D260" s="228" t="s">
        <v>213</v>
      </c>
      <c r="E260" s="43"/>
      <c r="F260" s="229" t="s">
        <v>9602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213</v>
      </c>
      <c r="AU260" s="20" t="s">
        <v>81</v>
      </c>
    </row>
    <row r="261" s="13" customFormat="1">
      <c r="A261" s="13"/>
      <c r="B261" s="235"/>
      <c r="C261" s="236"/>
      <c r="D261" s="228" t="s">
        <v>217</v>
      </c>
      <c r="E261" s="237" t="s">
        <v>19</v>
      </c>
      <c r="F261" s="238" t="s">
        <v>9603</v>
      </c>
      <c r="G261" s="236"/>
      <c r="H261" s="239">
        <v>8.6500000000000004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217</v>
      </c>
      <c r="AU261" s="245" t="s">
        <v>81</v>
      </c>
      <c r="AV261" s="13" t="s">
        <v>81</v>
      </c>
      <c r="AW261" s="13" t="s">
        <v>33</v>
      </c>
      <c r="AX261" s="13" t="s">
        <v>72</v>
      </c>
      <c r="AY261" s="245" t="s">
        <v>204</v>
      </c>
    </row>
    <row r="262" s="13" customFormat="1">
      <c r="A262" s="13"/>
      <c r="B262" s="235"/>
      <c r="C262" s="236"/>
      <c r="D262" s="228" t="s">
        <v>217</v>
      </c>
      <c r="E262" s="237" t="s">
        <v>19</v>
      </c>
      <c r="F262" s="238" t="s">
        <v>9604</v>
      </c>
      <c r="G262" s="236"/>
      <c r="H262" s="239">
        <v>1.74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217</v>
      </c>
      <c r="AU262" s="245" t="s">
        <v>81</v>
      </c>
      <c r="AV262" s="13" t="s">
        <v>81</v>
      </c>
      <c r="AW262" s="13" t="s">
        <v>33</v>
      </c>
      <c r="AX262" s="13" t="s">
        <v>72</v>
      </c>
      <c r="AY262" s="245" t="s">
        <v>204</v>
      </c>
    </row>
    <row r="263" s="14" customFormat="1">
      <c r="A263" s="14"/>
      <c r="B263" s="246"/>
      <c r="C263" s="247"/>
      <c r="D263" s="228" t="s">
        <v>217</v>
      </c>
      <c r="E263" s="248" t="s">
        <v>19</v>
      </c>
      <c r="F263" s="249" t="s">
        <v>220</v>
      </c>
      <c r="G263" s="247"/>
      <c r="H263" s="250">
        <v>10.390000000000001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6" t="s">
        <v>217</v>
      </c>
      <c r="AU263" s="256" t="s">
        <v>81</v>
      </c>
      <c r="AV263" s="14" t="s">
        <v>211</v>
      </c>
      <c r="AW263" s="14" t="s">
        <v>33</v>
      </c>
      <c r="AX263" s="14" t="s">
        <v>79</v>
      </c>
      <c r="AY263" s="256" t="s">
        <v>204</v>
      </c>
    </row>
    <row r="264" s="2" customFormat="1" ht="16.5" customHeight="1">
      <c r="A264" s="41"/>
      <c r="B264" s="42"/>
      <c r="C264" s="278" t="s">
        <v>609</v>
      </c>
      <c r="D264" s="278" t="s">
        <v>303</v>
      </c>
      <c r="E264" s="279" t="s">
        <v>9605</v>
      </c>
      <c r="F264" s="280" t="s">
        <v>9606</v>
      </c>
      <c r="G264" s="281" t="s">
        <v>230</v>
      </c>
      <c r="H264" s="282">
        <v>0.217</v>
      </c>
      <c r="I264" s="283"/>
      <c r="J264" s="284">
        <f>ROUND(I264*H264,2)</f>
        <v>0</v>
      </c>
      <c r="K264" s="280" t="s">
        <v>19</v>
      </c>
      <c r="L264" s="285"/>
      <c r="M264" s="286" t="s">
        <v>19</v>
      </c>
      <c r="N264" s="287" t="s">
        <v>43</v>
      </c>
      <c r="O264" s="87"/>
      <c r="P264" s="224">
        <f>O264*H264</f>
        <v>0</v>
      </c>
      <c r="Q264" s="224">
        <v>0.5</v>
      </c>
      <c r="R264" s="224">
        <f>Q264*H264</f>
        <v>0.1085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519</v>
      </c>
      <c r="AT264" s="226" t="s">
        <v>303</v>
      </c>
      <c r="AU264" s="226" t="s">
        <v>81</v>
      </c>
      <c r="AY264" s="20" t="s">
        <v>204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79</v>
      </c>
      <c r="BK264" s="227">
        <f>ROUND(I264*H264,2)</f>
        <v>0</v>
      </c>
      <c r="BL264" s="20" t="s">
        <v>354</v>
      </c>
      <c r="BM264" s="226" t="s">
        <v>9607</v>
      </c>
    </row>
    <row r="265" s="2" customFormat="1">
      <c r="A265" s="41"/>
      <c r="B265" s="42"/>
      <c r="C265" s="43"/>
      <c r="D265" s="228" t="s">
        <v>213</v>
      </c>
      <c r="E265" s="43"/>
      <c r="F265" s="229" t="s">
        <v>9606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213</v>
      </c>
      <c r="AU265" s="20" t="s">
        <v>81</v>
      </c>
    </row>
    <row r="266" s="13" customFormat="1">
      <c r="A266" s="13"/>
      <c r="B266" s="235"/>
      <c r="C266" s="236"/>
      <c r="D266" s="228" t="s">
        <v>217</v>
      </c>
      <c r="E266" s="237" t="s">
        <v>19</v>
      </c>
      <c r="F266" s="238" t="s">
        <v>9608</v>
      </c>
      <c r="G266" s="236"/>
      <c r="H266" s="239">
        <v>0.16400000000000001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217</v>
      </c>
      <c r="AU266" s="245" t="s">
        <v>81</v>
      </c>
      <c r="AV266" s="13" t="s">
        <v>81</v>
      </c>
      <c r="AW266" s="13" t="s">
        <v>33</v>
      </c>
      <c r="AX266" s="13" t="s">
        <v>72</v>
      </c>
      <c r="AY266" s="245" t="s">
        <v>204</v>
      </c>
    </row>
    <row r="267" s="13" customFormat="1">
      <c r="A267" s="13"/>
      <c r="B267" s="235"/>
      <c r="C267" s="236"/>
      <c r="D267" s="228" t="s">
        <v>217</v>
      </c>
      <c r="E267" s="237" t="s">
        <v>19</v>
      </c>
      <c r="F267" s="238" t="s">
        <v>9609</v>
      </c>
      <c r="G267" s="236"/>
      <c r="H267" s="239">
        <v>0.033000000000000002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217</v>
      </c>
      <c r="AU267" s="245" t="s">
        <v>81</v>
      </c>
      <c r="AV267" s="13" t="s">
        <v>81</v>
      </c>
      <c r="AW267" s="13" t="s">
        <v>33</v>
      </c>
      <c r="AX267" s="13" t="s">
        <v>72</v>
      </c>
      <c r="AY267" s="245" t="s">
        <v>204</v>
      </c>
    </row>
    <row r="268" s="16" customFormat="1">
      <c r="A268" s="16"/>
      <c r="B268" s="267"/>
      <c r="C268" s="268"/>
      <c r="D268" s="228" t="s">
        <v>217</v>
      </c>
      <c r="E268" s="269" t="s">
        <v>19</v>
      </c>
      <c r="F268" s="270" t="s">
        <v>268</v>
      </c>
      <c r="G268" s="268"/>
      <c r="H268" s="271">
        <v>0.19700000000000001</v>
      </c>
      <c r="I268" s="272"/>
      <c r="J268" s="268"/>
      <c r="K268" s="268"/>
      <c r="L268" s="273"/>
      <c r="M268" s="274"/>
      <c r="N268" s="275"/>
      <c r="O268" s="275"/>
      <c r="P268" s="275"/>
      <c r="Q268" s="275"/>
      <c r="R268" s="275"/>
      <c r="S268" s="275"/>
      <c r="T268" s="27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277" t="s">
        <v>217</v>
      </c>
      <c r="AU268" s="277" t="s">
        <v>81</v>
      </c>
      <c r="AV268" s="16" t="s">
        <v>227</v>
      </c>
      <c r="AW268" s="16" t="s">
        <v>33</v>
      </c>
      <c r="AX268" s="16" t="s">
        <v>72</v>
      </c>
      <c r="AY268" s="277" t="s">
        <v>204</v>
      </c>
    </row>
    <row r="269" s="13" customFormat="1">
      <c r="A269" s="13"/>
      <c r="B269" s="235"/>
      <c r="C269" s="236"/>
      <c r="D269" s="228" t="s">
        <v>217</v>
      </c>
      <c r="E269" s="237" t="s">
        <v>19</v>
      </c>
      <c r="F269" s="238" t="s">
        <v>9610</v>
      </c>
      <c r="G269" s="236"/>
      <c r="H269" s="239">
        <v>0.02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217</v>
      </c>
      <c r="AU269" s="245" t="s">
        <v>81</v>
      </c>
      <c r="AV269" s="13" t="s">
        <v>81</v>
      </c>
      <c r="AW269" s="13" t="s">
        <v>33</v>
      </c>
      <c r="AX269" s="13" t="s">
        <v>72</v>
      </c>
      <c r="AY269" s="245" t="s">
        <v>204</v>
      </c>
    </row>
    <row r="270" s="14" customFormat="1">
      <c r="A270" s="14"/>
      <c r="B270" s="246"/>
      <c r="C270" s="247"/>
      <c r="D270" s="228" t="s">
        <v>217</v>
      </c>
      <c r="E270" s="248" t="s">
        <v>19</v>
      </c>
      <c r="F270" s="249" t="s">
        <v>220</v>
      </c>
      <c r="G270" s="247"/>
      <c r="H270" s="250">
        <v>0.217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6" t="s">
        <v>217</v>
      </c>
      <c r="AU270" s="256" t="s">
        <v>81</v>
      </c>
      <c r="AV270" s="14" t="s">
        <v>211</v>
      </c>
      <c r="AW270" s="14" t="s">
        <v>33</v>
      </c>
      <c r="AX270" s="14" t="s">
        <v>79</v>
      </c>
      <c r="AY270" s="256" t="s">
        <v>204</v>
      </c>
    </row>
    <row r="271" s="2" customFormat="1" ht="24.15" customHeight="1">
      <c r="A271" s="41"/>
      <c r="B271" s="42"/>
      <c r="C271" s="215" t="s">
        <v>615</v>
      </c>
      <c r="D271" s="215" t="s">
        <v>206</v>
      </c>
      <c r="E271" s="216" t="s">
        <v>9611</v>
      </c>
      <c r="F271" s="217" t="s">
        <v>9612</v>
      </c>
      <c r="G271" s="218" t="s">
        <v>230</v>
      </c>
      <c r="H271" s="219">
        <v>0.19700000000000001</v>
      </c>
      <c r="I271" s="220"/>
      <c r="J271" s="221">
        <f>ROUND(I271*H271,2)</f>
        <v>0</v>
      </c>
      <c r="K271" s="217" t="s">
        <v>210</v>
      </c>
      <c r="L271" s="47"/>
      <c r="M271" s="222" t="s">
        <v>19</v>
      </c>
      <c r="N271" s="223" t="s">
        <v>43</v>
      </c>
      <c r="O271" s="87"/>
      <c r="P271" s="224">
        <f>O271*H271</f>
        <v>0</v>
      </c>
      <c r="Q271" s="224">
        <v>0.012659999999999999</v>
      </c>
      <c r="R271" s="224">
        <f>Q271*H271</f>
        <v>0.00249402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354</v>
      </c>
      <c r="AT271" s="226" t="s">
        <v>206</v>
      </c>
      <c r="AU271" s="226" t="s">
        <v>81</v>
      </c>
      <c r="AY271" s="20" t="s">
        <v>204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79</v>
      </c>
      <c r="BK271" s="227">
        <f>ROUND(I271*H271,2)</f>
        <v>0</v>
      </c>
      <c r="BL271" s="20" t="s">
        <v>354</v>
      </c>
      <c r="BM271" s="226" t="s">
        <v>9613</v>
      </c>
    </row>
    <row r="272" s="2" customFormat="1">
      <c r="A272" s="41"/>
      <c r="B272" s="42"/>
      <c r="C272" s="43"/>
      <c r="D272" s="228" t="s">
        <v>213</v>
      </c>
      <c r="E272" s="43"/>
      <c r="F272" s="229" t="s">
        <v>9614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213</v>
      </c>
      <c r="AU272" s="20" t="s">
        <v>81</v>
      </c>
    </row>
    <row r="273" s="2" customFormat="1">
      <c r="A273" s="41"/>
      <c r="B273" s="42"/>
      <c r="C273" s="43"/>
      <c r="D273" s="233" t="s">
        <v>215</v>
      </c>
      <c r="E273" s="43"/>
      <c r="F273" s="234" t="s">
        <v>9615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215</v>
      </c>
      <c r="AU273" s="20" t="s">
        <v>81</v>
      </c>
    </row>
    <row r="274" s="2" customFormat="1" ht="33" customHeight="1">
      <c r="A274" s="41"/>
      <c r="B274" s="42"/>
      <c r="C274" s="215" t="s">
        <v>629</v>
      </c>
      <c r="D274" s="215" t="s">
        <v>206</v>
      </c>
      <c r="E274" s="216" t="s">
        <v>9616</v>
      </c>
      <c r="F274" s="217" t="s">
        <v>9617</v>
      </c>
      <c r="G274" s="218" t="s">
        <v>209</v>
      </c>
      <c r="H274" s="219">
        <v>2.6899999999999999</v>
      </c>
      <c r="I274" s="220"/>
      <c r="J274" s="221">
        <f>ROUND(I274*H274,2)</f>
        <v>0</v>
      </c>
      <c r="K274" s="217" t="s">
        <v>210</v>
      </c>
      <c r="L274" s="47"/>
      <c r="M274" s="222" t="s">
        <v>19</v>
      </c>
      <c r="N274" s="223" t="s">
        <v>43</v>
      </c>
      <c r="O274" s="87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354</v>
      </c>
      <c r="AT274" s="226" t="s">
        <v>206</v>
      </c>
      <c r="AU274" s="226" t="s">
        <v>81</v>
      </c>
      <c r="AY274" s="20" t="s">
        <v>204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79</v>
      </c>
      <c r="BK274" s="227">
        <f>ROUND(I274*H274,2)</f>
        <v>0</v>
      </c>
      <c r="BL274" s="20" t="s">
        <v>354</v>
      </c>
      <c r="BM274" s="226" t="s">
        <v>9618</v>
      </c>
    </row>
    <row r="275" s="2" customFormat="1">
      <c r="A275" s="41"/>
      <c r="B275" s="42"/>
      <c r="C275" s="43"/>
      <c r="D275" s="228" t="s">
        <v>213</v>
      </c>
      <c r="E275" s="43"/>
      <c r="F275" s="229" t="s">
        <v>9619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213</v>
      </c>
      <c r="AU275" s="20" t="s">
        <v>81</v>
      </c>
    </row>
    <row r="276" s="2" customFormat="1">
      <c r="A276" s="41"/>
      <c r="B276" s="42"/>
      <c r="C276" s="43"/>
      <c r="D276" s="233" t="s">
        <v>215</v>
      </c>
      <c r="E276" s="43"/>
      <c r="F276" s="234" t="s">
        <v>9620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215</v>
      </c>
      <c r="AU276" s="20" t="s">
        <v>81</v>
      </c>
    </row>
    <row r="277" s="13" customFormat="1">
      <c r="A277" s="13"/>
      <c r="B277" s="235"/>
      <c r="C277" s="236"/>
      <c r="D277" s="228" t="s">
        <v>217</v>
      </c>
      <c r="E277" s="237" t="s">
        <v>19</v>
      </c>
      <c r="F277" s="238" t="s">
        <v>9621</v>
      </c>
      <c r="G277" s="236"/>
      <c r="H277" s="239">
        <v>2.6899999999999999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217</v>
      </c>
      <c r="AU277" s="245" t="s">
        <v>81</v>
      </c>
      <c r="AV277" s="13" t="s">
        <v>81</v>
      </c>
      <c r="AW277" s="13" t="s">
        <v>33</v>
      </c>
      <c r="AX277" s="13" t="s">
        <v>79</v>
      </c>
      <c r="AY277" s="245" t="s">
        <v>204</v>
      </c>
    </row>
    <row r="278" s="2" customFormat="1" ht="21.75" customHeight="1">
      <c r="A278" s="41"/>
      <c r="B278" s="42"/>
      <c r="C278" s="278" t="s">
        <v>643</v>
      </c>
      <c r="D278" s="278" t="s">
        <v>303</v>
      </c>
      <c r="E278" s="279" t="s">
        <v>9622</v>
      </c>
      <c r="F278" s="280" t="s">
        <v>9623</v>
      </c>
      <c r="G278" s="281" t="s">
        <v>230</v>
      </c>
      <c r="H278" s="282">
        <v>0.028000000000000001</v>
      </c>
      <c r="I278" s="283"/>
      <c r="J278" s="284">
        <f>ROUND(I278*H278,2)</f>
        <v>0</v>
      </c>
      <c r="K278" s="280" t="s">
        <v>19</v>
      </c>
      <c r="L278" s="285"/>
      <c r="M278" s="286" t="s">
        <v>19</v>
      </c>
      <c r="N278" s="287" t="s">
        <v>43</v>
      </c>
      <c r="O278" s="87"/>
      <c r="P278" s="224">
        <f>O278*H278</f>
        <v>0</v>
      </c>
      <c r="Q278" s="224">
        <v>0.55000000000000004</v>
      </c>
      <c r="R278" s="224">
        <f>Q278*H278</f>
        <v>0.015400000000000002</v>
      </c>
      <c r="S278" s="224">
        <v>0</v>
      </c>
      <c r="T278" s="22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519</v>
      </c>
      <c r="AT278" s="226" t="s">
        <v>303</v>
      </c>
      <c r="AU278" s="226" t="s">
        <v>81</v>
      </c>
      <c r="AY278" s="20" t="s">
        <v>204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79</v>
      </c>
      <c r="BK278" s="227">
        <f>ROUND(I278*H278,2)</f>
        <v>0</v>
      </c>
      <c r="BL278" s="20" t="s">
        <v>354</v>
      </c>
      <c r="BM278" s="226" t="s">
        <v>9624</v>
      </c>
    </row>
    <row r="279" s="2" customFormat="1">
      <c r="A279" s="41"/>
      <c r="B279" s="42"/>
      <c r="C279" s="43"/>
      <c r="D279" s="228" t="s">
        <v>213</v>
      </c>
      <c r="E279" s="43"/>
      <c r="F279" s="229" t="s">
        <v>9623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213</v>
      </c>
      <c r="AU279" s="20" t="s">
        <v>81</v>
      </c>
    </row>
    <row r="280" s="13" customFormat="1">
      <c r="A280" s="13"/>
      <c r="B280" s="235"/>
      <c r="C280" s="236"/>
      <c r="D280" s="228" t="s">
        <v>217</v>
      </c>
      <c r="E280" s="237" t="s">
        <v>19</v>
      </c>
      <c r="F280" s="238" t="s">
        <v>9625</v>
      </c>
      <c r="G280" s="236"/>
      <c r="H280" s="239">
        <v>0.025999999999999999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217</v>
      </c>
      <c r="AU280" s="245" t="s">
        <v>81</v>
      </c>
      <c r="AV280" s="13" t="s">
        <v>81</v>
      </c>
      <c r="AW280" s="13" t="s">
        <v>33</v>
      </c>
      <c r="AX280" s="13" t="s">
        <v>72</v>
      </c>
      <c r="AY280" s="245" t="s">
        <v>204</v>
      </c>
    </row>
    <row r="281" s="13" customFormat="1">
      <c r="A281" s="13"/>
      <c r="B281" s="235"/>
      <c r="C281" s="236"/>
      <c r="D281" s="228" t="s">
        <v>217</v>
      </c>
      <c r="E281" s="237" t="s">
        <v>19</v>
      </c>
      <c r="F281" s="238" t="s">
        <v>9626</v>
      </c>
      <c r="G281" s="236"/>
      <c r="H281" s="239">
        <v>0.002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217</v>
      </c>
      <c r="AU281" s="245" t="s">
        <v>81</v>
      </c>
      <c r="AV281" s="13" t="s">
        <v>81</v>
      </c>
      <c r="AW281" s="13" t="s">
        <v>33</v>
      </c>
      <c r="AX281" s="13" t="s">
        <v>72</v>
      </c>
      <c r="AY281" s="245" t="s">
        <v>204</v>
      </c>
    </row>
    <row r="282" s="14" customFormat="1">
      <c r="A282" s="14"/>
      <c r="B282" s="246"/>
      <c r="C282" s="247"/>
      <c r="D282" s="228" t="s">
        <v>217</v>
      </c>
      <c r="E282" s="248" t="s">
        <v>19</v>
      </c>
      <c r="F282" s="249" t="s">
        <v>220</v>
      </c>
      <c r="G282" s="247"/>
      <c r="H282" s="250">
        <v>0.027999999999999997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6" t="s">
        <v>217</v>
      </c>
      <c r="AU282" s="256" t="s">
        <v>81</v>
      </c>
      <c r="AV282" s="14" t="s">
        <v>211</v>
      </c>
      <c r="AW282" s="14" t="s">
        <v>33</v>
      </c>
      <c r="AX282" s="14" t="s">
        <v>79</v>
      </c>
      <c r="AY282" s="256" t="s">
        <v>204</v>
      </c>
    </row>
    <row r="283" s="2" customFormat="1" ht="33" customHeight="1">
      <c r="A283" s="41"/>
      <c r="B283" s="42"/>
      <c r="C283" s="215" t="s">
        <v>649</v>
      </c>
      <c r="D283" s="215" t="s">
        <v>206</v>
      </c>
      <c r="E283" s="216" t="s">
        <v>9627</v>
      </c>
      <c r="F283" s="217" t="s">
        <v>9628</v>
      </c>
      <c r="G283" s="218" t="s">
        <v>209</v>
      </c>
      <c r="H283" s="219">
        <v>2.48</v>
      </c>
      <c r="I283" s="220"/>
      <c r="J283" s="221">
        <f>ROUND(I283*H283,2)</f>
        <v>0</v>
      </c>
      <c r="K283" s="217" t="s">
        <v>210</v>
      </c>
      <c r="L283" s="47"/>
      <c r="M283" s="222" t="s">
        <v>19</v>
      </c>
      <c r="N283" s="223" t="s">
        <v>43</v>
      </c>
      <c r="O283" s="87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354</v>
      </c>
      <c r="AT283" s="226" t="s">
        <v>206</v>
      </c>
      <c r="AU283" s="226" t="s">
        <v>81</v>
      </c>
      <c r="AY283" s="20" t="s">
        <v>204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79</v>
      </c>
      <c r="BK283" s="227">
        <f>ROUND(I283*H283,2)</f>
        <v>0</v>
      </c>
      <c r="BL283" s="20" t="s">
        <v>354</v>
      </c>
      <c r="BM283" s="226" t="s">
        <v>9629</v>
      </c>
    </row>
    <row r="284" s="2" customFormat="1">
      <c r="A284" s="41"/>
      <c r="B284" s="42"/>
      <c r="C284" s="43"/>
      <c r="D284" s="228" t="s">
        <v>213</v>
      </c>
      <c r="E284" s="43"/>
      <c r="F284" s="229" t="s">
        <v>9630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213</v>
      </c>
      <c r="AU284" s="20" t="s">
        <v>81</v>
      </c>
    </row>
    <row r="285" s="2" customFormat="1">
      <c r="A285" s="41"/>
      <c r="B285" s="42"/>
      <c r="C285" s="43"/>
      <c r="D285" s="233" t="s">
        <v>215</v>
      </c>
      <c r="E285" s="43"/>
      <c r="F285" s="234" t="s">
        <v>9631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215</v>
      </c>
      <c r="AU285" s="20" t="s">
        <v>81</v>
      </c>
    </row>
    <row r="286" s="13" customFormat="1">
      <c r="A286" s="13"/>
      <c r="B286" s="235"/>
      <c r="C286" s="236"/>
      <c r="D286" s="228" t="s">
        <v>217</v>
      </c>
      <c r="E286" s="237" t="s">
        <v>19</v>
      </c>
      <c r="F286" s="238" t="s">
        <v>9632</v>
      </c>
      <c r="G286" s="236"/>
      <c r="H286" s="239">
        <v>2.48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217</v>
      </c>
      <c r="AU286" s="245" t="s">
        <v>81</v>
      </c>
      <c r="AV286" s="13" t="s">
        <v>81</v>
      </c>
      <c r="AW286" s="13" t="s">
        <v>33</v>
      </c>
      <c r="AX286" s="13" t="s">
        <v>79</v>
      </c>
      <c r="AY286" s="245" t="s">
        <v>204</v>
      </c>
    </row>
    <row r="287" s="2" customFormat="1" ht="33" customHeight="1">
      <c r="A287" s="41"/>
      <c r="B287" s="42"/>
      <c r="C287" s="215" t="s">
        <v>656</v>
      </c>
      <c r="D287" s="215" t="s">
        <v>206</v>
      </c>
      <c r="E287" s="216" t="s">
        <v>9633</v>
      </c>
      <c r="F287" s="217" t="s">
        <v>9634</v>
      </c>
      <c r="G287" s="218" t="s">
        <v>209</v>
      </c>
      <c r="H287" s="219">
        <v>10.76</v>
      </c>
      <c r="I287" s="220"/>
      <c r="J287" s="221">
        <f>ROUND(I287*H287,2)</f>
        <v>0</v>
      </c>
      <c r="K287" s="217" t="s">
        <v>210</v>
      </c>
      <c r="L287" s="47"/>
      <c r="M287" s="222" t="s">
        <v>19</v>
      </c>
      <c r="N287" s="223" t="s">
        <v>43</v>
      </c>
      <c r="O287" s="87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354</v>
      </c>
      <c r="AT287" s="226" t="s">
        <v>206</v>
      </c>
      <c r="AU287" s="226" t="s">
        <v>81</v>
      </c>
      <c r="AY287" s="20" t="s">
        <v>204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79</v>
      </c>
      <c r="BK287" s="227">
        <f>ROUND(I287*H287,2)</f>
        <v>0</v>
      </c>
      <c r="BL287" s="20" t="s">
        <v>354</v>
      </c>
      <c r="BM287" s="226" t="s">
        <v>9635</v>
      </c>
    </row>
    <row r="288" s="2" customFormat="1">
      <c r="A288" s="41"/>
      <c r="B288" s="42"/>
      <c r="C288" s="43"/>
      <c r="D288" s="228" t="s">
        <v>213</v>
      </c>
      <c r="E288" s="43"/>
      <c r="F288" s="229" t="s">
        <v>9636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213</v>
      </c>
      <c r="AU288" s="20" t="s">
        <v>81</v>
      </c>
    </row>
    <row r="289" s="2" customFormat="1">
      <c r="A289" s="41"/>
      <c r="B289" s="42"/>
      <c r="C289" s="43"/>
      <c r="D289" s="233" t="s">
        <v>215</v>
      </c>
      <c r="E289" s="43"/>
      <c r="F289" s="234" t="s">
        <v>9637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215</v>
      </c>
      <c r="AU289" s="20" t="s">
        <v>81</v>
      </c>
    </row>
    <row r="290" s="13" customFormat="1">
      <c r="A290" s="13"/>
      <c r="B290" s="235"/>
      <c r="C290" s="236"/>
      <c r="D290" s="228" t="s">
        <v>217</v>
      </c>
      <c r="E290" s="237" t="s">
        <v>19</v>
      </c>
      <c r="F290" s="238" t="s">
        <v>9638</v>
      </c>
      <c r="G290" s="236"/>
      <c r="H290" s="239">
        <v>10.76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217</v>
      </c>
      <c r="AU290" s="245" t="s">
        <v>81</v>
      </c>
      <c r="AV290" s="13" t="s">
        <v>81</v>
      </c>
      <c r="AW290" s="13" t="s">
        <v>33</v>
      </c>
      <c r="AX290" s="13" t="s">
        <v>79</v>
      </c>
      <c r="AY290" s="245" t="s">
        <v>204</v>
      </c>
    </row>
    <row r="291" s="2" customFormat="1" ht="21.75" customHeight="1">
      <c r="A291" s="41"/>
      <c r="B291" s="42"/>
      <c r="C291" s="278" t="s">
        <v>663</v>
      </c>
      <c r="D291" s="278" t="s">
        <v>303</v>
      </c>
      <c r="E291" s="279" t="s">
        <v>9639</v>
      </c>
      <c r="F291" s="280" t="s">
        <v>9640</v>
      </c>
      <c r="G291" s="281" t="s">
        <v>230</v>
      </c>
      <c r="H291" s="282">
        <v>0.41499999999999998</v>
      </c>
      <c r="I291" s="283"/>
      <c r="J291" s="284">
        <f>ROUND(I291*H291,2)</f>
        <v>0</v>
      </c>
      <c r="K291" s="280" t="s">
        <v>19</v>
      </c>
      <c r="L291" s="285"/>
      <c r="M291" s="286" t="s">
        <v>19</v>
      </c>
      <c r="N291" s="287" t="s">
        <v>43</v>
      </c>
      <c r="O291" s="87"/>
      <c r="P291" s="224">
        <f>O291*H291</f>
        <v>0</v>
      </c>
      <c r="Q291" s="224">
        <v>0.55000000000000004</v>
      </c>
      <c r="R291" s="224">
        <f>Q291*H291</f>
        <v>0.22825000000000001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519</v>
      </c>
      <c r="AT291" s="226" t="s">
        <v>303</v>
      </c>
      <c r="AU291" s="226" t="s">
        <v>81</v>
      </c>
      <c r="AY291" s="20" t="s">
        <v>204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79</v>
      </c>
      <c r="BK291" s="227">
        <f>ROUND(I291*H291,2)</f>
        <v>0</v>
      </c>
      <c r="BL291" s="20" t="s">
        <v>354</v>
      </c>
      <c r="BM291" s="226" t="s">
        <v>9641</v>
      </c>
    </row>
    <row r="292" s="2" customFormat="1">
      <c r="A292" s="41"/>
      <c r="B292" s="42"/>
      <c r="C292" s="43"/>
      <c r="D292" s="228" t="s">
        <v>213</v>
      </c>
      <c r="E292" s="43"/>
      <c r="F292" s="229" t="s">
        <v>9640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213</v>
      </c>
      <c r="AU292" s="20" t="s">
        <v>81</v>
      </c>
    </row>
    <row r="293" s="13" customFormat="1">
      <c r="A293" s="13"/>
      <c r="B293" s="235"/>
      <c r="C293" s="236"/>
      <c r="D293" s="228" t="s">
        <v>217</v>
      </c>
      <c r="E293" s="237" t="s">
        <v>19</v>
      </c>
      <c r="F293" s="238" t="s">
        <v>9642</v>
      </c>
      <c r="G293" s="236"/>
      <c r="H293" s="239">
        <v>0.040000000000000001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217</v>
      </c>
      <c r="AU293" s="245" t="s">
        <v>81</v>
      </c>
      <c r="AV293" s="13" t="s">
        <v>81</v>
      </c>
      <c r="AW293" s="13" t="s">
        <v>33</v>
      </c>
      <c r="AX293" s="13" t="s">
        <v>72</v>
      </c>
      <c r="AY293" s="245" t="s">
        <v>204</v>
      </c>
    </row>
    <row r="294" s="13" customFormat="1">
      <c r="A294" s="13"/>
      <c r="B294" s="235"/>
      <c r="C294" s="236"/>
      <c r="D294" s="228" t="s">
        <v>217</v>
      </c>
      <c r="E294" s="237" t="s">
        <v>19</v>
      </c>
      <c r="F294" s="238" t="s">
        <v>9643</v>
      </c>
      <c r="G294" s="236"/>
      <c r="H294" s="239">
        <v>0.34399999999999997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217</v>
      </c>
      <c r="AU294" s="245" t="s">
        <v>81</v>
      </c>
      <c r="AV294" s="13" t="s">
        <v>81</v>
      </c>
      <c r="AW294" s="13" t="s">
        <v>33</v>
      </c>
      <c r="AX294" s="13" t="s">
        <v>72</v>
      </c>
      <c r="AY294" s="245" t="s">
        <v>204</v>
      </c>
    </row>
    <row r="295" s="16" customFormat="1">
      <c r="A295" s="16"/>
      <c r="B295" s="267"/>
      <c r="C295" s="268"/>
      <c r="D295" s="228" t="s">
        <v>217</v>
      </c>
      <c r="E295" s="269" t="s">
        <v>19</v>
      </c>
      <c r="F295" s="270" t="s">
        <v>268</v>
      </c>
      <c r="G295" s="268"/>
      <c r="H295" s="271">
        <v>0.38399999999999995</v>
      </c>
      <c r="I295" s="272"/>
      <c r="J295" s="268"/>
      <c r="K295" s="268"/>
      <c r="L295" s="273"/>
      <c r="M295" s="274"/>
      <c r="N295" s="275"/>
      <c r="O295" s="275"/>
      <c r="P295" s="275"/>
      <c r="Q295" s="275"/>
      <c r="R295" s="275"/>
      <c r="S295" s="275"/>
      <c r="T295" s="27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T295" s="277" t="s">
        <v>217</v>
      </c>
      <c r="AU295" s="277" t="s">
        <v>81</v>
      </c>
      <c r="AV295" s="16" t="s">
        <v>227</v>
      </c>
      <c r="AW295" s="16" t="s">
        <v>33</v>
      </c>
      <c r="AX295" s="16" t="s">
        <v>72</v>
      </c>
      <c r="AY295" s="277" t="s">
        <v>204</v>
      </c>
    </row>
    <row r="296" s="13" customFormat="1">
      <c r="A296" s="13"/>
      <c r="B296" s="235"/>
      <c r="C296" s="236"/>
      <c r="D296" s="228" t="s">
        <v>217</v>
      </c>
      <c r="E296" s="237" t="s">
        <v>19</v>
      </c>
      <c r="F296" s="238" t="s">
        <v>9644</v>
      </c>
      <c r="G296" s="236"/>
      <c r="H296" s="239">
        <v>0.031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217</v>
      </c>
      <c r="AU296" s="245" t="s">
        <v>81</v>
      </c>
      <c r="AV296" s="13" t="s">
        <v>81</v>
      </c>
      <c r="AW296" s="13" t="s">
        <v>33</v>
      </c>
      <c r="AX296" s="13" t="s">
        <v>72</v>
      </c>
      <c r="AY296" s="245" t="s">
        <v>204</v>
      </c>
    </row>
    <row r="297" s="14" customFormat="1">
      <c r="A297" s="14"/>
      <c r="B297" s="246"/>
      <c r="C297" s="247"/>
      <c r="D297" s="228" t="s">
        <v>217</v>
      </c>
      <c r="E297" s="248" t="s">
        <v>19</v>
      </c>
      <c r="F297" s="249" t="s">
        <v>220</v>
      </c>
      <c r="G297" s="247"/>
      <c r="H297" s="250">
        <v>0.41499999999999992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6" t="s">
        <v>217</v>
      </c>
      <c r="AU297" s="256" t="s">
        <v>81</v>
      </c>
      <c r="AV297" s="14" t="s">
        <v>211</v>
      </c>
      <c r="AW297" s="14" t="s">
        <v>33</v>
      </c>
      <c r="AX297" s="14" t="s">
        <v>79</v>
      </c>
      <c r="AY297" s="256" t="s">
        <v>204</v>
      </c>
    </row>
    <row r="298" s="2" customFormat="1" ht="24.15" customHeight="1">
      <c r="A298" s="41"/>
      <c r="B298" s="42"/>
      <c r="C298" s="215" t="s">
        <v>678</v>
      </c>
      <c r="D298" s="215" t="s">
        <v>206</v>
      </c>
      <c r="E298" s="216" t="s">
        <v>9645</v>
      </c>
      <c r="F298" s="217" t="s">
        <v>9646</v>
      </c>
      <c r="G298" s="218" t="s">
        <v>230</v>
      </c>
      <c r="H298" s="219">
        <v>0.40999999999999998</v>
      </c>
      <c r="I298" s="220"/>
      <c r="J298" s="221">
        <f>ROUND(I298*H298,2)</f>
        <v>0</v>
      </c>
      <c r="K298" s="217" t="s">
        <v>210</v>
      </c>
      <c r="L298" s="47"/>
      <c r="M298" s="222" t="s">
        <v>19</v>
      </c>
      <c r="N298" s="223" t="s">
        <v>43</v>
      </c>
      <c r="O298" s="87"/>
      <c r="P298" s="224">
        <f>O298*H298</f>
        <v>0</v>
      </c>
      <c r="Q298" s="224">
        <v>0.024469999999999999</v>
      </c>
      <c r="R298" s="224">
        <f>Q298*H298</f>
        <v>0.010032699999999999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354</v>
      </c>
      <c r="AT298" s="226" t="s">
        <v>206</v>
      </c>
      <c r="AU298" s="226" t="s">
        <v>81</v>
      </c>
      <c r="AY298" s="20" t="s">
        <v>204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79</v>
      </c>
      <c r="BK298" s="227">
        <f>ROUND(I298*H298,2)</f>
        <v>0</v>
      </c>
      <c r="BL298" s="20" t="s">
        <v>354</v>
      </c>
      <c r="BM298" s="226" t="s">
        <v>9647</v>
      </c>
    </row>
    <row r="299" s="2" customFormat="1">
      <c r="A299" s="41"/>
      <c r="B299" s="42"/>
      <c r="C299" s="43"/>
      <c r="D299" s="228" t="s">
        <v>213</v>
      </c>
      <c r="E299" s="43"/>
      <c r="F299" s="229" t="s">
        <v>9648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213</v>
      </c>
      <c r="AU299" s="20" t="s">
        <v>81</v>
      </c>
    </row>
    <row r="300" s="2" customFormat="1">
      <c r="A300" s="41"/>
      <c r="B300" s="42"/>
      <c r="C300" s="43"/>
      <c r="D300" s="233" t="s">
        <v>215</v>
      </c>
      <c r="E300" s="43"/>
      <c r="F300" s="234" t="s">
        <v>9649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215</v>
      </c>
      <c r="AU300" s="20" t="s">
        <v>81</v>
      </c>
    </row>
    <row r="301" s="13" customFormat="1">
      <c r="A301" s="13"/>
      <c r="B301" s="235"/>
      <c r="C301" s="236"/>
      <c r="D301" s="228" t="s">
        <v>217</v>
      </c>
      <c r="E301" s="237" t="s">
        <v>19</v>
      </c>
      <c r="F301" s="238" t="s">
        <v>9650</v>
      </c>
      <c r="G301" s="236"/>
      <c r="H301" s="239">
        <v>0.40999999999999998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217</v>
      </c>
      <c r="AU301" s="245" t="s">
        <v>81</v>
      </c>
      <c r="AV301" s="13" t="s">
        <v>81</v>
      </c>
      <c r="AW301" s="13" t="s">
        <v>33</v>
      </c>
      <c r="AX301" s="13" t="s">
        <v>79</v>
      </c>
      <c r="AY301" s="245" t="s">
        <v>204</v>
      </c>
    </row>
    <row r="302" s="2" customFormat="1" ht="24.15" customHeight="1">
      <c r="A302" s="41"/>
      <c r="B302" s="42"/>
      <c r="C302" s="215" t="s">
        <v>693</v>
      </c>
      <c r="D302" s="215" t="s">
        <v>206</v>
      </c>
      <c r="E302" s="216" t="s">
        <v>9651</v>
      </c>
      <c r="F302" s="217" t="s">
        <v>9652</v>
      </c>
      <c r="G302" s="218" t="s">
        <v>323</v>
      </c>
      <c r="H302" s="219">
        <v>12.6</v>
      </c>
      <c r="I302" s="220"/>
      <c r="J302" s="221">
        <f>ROUND(I302*H302,2)</f>
        <v>0</v>
      </c>
      <c r="K302" s="217" t="s">
        <v>19</v>
      </c>
      <c r="L302" s="47"/>
      <c r="M302" s="222" t="s">
        <v>19</v>
      </c>
      <c r="N302" s="223" t="s">
        <v>43</v>
      </c>
      <c r="O302" s="87"/>
      <c r="P302" s="224">
        <f>O302*H302</f>
        <v>0</v>
      </c>
      <c r="Q302" s="224">
        <v>0.0078200000000000006</v>
      </c>
      <c r="R302" s="224">
        <f>Q302*H302</f>
        <v>0.098532000000000008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354</v>
      </c>
      <c r="AT302" s="226" t="s">
        <v>206</v>
      </c>
      <c r="AU302" s="226" t="s">
        <v>81</v>
      </c>
      <c r="AY302" s="20" t="s">
        <v>204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79</v>
      </c>
      <c r="BK302" s="227">
        <f>ROUND(I302*H302,2)</f>
        <v>0</v>
      </c>
      <c r="BL302" s="20" t="s">
        <v>354</v>
      </c>
      <c r="BM302" s="226" t="s">
        <v>9653</v>
      </c>
    </row>
    <row r="303" s="2" customFormat="1">
      <c r="A303" s="41"/>
      <c r="B303" s="42"/>
      <c r="C303" s="43"/>
      <c r="D303" s="228" t="s">
        <v>213</v>
      </c>
      <c r="E303" s="43"/>
      <c r="F303" s="229" t="s">
        <v>9654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213</v>
      </c>
      <c r="AU303" s="20" t="s">
        <v>81</v>
      </c>
    </row>
    <row r="304" s="13" customFormat="1">
      <c r="A304" s="13"/>
      <c r="B304" s="235"/>
      <c r="C304" s="236"/>
      <c r="D304" s="228" t="s">
        <v>217</v>
      </c>
      <c r="E304" s="237" t="s">
        <v>19</v>
      </c>
      <c r="F304" s="238" t="s">
        <v>9655</v>
      </c>
      <c r="G304" s="236"/>
      <c r="H304" s="239">
        <v>12.6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217</v>
      </c>
      <c r="AU304" s="245" t="s">
        <v>81</v>
      </c>
      <c r="AV304" s="13" t="s">
        <v>81</v>
      </c>
      <c r="AW304" s="13" t="s">
        <v>33</v>
      </c>
      <c r="AX304" s="13" t="s">
        <v>79</v>
      </c>
      <c r="AY304" s="245" t="s">
        <v>204</v>
      </c>
    </row>
    <row r="305" s="2" customFormat="1" ht="24.15" customHeight="1">
      <c r="A305" s="41"/>
      <c r="B305" s="42"/>
      <c r="C305" s="215" t="s">
        <v>699</v>
      </c>
      <c r="D305" s="215" t="s">
        <v>206</v>
      </c>
      <c r="E305" s="216" t="s">
        <v>9656</v>
      </c>
      <c r="F305" s="217" t="s">
        <v>9657</v>
      </c>
      <c r="G305" s="218" t="s">
        <v>323</v>
      </c>
      <c r="H305" s="219">
        <v>12.6</v>
      </c>
      <c r="I305" s="220"/>
      <c r="J305" s="221">
        <f>ROUND(I305*H305,2)</f>
        <v>0</v>
      </c>
      <c r="K305" s="217" t="s">
        <v>210</v>
      </c>
      <c r="L305" s="47"/>
      <c r="M305" s="222" t="s">
        <v>19</v>
      </c>
      <c r="N305" s="223" t="s">
        <v>43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354</v>
      </c>
      <c r="AT305" s="226" t="s">
        <v>206</v>
      </c>
      <c r="AU305" s="226" t="s">
        <v>81</v>
      </c>
      <c r="AY305" s="20" t="s">
        <v>204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79</v>
      </c>
      <c r="BK305" s="227">
        <f>ROUND(I305*H305,2)</f>
        <v>0</v>
      </c>
      <c r="BL305" s="20" t="s">
        <v>354</v>
      </c>
      <c r="BM305" s="226" t="s">
        <v>9658</v>
      </c>
    </row>
    <row r="306" s="2" customFormat="1">
      <c r="A306" s="41"/>
      <c r="B306" s="42"/>
      <c r="C306" s="43"/>
      <c r="D306" s="228" t="s">
        <v>213</v>
      </c>
      <c r="E306" s="43"/>
      <c r="F306" s="229" t="s">
        <v>9659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213</v>
      </c>
      <c r="AU306" s="20" t="s">
        <v>81</v>
      </c>
    </row>
    <row r="307" s="2" customFormat="1">
      <c r="A307" s="41"/>
      <c r="B307" s="42"/>
      <c r="C307" s="43"/>
      <c r="D307" s="233" t="s">
        <v>215</v>
      </c>
      <c r="E307" s="43"/>
      <c r="F307" s="234" t="s">
        <v>9660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215</v>
      </c>
      <c r="AU307" s="20" t="s">
        <v>81</v>
      </c>
    </row>
    <row r="308" s="13" customFormat="1">
      <c r="A308" s="13"/>
      <c r="B308" s="235"/>
      <c r="C308" s="236"/>
      <c r="D308" s="228" t="s">
        <v>217</v>
      </c>
      <c r="E308" s="237" t="s">
        <v>19</v>
      </c>
      <c r="F308" s="238" t="s">
        <v>9655</v>
      </c>
      <c r="G308" s="236"/>
      <c r="H308" s="239">
        <v>12.6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217</v>
      </c>
      <c r="AU308" s="245" t="s">
        <v>81</v>
      </c>
      <c r="AV308" s="13" t="s">
        <v>81</v>
      </c>
      <c r="AW308" s="13" t="s">
        <v>33</v>
      </c>
      <c r="AX308" s="13" t="s">
        <v>79</v>
      </c>
      <c r="AY308" s="245" t="s">
        <v>204</v>
      </c>
    </row>
    <row r="309" s="2" customFormat="1" ht="16.5" customHeight="1">
      <c r="A309" s="41"/>
      <c r="B309" s="42"/>
      <c r="C309" s="278" t="s">
        <v>707</v>
      </c>
      <c r="D309" s="278" t="s">
        <v>303</v>
      </c>
      <c r="E309" s="279" t="s">
        <v>9661</v>
      </c>
      <c r="F309" s="280" t="s">
        <v>9662</v>
      </c>
      <c r="G309" s="281" t="s">
        <v>230</v>
      </c>
      <c r="H309" s="282">
        <v>0.40799999999999997</v>
      </c>
      <c r="I309" s="283"/>
      <c r="J309" s="284">
        <f>ROUND(I309*H309,2)</f>
        <v>0</v>
      </c>
      <c r="K309" s="280" t="s">
        <v>19</v>
      </c>
      <c r="L309" s="285"/>
      <c r="M309" s="286" t="s">
        <v>19</v>
      </c>
      <c r="N309" s="287" t="s">
        <v>43</v>
      </c>
      <c r="O309" s="87"/>
      <c r="P309" s="224">
        <f>O309*H309</f>
        <v>0</v>
      </c>
      <c r="Q309" s="224">
        <v>0.5</v>
      </c>
      <c r="R309" s="224">
        <f>Q309*H309</f>
        <v>0.20399999999999999</v>
      </c>
      <c r="S309" s="224">
        <v>0</v>
      </c>
      <c r="T309" s="22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519</v>
      </c>
      <c r="AT309" s="226" t="s">
        <v>303</v>
      </c>
      <c r="AU309" s="226" t="s">
        <v>81</v>
      </c>
      <c r="AY309" s="20" t="s">
        <v>204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79</v>
      </c>
      <c r="BK309" s="227">
        <f>ROUND(I309*H309,2)</f>
        <v>0</v>
      </c>
      <c r="BL309" s="20" t="s">
        <v>354</v>
      </c>
      <c r="BM309" s="226" t="s">
        <v>9663</v>
      </c>
    </row>
    <row r="310" s="2" customFormat="1">
      <c r="A310" s="41"/>
      <c r="B310" s="42"/>
      <c r="C310" s="43"/>
      <c r="D310" s="228" t="s">
        <v>213</v>
      </c>
      <c r="E310" s="43"/>
      <c r="F310" s="229" t="s">
        <v>9662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213</v>
      </c>
      <c r="AU310" s="20" t="s">
        <v>81</v>
      </c>
    </row>
    <row r="311" s="13" customFormat="1">
      <c r="A311" s="13"/>
      <c r="B311" s="235"/>
      <c r="C311" s="236"/>
      <c r="D311" s="228" t="s">
        <v>217</v>
      </c>
      <c r="E311" s="237" t="s">
        <v>19</v>
      </c>
      <c r="F311" s="238" t="s">
        <v>9664</v>
      </c>
      <c r="G311" s="236"/>
      <c r="H311" s="239">
        <v>0.378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217</v>
      </c>
      <c r="AU311" s="245" t="s">
        <v>81</v>
      </c>
      <c r="AV311" s="13" t="s">
        <v>81</v>
      </c>
      <c r="AW311" s="13" t="s">
        <v>33</v>
      </c>
      <c r="AX311" s="13" t="s">
        <v>72</v>
      </c>
      <c r="AY311" s="245" t="s">
        <v>204</v>
      </c>
    </row>
    <row r="312" s="13" customFormat="1">
      <c r="A312" s="13"/>
      <c r="B312" s="235"/>
      <c r="C312" s="236"/>
      <c r="D312" s="228" t="s">
        <v>217</v>
      </c>
      <c r="E312" s="237" t="s">
        <v>19</v>
      </c>
      <c r="F312" s="238" t="s">
        <v>9665</v>
      </c>
      <c r="G312" s="236"/>
      <c r="H312" s="239">
        <v>0.029999999999999999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217</v>
      </c>
      <c r="AU312" s="245" t="s">
        <v>81</v>
      </c>
      <c r="AV312" s="13" t="s">
        <v>81</v>
      </c>
      <c r="AW312" s="13" t="s">
        <v>33</v>
      </c>
      <c r="AX312" s="13" t="s">
        <v>72</v>
      </c>
      <c r="AY312" s="245" t="s">
        <v>204</v>
      </c>
    </row>
    <row r="313" s="14" customFormat="1">
      <c r="A313" s="14"/>
      <c r="B313" s="246"/>
      <c r="C313" s="247"/>
      <c r="D313" s="228" t="s">
        <v>217</v>
      </c>
      <c r="E313" s="248" t="s">
        <v>19</v>
      </c>
      <c r="F313" s="249" t="s">
        <v>220</v>
      </c>
      <c r="G313" s="247"/>
      <c r="H313" s="250">
        <v>0.40800000000000003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6" t="s">
        <v>217</v>
      </c>
      <c r="AU313" s="256" t="s">
        <v>81</v>
      </c>
      <c r="AV313" s="14" t="s">
        <v>211</v>
      </c>
      <c r="AW313" s="14" t="s">
        <v>33</v>
      </c>
      <c r="AX313" s="14" t="s">
        <v>79</v>
      </c>
      <c r="AY313" s="256" t="s">
        <v>204</v>
      </c>
    </row>
    <row r="314" s="2" customFormat="1" ht="24.15" customHeight="1">
      <c r="A314" s="41"/>
      <c r="B314" s="42"/>
      <c r="C314" s="215" t="s">
        <v>718</v>
      </c>
      <c r="D314" s="215" t="s">
        <v>206</v>
      </c>
      <c r="E314" s="216" t="s">
        <v>9666</v>
      </c>
      <c r="F314" s="217" t="s">
        <v>9667</v>
      </c>
      <c r="G314" s="218" t="s">
        <v>209</v>
      </c>
      <c r="H314" s="219">
        <v>20.09</v>
      </c>
      <c r="I314" s="220"/>
      <c r="J314" s="221">
        <f>ROUND(I314*H314,2)</f>
        <v>0</v>
      </c>
      <c r="K314" s="217" t="s">
        <v>210</v>
      </c>
      <c r="L314" s="47"/>
      <c r="M314" s="222" t="s">
        <v>19</v>
      </c>
      <c r="N314" s="223" t="s">
        <v>43</v>
      </c>
      <c r="O314" s="87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354</v>
      </c>
      <c r="AT314" s="226" t="s">
        <v>206</v>
      </c>
      <c r="AU314" s="226" t="s">
        <v>81</v>
      </c>
      <c r="AY314" s="20" t="s">
        <v>204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79</v>
      </c>
      <c r="BK314" s="227">
        <f>ROUND(I314*H314,2)</f>
        <v>0</v>
      </c>
      <c r="BL314" s="20" t="s">
        <v>354</v>
      </c>
      <c r="BM314" s="226" t="s">
        <v>9668</v>
      </c>
    </row>
    <row r="315" s="2" customFormat="1">
      <c r="A315" s="41"/>
      <c r="B315" s="42"/>
      <c r="C315" s="43"/>
      <c r="D315" s="228" t="s">
        <v>213</v>
      </c>
      <c r="E315" s="43"/>
      <c r="F315" s="229" t="s">
        <v>9669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213</v>
      </c>
      <c r="AU315" s="20" t="s">
        <v>81</v>
      </c>
    </row>
    <row r="316" s="2" customFormat="1">
      <c r="A316" s="41"/>
      <c r="B316" s="42"/>
      <c r="C316" s="43"/>
      <c r="D316" s="233" t="s">
        <v>215</v>
      </c>
      <c r="E316" s="43"/>
      <c r="F316" s="234" t="s">
        <v>9670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215</v>
      </c>
      <c r="AU316" s="20" t="s">
        <v>81</v>
      </c>
    </row>
    <row r="317" s="13" customFormat="1">
      <c r="A317" s="13"/>
      <c r="B317" s="235"/>
      <c r="C317" s="236"/>
      <c r="D317" s="228" t="s">
        <v>217</v>
      </c>
      <c r="E317" s="237" t="s">
        <v>19</v>
      </c>
      <c r="F317" s="238" t="s">
        <v>9671</v>
      </c>
      <c r="G317" s="236"/>
      <c r="H317" s="239">
        <v>20.09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217</v>
      </c>
      <c r="AU317" s="245" t="s">
        <v>81</v>
      </c>
      <c r="AV317" s="13" t="s">
        <v>81</v>
      </c>
      <c r="AW317" s="13" t="s">
        <v>33</v>
      </c>
      <c r="AX317" s="13" t="s">
        <v>79</v>
      </c>
      <c r="AY317" s="245" t="s">
        <v>204</v>
      </c>
    </row>
    <row r="318" s="2" customFormat="1" ht="21.75" customHeight="1">
      <c r="A318" s="41"/>
      <c r="B318" s="42"/>
      <c r="C318" s="278" t="s">
        <v>724</v>
      </c>
      <c r="D318" s="278" t="s">
        <v>303</v>
      </c>
      <c r="E318" s="279" t="s">
        <v>9622</v>
      </c>
      <c r="F318" s="280" t="s">
        <v>9623</v>
      </c>
      <c r="G318" s="281" t="s">
        <v>230</v>
      </c>
      <c r="H318" s="282">
        <v>0.27800000000000002</v>
      </c>
      <c r="I318" s="283"/>
      <c r="J318" s="284">
        <f>ROUND(I318*H318,2)</f>
        <v>0</v>
      </c>
      <c r="K318" s="280" t="s">
        <v>19</v>
      </c>
      <c r="L318" s="285"/>
      <c r="M318" s="286" t="s">
        <v>19</v>
      </c>
      <c r="N318" s="287" t="s">
        <v>43</v>
      </c>
      <c r="O318" s="87"/>
      <c r="P318" s="224">
        <f>O318*H318</f>
        <v>0</v>
      </c>
      <c r="Q318" s="224">
        <v>0.55000000000000004</v>
      </c>
      <c r="R318" s="224">
        <f>Q318*H318</f>
        <v>0.15290000000000004</v>
      </c>
      <c r="S318" s="224">
        <v>0</v>
      </c>
      <c r="T318" s="225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6" t="s">
        <v>519</v>
      </c>
      <c r="AT318" s="226" t="s">
        <v>303</v>
      </c>
      <c r="AU318" s="226" t="s">
        <v>81</v>
      </c>
      <c r="AY318" s="20" t="s">
        <v>204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20" t="s">
        <v>79</v>
      </c>
      <c r="BK318" s="227">
        <f>ROUND(I318*H318,2)</f>
        <v>0</v>
      </c>
      <c r="BL318" s="20" t="s">
        <v>354</v>
      </c>
      <c r="BM318" s="226" t="s">
        <v>9672</v>
      </c>
    </row>
    <row r="319" s="2" customFormat="1">
      <c r="A319" s="41"/>
      <c r="B319" s="42"/>
      <c r="C319" s="43"/>
      <c r="D319" s="228" t="s">
        <v>213</v>
      </c>
      <c r="E319" s="43"/>
      <c r="F319" s="229" t="s">
        <v>9623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213</v>
      </c>
      <c r="AU319" s="20" t="s">
        <v>81</v>
      </c>
    </row>
    <row r="320" s="13" customFormat="1">
      <c r="A320" s="13"/>
      <c r="B320" s="235"/>
      <c r="C320" s="236"/>
      <c r="D320" s="228" t="s">
        <v>217</v>
      </c>
      <c r="E320" s="237" t="s">
        <v>19</v>
      </c>
      <c r="F320" s="238" t="s">
        <v>9673</v>
      </c>
      <c r="G320" s="236"/>
      <c r="H320" s="239">
        <v>0.25700000000000001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217</v>
      </c>
      <c r="AU320" s="245" t="s">
        <v>81</v>
      </c>
      <c r="AV320" s="13" t="s">
        <v>81</v>
      </c>
      <c r="AW320" s="13" t="s">
        <v>33</v>
      </c>
      <c r="AX320" s="13" t="s">
        <v>72</v>
      </c>
      <c r="AY320" s="245" t="s">
        <v>204</v>
      </c>
    </row>
    <row r="321" s="13" customFormat="1">
      <c r="A321" s="13"/>
      <c r="B321" s="235"/>
      <c r="C321" s="236"/>
      <c r="D321" s="228" t="s">
        <v>217</v>
      </c>
      <c r="E321" s="237" t="s">
        <v>19</v>
      </c>
      <c r="F321" s="238" t="s">
        <v>9674</v>
      </c>
      <c r="G321" s="236"/>
      <c r="H321" s="239">
        <v>0.021000000000000001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217</v>
      </c>
      <c r="AU321" s="245" t="s">
        <v>81</v>
      </c>
      <c r="AV321" s="13" t="s">
        <v>81</v>
      </c>
      <c r="AW321" s="13" t="s">
        <v>33</v>
      </c>
      <c r="AX321" s="13" t="s">
        <v>72</v>
      </c>
      <c r="AY321" s="245" t="s">
        <v>204</v>
      </c>
    </row>
    <row r="322" s="14" customFormat="1">
      <c r="A322" s="14"/>
      <c r="B322" s="246"/>
      <c r="C322" s="247"/>
      <c r="D322" s="228" t="s">
        <v>217</v>
      </c>
      <c r="E322" s="248" t="s">
        <v>19</v>
      </c>
      <c r="F322" s="249" t="s">
        <v>220</v>
      </c>
      <c r="G322" s="247"/>
      <c r="H322" s="250">
        <v>0.27800000000000002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6" t="s">
        <v>217</v>
      </c>
      <c r="AU322" s="256" t="s">
        <v>81</v>
      </c>
      <c r="AV322" s="14" t="s">
        <v>211</v>
      </c>
      <c r="AW322" s="14" t="s">
        <v>33</v>
      </c>
      <c r="AX322" s="14" t="s">
        <v>79</v>
      </c>
      <c r="AY322" s="256" t="s">
        <v>204</v>
      </c>
    </row>
    <row r="323" s="2" customFormat="1" ht="33" customHeight="1">
      <c r="A323" s="41"/>
      <c r="B323" s="42"/>
      <c r="C323" s="215" t="s">
        <v>732</v>
      </c>
      <c r="D323" s="215" t="s">
        <v>206</v>
      </c>
      <c r="E323" s="216" t="s">
        <v>9675</v>
      </c>
      <c r="F323" s="217" t="s">
        <v>9676</v>
      </c>
      <c r="G323" s="218" t="s">
        <v>209</v>
      </c>
      <c r="H323" s="219">
        <v>34.609999999999999</v>
      </c>
      <c r="I323" s="220"/>
      <c r="J323" s="221">
        <f>ROUND(I323*H323,2)</f>
        <v>0</v>
      </c>
      <c r="K323" s="217" t="s">
        <v>210</v>
      </c>
      <c r="L323" s="47"/>
      <c r="M323" s="222" t="s">
        <v>19</v>
      </c>
      <c r="N323" s="223" t="s">
        <v>43</v>
      </c>
      <c r="O323" s="87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354</v>
      </c>
      <c r="AT323" s="226" t="s">
        <v>206</v>
      </c>
      <c r="AU323" s="226" t="s">
        <v>81</v>
      </c>
      <c r="AY323" s="20" t="s">
        <v>204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79</v>
      </c>
      <c r="BK323" s="227">
        <f>ROUND(I323*H323,2)</f>
        <v>0</v>
      </c>
      <c r="BL323" s="20" t="s">
        <v>354</v>
      </c>
      <c r="BM323" s="226" t="s">
        <v>9677</v>
      </c>
    </row>
    <row r="324" s="2" customFormat="1">
      <c r="A324" s="41"/>
      <c r="B324" s="42"/>
      <c r="C324" s="43"/>
      <c r="D324" s="228" t="s">
        <v>213</v>
      </c>
      <c r="E324" s="43"/>
      <c r="F324" s="229" t="s">
        <v>9678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213</v>
      </c>
      <c r="AU324" s="20" t="s">
        <v>81</v>
      </c>
    </row>
    <row r="325" s="2" customFormat="1">
      <c r="A325" s="41"/>
      <c r="B325" s="42"/>
      <c r="C325" s="43"/>
      <c r="D325" s="233" t="s">
        <v>215</v>
      </c>
      <c r="E325" s="43"/>
      <c r="F325" s="234" t="s">
        <v>9679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215</v>
      </c>
      <c r="AU325" s="20" t="s">
        <v>81</v>
      </c>
    </row>
    <row r="326" s="13" customFormat="1">
      <c r="A326" s="13"/>
      <c r="B326" s="235"/>
      <c r="C326" s="236"/>
      <c r="D326" s="228" t="s">
        <v>217</v>
      </c>
      <c r="E326" s="237" t="s">
        <v>19</v>
      </c>
      <c r="F326" s="238" t="s">
        <v>9671</v>
      </c>
      <c r="G326" s="236"/>
      <c r="H326" s="239">
        <v>20.09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217</v>
      </c>
      <c r="AU326" s="245" t="s">
        <v>81</v>
      </c>
      <c r="AV326" s="13" t="s">
        <v>81</v>
      </c>
      <c r="AW326" s="13" t="s">
        <v>33</v>
      </c>
      <c r="AX326" s="13" t="s">
        <v>72</v>
      </c>
      <c r="AY326" s="245" t="s">
        <v>204</v>
      </c>
    </row>
    <row r="327" s="13" customFormat="1">
      <c r="A327" s="13"/>
      <c r="B327" s="235"/>
      <c r="C327" s="236"/>
      <c r="D327" s="228" t="s">
        <v>217</v>
      </c>
      <c r="E327" s="237" t="s">
        <v>19</v>
      </c>
      <c r="F327" s="238" t="s">
        <v>9680</v>
      </c>
      <c r="G327" s="236"/>
      <c r="H327" s="239">
        <v>7.9199999999999999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217</v>
      </c>
      <c r="AU327" s="245" t="s">
        <v>81</v>
      </c>
      <c r="AV327" s="13" t="s">
        <v>81</v>
      </c>
      <c r="AW327" s="13" t="s">
        <v>33</v>
      </c>
      <c r="AX327" s="13" t="s">
        <v>72</v>
      </c>
      <c r="AY327" s="245" t="s">
        <v>204</v>
      </c>
    </row>
    <row r="328" s="13" customFormat="1">
      <c r="A328" s="13"/>
      <c r="B328" s="235"/>
      <c r="C328" s="236"/>
      <c r="D328" s="228" t="s">
        <v>217</v>
      </c>
      <c r="E328" s="237" t="s">
        <v>19</v>
      </c>
      <c r="F328" s="238" t="s">
        <v>9681</v>
      </c>
      <c r="G328" s="236"/>
      <c r="H328" s="239">
        <v>6.5999999999999996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217</v>
      </c>
      <c r="AU328" s="245" t="s">
        <v>81</v>
      </c>
      <c r="AV328" s="13" t="s">
        <v>81</v>
      </c>
      <c r="AW328" s="13" t="s">
        <v>33</v>
      </c>
      <c r="AX328" s="13" t="s">
        <v>72</v>
      </c>
      <c r="AY328" s="245" t="s">
        <v>204</v>
      </c>
    </row>
    <row r="329" s="14" customFormat="1">
      <c r="A329" s="14"/>
      <c r="B329" s="246"/>
      <c r="C329" s="247"/>
      <c r="D329" s="228" t="s">
        <v>217</v>
      </c>
      <c r="E329" s="248" t="s">
        <v>19</v>
      </c>
      <c r="F329" s="249" t="s">
        <v>220</v>
      </c>
      <c r="G329" s="247"/>
      <c r="H329" s="250">
        <v>34.609999999999999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6" t="s">
        <v>217</v>
      </c>
      <c r="AU329" s="256" t="s">
        <v>81</v>
      </c>
      <c r="AV329" s="14" t="s">
        <v>211</v>
      </c>
      <c r="AW329" s="14" t="s">
        <v>33</v>
      </c>
      <c r="AX329" s="14" t="s">
        <v>79</v>
      </c>
      <c r="AY329" s="256" t="s">
        <v>204</v>
      </c>
    </row>
    <row r="330" s="2" customFormat="1" ht="21.75" customHeight="1">
      <c r="A330" s="41"/>
      <c r="B330" s="42"/>
      <c r="C330" s="278" t="s">
        <v>750</v>
      </c>
      <c r="D330" s="278" t="s">
        <v>303</v>
      </c>
      <c r="E330" s="279" t="s">
        <v>9682</v>
      </c>
      <c r="F330" s="280" t="s">
        <v>9683</v>
      </c>
      <c r="G330" s="281" t="s">
        <v>230</v>
      </c>
      <c r="H330" s="282">
        <v>0.308</v>
      </c>
      <c r="I330" s="283"/>
      <c r="J330" s="284">
        <f>ROUND(I330*H330,2)</f>
        <v>0</v>
      </c>
      <c r="K330" s="280" t="s">
        <v>19</v>
      </c>
      <c r="L330" s="285"/>
      <c r="M330" s="286" t="s">
        <v>19</v>
      </c>
      <c r="N330" s="287" t="s">
        <v>43</v>
      </c>
      <c r="O330" s="87"/>
      <c r="P330" s="224">
        <f>O330*H330</f>
        <v>0</v>
      </c>
      <c r="Q330" s="224">
        <v>0.55000000000000004</v>
      </c>
      <c r="R330" s="224">
        <f>Q330*H330</f>
        <v>0.16940000000000002</v>
      </c>
      <c r="S330" s="224">
        <v>0</v>
      </c>
      <c r="T330" s="22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519</v>
      </c>
      <c r="AT330" s="226" t="s">
        <v>303</v>
      </c>
      <c r="AU330" s="226" t="s">
        <v>81</v>
      </c>
      <c r="AY330" s="20" t="s">
        <v>204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79</v>
      </c>
      <c r="BK330" s="227">
        <f>ROUND(I330*H330,2)</f>
        <v>0</v>
      </c>
      <c r="BL330" s="20" t="s">
        <v>354</v>
      </c>
      <c r="BM330" s="226" t="s">
        <v>9684</v>
      </c>
    </row>
    <row r="331" s="2" customFormat="1">
      <c r="A331" s="41"/>
      <c r="B331" s="42"/>
      <c r="C331" s="43"/>
      <c r="D331" s="228" t="s">
        <v>213</v>
      </c>
      <c r="E331" s="43"/>
      <c r="F331" s="229" t="s">
        <v>9683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213</v>
      </c>
      <c r="AU331" s="20" t="s">
        <v>81</v>
      </c>
    </row>
    <row r="332" s="13" customFormat="1">
      <c r="A332" s="13"/>
      <c r="B332" s="235"/>
      <c r="C332" s="236"/>
      <c r="D332" s="228" t="s">
        <v>217</v>
      </c>
      <c r="E332" s="237" t="s">
        <v>19</v>
      </c>
      <c r="F332" s="238" t="s">
        <v>9685</v>
      </c>
      <c r="G332" s="236"/>
      <c r="H332" s="239">
        <v>0.127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217</v>
      </c>
      <c r="AU332" s="245" t="s">
        <v>81</v>
      </c>
      <c r="AV332" s="13" t="s">
        <v>81</v>
      </c>
      <c r="AW332" s="13" t="s">
        <v>33</v>
      </c>
      <c r="AX332" s="13" t="s">
        <v>72</v>
      </c>
      <c r="AY332" s="245" t="s">
        <v>204</v>
      </c>
    </row>
    <row r="333" s="13" customFormat="1">
      <c r="A333" s="13"/>
      <c r="B333" s="235"/>
      <c r="C333" s="236"/>
      <c r="D333" s="228" t="s">
        <v>217</v>
      </c>
      <c r="E333" s="237" t="s">
        <v>19</v>
      </c>
      <c r="F333" s="238" t="s">
        <v>9686</v>
      </c>
      <c r="G333" s="236"/>
      <c r="H333" s="239">
        <v>0.158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217</v>
      </c>
      <c r="AU333" s="245" t="s">
        <v>81</v>
      </c>
      <c r="AV333" s="13" t="s">
        <v>81</v>
      </c>
      <c r="AW333" s="13" t="s">
        <v>33</v>
      </c>
      <c r="AX333" s="13" t="s">
        <v>72</v>
      </c>
      <c r="AY333" s="245" t="s">
        <v>204</v>
      </c>
    </row>
    <row r="334" s="16" customFormat="1">
      <c r="A334" s="16"/>
      <c r="B334" s="267"/>
      <c r="C334" s="268"/>
      <c r="D334" s="228" t="s">
        <v>217</v>
      </c>
      <c r="E334" s="269" t="s">
        <v>19</v>
      </c>
      <c r="F334" s="270" t="s">
        <v>268</v>
      </c>
      <c r="G334" s="268"/>
      <c r="H334" s="271">
        <v>0.28500000000000003</v>
      </c>
      <c r="I334" s="272"/>
      <c r="J334" s="268"/>
      <c r="K334" s="268"/>
      <c r="L334" s="273"/>
      <c r="M334" s="274"/>
      <c r="N334" s="275"/>
      <c r="O334" s="275"/>
      <c r="P334" s="275"/>
      <c r="Q334" s="275"/>
      <c r="R334" s="275"/>
      <c r="S334" s="275"/>
      <c r="T334" s="27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277" t="s">
        <v>217</v>
      </c>
      <c r="AU334" s="277" t="s">
        <v>81</v>
      </c>
      <c r="AV334" s="16" t="s">
        <v>227</v>
      </c>
      <c r="AW334" s="16" t="s">
        <v>33</v>
      </c>
      <c r="AX334" s="16" t="s">
        <v>72</v>
      </c>
      <c r="AY334" s="277" t="s">
        <v>204</v>
      </c>
    </row>
    <row r="335" s="13" customFormat="1">
      <c r="A335" s="13"/>
      <c r="B335" s="235"/>
      <c r="C335" s="236"/>
      <c r="D335" s="228" t="s">
        <v>217</v>
      </c>
      <c r="E335" s="237" t="s">
        <v>19</v>
      </c>
      <c r="F335" s="238" t="s">
        <v>9687</v>
      </c>
      <c r="G335" s="236"/>
      <c r="H335" s="239">
        <v>0.023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217</v>
      </c>
      <c r="AU335" s="245" t="s">
        <v>81</v>
      </c>
      <c r="AV335" s="13" t="s">
        <v>81</v>
      </c>
      <c r="AW335" s="13" t="s">
        <v>33</v>
      </c>
      <c r="AX335" s="13" t="s">
        <v>72</v>
      </c>
      <c r="AY335" s="245" t="s">
        <v>204</v>
      </c>
    </row>
    <row r="336" s="14" customFormat="1">
      <c r="A336" s="14"/>
      <c r="B336" s="246"/>
      <c r="C336" s="247"/>
      <c r="D336" s="228" t="s">
        <v>217</v>
      </c>
      <c r="E336" s="248" t="s">
        <v>19</v>
      </c>
      <c r="F336" s="249" t="s">
        <v>220</v>
      </c>
      <c r="G336" s="247"/>
      <c r="H336" s="250">
        <v>0.30800000000000005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6" t="s">
        <v>217</v>
      </c>
      <c r="AU336" s="256" t="s">
        <v>81</v>
      </c>
      <c r="AV336" s="14" t="s">
        <v>211</v>
      </c>
      <c r="AW336" s="14" t="s">
        <v>33</v>
      </c>
      <c r="AX336" s="14" t="s">
        <v>79</v>
      </c>
      <c r="AY336" s="256" t="s">
        <v>204</v>
      </c>
    </row>
    <row r="337" s="2" customFormat="1" ht="24.15" customHeight="1">
      <c r="A337" s="41"/>
      <c r="B337" s="42"/>
      <c r="C337" s="215" t="s">
        <v>769</v>
      </c>
      <c r="D337" s="215" t="s">
        <v>206</v>
      </c>
      <c r="E337" s="216" t="s">
        <v>9688</v>
      </c>
      <c r="F337" s="217" t="s">
        <v>9689</v>
      </c>
      <c r="G337" s="218" t="s">
        <v>209</v>
      </c>
      <c r="H337" s="219">
        <v>4.0800000000000001</v>
      </c>
      <c r="I337" s="220"/>
      <c r="J337" s="221">
        <f>ROUND(I337*H337,2)</f>
        <v>0</v>
      </c>
      <c r="K337" s="217" t="s">
        <v>210</v>
      </c>
      <c r="L337" s="47"/>
      <c r="M337" s="222" t="s">
        <v>19</v>
      </c>
      <c r="N337" s="223" t="s">
        <v>43</v>
      </c>
      <c r="O337" s="87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6" t="s">
        <v>354</v>
      </c>
      <c r="AT337" s="226" t="s">
        <v>206</v>
      </c>
      <c r="AU337" s="226" t="s">
        <v>81</v>
      </c>
      <c r="AY337" s="20" t="s">
        <v>204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20" t="s">
        <v>79</v>
      </c>
      <c r="BK337" s="227">
        <f>ROUND(I337*H337,2)</f>
        <v>0</v>
      </c>
      <c r="BL337" s="20" t="s">
        <v>354</v>
      </c>
      <c r="BM337" s="226" t="s">
        <v>9690</v>
      </c>
    </row>
    <row r="338" s="2" customFormat="1">
      <c r="A338" s="41"/>
      <c r="B338" s="42"/>
      <c r="C338" s="43"/>
      <c r="D338" s="228" t="s">
        <v>213</v>
      </c>
      <c r="E338" s="43"/>
      <c r="F338" s="229" t="s">
        <v>9691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213</v>
      </c>
      <c r="AU338" s="20" t="s">
        <v>81</v>
      </c>
    </row>
    <row r="339" s="2" customFormat="1">
      <c r="A339" s="41"/>
      <c r="B339" s="42"/>
      <c r="C339" s="43"/>
      <c r="D339" s="233" t="s">
        <v>215</v>
      </c>
      <c r="E339" s="43"/>
      <c r="F339" s="234" t="s">
        <v>9692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215</v>
      </c>
      <c r="AU339" s="20" t="s">
        <v>81</v>
      </c>
    </row>
    <row r="340" s="13" customFormat="1">
      <c r="A340" s="13"/>
      <c r="B340" s="235"/>
      <c r="C340" s="236"/>
      <c r="D340" s="228" t="s">
        <v>217</v>
      </c>
      <c r="E340" s="237" t="s">
        <v>19</v>
      </c>
      <c r="F340" s="238" t="s">
        <v>9693</v>
      </c>
      <c r="G340" s="236"/>
      <c r="H340" s="239">
        <v>4.0800000000000001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217</v>
      </c>
      <c r="AU340" s="245" t="s">
        <v>81</v>
      </c>
      <c r="AV340" s="13" t="s">
        <v>81</v>
      </c>
      <c r="AW340" s="13" t="s">
        <v>33</v>
      </c>
      <c r="AX340" s="13" t="s">
        <v>79</v>
      </c>
      <c r="AY340" s="245" t="s">
        <v>204</v>
      </c>
    </row>
    <row r="341" s="2" customFormat="1" ht="21.75" customHeight="1">
      <c r="A341" s="41"/>
      <c r="B341" s="42"/>
      <c r="C341" s="278" t="s">
        <v>781</v>
      </c>
      <c r="D341" s="278" t="s">
        <v>303</v>
      </c>
      <c r="E341" s="279" t="s">
        <v>9694</v>
      </c>
      <c r="F341" s="280" t="s">
        <v>9695</v>
      </c>
      <c r="G341" s="281" t="s">
        <v>230</v>
      </c>
      <c r="H341" s="282">
        <v>0.28199999999999997</v>
      </c>
      <c r="I341" s="283"/>
      <c r="J341" s="284">
        <f>ROUND(I341*H341,2)</f>
        <v>0</v>
      </c>
      <c r="K341" s="280" t="s">
        <v>19</v>
      </c>
      <c r="L341" s="285"/>
      <c r="M341" s="286" t="s">
        <v>19</v>
      </c>
      <c r="N341" s="287" t="s">
        <v>43</v>
      </c>
      <c r="O341" s="87"/>
      <c r="P341" s="224">
        <f>O341*H341</f>
        <v>0</v>
      </c>
      <c r="Q341" s="224">
        <v>0.55000000000000004</v>
      </c>
      <c r="R341" s="224">
        <f>Q341*H341</f>
        <v>0.15509999999999999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519</v>
      </c>
      <c r="AT341" s="226" t="s">
        <v>303</v>
      </c>
      <c r="AU341" s="226" t="s">
        <v>81</v>
      </c>
      <c r="AY341" s="20" t="s">
        <v>204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79</v>
      </c>
      <c r="BK341" s="227">
        <f>ROUND(I341*H341,2)</f>
        <v>0</v>
      </c>
      <c r="BL341" s="20" t="s">
        <v>354</v>
      </c>
      <c r="BM341" s="226" t="s">
        <v>9696</v>
      </c>
    </row>
    <row r="342" s="2" customFormat="1">
      <c r="A342" s="41"/>
      <c r="B342" s="42"/>
      <c r="C342" s="43"/>
      <c r="D342" s="228" t="s">
        <v>213</v>
      </c>
      <c r="E342" s="43"/>
      <c r="F342" s="229" t="s">
        <v>9695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213</v>
      </c>
      <c r="AU342" s="20" t="s">
        <v>81</v>
      </c>
    </row>
    <row r="343" s="13" customFormat="1">
      <c r="A343" s="13"/>
      <c r="B343" s="235"/>
      <c r="C343" s="236"/>
      <c r="D343" s="228" t="s">
        <v>217</v>
      </c>
      <c r="E343" s="237" t="s">
        <v>19</v>
      </c>
      <c r="F343" s="238" t="s">
        <v>9697</v>
      </c>
      <c r="G343" s="236"/>
      <c r="H343" s="239">
        <v>0.26100000000000001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217</v>
      </c>
      <c r="AU343" s="245" t="s">
        <v>81</v>
      </c>
      <c r="AV343" s="13" t="s">
        <v>81</v>
      </c>
      <c r="AW343" s="13" t="s">
        <v>33</v>
      </c>
      <c r="AX343" s="13" t="s">
        <v>72</v>
      </c>
      <c r="AY343" s="245" t="s">
        <v>204</v>
      </c>
    </row>
    <row r="344" s="16" customFormat="1">
      <c r="A344" s="16"/>
      <c r="B344" s="267"/>
      <c r="C344" s="268"/>
      <c r="D344" s="228" t="s">
        <v>217</v>
      </c>
      <c r="E344" s="269" t="s">
        <v>19</v>
      </c>
      <c r="F344" s="270" t="s">
        <v>268</v>
      </c>
      <c r="G344" s="268"/>
      <c r="H344" s="271">
        <v>0.26100000000000001</v>
      </c>
      <c r="I344" s="272"/>
      <c r="J344" s="268"/>
      <c r="K344" s="268"/>
      <c r="L344" s="273"/>
      <c r="M344" s="274"/>
      <c r="N344" s="275"/>
      <c r="O344" s="275"/>
      <c r="P344" s="275"/>
      <c r="Q344" s="275"/>
      <c r="R344" s="275"/>
      <c r="S344" s="275"/>
      <c r="T344" s="27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77" t="s">
        <v>217</v>
      </c>
      <c r="AU344" s="277" t="s">
        <v>81</v>
      </c>
      <c r="AV344" s="16" t="s">
        <v>227</v>
      </c>
      <c r="AW344" s="16" t="s">
        <v>33</v>
      </c>
      <c r="AX344" s="16" t="s">
        <v>72</v>
      </c>
      <c r="AY344" s="277" t="s">
        <v>204</v>
      </c>
    </row>
    <row r="345" s="13" customFormat="1">
      <c r="A345" s="13"/>
      <c r="B345" s="235"/>
      <c r="C345" s="236"/>
      <c r="D345" s="228" t="s">
        <v>217</v>
      </c>
      <c r="E345" s="237" t="s">
        <v>19</v>
      </c>
      <c r="F345" s="238" t="s">
        <v>9698</v>
      </c>
      <c r="G345" s="236"/>
      <c r="H345" s="239">
        <v>0.021000000000000001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217</v>
      </c>
      <c r="AU345" s="245" t="s">
        <v>81</v>
      </c>
      <c r="AV345" s="13" t="s">
        <v>81</v>
      </c>
      <c r="AW345" s="13" t="s">
        <v>33</v>
      </c>
      <c r="AX345" s="13" t="s">
        <v>72</v>
      </c>
      <c r="AY345" s="245" t="s">
        <v>204</v>
      </c>
    </row>
    <row r="346" s="14" customFormat="1">
      <c r="A346" s="14"/>
      <c r="B346" s="246"/>
      <c r="C346" s="247"/>
      <c r="D346" s="228" t="s">
        <v>217</v>
      </c>
      <c r="E346" s="248" t="s">
        <v>19</v>
      </c>
      <c r="F346" s="249" t="s">
        <v>220</v>
      </c>
      <c r="G346" s="247"/>
      <c r="H346" s="250">
        <v>0.28200000000000003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6" t="s">
        <v>217</v>
      </c>
      <c r="AU346" s="256" t="s">
        <v>81</v>
      </c>
      <c r="AV346" s="14" t="s">
        <v>211</v>
      </c>
      <c r="AW346" s="14" t="s">
        <v>33</v>
      </c>
      <c r="AX346" s="14" t="s">
        <v>79</v>
      </c>
      <c r="AY346" s="256" t="s">
        <v>204</v>
      </c>
    </row>
    <row r="347" s="2" customFormat="1" ht="24.15" customHeight="1">
      <c r="A347" s="41"/>
      <c r="B347" s="42"/>
      <c r="C347" s="215" t="s">
        <v>790</v>
      </c>
      <c r="D347" s="215" t="s">
        <v>206</v>
      </c>
      <c r="E347" s="216" t="s">
        <v>9699</v>
      </c>
      <c r="F347" s="217" t="s">
        <v>9700</v>
      </c>
      <c r="G347" s="218" t="s">
        <v>230</v>
      </c>
      <c r="H347" s="219">
        <v>1.1810000000000001</v>
      </c>
      <c r="I347" s="220"/>
      <c r="J347" s="221">
        <f>ROUND(I347*H347,2)</f>
        <v>0</v>
      </c>
      <c r="K347" s="217" t="s">
        <v>210</v>
      </c>
      <c r="L347" s="47"/>
      <c r="M347" s="222" t="s">
        <v>19</v>
      </c>
      <c r="N347" s="223" t="s">
        <v>43</v>
      </c>
      <c r="O347" s="87"/>
      <c r="P347" s="224">
        <f>O347*H347</f>
        <v>0</v>
      </c>
      <c r="Q347" s="224">
        <v>0.00281</v>
      </c>
      <c r="R347" s="224">
        <f>Q347*H347</f>
        <v>0.00331861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354</v>
      </c>
      <c r="AT347" s="226" t="s">
        <v>206</v>
      </c>
      <c r="AU347" s="226" t="s">
        <v>81</v>
      </c>
      <c r="AY347" s="20" t="s">
        <v>204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79</v>
      </c>
      <c r="BK347" s="227">
        <f>ROUND(I347*H347,2)</f>
        <v>0</v>
      </c>
      <c r="BL347" s="20" t="s">
        <v>354</v>
      </c>
      <c r="BM347" s="226" t="s">
        <v>9701</v>
      </c>
    </row>
    <row r="348" s="2" customFormat="1">
      <c r="A348" s="41"/>
      <c r="B348" s="42"/>
      <c r="C348" s="43"/>
      <c r="D348" s="228" t="s">
        <v>213</v>
      </c>
      <c r="E348" s="43"/>
      <c r="F348" s="229" t="s">
        <v>9702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213</v>
      </c>
      <c r="AU348" s="20" t="s">
        <v>81</v>
      </c>
    </row>
    <row r="349" s="2" customFormat="1">
      <c r="A349" s="41"/>
      <c r="B349" s="42"/>
      <c r="C349" s="43"/>
      <c r="D349" s="233" t="s">
        <v>215</v>
      </c>
      <c r="E349" s="43"/>
      <c r="F349" s="234" t="s">
        <v>9703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215</v>
      </c>
      <c r="AU349" s="20" t="s">
        <v>81</v>
      </c>
    </row>
    <row r="350" s="13" customFormat="1">
      <c r="A350" s="13"/>
      <c r="B350" s="235"/>
      <c r="C350" s="236"/>
      <c r="D350" s="228" t="s">
        <v>217</v>
      </c>
      <c r="E350" s="237" t="s">
        <v>19</v>
      </c>
      <c r="F350" s="238" t="s">
        <v>9704</v>
      </c>
      <c r="G350" s="236"/>
      <c r="H350" s="239">
        <v>1.1810000000000001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217</v>
      </c>
      <c r="AU350" s="245" t="s">
        <v>81</v>
      </c>
      <c r="AV350" s="13" t="s">
        <v>81</v>
      </c>
      <c r="AW350" s="13" t="s">
        <v>33</v>
      </c>
      <c r="AX350" s="13" t="s">
        <v>79</v>
      </c>
      <c r="AY350" s="245" t="s">
        <v>204</v>
      </c>
    </row>
    <row r="351" s="2" customFormat="1" ht="24.15" customHeight="1">
      <c r="A351" s="41"/>
      <c r="B351" s="42"/>
      <c r="C351" s="215" t="s">
        <v>802</v>
      </c>
      <c r="D351" s="215" t="s">
        <v>206</v>
      </c>
      <c r="E351" s="216" t="s">
        <v>9705</v>
      </c>
      <c r="F351" s="217" t="s">
        <v>9706</v>
      </c>
      <c r="G351" s="218" t="s">
        <v>323</v>
      </c>
      <c r="H351" s="219">
        <v>13.023999999999999</v>
      </c>
      <c r="I351" s="220"/>
      <c r="J351" s="221">
        <f>ROUND(I351*H351,2)</f>
        <v>0</v>
      </c>
      <c r="K351" s="217" t="s">
        <v>210</v>
      </c>
      <c r="L351" s="47"/>
      <c r="M351" s="222" t="s">
        <v>19</v>
      </c>
      <c r="N351" s="223" t="s">
        <v>43</v>
      </c>
      <c r="O351" s="87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354</v>
      </c>
      <c r="AT351" s="226" t="s">
        <v>206</v>
      </c>
      <c r="AU351" s="226" t="s">
        <v>81</v>
      </c>
      <c r="AY351" s="20" t="s">
        <v>204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79</v>
      </c>
      <c r="BK351" s="227">
        <f>ROUND(I351*H351,2)</f>
        <v>0</v>
      </c>
      <c r="BL351" s="20" t="s">
        <v>354</v>
      </c>
      <c r="BM351" s="226" t="s">
        <v>9707</v>
      </c>
    </row>
    <row r="352" s="2" customFormat="1">
      <c r="A352" s="41"/>
      <c r="B352" s="42"/>
      <c r="C352" s="43"/>
      <c r="D352" s="228" t="s">
        <v>213</v>
      </c>
      <c r="E352" s="43"/>
      <c r="F352" s="229" t="s">
        <v>9708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213</v>
      </c>
      <c r="AU352" s="20" t="s">
        <v>81</v>
      </c>
    </row>
    <row r="353" s="2" customFormat="1">
      <c r="A353" s="41"/>
      <c r="B353" s="42"/>
      <c r="C353" s="43"/>
      <c r="D353" s="233" t="s">
        <v>215</v>
      </c>
      <c r="E353" s="43"/>
      <c r="F353" s="234" t="s">
        <v>9709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215</v>
      </c>
      <c r="AU353" s="20" t="s">
        <v>81</v>
      </c>
    </row>
    <row r="354" s="13" customFormat="1">
      <c r="A354" s="13"/>
      <c r="B354" s="235"/>
      <c r="C354" s="236"/>
      <c r="D354" s="228" t="s">
        <v>217</v>
      </c>
      <c r="E354" s="237" t="s">
        <v>19</v>
      </c>
      <c r="F354" s="238" t="s">
        <v>9710</v>
      </c>
      <c r="G354" s="236"/>
      <c r="H354" s="239">
        <v>13.023999999999999</v>
      </c>
      <c r="I354" s="240"/>
      <c r="J354" s="236"/>
      <c r="K354" s="236"/>
      <c r="L354" s="241"/>
      <c r="M354" s="242"/>
      <c r="N354" s="243"/>
      <c r="O354" s="243"/>
      <c r="P354" s="243"/>
      <c r="Q354" s="243"/>
      <c r="R354" s="243"/>
      <c r="S354" s="243"/>
      <c r="T354" s="24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5" t="s">
        <v>217</v>
      </c>
      <c r="AU354" s="245" t="s">
        <v>81</v>
      </c>
      <c r="AV354" s="13" t="s">
        <v>81</v>
      </c>
      <c r="AW354" s="13" t="s">
        <v>33</v>
      </c>
      <c r="AX354" s="13" t="s">
        <v>79</v>
      </c>
      <c r="AY354" s="245" t="s">
        <v>204</v>
      </c>
    </row>
    <row r="355" s="2" customFormat="1" ht="16.5" customHeight="1">
      <c r="A355" s="41"/>
      <c r="B355" s="42"/>
      <c r="C355" s="278" t="s">
        <v>812</v>
      </c>
      <c r="D355" s="278" t="s">
        <v>303</v>
      </c>
      <c r="E355" s="279" t="s">
        <v>9711</v>
      </c>
      <c r="F355" s="280" t="s">
        <v>9712</v>
      </c>
      <c r="G355" s="281" t="s">
        <v>209</v>
      </c>
      <c r="H355" s="282">
        <v>32.670000000000002</v>
      </c>
      <c r="I355" s="283"/>
      <c r="J355" s="284">
        <f>ROUND(I355*H355,2)</f>
        <v>0</v>
      </c>
      <c r="K355" s="280" t="s">
        <v>19</v>
      </c>
      <c r="L355" s="285"/>
      <c r="M355" s="286" t="s">
        <v>19</v>
      </c>
      <c r="N355" s="287" t="s">
        <v>43</v>
      </c>
      <c r="O355" s="87"/>
      <c r="P355" s="224">
        <f>O355*H355</f>
        <v>0</v>
      </c>
      <c r="Q355" s="224">
        <v>0.0018</v>
      </c>
      <c r="R355" s="224">
        <f>Q355*H355</f>
        <v>0.058806000000000004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519</v>
      </c>
      <c r="AT355" s="226" t="s">
        <v>303</v>
      </c>
      <c r="AU355" s="226" t="s">
        <v>81</v>
      </c>
      <c r="AY355" s="20" t="s">
        <v>204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79</v>
      </c>
      <c r="BK355" s="227">
        <f>ROUND(I355*H355,2)</f>
        <v>0</v>
      </c>
      <c r="BL355" s="20" t="s">
        <v>354</v>
      </c>
      <c r="BM355" s="226" t="s">
        <v>9713</v>
      </c>
    </row>
    <row r="356" s="2" customFormat="1">
      <c r="A356" s="41"/>
      <c r="B356" s="42"/>
      <c r="C356" s="43"/>
      <c r="D356" s="228" t="s">
        <v>213</v>
      </c>
      <c r="E356" s="43"/>
      <c r="F356" s="229" t="s">
        <v>9712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213</v>
      </c>
      <c r="AU356" s="20" t="s">
        <v>81</v>
      </c>
    </row>
    <row r="357" s="15" customFormat="1">
      <c r="A357" s="15"/>
      <c r="B357" s="257"/>
      <c r="C357" s="258"/>
      <c r="D357" s="228" t="s">
        <v>217</v>
      </c>
      <c r="E357" s="259" t="s">
        <v>19</v>
      </c>
      <c r="F357" s="260" t="s">
        <v>9714</v>
      </c>
      <c r="G357" s="258"/>
      <c r="H357" s="259" t="s">
        <v>19</v>
      </c>
      <c r="I357" s="261"/>
      <c r="J357" s="258"/>
      <c r="K357" s="258"/>
      <c r="L357" s="262"/>
      <c r="M357" s="263"/>
      <c r="N357" s="264"/>
      <c r="O357" s="264"/>
      <c r="P357" s="264"/>
      <c r="Q357" s="264"/>
      <c r="R357" s="264"/>
      <c r="S357" s="264"/>
      <c r="T357" s="26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6" t="s">
        <v>217</v>
      </c>
      <c r="AU357" s="266" t="s">
        <v>81</v>
      </c>
      <c r="AV357" s="15" t="s">
        <v>79</v>
      </c>
      <c r="AW357" s="15" t="s">
        <v>33</v>
      </c>
      <c r="AX357" s="15" t="s">
        <v>72</v>
      </c>
      <c r="AY357" s="266" t="s">
        <v>204</v>
      </c>
    </row>
    <row r="358" s="13" customFormat="1">
      <c r="A358" s="13"/>
      <c r="B358" s="235"/>
      <c r="C358" s="236"/>
      <c r="D358" s="228" t="s">
        <v>217</v>
      </c>
      <c r="E358" s="237" t="s">
        <v>19</v>
      </c>
      <c r="F358" s="238" t="s">
        <v>9715</v>
      </c>
      <c r="G358" s="236"/>
      <c r="H358" s="239">
        <v>32.670000000000002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217</v>
      </c>
      <c r="AU358" s="245" t="s">
        <v>81</v>
      </c>
      <c r="AV358" s="13" t="s">
        <v>81</v>
      </c>
      <c r="AW358" s="13" t="s">
        <v>33</v>
      </c>
      <c r="AX358" s="13" t="s">
        <v>79</v>
      </c>
      <c r="AY358" s="245" t="s">
        <v>204</v>
      </c>
    </row>
    <row r="359" s="2" customFormat="1" ht="24.15" customHeight="1">
      <c r="A359" s="41"/>
      <c r="B359" s="42"/>
      <c r="C359" s="215" t="s">
        <v>873</v>
      </c>
      <c r="D359" s="215" t="s">
        <v>206</v>
      </c>
      <c r="E359" s="216" t="s">
        <v>9716</v>
      </c>
      <c r="F359" s="217" t="s">
        <v>9717</v>
      </c>
      <c r="G359" s="218" t="s">
        <v>209</v>
      </c>
      <c r="H359" s="219">
        <v>32.670000000000002</v>
      </c>
      <c r="I359" s="220"/>
      <c r="J359" s="221">
        <f>ROUND(I359*H359,2)</f>
        <v>0</v>
      </c>
      <c r="K359" s="217" t="s">
        <v>210</v>
      </c>
      <c r="L359" s="47"/>
      <c r="M359" s="222" t="s">
        <v>19</v>
      </c>
      <c r="N359" s="223" t="s">
        <v>43</v>
      </c>
      <c r="O359" s="87"/>
      <c r="P359" s="224">
        <f>O359*H359</f>
        <v>0</v>
      </c>
      <c r="Q359" s="224">
        <v>0.00089999999999999998</v>
      </c>
      <c r="R359" s="224">
        <f>Q359*H359</f>
        <v>0.029403000000000002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354</v>
      </c>
      <c r="AT359" s="226" t="s">
        <v>206</v>
      </c>
      <c r="AU359" s="226" t="s">
        <v>81</v>
      </c>
      <c r="AY359" s="20" t="s">
        <v>204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79</v>
      </c>
      <c r="BK359" s="227">
        <f>ROUND(I359*H359,2)</f>
        <v>0</v>
      </c>
      <c r="BL359" s="20" t="s">
        <v>354</v>
      </c>
      <c r="BM359" s="226" t="s">
        <v>9718</v>
      </c>
    </row>
    <row r="360" s="2" customFormat="1">
      <c r="A360" s="41"/>
      <c r="B360" s="42"/>
      <c r="C360" s="43"/>
      <c r="D360" s="228" t="s">
        <v>213</v>
      </c>
      <c r="E360" s="43"/>
      <c r="F360" s="229" t="s">
        <v>9719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213</v>
      </c>
      <c r="AU360" s="20" t="s">
        <v>81</v>
      </c>
    </row>
    <row r="361" s="2" customFormat="1">
      <c r="A361" s="41"/>
      <c r="B361" s="42"/>
      <c r="C361" s="43"/>
      <c r="D361" s="233" t="s">
        <v>215</v>
      </c>
      <c r="E361" s="43"/>
      <c r="F361" s="234" t="s">
        <v>9720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215</v>
      </c>
      <c r="AU361" s="20" t="s">
        <v>81</v>
      </c>
    </row>
    <row r="362" s="13" customFormat="1">
      <c r="A362" s="13"/>
      <c r="B362" s="235"/>
      <c r="C362" s="236"/>
      <c r="D362" s="228" t="s">
        <v>217</v>
      </c>
      <c r="E362" s="237" t="s">
        <v>19</v>
      </c>
      <c r="F362" s="238" t="s">
        <v>9721</v>
      </c>
      <c r="G362" s="236"/>
      <c r="H362" s="239">
        <v>32.670000000000002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5" t="s">
        <v>217</v>
      </c>
      <c r="AU362" s="245" t="s">
        <v>81</v>
      </c>
      <c r="AV362" s="13" t="s">
        <v>81</v>
      </c>
      <c r="AW362" s="13" t="s">
        <v>33</v>
      </c>
      <c r="AX362" s="13" t="s">
        <v>79</v>
      </c>
      <c r="AY362" s="245" t="s">
        <v>204</v>
      </c>
    </row>
    <row r="363" s="2" customFormat="1" ht="33" customHeight="1">
      <c r="A363" s="41"/>
      <c r="B363" s="42"/>
      <c r="C363" s="215" t="s">
        <v>895</v>
      </c>
      <c r="D363" s="215" t="s">
        <v>206</v>
      </c>
      <c r="E363" s="216" t="s">
        <v>9722</v>
      </c>
      <c r="F363" s="217" t="s">
        <v>9723</v>
      </c>
      <c r="G363" s="218" t="s">
        <v>323</v>
      </c>
      <c r="H363" s="219">
        <v>13.023999999999999</v>
      </c>
      <c r="I363" s="220"/>
      <c r="J363" s="221">
        <f>ROUND(I363*H363,2)</f>
        <v>0</v>
      </c>
      <c r="K363" s="217" t="s">
        <v>210</v>
      </c>
      <c r="L363" s="47"/>
      <c r="M363" s="222" t="s">
        <v>19</v>
      </c>
      <c r="N363" s="223" t="s">
        <v>43</v>
      </c>
      <c r="O363" s="87"/>
      <c r="P363" s="224">
        <f>O363*H363</f>
        <v>0</v>
      </c>
      <c r="Q363" s="224">
        <v>0.00038000000000000002</v>
      </c>
      <c r="R363" s="224">
        <f>Q363*H363</f>
        <v>0.0049491199999999996</v>
      </c>
      <c r="S363" s="224">
        <v>0</v>
      </c>
      <c r="T363" s="22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6" t="s">
        <v>354</v>
      </c>
      <c r="AT363" s="226" t="s">
        <v>206</v>
      </c>
      <c r="AU363" s="226" t="s">
        <v>81</v>
      </c>
      <c r="AY363" s="20" t="s">
        <v>204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20" t="s">
        <v>79</v>
      </c>
      <c r="BK363" s="227">
        <f>ROUND(I363*H363,2)</f>
        <v>0</v>
      </c>
      <c r="BL363" s="20" t="s">
        <v>354</v>
      </c>
      <c r="BM363" s="226" t="s">
        <v>9724</v>
      </c>
    </row>
    <row r="364" s="2" customFormat="1">
      <c r="A364" s="41"/>
      <c r="B364" s="42"/>
      <c r="C364" s="43"/>
      <c r="D364" s="228" t="s">
        <v>213</v>
      </c>
      <c r="E364" s="43"/>
      <c r="F364" s="229" t="s">
        <v>9725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213</v>
      </c>
      <c r="AU364" s="20" t="s">
        <v>81</v>
      </c>
    </row>
    <row r="365" s="2" customFormat="1">
      <c r="A365" s="41"/>
      <c r="B365" s="42"/>
      <c r="C365" s="43"/>
      <c r="D365" s="233" t="s">
        <v>215</v>
      </c>
      <c r="E365" s="43"/>
      <c r="F365" s="234" t="s">
        <v>9726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215</v>
      </c>
      <c r="AU365" s="20" t="s">
        <v>81</v>
      </c>
    </row>
    <row r="366" s="13" customFormat="1">
      <c r="A366" s="13"/>
      <c r="B366" s="235"/>
      <c r="C366" s="236"/>
      <c r="D366" s="228" t="s">
        <v>217</v>
      </c>
      <c r="E366" s="237" t="s">
        <v>19</v>
      </c>
      <c r="F366" s="238" t="s">
        <v>9710</v>
      </c>
      <c r="G366" s="236"/>
      <c r="H366" s="239">
        <v>13.023999999999999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217</v>
      </c>
      <c r="AU366" s="245" t="s">
        <v>81</v>
      </c>
      <c r="AV366" s="13" t="s">
        <v>81</v>
      </c>
      <c r="AW366" s="13" t="s">
        <v>33</v>
      </c>
      <c r="AX366" s="13" t="s">
        <v>79</v>
      </c>
      <c r="AY366" s="245" t="s">
        <v>204</v>
      </c>
    </row>
    <row r="367" s="2" customFormat="1" ht="16.5" customHeight="1">
      <c r="A367" s="41"/>
      <c r="B367" s="42"/>
      <c r="C367" s="278" t="s">
        <v>903</v>
      </c>
      <c r="D367" s="278" t="s">
        <v>303</v>
      </c>
      <c r="E367" s="279" t="s">
        <v>9727</v>
      </c>
      <c r="F367" s="280" t="s">
        <v>9728</v>
      </c>
      <c r="G367" s="281" t="s">
        <v>323</v>
      </c>
      <c r="H367" s="282">
        <v>14.066000000000001</v>
      </c>
      <c r="I367" s="283"/>
      <c r="J367" s="284">
        <f>ROUND(I367*H367,2)</f>
        <v>0</v>
      </c>
      <c r="K367" s="280" t="s">
        <v>210</v>
      </c>
      <c r="L367" s="285"/>
      <c r="M367" s="286" t="s">
        <v>19</v>
      </c>
      <c r="N367" s="287" t="s">
        <v>43</v>
      </c>
      <c r="O367" s="87"/>
      <c r="P367" s="224">
        <f>O367*H367</f>
        <v>0</v>
      </c>
      <c r="Q367" s="224">
        <v>0.0117</v>
      </c>
      <c r="R367" s="224">
        <f>Q367*H367</f>
        <v>0.1645722</v>
      </c>
      <c r="S367" s="224">
        <v>0</v>
      </c>
      <c r="T367" s="22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519</v>
      </c>
      <c r="AT367" s="226" t="s">
        <v>303</v>
      </c>
      <c r="AU367" s="226" t="s">
        <v>81</v>
      </c>
      <c r="AY367" s="20" t="s">
        <v>204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79</v>
      </c>
      <c r="BK367" s="227">
        <f>ROUND(I367*H367,2)</f>
        <v>0</v>
      </c>
      <c r="BL367" s="20" t="s">
        <v>354</v>
      </c>
      <c r="BM367" s="226" t="s">
        <v>9729</v>
      </c>
    </row>
    <row r="368" s="2" customFormat="1">
      <c r="A368" s="41"/>
      <c r="B368" s="42"/>
      <c r="C368" s="43"/>
      <c r="D368" s="228" t="s">
        <v>213</v>
      </c>
      <c r="E368" s="43"/>
      <c r="F368" s="229" t="s">
        <v>9728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213</v>
      </c>
      <c r="AU368" s="20" t="s">
        <v>81</v>
      </c>
    </row>
    <row r="369" s="13" customFormat="1">
      <c r="A369" s="13"/>
      <c r="B369" s="235"/>
      <c r="C369" s="236"/>
      <c r="D369" s="228" t="s">
        <v>217</v>
      </c>
      <c r="E369" s="237" t="s">
        <v>19</v>
      </c>
      <c r="F369" s="238" t="s">
        <v>9730</v>
      </c>
      <c r="G369" s="236"/>
      <c r="H369" s="239">
        <v>13.023999999999999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217</v>
      </c>
      <c r="AU369" s="245" t="s">
        <v>81</v>
      </c>
      <c r="AV369" s="13" t="s">
        <v>81</v>
      </c>
      <c r="AW369" s="13" t="s">
        <v>33</v>
      </c>
      <c r="AX369" s="13" t="s">
        <v>72</v>
      </c>
      <c r="AY369" s="245" t="s">
        <v>204</v>
      </c>
    </row>
    <row r="370" s="13" customFormat="1">
      <c r="A370" s="13"/>
      <c r="B370" s="235"/>
      <c r="C370" s="236"/>
      <c r="D370" s="228" t="s">
        <v>217</v>
      </c>
      <c r="E370" s="237" t="s">
        <v>19</v>
      </c>
      <c r="F370" s="238" t="s">
        <v>9731</v>
      </c>
      <c r="G370" s="236"/>
      <c r="H370" s="239">
        <v>1.042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217</v>
      </c>
      <c r="AU370" s="245" t="s">
        <v>81</v>
      </c>
      <c r="AV370" s="13" t="s">
        <v>81</v>
      </c>
      <c r="AW370" s="13" t="s">
        <v>33</v>
      </c>
      <c r="AX370" s="13" t="s">
        <v>72</v>
      </c>
      <c r="AY370" s="245" t="s">
        <v>204</v>
      </c>
    </row>
    <row r="371" s="14" customFormat="1">
      <c r="A371" s="14"/>
      <c r="B371" s="246"/>
      <c r="C371" s="247"/>
      <c r="D371" s="228" t="s">
        <v>217</v>
      </c>
      <c r="E371" s="248" t="s">
        <v>19</v>
      </c>
      <c r="F371" s="249" t="s">
        <v>220</v>
      </c>
      <c r="G371" s="247"/>
      <c r="H371" s="250">
        <v>14.065999999999999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6" t="s">
        <v>217</v>
      </c>
      <c r="AU371" s="256" t="s">
        <v>81</v>
      </c>
      <c r="AV371" s="14" t="s">
        <v>211</v>
      </c>
      <c r="AW371" s="14" t="s">
        <v>33</v>
      </c>
      <c r="AX371" s="14" t="s">
        <v>79</v>
      </c>
      <c r="AY371" s="256" t="s">
        <v>204</v>
      </c>
    </row>
    <row r="372" s="2" customFormat="1" ht="24.15" customHeight="1">
      <c r="A372" s="41"/>
      <c r="B372" s="42"/>
      <c r="C372" s="215" t="s">
        <v>1000</v>
      </c>
      <c r="D372" s="215" t="s">
        <v>206</v>
      </c>
      <c r="E372" s="216" t="s">
        <v>9732</v>
      </c>
      <c r="F372" s="217" t="s">
        <v>9733</v>
      </c>
      <c r="G372" s="218" t="s">
        <v>209</v>
      </c>
      <c r="H372" s="219">
        <v>10.640000000000001</v>
      </c>
      <c r="I372" s="220"/>
      <c r="J372" s="221">
        <f>ROUND(I372*H372,2)</f>
        <v>0</v>
      </c>
      <c r="K372" s="217" t="s">
        <v>19</v>
      </c>
      <c r="L372" s="47"/>
      <c r="M372" s="222" t="s">
        <v>19</v>
      </c>
      <c r="N372" s="223" t="s">
        <v>43</v>
      </c>
      <c r="O372" s="87"/>
      <c r="P372" s="224">
        <f>O372*H372</f>
        <v>0</v>
      </c>
      <c r="Q372" s="224">
        <v>0.0011000000000000001</v>
      </c>
      <c r="R372" s="224">
        <f>Q372*H372</f>
        <v>0.011704000000000001</v>
      </c>
      <c r="S372" s="224">
        <v>0</v>
      </c>
      <c r="T372" s="225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6" t="s">
        <v>354</v>
      </c>
      <c r="AT372" s="226" t="s">
        <v>206</v>
      </c>
      <c r="AU372" s="226" t="s">
        <v>81</v>
      </c>
      <c r="AY372" s="20" t="s">
        <v>204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20" t="s">
        <v>79</v>
      </c>
      <c r="BK372" s="227">
        <f>ROUND(I372*H372,2)</f>
        <v>0</v>
      </c>
      <c r="BL372" s="20" t="s">
        <v>354</v>
      </c>
      <c r="BM372" s="226" t="s">
        <v>9734</v>
      </c>
    </row>
    <row r="373" s="2" customFormat="1">
      <c r="A373" s="41"/>
      <c r="B373" s="42"/>
      <c r="C373" s="43"/>
      <c r="D373" s="228" t="s">
        <v>213</v>
      </c>
      <c r="E373" s="43"/>
      <c r="F373" s="229" t="s">
        <v>9733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213</v>
      </c>
      <c r="AU373" s="20" t="s">
        <v>81</v>
      </c>
    </row>
    <row r="374" s="15" customFormat="1">
      <c r="A374" s="15"/>
      <c r="B374" s="257"/>
      <c r="C374" s="258"/>
      <c r="D374" s="228" t="s">
        <v>217</v>
      </c>
      <c r="E374" s="259" t="s">
        <v>19</v>
      </c>
      <c r="F374" s="260" t="s">
        <v>9735</v>
      </c>
      <c r="G374" s="258"/>
      <c r="H374" s="259" t="s">
        <v>19</v>
      </c>
      <c r="I374" s="261"/>
      <c r="J374" s="258"/>
      <c r="K374" s="258"/>
      <c r="L374" s="262"/>
      <c r="M374" s="263"/>
      <c r="N374" s="264"/>
      <c r="O374" s="264"/>
      <c r="P374" s="264"/>
      <c r="Q374" s="264"/>
      <c r="R374" s="264"/>
      <c r="S374" s="264"/>
      <c r="T374" s="26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6" t="s">
        <v>217</v>
      </c>
      <c r="AU374" s="266" t="s">
        <v>81</v>
      </c>
      <c r="AV374" s="15" t="s">
        <v>79</v>
      </c>
      <c r="AW374" s="15" t="s">
        <v>33</v>
      </c>
      <c r="AX374" s="15" t="s">
        <v>72</v>
      </c>
      <c r="AY374" s="266" t="s">
        <v>204</v>
      </c>
    </row>
    <row r="375" s="13" customFormat="1">
      <c r="A375" s="13"/>
      <c r="B375" s="235"/>
      <c r="C375" s="236"/>
      <c r="D375" s="228" t="s">
        <v>217</v>
      </c>
      <c r="E375" s="237" t="s">
        <v>19</v>
      </c>
      <c r="F375" s="238" t="s">
        <v>9736</v>
      </c>
      <c r="G375" s="236"/>
      <c r="H375" s="239">
        <v>10.640000000000001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217</v>
      </c>
      <c r="AU375" s="245" t="s">
        <v>81</v>
      </c>
      <c r="AV375" s="13" t="s">
        <v>81</v>
      </c>
      <c r="AW375" s="13" t="s">
        <v>33</v>
      </c>
      <c r="AX375" s="13" t="s">
        <v>79</v>
      </c>
      <c r="AY375" s="245" t="s">
        <v>204</v>
      </c>
    </row>
    <row r="376" s="2" customFormat="1" ht="21.75" customHeight="1">
      <c r="A376" s="41"/>
      <c r="B376" s="42"/>
      <c r="C376" s="215" t="s">
        <v>1006</v>
      </c>
      <c r="D376" s="215" t="s">
        <v>206</v>
      </c>
      <c r="E376" s="216" t="s">
        <v>9737</v>
      </c>
      <c r="F376" s="217" t="s">
        <v>9738</v>
      </c>
      <c r="G376" s="218" t="s">
        <v>323</v>
      </c>
      <c r="H376" s="219">
        <v>13.023999999999999</v>
      </c>
      <c r="I376" s="220"/>
      <c r="J376" s="221">
        <f>ROUND(I376*H376,2)</f>
        <v>0</v>
      </c>
      <c r="K376" s="217" t="s">
        <v>210</v>
      </c>
      <c r="L376" s="47"/>
      <c r="M376" s="222" t="s">
        <v>19</v>
      </c>
      <c r="N376" s="223" t="s">
        <v>43</v>
      </c>
      <c r="O376" s="87"/>
      <c r="P376" s="224">
        <f>O376*H376</f>
        <v>0</v>
      </c>
      <c r="Q376" s="224">
        <v>0.00019000000000000001</v>
      </c>
      <c r="R376" s="224">
        <f>Q376*H376</f>
        <v>0.0024745599999999998</v>
      </c>
      <c r="S376" s="224">
        <v>0</v>
      </c>
      <c r="T376" s="22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354</v>
      </c>
      <c r="AT376" s="226" t="s">
        <v>206</v>
      </c>
      <c r="AU376" s="226" t="s">
        <v>81</v>
      </c>
      <c r="AY376" s="20" t="s">
        <v>204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79</v>
      </c>
      <c r="BK376" s="227">
        <f>ROUND(I376*H376,2)</f>
        <v>0</v>
      </c>
      <c r="BL376" s="20" t="s">
        <v>354</v>
      </c>
      <c r="BM376" s="226" t="s">
        <v>9739</v>
      </c>
    </row>
    <row r="377" s="2" customFormat="1">
      <c r="A377" s="41"/>
      <c r="B377" s="42"/>
      <c r="C377" s="43"/>
      <c r="D377" s="228" t="s">
        <v>213</v>
      </c>
      <c r="E377" s="43"/>
      <c r="F377" s="229" t="s">
        <v>9740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213</v>
      </c>
      <c r="AU377" s="20" t="s">
        <v>81</v>
      </c>
    </row>
    <row r="378" s="2" customFormat="1">
      <c r="A378" s="41"/>
      <c r="B378" s="42"/>
      <c r="C378" s="43"/>
      <c r="D378" s="233" t="s">
        <v>215</v>
      </c>
      <c r="E378" s="43"/>
      <c r="F378" s="234" t="s">
        <v>9741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215</v>
      </c>
      <c r="AU378" s="20" t="s">
        <v>81</v>
      </c>
    </row>
    <row r="379" s="13" customFormat="1">
      <c r="A379" s="13"/>
      <c r="B379" s="235"/>
      <c r="C379" s="236"/>
      <c r="D379" s="228" t="s">
        <v>217</v>
      </c>
      <c r="E379" s="237" t="s">
        <v>19</v>
      </c>
      <c r="F379" s="238" t="s">
        <v>9730</v>
      </c>
      <c r="G379" s="236"/>
      <c r="H379" s="239">
        <v>13.023999999999999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217</v>
      </c>
      <c r="AU379" s="245" t="s">
        <v>81</v>
      </c>
      <c r="AV379" s="13" t="s">
        <v>81</v>
      </c>
      <c r="AW379" s="13" t="s">
        <v>33</v>
      </c>
      <c r="AX379" s="13" t="s">
        <v>79</v>
      </c>
      <c r="AY379" s="245" t="s">
        <v>204</v>
      </c>
    </row>
    <row r="380" s="2" customFormat="1" ht="24.15" customHeight="1">
      <c r="A380" s="41"/>
      <c r="B380" s="42"/>
      <c r="C380" s="215" t="s">
        <v>1013</v>
      </c>
      <c r="D380" s="215" t="s">
        <v>206</v>
      </c>
      <c r="E380" s="216" t="s">
        <v>9742</v>
      </c>
      <c r="F380" s="217" t="s">
        <v>9743</v>
      </c>
      <c r="G380" s="218" t="s">
        <v>311</v>
      </c>
      <c r="H380" s="219">
        <v>1.423</v>
      </c>
      <c r="I380" s="220"/>
      <c r="J380" s="221">
        <f>ROUND(I380*H380,2)</f>
        <v>0</v>
      </c>
      <c r="K380" s="217" t="s">
        <v>210</v>
      </c>
      <c r="L380" s="47"/>
      <c r="M380" s="222" t="s">
        <v>19</v>
      </c>
      <c r="N380" s="223" t="s">
        <v>43</v>
      </c>
      <c r="O380" s="87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6" t="s">
        <v>354</v>
      </c>
      <c r="AT380" s="226" t="s">
        <v>206</v>
      </c>
      <c r="AU380" s="226" t="s">
        <v>81</v>
      </c>
      <c r="AY380" s="20" t="s">
        <v>204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20" t="s">
        <v>79</v>
      </c>
      <c r="BK380" s="227">
        <f>ROUND(I380*H380,2)</f>
        <v>0</v>
      </c>
      <c r="BL380" s="20" t="s">
        <v>354</v>
      </c>
      <c r="BM380" s="226" t="s">
        <v>9744</v>
      </c>
    </row>
    <row r="381" s="2" customFormat="1">
      <c r="A381" s="41"/>
      <c r="B381" s="42"/>
      <c r="C381" s="43"/>
      <c r="D381" s="228" t="s">
        <v>213</v>
      </c>
      <c r="E381" s="43"/>
      <c r="F381" s="229" t="s">
        <v>9745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213</v>
      </c>
      <c r="AU381" s="20" t="s">
        <v>81</v>
      </c>
    </row>
    <row r="382" s="2" customFormat="1">
      <c r="A382" s="41"/>
      <c r="B382" s="42"/>
      <c r="C382" s="43"/>
      <c r="D382" s="233" t="s">
        <v>215</v>
      </c>
      <c r="E382" s="43"/>
      <c r="F382" s="234" t="s">
        <v>9746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215</v>
      </c>
      <c r="AU382" s="20" t="s">
        <v>81</v>
      </c>
    </row>
    <row r="383" s="12" customFormat="1" ht="22.8" customHeight="1">
      <c r="A383" s="12"/>
      <c r="B383" s="199"/>
      <c r="C383" s="200"/>
      <c r="D383" s="201" t="s">
        <v>71</v>
      </c>
      <c r="E383" s="213" t="s">
        <v>4516</v>
      </c>
      <c r="F383" s="213" t="s">
        <v>4517</v>
      </c>
      <c r="G383" s="200"/>
      <c r="H383" s="200"/>
      <c r="I383" s="203"/>
      <c r="J383" s="214">
        <f>BK383</f>
        <v>0</v>
      </c>
      <c r="K383" s="200"/>
      <c r="L383" s="205"/>
      <c r="M383" s="206"/>
      <c r="N383" s="207"/>
      <c r="O383" s="207"/>
      <c r="P383" s="208">
        <f>SUM(P384:P400)</f>
        <v>0</v>
      </c>
      <c r="Q383" s="207"/>
      <c r="R383" s="208">
        <f>SUM(R384:R400)</f>
        <v>0.02389136</v>
      </c>
      <c r="S383" s="207"/>
      <c r="T383" s="209">
        <f>SUM(T384:T400)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0" t="s">
        <v>81</v>
      </c>
      <c r="AT383" s="211" t="s">
        <v>71</v>
      </c>
      <c r="AU383" s="211" t="s">
        <v>79</v>
      </c>
      <c r="AY383" s="210" t="s">
        <v>204</v>
      </c>
      <c r="BK383" s="212">
        <f>SUM(BK384:BK400)</f>
        <v>0</v>
      </c>
    </row>
    <row r="384" s="2" customFormat="1" ht="24.15" customHeight="1">
      <c r="A384" s="41"/>
      <c r="B384" s="42"/>
      <c r="C384" s="215" t="s">
        <v>1032</v>
      </c>
      <c r="D384" s="215" t="s">
        <v>206</v>
      </c>
      <c r="E384" s="216" t="s">
        <v>9747</v>
      </c>
      <c r="F384" s="217" t="s">
        <v>9748</v>
      </c>
      <c r="G384" s="218" t="s">
        <v>323</v>
      </c>
      <c r="H384" s="219">
        <v>82.384</v>
      </c>
      <c r="I384" s="220"/>
      <c r="J384" s="221">
        <f>ROUND(I384*H384,2)</f>
        <v>0</v>
      </c>
      <c r="K384" s="217" t="s">
        <v>210</v>
      </c>
      <c r="L384" s="47"/>
      <c r="M384" s="222" t="s">
        <v>19</v>
      </c>
      <c r="N384" s="223" t="s">
        <v>43</v>
      </c>
      <c r="O384" s="87"/>
      <c r="P384" s="224">
        <f>O384*H384</f>
        <v>0</v>
      </c>
      <c r="Q384" s="224">
        <v>0.00013999999999999999</v>
      </c>
      <c r="R384" s="224">
        <f>Q384*H384</f>
        <v>0.011533759999999999</v>
      </c>
      <c r="S384" s="224">
        <v>0</v>
      </c>
      <c r="T384" s="22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6" t="s">
        <v>354</v>
      </c>
      <c r="AT384" s="226" t="s">
        <v>206</v>
      </c>
      <c r="AU384" s="226" t="s">
        <v>81</v>
      </c>
      <c r="AY384" s="20" t="s">
        <v>204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20" t="s">
        <v>79</v>
      </c>
      <c r="BK384" s="227">
        <f>ROUND(I384*H384,2)</f>
        <v>0</v>
      </c>
      <c r="BL384" s="20" t="s">
        <v>354</v>
      </c>
      <c r="BM384" s="226" t="s">
        <v>9749</v>
      </c>
    </row>
    <row r="385" s="2" customFormat="1">
      <c r="A385" s="41"/>
      <c r="B385" s="42"/>
      <c r="C385" s="43"/>
      <c r="D385" s="228" t="s">
        <v>213</v>
      </c>
      <c r="E385" s="43"/>
      <c r="F385" s="229" t="s">
        <v>9750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213</v>
      </c>
      <c r="AU385" s="20" t="s">
        <v>81</v>
      </c>
    </row>
    <row r="386" s="2" customFormat="1">
      <c r="A386" s="41"/>
      <c r="B386" s="42"/>
      <c r="C386" s="43"/>
      <c r="D386" s="233" t="s">
        <v>215</v>
      </c>
      <c r="E386" s="43"/>
      <c r="F386" s="234" t="s">
        <v>9751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215</v>
      </c>
      <c r="AU386" s="20" t="s">
        <v>81</v>
      </c>
    </row>
    <row r="387" s="13" customFormat="1">
      <c r="A387" s="13"/>
      <c r="B387" s="235"/>
      <c r="C387" s="236"/>
      <c r="D387" s="228" t="s">
        <v>217</v>
      </c>
      <c r="E387" s="237" t="s">
        <v>19</v>
      </c>
      <c r="F387" s="238" t="s">
        <v>9752</v>
      </c>
      <c r="G387" s="236"/>
      <c r="H387" s="239">
        <v>17.300000000000001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217</v>
      </c>
      <c r="AU387" s="245" t="s">
        <v>81</v>
      </c>
      <c r="AV387" s="13" t="s">
        <v>81</v>
      </c>
      <c r="AW387" s="13" t="s">
        <v>33</v>
      </c>
      <c r="AX387" s="13" t="s">
        <v>72</v>
      </c>
      <c r="AY387" s="245" t="s">
        <v>204</v>
      </c>
    </row>
    <row r="388" s="13" customFormat="1">
      <c r="A388" s="13"/>
      <c r="B388" s="235"/>
      <c r="C388" s="236"/>
      <c r="D388" s="228" t="s">
        <v>217</v>
      </c>
      <c r="E388" s="237" t="s">
        <v>19</v>
      </c>
      <c r="F388" s="238" t="s">
        <v>9753</v>
      </c>
      <c r="G388" s="236"/>
      <c r="H388" s="239">
        <v>3.48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217</v>
      </c>
      <c r="AU388" s="245" t="s">
        <v>81</v>
      </c>
      <c r="AV388" s="13" t="s">
        <v>81</v>
      </c>
      <c r="AW388" s="13" t="s">
        <v>33</v>
      </c>
      <c r="AX388" s="13" t="s">
        <v>72</v>
      </c>
      <c r="AY388" s="245" t="s">
        <v>204</v>
      </c>
    </row>
    <row r="389" s="13" customFormat="1">
      <c r="A389" s="13"/>
      <c r="B389" s="235"/>
      <c r="C389" s="236"/>
      <c r="D389" s="228" t="s">
        <v>217</v>
      </c>
      <c r="E389" s="237" t="s">
        <v>19</v>
      </c>
      <c r="F389" s="238" t="s">
        <v>9754</v>
      </c>
      <c r="G389" s="236"/>
      <c r="H389" s="239">
        <v>9.6430000000000007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217</v>
      </c>
      <c r="AU389" s="245" t="s">
        <v>81</v>
      </c>
      <c r="AV389" s="13" t="s">
        <v>81</v>
      </c>
      <c r="AW389" s="13" t="s">
        <v>33</v>
      </c>
      <c r="AX389" s="13" t="s">
        <v>72</v>
      </c>
      <c r="AY389" s="245" t="s">
        <v>204</v>
      </c>
    </row>
    <row r="390" s="13" customFormat="1">
      <c r="A390" s="13"/>
      <c r="B390" s="235"/>
      <c r="C390" s="236"/>
      <c r="D390" s="228" t="s">
        <v>217</v>
      </c>
      <c r="E390" s="237" t="s">
        <v>19</v>
      </c>
      <c r="F390" s="238" t="s">
        <v>9755</v>
      </c>
      <c r="G390" s="236"/>
      <c r="H390" s="239">
        <v>1.389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217</v>
      </c>
      <c r="AU390" s="245" t="s">
        <v>81</v>
      </c>
      <c r="AV390" s="13" t="s">
        <v>81</v>
      </c>
      <c r="AW390" s="13" t="s">
        <v>33</v>
      </c>
      <c r="AX390" s="13" t="s">
        <v>72</v>
      </c>
      <c r="AY390" s="245" t="s">
        <v>204</v>
      </c>
    </row>
    <row r="391" s="13" customFormat="1">
      <c r="A391" s="13"/>
      <c r="B391" s="235"/>
      <c r="C391" s="236"/>
      <c r="D391" s="228" t="s">
        <v>217</v>
      </c>
      <c r="E391" s="237" t="s">
        <v>19</v>
      </c>
      <c r="F391" s="238" t="s">
        <v>9756</v>
      </c>
      <c r="G391" s="236"/>
      <c r="H391" s="239">
        <v>7.7469999999999999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5" t="s">
        <v>217</v>
      </c>
      <c r="AU391" s="245" t="s">
        <v>81</v>
      </c>
      <c r="AV391" s="13" t="s">
        <v>81</v>
      </c>
      <c r="AW391" s="13" t="s">
        <v>33</v>
      </c>
      <c r="AX391" s="13" t="s">
        <v>72</v>
      </c>
      <c r="AY391" s="245" t="s">
        <v>204</v>
      </c>
    </row>
    <row r="392" s="13" customFormat="1">
      <c r="A392" s="13"/>
      <c r="B392" s="235"/>
      <c r="C392" s="236"/>
      <c r="D392" s="228" t="s">
        <v>217</v>
      </c>
      <c r="E392" s="237" t="s">
        <v>19</v>
      </c>
      <c r="F392" s="238" t="s">
        <v>9757</v>
      </c>
      <c r="G392" s="236"/>
      <c r="H392" s="239">
        <v>20.280000000000001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5" t="s">
        <v>217</v>
      </c>
      <c r="AU392" s="245" t="s">
        <v>81</v>
      </c>
      <c r="AV392" s="13" t="s">
        <v>81</v>
      </c>
      <c r="AW392" s="13" t="s">
        <v>33</v>
      </c>
      <c r="AX392" s="13" t="s">
        <v>72</v>
      </c>
      <c r="AY392" s="245" t="s">
        <v>204</v>
      </c>
    </row>
    <row r="393" s="13" customFormat="1">
      <c r="A393" s="13"/>
      <c r="B393" s="235"/>
      <c r="C393" s="236"/>
      <c r="D393" s="228" t="s">
        <v>217</v>
      </c>
      <c r="E393" s="237" t="s">
        <v>19</v>
      </c>
      <c r="F393" s="238" t="s">
        <v>9754</v>
      </c>
      <c r="G393" s="236"/>
      <c r="H393" s="239">
        <v>9.6430000000000007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217</v>
      </c>
      <c r="AU393" s="245" t="s">
        <v>81</v>
      </c>
      <c r="AV393" s="13" t="s">
        <v>81</v>
      </c>
      <c r="AW393" s="13" t="s">
        <v>33</v>
      </c>
      <c r="AX393" s="13" t="s">
        <v>72</v>
      </c>
      <c r="AY393" s="245" t="s">
        <v>204</v>
      </c>
    </row>
    <row r="394" s="13" customFormat="1">
      <c r="A394" s="13"/>
      <c r="B394" s="235"/>
      <c r="C394" s="236"/>
      <c r="D394" s="228" t="s">
        <v>217</v>
      </c>
      <c r="E394" s="237" t="s">
        <v>19</v>
      </c>
      <c r="F394" s="238" t="s">
        <v>9758</v>
      </c>
      <c r="G394" s="236"/>
      <c r="H394" s="239">
        <v>4.4349999999999996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217</v>
      </c>
      <c r="AU394" s="245" t="s">
        <v>81</v>
      </c>
      <c r="AV394" s="13" t="s">
        <v>81</v>
      </c>
      <c r="AW394" s="13" t="s">
        <v>33</v>
      </c>
      <c r="AX394" s="13" t="s">
        <v>72</v>
      </c>
      <c r="AY394" s="245" t="s">
        <v>204</v>
      </c>
    </row>
    <row r="395" s="13" customFormat="1">
      <c r="A395" s="13"/>
      <c r="B395" s="235"/>
      <c r="C395" s="236"/>
      <c r="D395" s="228" t="s">
        <v>217</v>
      </c>
      <c r="E395" s="237" t="s">
        <v>19</v>
      </c>
      <c r="F395" s="238" t="s">
        <v>9759</v>
      </c>
      <c r="G395" s="236"/>
      <c r="H395" s="239">
        <v>4.2240000000000002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217</v>
      </c>
      <c r="AU395" s="245" t="s">
        <v>81</v>
      </c>
      <c r="AV395" s="13" t="s">
        <v>81</v>
      </c>
      <c r="AW395" s="13" t="s">
        <v>33</v>
      </c>
      <c r="AX395" s="13" t="s">
        <v>72</v>
      </c>
      <c r="AY395" s="245" t="s">
        <v>204</v>
      </c>
    </row>
    <row r="396" s="13" customFormat="1">
      <c r="A396" s="13"/>
      <c r="B396" s="235"/>
      <c r="C396" s="236"/>
      <c r="D396" s="228" t="s">
        <v>217</v>
      </c>
      <c r="E396" s="237" t="s">
        <v>19</v>
      </c>
      <c r="F396" s="238" t="s">
        <v>9760</v>
      </c>
      <c r="G396" s="236"/>
      <c r="H396" s="239">
        <v>4.2430000000000003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217</v>
      </c>
      <c r="AU396" s="245" t="s">
        <v>81</v>
      </c>
      <c r="AV396" s="13" t="s">
        <v>81</v>
      </c>
      <c r="AW396" s="13" t="s">
        <v>33</v>
      </c>
      <c r="AX396" s="13" t="s">
        <v>72</v>
      </c>
      <c r="AY396" s="245" t="s">
        <v>204</v>
      </c>
    </row>
    <row r="397" s="14" customFormat="1">
      <c r="A397" s="14"/>
      <c r="B397" s="246"/>
      <c r="C397" s="247"/>
      <c r="D397" s="228" t="s">
        <v>217</v>
      </c>
      <c r="E397" s="248" t="s">
        <v>19</v>
      </c>
      <c r="F397" s="249" t="s">
        <v>220</v>
      </c>
      <c r="G397" s="247"/>
      <c r="H397" s="250">
        <v>82.384</v>
      </c>
      <c r="I397" s="251"/>
      <c r="J397" s="247"/>
      <c r="K397" s="247"/>
      <c r="L397" s="252"/>
      <c r="M397" s="253"/>
      <c r="N397" s="254"/>
      <c r="O397" s="254"/>
      <c r="P397" s="254"/>
      <c r="Q397" s="254"/>
      <c r="R397" s="254"/>
      <c r="S397" s="254"/>
      <c r="T397" s="25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6" t="s">
        <v>217</v>
      </c>
      <c r="AU397" s="256" t="s">
        <v>81</v>
      </c>
      <c r="AV397" s="14" t="s">
        <v>211</v>
      </c>
      <c r="AW397" s="14" t="s">
        <v>33</v>
      </c>
      <c r="AX397" s="14" t="s">
        <v>79</v>
      </c>
      <c r="AY397" s="256" t="s">
        <v>204</v>
      </c>
    </row>
    <row r="398" s="2" customFormat="1" ht="24.15" customHeight="1">
      <c r="A398" s="41"/>
      <c r="B398" s="42"/>
      <c r="C398" s="215" t="s">
        <v>1041</v>
      </c>
      <c r="D398" s="215" t="s">
        <v>206</v>
      </c>
      <c r="E398" s="216" t="s">
        <v>9761</v>
      </c>
      <c r="F398" s="217" t="s">
        <v>9762</v>
      </c>
      <c r="G398" s="218" t="s">
        <v>323</v>
      </c>
      <c r="H398" s="219">
        <v>82.384</v>
      </c>
      <c r="I398" s="220"/>
      <c r="J398" s="221">
        <f>ROUND(I398*H398,2)</f>
        <v>0</v>
      </c>
      <c r="K398" s="217" t="s">
        <v>210</v>
      </c>
      <c r="L398" s="47"/>
      <c r="M398" s="222" t="s">
        <v>19</v>
      </c>
      <c r="N398" s="223" t="s">
        <v>43</v>
      </c>
      <c r="O398" s="87"/>
      <c r="P398" s="224">
        <f>O398*H398</f>
        <v>0</v>
      </c>
      <c r="Q398" s="224">
        <v>0.00014999999999999999</v>
      </c>
      <c r="R398" s="224">
        <f>Q398*H398</f>
        <v>0.0123576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354</v>
      </c>
      <c r="AT398" s="226" t="s">
        <v>206</v>
      </c>
      <c r="AU398" s="226" t="s">
        <v>81</v>
      </c>
      <c r="AY398" s="20" t="s">
        <v>204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79</v>
      </c>
      <c r="BK398" s="227">
        <f>ROUND(I398*H398,2)</f>
        <v>0</v>
      </c>
      <c r="BL398" s="20" t="s">
        <v>354</v>
      </c>
      <c r="BM398" s="226" t="s">
        <v>9763</v>
      </c>
    </row>
    <row r="399" s="2" customFormat="1">
      <c r="A399" s="41"/>
      <c r="B399" s="42"/>
      <c r="C399" s="43"/>
      <c r="D399" s="228" t="s">
        <v>213</v>
      </c>
      <c r="E399" s="43"/>
      <c r="F399" s="229" t="s">
        <v>9764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213</v>
      </c>
      <c r="AU399" s="20" t="s">
        <v>81</v>
      </c>
    </row>
    <row r="400" s="2" customFormat="1">
      <c r="A400" s="41"/>
      <c r="B400" s="42"/>
      <c r="C400" s="43"/>
      <c r="D400" s="233" t="s">
        <v>215</v>
      </c>
      <c r="E400" s="43"/>
      <c r="F400" s="234" t="s">
        <v>9765</v>
      </c>
      <c r="G400" s="43"/>
      <c r="H400" s="43"/>
      <c r="I400" s="230"/>
      <c r="J400" s="43"/>
      <c r="K400" s="43"/>
      <c r="L400" s="47"/>
      <c r="M400" s="290"/>
      <c r="N400" s="291"/>
      <c r="O400" s="292"/>
      <c r="P400" s="292"/>
      <c r="Q400" s="292"/>
      <c r="R400" s="292"/>
      <c r="S400" s="292"/>
      <c r="T400" s="293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215</v>
      </c>
      <c r="AU400" s="20" t="s">
        <v>81</v>
      </c>
    </row>
    <row r="401" s="2" customFormat="1" ht="6.96" customHeight="1">
      <c r="A401" s="41"/>
      <c r="B401" s="62"/>
      <c r="C401" s="63"/>
      <c r="D401" s="63"/>
      <c r="E401" s="63"/>
      <c r="F401" s="63"/>
      <c r="G401" s="63"/>
      <c r="H401" s="63"/>
      <c r="I401" s="63"/>
      <c r="J401" s="63"/>
      <c r="K401" s="63"/>
      <c r="L401" s="47"/>
      <c r="M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</row>
  </sheetData>
  <sheetProtection sheet="1" autoFilter="0" formatColumns="0" formatRows="0" objects="1" scenarios="1" spinCount="100000" saltValue="wGO/4h55Bb8M5XwSVAq4+pN6PU8t6h0ZaIDg++AbC9Z42Vqiu09eDE/6NrFtFJeUNdtBQzc+N+5Kf/yBX3oi/A==" hashValue="zjnh1qBHaGftOgJaESXZpUjwsYg0uDplH3+8vPv4GWo4qRYuELqWPl6jDnXlo/3r8UCYRylfxKtdaOGCsPzi+Q==" algorithmName="SHA-512" password="CC2A"/>
  <autoFilter ref="C94:K4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00" r:id="rId1" display="https://podminky.urs.cz/item/CS_URS_2021_02/122251101"/>
    <hyperlink ref="F105" r:id="rId2" display="https://podminky.urs.cz/item/CS_URS_2021_02/132251101"/>
    <hyperlink ref="F110" r:id="rId3" display="https://podminky.urs.cz/item/CS_URS_2021_02/162751113"/>
    <hyperlink ref="F114" r:id="rId4" display="https://podminky.urs.cz/item/CS_URS_2021_02/171201231"/>
    <hyperlink ref="F118" r:id="rId5" display="https://podminky.urs.cz/item/CS_URS_2021_02/181951112"/>
    <hyperlink ref="F124" r:id="rId6" display="https://podminky.urs.cz/item/CS_URS_2021_02/274313811"/>
    <hyperlink ref="F131" r:id="rId7" display="https://podminky.urs.cz/item/CS_URS_2021_02/274351121"/>
    <hyperlink ref="F136" r:id="rId8" display="https://podminky.urs.cz/item/CS_URS_2021_02/274351122"/>
    <hyperlink ref="F140" r:id="rId9" display="https://podminky.urs.cz/item/CS_URS_2021_02/635111241"/>
    <hyperlink ref="F145" r:id="rId10" display="https://podminky.urs.cz/item/CS_URS_2021_02/635111242"/>
    <hyperlink ref="F151" r:id="rId11" display="https://podminky.urs.cz/item/CS_URS_2021_02/941111111"/>
    <hyperlink ref="F155" r:id="rId12" display="https://podminky.urs.cz/item/CS_URS_2021_02/941111211"/>
    <hyperlink ref="F159" r:id="rId13" display="https://podminky.urs.cz/item/CS_URS_2021_02/941111811"/>
    <hyperlink ref="F162" r:id="rId14" display="https://podminky.urs.cz/item/CS_URS_2021_02/952901411"/>
    <hyperlink ref="F167" r:id="rId15" display="https://podminky.urs.cz/item/CS_URS_2021_02/998017001"/>
    <hyperlink ref="F172" r:id="rId16" display="https://podminky.urs.cz/item/CS_URS_2021_02/712363355"/>
    <hyperlink ref="F179" r:id="rId17" display="https://podminky.urs.cz/item/CS_URS_2021_02/712391171"/>
    <hyperlink ref="F188" r:id="rId18" display="https://podminky.urs.cz/item/CS_URS_2021_02/712391172"/>
    <hyperlink ref="F197" r:id="rId19" display="https://podminky.urs.cz/item/CS_URS_2021_02/712391382"/>
    <hyperlink ref="F201" r:id="rId20" display="https://podminky.urs.cz/item/CS_URS_2021_02/712391482"/>
    <hyperlink ref="F208" r:id="rId21" display="https://podminky.urs.cz/item/CS_URS_2021_02/712771221"/>
    <hyperlink ref="F217" r:id="rId22" display="https://podminky.urs.cz/item/CS_URS_2021_02/712771271"/>
    <hyperlink ref="F226" r:id="rId23" display="https://podminky.urs.cz/item/CS_URS_2021_02/712771311"/>
    <hyperlink ref="F233" r:id="rId24" display="https://podminky.urs.cz/item/CS_URS_2021_02/712771411"/>
    <hyperlink ref="F240" r:id="rId25" display="https://podminky.urs.cz/item/CS_URS_2021_02/712771611"/>
    <hyperlink ref="F247" r:id="rId26" display="https://podminky.urs.cz/item/CS_URS_2021_02/998712101"/>
    <hyperlink ref="F251" r:id="rId27" display="https://podminky.urs.cz/item/CS_URS_2021_02/762083122"/>
    <hyperlink ref="F273" r:id="rId28" display="https://podminky.urs.cz/item/CS_URS_2021_02/762195000"/>
    <hyperlink ref="F276" r:id="rId29" display="https://podminky.urs.cz/item/CS_URS_2021_02/762713211"/>
    <hyperlink ref="F285" r:id="rId30" display="https://podminky.urs.cz/item/CS_URS_2021_02/762713221"/>
    <hyperlink ref="F289" r:id="rId31" display="https://podminky.urs.cz/item/CS_URS_2021_02/762713241"/>
    <hyperlink ref="F300" r:id="rId32" display="https://podminky.urs.cz/item/CS_URS_2021_02/762795000"/>
    <hyperlink ref="F307" r:id="rId33" display="https://podminky.urs.cz/item/CS_URS_2021_02/762812140"/>
    <hyperlink ref="F316" r:id="rId34" display="https://podminky.urs.cz/item/CS_URS_2021_02/762823210"/>
    <hyperlink ref="F325" r:id="rId35" display="https://podminky.urs.cz/item/CS_URS_2021_02/762823220"/>
    <hyperlink ref="F339" r:id="rId36" display="https://podminky.urs.cz/item/CS_URS_2021_02/762823250"/>
    <hyperlink ref="F349" r:id="rId37" display="https://podminky.urs.cz/item/CS_URS_2021_02/762895000"/>
    <hyperlink ref="F353" r:id="rId38" display="https://podminky.urs.cz/item/CS_URS_2021_02/762951003"/>
    <hyperlink ref="F361" r:id="rId39" display="https://podminky.urs.cz/item/CS_URS_2021_02/762951101"/>
    <hyperlink ref="F365" r:id="rId40" display="https://podminky.urs.cz/item/CS_URS_2021_02/762952012"/>
    <hyperlink ref="F378" r:id="rId41" display="https://podminky.urs.cz/item/CS_URS_2021_02/762953002"/>
    <hyperlink ref="F382" r:id="rId42" display="https://podminky.urs.cz/item/CS_URS_2021_02/998762101"/>
    <hyperlink ref="F386" r:id="rId43" display="https://podminky.urs.cz/item/CS_URS_2021_02/783264101"/>
    <hyperlink ref="F400" r:id="rId44" display="https://podminky.urs.cz/item/CS_URS_2021_02/783268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5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8" t="s">
        <v>9766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tr">
        <f>IF('Rekapitulace stavby'!AN19="","",'Rekapitulace stavby'!AN19)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5" t="s">
        <v>28</v>
      </c>
      <c r="J24" s="136" t="str">
        <f>IF('Rekapitulace stavby'!AN20="","",'Rekapitulace stavby'!AN20)</f>
        <v/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ROUND(J89,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ROUND((SUM(BE89:BE232)),  2)</f>
        <v>0</v>
      </c>
      <c r="G33" s="41"/>
      <c r="H33" s="41"/>
      <c r="I33" s="160">
        <v>0.20999999999999999</v>
      </c>
      <c r="J33" s="159">
        <f>ROUND(((SUM(BE89:BE232))*I33),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ROUND((SUM(BF89:BF232)),  2)</f>
        <v>0</v>
      </c>
      <c r="G34" s="41"/>
      <c r="H34" s="41"/>
      <c r="I34" s="160">
        <v>0.14999999999999999</v>
      </c>
      <c r="J34" s="159">
        <f>ROUND(((SUM(BF89:BF232))*I34),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ROUND((SUM(BG89:BG232)),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ROUND((SUM(BH89:BH232)),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ROUND((SUM(BI89:BI232)),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21-SO093-09 - SO 09 Oplocení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 xml:space="preserve"> 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160</v>
      </c>
      <c r="E60" s="180"/>
      <c r="F60" s="180"/>
      <c r="G60" s="180"/>
      <c r="H60" s="180"/>
      <c r="I60" s="180"/>
      <c r="J60" s="181">
        <f>J90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8"/>
      <c r="D61" s="184" t="s">
        <v>161</v>
      </c>
      <c r="E61" s="185"/>
      <c r="F61" s="185"/>
      <c r="G61" s="185"/>
      <c r="H61" s="185"/>
      <c r="I61" s="185"/>
      <c r="J61" s="186">
        <f>J91</f>
        <v>0</v>
      </c>
      <c r="K61" s="128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8"/>
      <c r="D62" s="184" t="s">
        <v>162</v>
      </c>
      <c r="E62" s="185"/>
      <c r="F62" s="185"/>
      <c r="G62" s="185"/>
      <c r="H62" s="185"/>
      <c r="I62" s="185"/>
      <c r="J62" s="186">
        <f>J117</f>
        <v>0</v>
      </c>
      <c r="K62" s="128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8"/>
      <c r="D63" s="184" t="s">
        <v>163</v>
      </c>
      <c r="E63" s="185"/>
      <c r="F63" s="185"/>
      <c r="G63" s="185"/>
      <c r="H63" s="185"/>
      <c r="I63" s="185"/>
      <c r="J63" s="186">
        <f>J149</f>
        <v>0</v>
      </c>
      <c r="K63" s="128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8"/>
      <c r="D64" s="184" t="s">
        <v>164</v>
      </c>
      <c r="E64" s="185"/>
      <c r="F64" s="185"/>
      <c r="G64" s="185"/>
      <c r="H64" s="185"/>
      <c r="I64" s="185"/>
      <c r="J64" s="186">
        <f>J177</f>
        <v>0</v>
      </c>
      <c r="K64" s="128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3"/>
      <c r="C65" s="128"/>
      <c r="D65" s="184" t="s">
        <v>165</v>
      </c>
      <c r="E65" s="185"/>
      <c r="F65" s="185"/>
      <c r="G65" s="185"/>
      <c r="H65" s="185"/>
      <c r="I65" s="185"/>
      <c r="J65" s="186">
        <f>J193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168</v>
      </c>
      <c r="E66" s="185"/>
      <c r="F66" s="185"/>
      <c r="G66" s="185"/>
      <c r="H66" s="185"/>
      <c r="I66" s="185"/>
      <c r="J66" s="186">
        <f>J202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7"/>
      <c r="C67" s="178"/>
      <c r="D67" s="179" t="s">
        <v>169</v>
      </c>
      <c r="E67" s="180"/>
      <c r="F67" s="180"/>
      <c r="G67" s="180"/>
      <c r="H67" s="180"/>
      <c r="I67" s="180"/>
      <c r="J67" s="181">
        <f>J206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3"/>
      <c r="C68" s="128"/>
      <c r="D68" s="184" t="s">
        <v>170</v>
      </c>
      <c r="E68" s="185"/>
      <c r="F68" s="185"/>
      <c r="G68" s="185"/>
      <c r="H68" s="185"/>
      <c r="I68" s="185"/>
      <c r="J68" s="186">
        <f>J207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176</v>
      </c>
      <c r="E69" s="185"/>
      <c r="F69" s="185"/>
      <c r="G69" s="185"/>
      <c r="H69" s="185"/>
      <c r="I69" s="185"/>
      <c r="J69" s="186">
        <f>J225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189</v>
      </c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72" t="str">
        <f>E7</f>
        <v>Mateřská a základní škola Šámalova - REVIZE 02</v>
      </c>
      <c r="F79" s="35"/>
      <c r="G79" s="35"/>
      <c r="H79" s="35"/>
      <c r="I79" s="43"/>
      <c r="J79" s="43"/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151</v>
      </c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21-SO093-09 - SO 09 Oplocení</v>
      </c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21</v>
      </c>
      <c r="D83" s="43"/>
      <c r="E83" s="43"/>
      <c r="F83" s="30" t="str">
        <f>F12</f>
        <v>Šámalova, Brno-Židenice</v>
      </c>
      <c r="G83" s="43"/>
      <c r="H83" s="43"/>
      <c r="I83" s="35" t="s">
        <v>23</v>
      </c>
      <c r="J83" s="75" t="str">
        <f>IF(J12="","",J12)</f>
        <v>3. 6. 2022</v>
      </c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5.15" customHeight="1">
      <c r="A85" s="41"/>
      <c r="B85" s="42"/>
      <c r="C85" s="35" t="s">
        <v>25</v>
      </c>
      <c r="D85" s="43"/>
      <c r="E85" s="43"/>
      <c r="F85" s="30" t="str">
        <f>E15</f>
        <v>Statutární město Brno</v>
      </c>
      <c r="G85" s="43"/>
      <c r="H85" s="43"/>
      <c r="I85" s="35" t="s">
        <v>31</v>
      </c>
      <c r="J85" s="39" t="str">
        <f>E21</f>
        <v>IS-ARCH s.r.o.</v>
      </c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29</v>
      </c>
      <c r="D86" s="43"/>
      <c r="E86" s="43"/>
      <c r="F86" s="30" t="str">
        <f>IF(E18="","",E18)</f>
        <v>Vyplň údaj</v>
      </c>
      <c r="G86" s="43"/>
      <c r="H86" s="43"/>
      <c r="I86" s="35" t="s">
        <v>34</v>
      </c>
      <c r="J86" s="39" t="str">
        <f>E24</f>
        <v xml:space="preserve"> </v>
      </c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8"/>
      <c r="B88" s="189"/>
      <c r="C88" s="190" t="s">
        <v>190</v>
      </c>
      <c r="D88" s="191" t="s">
        <v>57</v>
      </c>
      <c r="E88" s="191" t="s">
        <v>53</v>
      </c>
      <c r="F88" s="191" t="s">
        <v>54</v>
      </c>
      <c r="G88" s="191" t="s">
        <v>191</v>
      </c>
      <c r="H88" s="191" t="s">
        <v>192</v>
      </c>
      <c r="I88" s="191" t="s">
        <v>193</v>
      </c>
      <c r="J88" s="191" t="s">
        <v>158</v>
      </c>
      <c r="K88" s="192" t="s">
        <v>194</v>
      </c>
      <c r="L88" s="193"/>
      <c r="M88" s="95" t="s">
        <v>19</v>
      </c>
      <c r="N88" s="96" t="s">
        <v>42</v>
      </c>
      <c r="O88" s="96" t="s">
        <v>195</v>
      </c>
      <c r="P88" s="96" t="s">
        <v>196</v>
      </c>
      <c r="Q88" s="96" t="s">
        <v>197</v>
      </c>
      <c r="R88" s="96" t="s">
        <v>198</v>
      </c>
      <c r="S88" s="96" t="s">
        <v>199</v>
      </c>
      <c r="T88" s="97" t="s">
        <v>200</v>
      </c>
      <c r="U88" s="188"/>
      <c r="V88" s="188"/>
      <c r="W88" s="188"/>
      <c r="X88" s="188"/>
      <c r="Y88" s="188"/>
      <c r="Z88" s="188"/>
      <c r="AA88" s="188"/>
      <c r="AB88" s="188"/>
      <c r="AC88" s="188"/>
      <c r="AD88" s="188"/>
      <c r="AE88" s="188"/>
    </row>
    <row r="89" s="2" customFormat="1" ht="22.8" customHeight="1">
      <c r="A89" s="41"/>
      <c r="B89" s="42"/>
      <c r="C89" s="102" t="s">
        <v>201</v>
      </c>
      <c r="D89" s="43"/>
      <c r="E89" s="43"/>
      <c r="F89" s="43"/>
      <c r="G89" s="43"/>
      <c r="H89" s="43"/>
      <c r="I89" s="43"/>
      <c r="J89" s="194">
        <f>BK89</f>
        <v>0</v>
      </c>
      <c r="K89" s="43"/>
      <c r="L89" s="47"/>
      <c r="M89" s="98"/>
      <c r="N89" s="195"/>
      <c r="O89" s="99"/>
      <c r="P89" s="196">
        <f>P90+P206</f>
        <v>0</v>
      </c>
      <c r="Q89" s="99"/>
      <c r="R89" s="196">
        <f>R90+R206</f>
        <v>88.351173530000011</v>
      </c>
      <c r="S89" s="99"/>
      <c r="T89" s="197">
        <f>T90+T206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71</v>
      </c>
      <c r="AU89" s="20" t="s">
        <v>159</v>
      </c>
      <c r="BK89" s="198">
        <f>BK90+BK206</f>
        <v>0</v>
      </c>
    </row>
    <row r="90" s="12" customFormat="1" ht="25.92" customHeight="1">
      <c r="A90" s="12"/>
      <c r="B90" s="199"/>
      <c r="C90" s="200"/>
      <c r="D90" s="201" t="s">
        <v>71</v>
      </c>
      <c r="E90" s="202" t="s">
        <v>202</v>
      </c>
      <c r="F90" s="202" t="s">
        <v>203</v>
      </c>
      <c r="G90" s="200"/>
      <c r="H90" s="200"/>
      <c r="I90" s="203"/>
      <c r="J90" s="204">
        <f>BK90</f>
        <v>0</v>
      </c>
      <c r="K90" s="200"/>
      <c r="L90" s="205"/>
      <c r="M90" s="206"/>
      <c r="N90" s="207"/>
      <c r="O90" s="207"/>
      <c r="P90" s="208">
        <f>P91+P117+P149+P177+P193+P202</f>
        <v>0</v>
      </c>
      <c r="Q90" s="207"/>
      <c r="R90" s="208">
        <f>R91+R117+R149+R177+R193+R202</f>
        <v>88.331455730000016</v>
      </c>
      <c r="S90" s="207"/>
      <c r="T90" s="209">
        <f>T91+T117+T149+T177+T193+T202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79</v>
      </c>
      <c r="AT90" s="211" t="s">
        <v>71</v>
      </c>
      <c r="AU90" s="211" t="s">
        <v>72</v>
      </c>
      <c r="AY90" s="210" t="s">
        <v>204</v>
      </c>
      <c r="BK90" s="212">
        <f>BK91+BK117+BK149+BK177+BK193+BK202</f>
        <v>0</v>
      </c>
    </row>
    <row r="91" s="12" customFormat="1" ht="22.8" customHeight="1">
      <c r="A91" s="12"/>
      <c r="B91" s="199"/>
      <c r="C91" s="200"/>
      <c r="D91" s="201" t="s">
        <v>71</v>
      </c>
      <c r="E91" s="213" t="s">
        <v>79</v>
      </c>
      <c r="F91" s="213" t="s">
        <v>205</v>
      </c>
      <c r="G91" s="200"/>
      <c r="H91" s="200"/>
      <c r="I91" s="203"/>
      <c r="J91" s="214">
        <f>BK91</f>
        <v>0</v>
      </c>
      <c r="K91" s="200"/>
      <c r="L91" s="205"/>
      <c r="M91" s="206"/>
      <c r="N91" s="207"/>
      <c r="O91" s="207"/>
      <c r="P91" s="208">
        <f>SUM(P92:P116)</f>
        <v>0</v>
      </c>
      <c r="Q91" s="207"/>
      <c r="R91" s="208">
        <f>SUM(R92:R116)</f>
        <v>0</v>
      </c>
      <c r="S91" s="207"/>
      <c r="T91" s="209">
        <f>SUM(T92:T116)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79</v>
      </c>
      <c r="AT91" s="211" t="s">
        <v>71</v>
      </c>
      <c r="AU91" s="211" t="s">
        <v>79</v>
      </c>
      <c r="AY91" s="210" t="s">
        <v>204</v>
      </c>
      <c r="BK91" s="212">
        <f>SUM(BK92:BK116)</f>
        <v>0</v>
      </c>
    </row>
    <row r="92" s="2" customFormat="1" ht="24.15" customHeight="1">
      <c r="A92" s="41"/>
      <c r="B92" s="42"/>
      <c r="C92" s="215" t="s">
        <v>79</v>
      </c>
      <c r="D92" s="215" t="s">
        <v>206</v>
      </c>
      <c r="E92" s="216" t="s">
        <v>9767</v>
      </c>
      <c r="F92" s="217" t="s">
        <v>9768</v>
      </c>
      <c r="G92" s="218" t="s">
        <v>209</v>
      </c>
      <c r="H92" s="219">
        <v>37.399999999999999</v>
      </c>
      <c r="I92" s="220"/>
      <c r="J92" s="221">
        <f>ROUND(I92*H92,2)</f>
        <v>0</v>
      </c>
      <c r="K92" s="217" t="s">
        <v>210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211</v>
      </c>
      <c r="AT92" s="226" t="s">
        <v>206</v>
      </c>
      <c r="AU92" s="226" t="s">
        <v>81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211</v>
      </c>
      <c r="BM92" s="226" t="s">
        <v>9769</v>
      </c>
    </row>
    <row r="93" s="2" customFormat="1">
      <c r="A93" s="41"/>
      <c r="B93" s="42"/>
      <c r="C93" s="43"/>
      <c r="D93" s="228" t="s">
        <v>213</v>
      </c>
      <c r="E93" s="43"/>
      <c r="F93" s="229" t="s">
        <v>9770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81</v>
      </c>
    </row>
    <row r="94" s="2" customFormat="1">
      <c r="A94" s="41"/>
      <c r="B94" s="42"/>
      <c r="C94" s="43"/>
      <c r="D94" s="233" t="s">
        <v>215</v>
      </c>
      <c r="E94" s="43"/>
      <c r="F94" s="234" t="s">
        <v>9771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215</v>
      </c>
      <c r="AU94" s="20" t="s">
        <v>81</v>
      </c>
    </row>
    <row r="95" s="13" customFormat="1">
      <c r="A95" s="13"/>
      <c r="B95" s="235"/>
      <c r="C95" s="236"/>
      <c r="D95" s="228" t="s">
        <v>217</v>
      </c>
      <c r="E95" s="237" t="s">
        <v>19</v>
      </c>
      <c r="F95" s="238" t="s">
        <v>9772</v>
      </c>
      <c r="G95" s="236"/>
      <c r="H95" s="239">
        <v>37.399999999999999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217</v>
      </c>
      <c r="AU95" s="245" t="s">
        <v>81</v>
      </c>
      <c r="AV95" s="13" t="s">
        <v>81</v>
      </c>
      <c r="AW95" s="13" t="s">
        <v>33</v>
      </c>
      <c r="AX95" s="13" t="s">
        <v>79</v>
      </c>
      <c r="AY95" s="245" t="s">
        <v>204</v>
      </c>
    </row>
    <row r="96" s="2" customFormat="1" ht="24.15" customHeight="1">
      <c r="A96" s="41"/>
      <c r="B96" s="42"/>
      <c r="C96" s="215" t="s">
        <v>81</v>
      </c>
      <c r="D96" s="215" t="s">
        <v>206</v>
      </c>
      <c r="E96" s="216" t="s">
        <v>9773</v>
      </c>
      <c r="F96" s="217" t="s">
        <v>9774</v>
      </c>
      <c r="G96" s="218" t="s">
        <v>230</v>
      </c>
      <c r="H96" s="219">
        <v>16.347999999999999</v>
      </c>
      <c r="I96" s="220"/>
      <c r="J96" s="221">
        <f>ROUND(I96*H96,2)</f>
        <v>0</v>
      </c>
      <c r="K96" s="217" t="s">
        <v>210</v>
      </c>
      <c r="L96" s="47"/>
      <c r="M96" s="222" t="s">
        <v>19</v>
      </c>
      <c r="N96" s="223" t="s">
        <v>43</v>
      </c>
      <c r="O96" s="87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6" t="s">
        <v>211</v>
      </c>
      <c r="AT96" s="226" t="s">
        <v>206</v>
      </c>
      <c r="AU96" s="226" t="s">
        <v>81</v>
      </c>
      <c r="AY96" s="20" t="s">
        <v>204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20" t="s">
        <v>79</v>
      </c>
      <c r="BK96" s="227">
        <f>ROUND(I96*H96,2)</f>
        <v>0</v>
      </c>
      <c r="BL96" s="20" t="s">
        <v>211</v>
      </c>
      <c r="BM96" s="226" t="s">
        <v>9775</v>
      </c>
    </row>
    <row r="97" s="2" customFormat="1">
      <c r="A97" s="41"/>
      <c r="B97" s="42"/>
      <c r="C97" s="43"/>
      <c r="D97" s="228" t="s">
        <v>213</v>
      </c>
      <c r="E97" s="43"/>
      <c r="F97" s="229" t="s">
        <v>9776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213</v>
      </c>
      <c r="AU97" s="20" t="s">
        <v>81</v>
      </c>
    </row>
    <row r="98" s="2" customFormat="1">
      <c r="A98" s="41"/>
      <c r="B98" s="42"/>
      <c r="C98" s="43"/>
      <c r="D98" s="233" t="s">
        <v>215</v>
      </c>
      <c r="E98" s="43"/>
      <c r="F98" s="234" t="s">
        <v>9777</v>
      </c>
      <c r="G98" s="43"/>
      <c r="H98" s="43"/>
      <c r="I98" s="230"/>
      <c r="J98" s="43"/>
      <c r="K98" s="43"/>
      <c r="L98" s="47"/>
      <c r="M98" s="231"/>
      <c r="N98" s="23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215</v>
      </c>
      <c r="AU98" s="20" t="s">
        <v>81</v>
      </c>
    </row>
    <row r="99" s="13" customFormat="1">
      <c r="A99" s="13"/>
      <c r="B99" s="235"/>
      <c r="C99" s="236"/>
      <c r="D99" s="228" t="s">
        <v>217</v>
      </c>
      <c r="E99" s="237" t="s">
        <v>19</v>
      </c>
      <c r="F99" s="238" t="s">
        <v>9778</v>
      </c>
      <c r="G99" s="236"/>
      <c r="H99" s="239">
        <v>4.6379999999999999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217</v>
      </c>
      <c r="AU99" s="245" t="s">
        <v>81</v>
      </c>
      <c r="AV99" s="13" t="s">
        <v>81</v>
      </c>
      <c r="AW99" s="13" t="s">
        <v>33</v>
      </c>
      <c r="AX99" s="13" t="s">
        <v>72</v>
      </c>
      <c r="AY99" s="245" t="s">
        <v>204</v>
      </c>
    </row>
    <row r="100" s="13" customFormat="1">
      <c r="A100" s="13"/>
      <c r="B100" s="235"/>
      <c r="C100" s="236"/>
      <c r="D100" s="228" t="s">
        <v>217</v>
      </c>
      <c r="E100" s="237" t="s">
        <v>19</v>
      </c>
      <c r="F100" s="238" t="s">
        <v>9779</v>
      </c>
      <c r="G100" s="236"/>
      <c r="H100" s="239">
        <v>9.9000000000000004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217</v>
      </c>
      <c r="AU100" s="245" t="s">
        <v>81</v>
      </c>
      <c r="AV100" s="13" t="s">
        <v>81</v>
      </c>
      <c r="AW100" s="13" t="s">
        <v>33</v>
      </c>
      <c r="AX100" s="13" t="s">
        <v>72</v>
      </c>
      <c r="AY100" s="245" t="s">
        <v>204</v>
      </c>
    </row>
    <row r="101" s="13" customFormat="1">
      <c r="A101" s="13"/>
      <c r="B101" s="235"/>
      <c r="C101" s="236"/>
      <c r="D101" s="228" t="s">
        <v>217</v>
      </c>
      <c r="E101" s="237" t="s">
        <v>19</v>
      </c>
      <c r="F101" s="238" t="s">
        <v>9780</v>
      </c>
      <c r="G101" s="236"/>
      <c r="H101" s="239">
        <v>1.8100000000000001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217</v>
      </c>
      <c r="AU101" s="245" t="s">
        <v>81</v>
      </c>
      <c r="AV101" s="13" t="s">
        <v>81</v>
      </c>
      <c r="AW101" s="13" t="s">
        <v>33</v>
      </c>
      <c r="AX101" s="13" t="s">
        <v>72</v>
      </c>
      <c r="AY101" s="245" t="s">
        <v>204</v>
      </c>
    </row>
    <row r="102" s="14" customFormat="1">
      <c r="A102" s="14"/>
      <c r="B102" s="246"/>
      <c r="C102" s="247"/>
      <c r="D102" s="228" t="s">
        <v>217</v>
      </c>
      <c r="E102" s="248" t="s">
        <v>19</v>
      </c>
      <c r="F102" s="249" t="s">
        <v>220</v>
      </c>
      <c r="G102" s="247"/>
      <c r="H102" s="250">
        <v>16.347999999999999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6" t="s">
        <v>217</v>
      </c>
      <c r="AU102" s="256" t="s">
        <v>81</v>
      </c>
      <c r="AV102" s="14" t="s">
        <v>211</v>
      </c>
      <c r="AW102" s="14" t="s">
        <v>33</v>
      </c>
      <c r="AX102" s="14" t="s">
        <v>79</v>
      </c>
      <c r="AY102" s="256" t="s">
        <v>204</v>
      </c>
    </row>
    <row r="103" s="2" customFormat="1" ht="37.8" customHeight="1">
      <c r="A103" s="41"/>
      <c r="B103" s="42"/>
      <c r="C103" s="215" t="s">
        <v>227</v>
      </c>
      <c r="D103" s="215" t="s">
        <v>206</v>
      </c>
      <c r="E103" s="216" t="s">
        <v>342</v>
      </c>
      <c r="F103" s="217" t="s">
        <v>343</v>
      </c>
      <c r="G103" s="218" t="s">
        <v>230</v>
      </c>
      <c r="H103" s="219">
        <v>18.992000000000001</v>
      </c>
      <c r="I103" s="220"/>
      <c r="J103" s="221">
        <f>ROUND(I103*H103,2)</f>
        <v>0</v>
      </c>
      <c r="K103" s="217" t="s">
        <v>210</v>
      </c>
      <c r="L103" s="47"/>
      <c r="M103" s="222" t="s">
        <v>19</v>
      </c>
      <c r="N103" s="223" t="s">
        <v>43</v>
      </c>
      <c r="O103" s="87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6" t="s">
        <v>211</v>
      </c>
      <c r="AT103" s="226" t="s">
        <v>206</v>
      </c>
      <c r="AU103" s="226" t="s">
        <v>81</v>
      </c>
      <c r="AY103" s="20" t="s">
        <v>204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20" t="s">
        <v>79</v>
      </c>
      <c r="BK103" s="227">
        <f>ROUND(I103*H103,2)</f>
        <v>0</v>
      </c>
      <c r="BL103" s="20" t="s">
        <v>211</v>
      </c>
      <c r="BM103" s="226" t="s">
        <v>9781</v>
      </c>
    </row>
    <row r="104" s="2" customFormat="1">
      <c r="A104" s="41"/>
      <c r="B104" s="42"/>
      <c r="C104" s="43"/>
      <c r="D104" s="228" t="s">
        <v>213</v>
      </c>
      <c r="E104" s="43"/>
      <c r="F104" s="229" t="s">
        <v>345</v>
      </c>
      <c r="G104" s="43"/>
      <c r="H104" s="43"/>
      <c r="I104" s="230"/>
      <c r="J104" s="43"/>
      <c r="K104" s="43"/>
      <c r="L104" s="47"/>
      <c r="M104" s="231"/>
      <c r="N104" s="23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213</v>
      </c>
      <c r="AU104" s="20" t="s">
        <v>81</v>
      </c>
    </row>
    <row r="105" s="2" customFormat="1">
      <c r="A105" s="41"/>
      <c r="B105" s="42"/>
      <c r="C105" s="43"/>
      <c r="D105" s="233" t="s">
        <v>215</v>
      </c>
      <c r="E105" s="43"/>
      <c r="F105" s="234" t="s">
        <v>346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215</v>
      </c>
      <c r="AU105" s="20" t="s">
        <v>81</v>
      </c>
    </row>
    <row r="106" s="13" customFormat="1">
      <c r="A106" s="13"/>
      <c r="B106" s="235"/>
      <c r="C106" s="236"/>
      <c r="D106" s="228" t="s">
        <v>217</v>
      </c>
      <c r="E106" s="237" t="s">
        <v>19</v>
      </c>
      <c r="F106" s="238" t="s">
        <v>9782</v>
      </c>
      <c r="G106" s="236"/>
      <c r="H106" s="239">
        <v>2.6440000000000001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217</v>
      </c>
      <c r="AU106" s="245" t="s">
        <v>81</v>
      </c>
      <c r="AV106" s="13" t="s">
        <v>81</v>
      </c>
      <c r="AW106" s="13" t="s">
        <v>33</v>
      </c>
      <c r="AX106" s="13" t="s">
        <v>72</v>
      </c>
      <c r="AY106" s="245" t="s">
        <v>204</v>
      </c>
    </row>
    <row r="107" s="13" customFormat="1">
      <c r="A107" s="13"/>
      <c r="B107" s="235"/>
      <c r="C107" s="236"/>
      <c r="D107" s="228" t="s">
        <v>217</v>
      </c>
      <c r="E107" s="237" t="s">
        <v>19</v>
      </c>
      <c r="F107" s="238" t="s">
        <v>9783</v>
      </c>
      <c r="G107" s="236"/>
      <c r="H107" s="239">
        <v>16.347999999999999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217</v>
      </c>
      <c r="AU107" s="245" t="s">
        <v>81</v>
      </c>
      <c r="AV107" s="13" t="s">
        <v>81</v>
      </c>
      <c r="AW107" s="13" t="s">
        <v>33</v>
      </c>
      <c r="AX107" s="13" t="s">
        <v>72</v>
      </c>
      <c r="AY107" s="245" t="s">
        <v>204</v>
      </c>
    </row>
    <row r="108" s="14" customFormat="1">
      <c r="A108" s="14"/>
      <c r="B108" s="246"/>
      <c r="C108" s="247"/>
      <c r="D108" s="228" t="s">
        <v>217</v>
      </c>
      <c r="E108" s="248" t="s">
        <v>19</v>
      </c>
      <c r="F108" s="249" t="s">
        <v>220</v>
      </c>
      <c r="G108" s="247"/>
      <c r="H108" s="250">
        <v>18.992000000000001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217</v>
      </c>
      <c r="AU108" s="256" t="s">
        <v>81</v>
      </c>
      <c r="AV108" s="14" t="s">
        <v>211</v>
      </c>
      <c r="AW108" s="14" t="s">
        <v>33</v>
      </c>
      <c r="AX108" s="14" t="s">
        <v>79</v>
      </c>
      <c r="AY108" s="256" t="s">
        <v>204</v>
      </c>
    </row>
    <row r="109" s="2" customFormat="1" ht="33" customHeight="1">
      <c r="A109" s="41"/>
      <c r="B109" s="42"/>
      <c r="C109" s="215" t="s">
        <v>211</v>
      </c>
      <c r="D109" s="215" t="s">
        <v>206</v>
      </c>
      <c r="E109" s="216" t="s">
        <v>362</v>
      </c>
      <c r="F109" s="217" t="s">
        <v>363</v>
      </c>
      <c r="G109" s="218" t="s">
        <v>311</v>
      </c>
      <c r="H109" s="219">
        <v>35.134999999999998</v>
      </c>
      <c r="I109" s="220"/>
      <c r="J109" s="221">
        <f>ROUND(I109*H109,2)</f>
        <v>0</v>
      </c>
      <c r="K109" s="217" t="s">
        <v>210</v>
      </c>
      <c r="L109" s="47"/>
      <c r="M109" s="222" t="s">
        <v>19</v>
      </c>
      <c r="N109" s="223" t="s">
        <v>43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211</v>
      </c>
      <c r="AT109" s="226" t="s">
        <v>206</v>
      </c>
      <c r="AU109" s="226" t="s">
        <v>81</v>
      </c>
      <c r="AY109" s="20" t="s">
        <v>204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79</v>
      </c>
      <c r="BK109" s="227">
        <f>ROUND(I109*H109,2)</f>
        <v>0</v>
      </c>
      <c r="BL109" s="20" t="s">
        <v>211</v>
      </c>
      <c r="BM109" s="226" t="s">
        <v>9784</v>
      </c>
    </row>
    <row r="110" s="2" customFormat="1">
      <c r="A110" s="41"/>
      <c r="B110" s="42"/>
      <c r="C110" s="43"/>
      <c r="D110" s="228" t="s">
        <v>213</v>
      </c>
      <c r="E110" s="43"/>
      <c r="F110" s="229" t="s">
        <v>365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213</v>
      </c>
      <c r="AU110" s="20" t="s">
        <v>81</v>
      </c>
    </row>
    <row r="111" s="2" customFormat="1">
      <c r="A111" s="41"/>
      <c r="B111" s="42"/>
      <c r="C111" s="43"/>
      <c r="D111" s="233" t="s">
        <v>215</v>
      </c>
      <c r="E111" s="43"/>
      <c r="F111" s="234" t="s">
        <v>366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215</v>
      </c>
      <c r="AU111" s="20" t="s">
        <v>81</v>
      </c>
    </row>
    <row r="112" s="13" customFormat="1">
      <c r="A112" s="13"/>
      <c r="B112" s="235"/>
      <c r="C112" s="236"/>
      <c r="D112" s="228" t="s">
        <v>217</v>
      </c>
      <c r="E112" s="237" t="s">
        <v>19</v>
      </c>
      <c r="F112" s="238" t="s">
        <v>9785</v>
      </c>
      <c r="G112" s="236"/>
      <c r="H112" s="239">
        <v>35.134999999999998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217</v>
      </c>
      <c r="AU112" s="245" t="s">
        <v>81</v>
      </c>
      <c r="AV112" s="13" t="s">
        <v>81</v>
      </c>
      <c r="AW112" s="13" t="s">
        <v>33</v>
      </c>
      <c r="AX112" s="13" t="s">
        <v>79</v>
      </c>
      <c r="AY112" s="245" t="s">
        <v>204</v>
      </c>
    </row>
    <row r="113" s="2" customFormat="1" ht="24.15" customHeight="1">
      <c r="A113" s="41"/>
      <c r="B113" s="42"/>
      <c r="C113" s="215" t="s">
        <v>270</v>
      </c>
      <c r="D113" s="215" t="s">
        <v>206</v>
      </c>
      <c r="E113" s="216" t="s">
        <v>9786</v>
      </c>
      <c r="F113" s="217" t="s">
        <v>9787</v>
      </c>
      <c r="G113" s="218" t="s">
        <v>230</v>
      </c>
      <c r="H113" s="219">
        <v>0.72099999999999997</v>
      </c>
      <c r="I113" s="220"/>
      <c r="J113" s="221">
        <f>ROUND(I113*H113,2)</f>
        <v>0</v>
      </c>
      <c r="K113" s="217" t="s">
        <v>210</v>
      </c>
      <c r="L113" s="47"/>
      <c r="M113" s="222" t="s">
        <v>19</v>
      </c>
      <c r="N113" s="223" t="s">
        <v>43</v>
      </c>
      <c r="O113" s="87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6" t="s">
        <v>211</v>
      </c>
      <c r="AT113" s="226" t="s">
        <v>206</v>
      </c>
      <c r="AU113" s="226" t="s">
        <v>81</v>
      </c>
      <c r="AY113" s="20" t="s">
        <v>204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20" t="s">
        <v>79</v>
      </c>
      <c r="BK113" s="227">
        <f>ROUND(I113*H113,2)</f>
        <v>0</v>
      </c>
      <c r="BL113" s="20" t="s">
        <v>211</v>
      </c>
      <c r="BM113" s="226" t="s">
        <v>9788</v>
      </c>
    </row>
    <row r="114" s="2" customFormat="1">
      <c r="A114" s="41"/>
      <c r="B114" s="42"/>
      <c r="C114" s="43"/>
      <c r="D114" s="228" t="s">
        <v>213</v>
      </c>
      <c r="E114" s="43"/>
      <c r="F114" s="229" t="s">
        <v>9789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213</v>
      </c>
      <c r="AU114" s="20" t="s">
        <v>81</v>
      </c>
    </row>
    <row r="115" s="2" customFormat="1">
      <c r="A115" s="41"/>
      <c r="B115" s="42"/>
      <c r="C115" s="43"/>
      <c r="D115" s="233" t="s">
        <v>215</v>
      </c>
      <c r="E115" s="43"/>
      <c r="F115" s="234" t="s">
        <v>9790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215</v>
      </c>
      <c r="AU115" s="20" t="s">
        <v>81</v>
      </c>
    </row>
    <row r="116" s="13" customFormat="1">
      <c r="A116" s="13"/>
      <c r="B116" s="235"/>
      <c r="C116" s="236"/>
      <c r="D116" s="228" t="s">
        <v>217</v>
      </c>
      <c r="E116" s="237" t="s">
        <v>19</v>
      </c>
      <c r="F116" s="238" t="s">
        <v>9791</v>
      </c>
      <c r="G116" s="236"/>
      <c r="H116" s="239">
        <v>0.72099999999999997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217</v>
      </c>
      <c r="AU116" s="245" t="s">
        <v>81</v>
      </c>
      <c r="AV116" s="13" t="s">
        <v>81</v>
      </c>
      <c r="AW116" s="13" t="s">
        <v>33</v>
      </c>
      <c r="AX116" s="13" t="s">
        <v>79</v>
      </c>
      <c r="AY116" s="245" t="s">
        <v>204</v>
      </c>
    </row>
    <row r="117" s="12" customFormat="1" ht="22.8" customHeight="1">
      <c r="A117" s="12"/>
      <c r="B117" s="199"/>
      <c r="C117" s="200"/>
      <c r="D117" s="201" t="s">
        <v>71</v>
      </c>
      <c r="E117" s="213" t="s">
        <v>81</v>
      </c>
      <c r="F117" s="213" t="s">
        <v>438</v>
      </c>
      <c r="G117" s="200"/>
      <c r="H117" s="200"/>
      <c r="I117" s="203"/>
      <c r="J117" s="214">
        <f>BK117</f>
        <v>0</v>
      </c>
      <c r="K117" s="200"/>
      <c r="L117" s="205"/>
      <c r="M117" s="206"/>
      <c r="N117" s="207"/>
      <c r="O117" s="207"/>
      <c r="P117" s="208">
        <f>SUM(P118:P148)</f>
        <v>0</v>
      </c>
      <c r="Q117" s="207"/>
      <c r="R117" s="208">
        <f>SUM(R118:R148)</f>
        <v>33.032416130000001</v>
      </c>
      <c r="S117" s="207"/>
      <c r="T117" s="209">
        <f>SUM(T118:T148)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0" t="s">
        <v>79</v>
      </c>
      <c r="AT117" s="211" t="s">
        <v>71</v>
      </c>
      <c r="AU117" s="211" t="s">
        <v>79</v>
      </c>
      <c r="AY117" s="210" t="s">
        <v>204</v>
      </c>
      <c r="BK117" s="212">
        <f>SUM(BK118:BK148)</f>
        <v>0</v>
      </c>
    </row>
    <row r="118" s="2" customFormat="1" ht="16.5" customHeight="1">
      <c r="A118" s="41"/>
      <c r="B118" s="42"/>
      <c r="C118" s="215" t="s">
        <v>277</v>
      </c>
      <c r="D118" s="215" t="s">
        <v>206</v>
      </c>
      <c r="E118" s="216" t="s">
        <v>9792</v>
      </c>
      <c r="F118" s="217" t="s">
        <v>9793</v>
      </c>
      <c r="G118" s="218" t="s">
        <v>230</v>
      </c>
      <c r="H118" s="219">
        <v>4.6379999999999999</v>
      </c>
      <c r="I118" s="220"/>
      <c r="J118" s="221">
        <f>ROUND(I118*H118,2)</f>
        <v>0</v>
      </c>
      <c r="K118" s="217" t="s">
        <v>19</v>
      </c>
      <c r="L118" s="47"/>
      <c r="M118" s="222" t="s">
        <v>19</v>
      </c>
      <c r="N118" s="223" t="s">
        <v>43</v>
      </c>
      <c r="O118" s="87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211</v>
      </c>
      <c r="AT118" s="226" t="s">
        <v>206</v>
      </c>
      <c r="AU118" s="226" t="s">
        <v>81</v>
      </c>
      <c r="AY118" s="20" t="s">
        <v>204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79</v>
      </c>
      <c r="BK118" s="227">
        <f>ROUND(I118*H118,2)</f>
        <v>0</v>
      </c>
      <c r="BL118" s="20" t="s">
        <v>211</v>
      </c>
      <c r="BM118" s="226" t="s">
        <v>9794</v>
      </c>
    </row>
    <row r="119" s="2" customFormat="1">
      <c r="A119" s="41"/>
      <c r="B119" s="42"/>
      <c r="C119" s="43"/>
      <c r="D119" s="228" t="s">
        <v>213</v>
      </c>
      <c r="E119" s="43"/>
      <c r="F119" s="229" t="s">
        <v>9793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213</v>
      </c>
      <c r="AU119" s="20" t="s">
        <v>81</v>
      </c>
    </row>
    <row r="120" s="13" customFormat="1">
      <c r="A120" s="13"/>
      <c r="B120" s="235"/>
      <c r="C120" s="236"/>
      <c r="D120" s="228" t="s">
        <v>217</v>
      </c>
      <c r="E120" s="237" t="s">
        <v>19</v>
      </c>
      <c r="F120" s="238" t="s">
        <v>9795</v>
      </c>
      <c r="G120" s="236"/>
      <c r="H120" s="239">
        <v>4.6379999999999999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217</v>
      </c>
      <c r="AU120" s="245" t="s">
        <v>81</v>
      </c>
      <c r="AV120" s="13" t="s">
        <v>81</v>
      </c>
      <c r="AW120" s="13" t="s">
        <v>33</v>
      </c>
      <c r="AX120" s="13" t="s">
        <v>79</v>
      </c>
      <c r="AY120" s="245" t="s">
        <v>204</v>
      </c>
    </row>
    <row r="121" s="2" customFormat="1" ht="16.5" customHeight="1">
      <c r="A121" s="41"/>
      <c r="B121" s="42"/>
      <c r="C121" s="215" t="s">
        <v>287</v>
      </c>
      <c r="D121" s="215" t="s">
        <v>206</v>
      </c>
      <c r="E121" s="216" t="s">
        <v>9796</v>
      </c>
      <c r="F121" s="217" t="s">
        <v>9797</v>
      </c>
      <c r="G121" s="218" t="s">
        <v>230</v>
      </c>
      <c r="H121" s="219">
        <v>11.542</v>
      </c>
      <c r="I121" s="220"/>
      <c r="J121" s="221">
        <f>ROUND(I121*H121,2)</f>
        <v>0</v>
      </c>
      <c r="K121" s="217" t="s">
        <v>210</v>
      </c>
      <c r="L121" s="47"/>
      <c r="M121" s="222" t="s">
        <v>19</v>
      </c>
      <c r="N121" s="223" t="s">
        <v>43</v>
      </c>
      <c r="O121" s="87"/>
      <c r="P121" s="224">
        <f>O121*H121</f>
        <v>0</v>
      </c>
      <c r="Q121" s="224">
        <v>2.45329</v>
      </c>
      <c r="R121" s="224">
        <f>Q121*H121</f>
        <v>28.315873180000001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211</v>
      </c>
      <c r="AT121" s="226" t="s">
        <v>206</v>
      </c>
      <c r="AU121" s="226" t="s">
        <v>81</v>
      </c>
      <c r="AY121" s="20" t="s">
        <v>204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79</v>
      </c>
      <c r="BK121" s="227">
        <f>ROUND(I121*H121,2)</f>
        <v>0</v>
      </c>
      <c r="BL121" s="20" t="s">
        <v>211</v>
      </c>
      <c r="BM121" s="226" t="s">
        <v>9798</v>
      </c>
    </row>
    <row r="122" s="2" customFormat="1">
      <c r="A122" s="41"/>
      <c r="B122" s="42"/>
      <c r="C122" s="43"/>
      <c r="D122" s="228" t="s">
        <v>213</v>
      </c>
      <c r="E122" s="43"/>
      <c r="F122" s="229" t="s">
        <v>9799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213</v>
      </c>
      <c r="AU122" s="20" t="s">
        <v>81</v>
      </c>
    </row>
    <row r="123" s="2" customFormat="1">
      <c r="A123" s="41"/>
      <c r="B123" s="42"/>
      <c r="C123" s="43"/>
      <c r="D123" s="233" t="s">
        <v>215</v>
      </c>
      <c r="E123" s="43"/>
      <c r="F123" s="234" t="s">
        <v>9800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215</v>
      </c>
      <c r="AU123" s="20" t="s">
        <v>81</v>
      </c>
    </row>
    <row r="124" s="13" customFormat="1">
      <c r="A124" s="13"/>
      <c r="B124" s="235"/>
      <c r="C124" s="236"/>
      <c r="D124" s="228" t="s">
        <v>217</v>
      </c>
      <c r="E124" s="237" t="s">
        <v>19</v>
      </c>
      <c r="F124" s="238" t="s">
        <v>9801</v>
      </c>
      <c r="G124" s="236"/>
      <c r="H124" s="239">
        <v>9.4499999999999993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217</v>
      </c>
      <c r="AU124" s="245" t="s">
        <v>81</v>
      </c>
      <c r="AV124" s="13" t="s">
        <v>81</v>
      </c>
      <c r="AW124" s="13" t="s">
        <v>33</v>
      </c>
      <c r="AX124" s="13" t="s">
        <v>72</v>
      </c>
      <c r="AY124" s="245" t="s">
        <v>204</v>
      </c>
    </row>
    <row r="125" s="13" customFormat="1">
      <c r="A125" s="13"/>
      <c r="B125" s="235"/>
      <c r="C125" s="236"/>
      <c r="D125" s="228" t="s">
        <v>217</v>
      </c>
      <c r="E125" s="237" t="s">
        <v>19</v>
      </c>
      <c r="F125" s="238" t="s">
        <v>9780</v>
      </c>
      <c r="G125" s="236"/>
      <c r="H125" s="239">
        <v>1.8100000000000001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217</v>
      </c>
      <c r="AU125" s="245" t="s">
        <v>81</v>
      </c>
      <c r="AV125" s="13" t="s">
        <v>81</v>
      </c>
      <c r="AW125" s="13" t="s">
        <v>33</v>
      </c>
      <c r="AX125" s="13" t="s">
        <v>72</v>
      </c>
      <c r="AY125" s="245" t="s">
        <v>204</v>
      </c>
    </row>
    <row r="126" s="16" customFormat="1">
      <c r="A126" s="16"/>
      <c r="B126" s="267"/>
      <c r="C126" s="268"/>
      <c r="D126" s="228" t="s">
        <v>217</v>
      </c>
      <c r="E126" s="269" t="s">
        <v>19</v>
      </c>
      <c r="F126" s="270" t="s">
        <v>268</v>
      </c>
      <c r="G126" s="268"/>
      <c r="H126" s="271">
        <v>11.26</v>
      </c>
      <c r="I126" s="272"/>
      <c r="J126" s="268"/>
      <c r="K126" s="268"/>
      <c r="L126" s="273"/>
      <c r="M126" s="274"/>
      <c r="N126" s="275"/>
      <c r="O126" s="275"/>
      <c r="P126" s="275"/>
      <c r="Q126" s="275"/>
      <c r="R126" s="275"/>
      <c r="S126" s="275"/>
      <c r="T126" s="27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7" t="s">
        <v>217</v>
      </c>
      <c r="AU126" s="277" t="s">
        <v>81</v>
      </c>
      <c r="AV126" s="16" t="s">
        <v>227</v>
      </c>
      <c r="AW126" s="16" t="s">
        <v>33</v>
      </c>
      <c r="AX126" s="16" t="s">
        <v>72</v>
      </c>
      <c r="AY126" s="277" t="s">
        <v>204</v>
      </c>
    </row>
    <row r="127" s="13" customFormat="1">
      <c r="A127" s="13"/>
      <c r="B127" s="235"/>
      <c r="C127" s="236"/>
      <c r="D127" s="228" t="s">
        <v>217</v>
      </c>
      <c r="E127" s="237" t="s">
        <v>19</v>
      </c>
      <c r="F127" s="238" t="s">
        <v>9802</v>
      </c>
      <c r="G127" s="236"/>
      <c r="H127" s="239">
        <v>0.28199999999999997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217</v>
      </c>
      <c r="AU127" s="245" t="s">
        <v>81</v>
      </c>
      <c r="AV127" s="13" t="s">
        <v>81</v>
      </c>
      <c r="AW127" s="13" t="s">
        <v>33</v>
      </c>
      <c r="AX127" s="13" t="s">
        <v>72</v>
      </c>
      <c r="AY127" s="245" t="s">
        <v>204</v>
      </c>
    </row>
    <row r="128" s="14" customFormat="1">
      <c r="A128" s="14"/>
      <c r="B128" s="246"/>
      <c r="C128" s="247"/>
      <c r="D128" s="228" t="s">
        <v>217</v>
      </c>
      <c r="E128" s="248" t="s">
        <v>19</v>
      </c>
      <c r="F128" s="249" t="s">
        <v>220</v>
      </c>
      <c r="G128" s="247"/>
      <c r="H128" s="250">
        <v>11.542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6" t="s">
        <v>217</v>
      </c>
      <c r="AU128" s="256" t="s">
        <v>81</v>
      </c>
      <c r="AV128" s="14" t="s">
        <v>211</v>
      </c>
      <c r="AW128" s="14" t="s">
        <v>33</v>
      </c>
      <c r="AX128" s="14" t="s">
        <v>79</v>
      </c>
      <c r="AY128" s="256" t="s">
        <v>204</v>
      </c>
    </row>
    <row r="129" s="2" customFormat="1" ht="16.5" customHeight="1">
      <c r="A129" s="41"/>
      <c r="B129" s="42"/>
      <c r="C129" s="215" t="s">
        <v>294</v>
      </c>
      <c r="D129" s="215" t="s">
        <v>206</v>
      </c>
      <c r="E129" s="216" t="s">
        <v>630</v>
      </c>
      <c r="F129" s="217" t="s">
        <v>631</v>
      </c>
      <c r="G129" s="218" t="s">
        <v>323</v>
      </c>
      <c r="H129" s="219">
        <v>32.420999999999999</v>
      </c>
      <c r="I129" s="220"/>
      <c r="J129" s="221">
        <f>ROUND(I129*H129,2)</f>
        <v>0</v>
      </c>
      <c r="K129" s="217" t="s">
        <v>210</v>
      </c>
      <c r="L129" s="47"/>
      <c r="M129" s="222" t="s">
        <v>19</v>
      </c>
      <c r="N129" s="223" t="s">
        <v>43</v>
      </c>
      <c r="O129" s="87"/>
      <c r="P129" s="224">
        <f>O129*H129</f>
        <v>0</v>
      </c>
      <c r="Q129" s="224">
        <v>0.0026900000000000001</v>
      </c>
      <c r="R129" s="224">
        <f>Q129*H129</f>
        <v>0.087212490000000004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211</v>
      </c>
      <c r="AT129" s="226" t="s">
        <v>206</v>
      </c>
      <c r="AU129" s="226" t="s">
        <v>81</v>
      </c>
      <c r="AY129" s="20" t="s">
        <v>204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79</v>
      </c>
      <c r="BK129" s="227">
        <f>ROUND(I129*H129,2)</f>
        <v>0</v>
      </c>
      <c r="BL129" s="20" t="s">
        <v>211</v>
      </c>
      <c r="BM129" s="226" t="s">
        <v>9803</v>
      </c>
    </row>
    <row r="130" s="2" customFormat="1">
      <c r="A130" s="41"/>
      <c r="B130" s="42"/>
      <c r="C130" s="43"/>
      <c r="D130" s="228" t="s">
        <v>213</v>
      </c>
      <c r="E130" s="43"/>
      <c r="F130" s="229" t="s">
        <v>633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213</v>
      </c>
      <c r="AU130" s="20" t="s">
        <v>81</v>
      </c>
    </row>
    <row r="131" s="2" customFormat="1">
      <c r="A131" s="41"/>
      <c r="B131" s="42"/>
      <c r="C131" s="43"/>
      <c r="D131" s="233" t="s">
        <v>215</v>
      </c>
      <c r="E131" s="43"/>
      <c r="F131" s="234" t="s">
        <v>634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215</v>
      </c>
      <c r="AU131" s="20" t="s">
        <v>81</v>
      </c>
    </row>
    <row r="132" s="13" customFormat="1">
      <c r="A132" s="13"/>
      <c r="B132" s="235"/>
      <c r="C132" s="236"/>
      <c r="D132" s="228" t="s">
        <v>217</v>
      </c>
      <c r="E132" s="237" t="s">
        <v>19</v>
      </c>
      <c r="F132" s="238" t="s">
        <v>9804</v>
      </c>
      <c r="G132" s="236"/>
      <c r="H132" s="239">
        <v>27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217</v>
      </c>
      <c r="AU132" s="245" t="s">
        <v>81</v>
      </c>
      <c r="AV132" s="13" t="s">
        <v>81</v>
      </c>
      <c r="AW132" s="13" t="s">
        <v>33</v>
      </c>
      <c r="AX132" s="13" t="s">
        <v>72</v>
      </c>
      <c r="AY132" s="245" t="s">
        <v>204</v>
      </c>
    </row>
    <row r="133" s="13" customFormat="1">
      <c r="A133" s="13"/>
      <c r="B133" s="235"/>
      <c r="C133" s="236"/>
      <c r="D133" s="228" t="s">
        <v>217</v>
      </c>
      <c r="E133" s="237" t="s">
        <v>19</v>
      </c>
      <c r="F133" s="238" t="s">
        <v>9805</v>
      </c>
      <c r="G133" s="236"/>
      <c r="H133" s="239">
        <v>5.4210000000000003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217</v>
      </c>
      <c r="AU133" s="245" t="s">
        <v>81</v>
      </c>
      <c r="AV133" s="13" t="s">
        <v>81</v>
      </c>
      <c r="AW133" s="13" t="s">
        <v>33</v>
      </c>
      <c r="AX133" s="13" t="s">
        <v>72</v>
      </c>
      <c r="AY133" s="245" t="s">
        <v>204</v>
      </c>
    </row>
    <row r="134" s="14" customFormat="1">
      <c r="A134" s="14"/>
      <c r="B134" s="246"/>
      <c r="C134" s="247"/>
      <c r="D134" s="228" t="s">
        <v>217</v>
      </c>
      <c r="E134" s="248" t="s">
        <v>19</v>
      </c>
      <c r="F134" s="249" t="s">
        <v>220</v>
      </c>
      <c r="G134" s="247"/>
      <c r="H134" s="250">
        <v>32.420999999999999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217</v>
      </c>
      <c r="AU134" s="256" t="s">
        <v>81</v>
      </c>
      <c r="AV134" s="14" t="s">
        <v>211</v>
      </c>
      <c r="AW134" s="14" t="s">
        <v>33</v>
      </c>
      <c r="AX134" s="14" t="s">
        <v>79</v>
      </c>
      <c r="AY134" s="256" t="s">
        <v>204</v>
      </c>
    </row>
    <row r="135" s="2" customFormat="1" ht="16.5" customHeight="1">
      <c r="A135" s="41"/>
      <c r="B135" s="42"/>
      <c r="C135" s="215" t="s">
        <v>302</v>
      </c>
      <c r="D135" s="215" t="s">
        <v>206</v>
      </c>
      <c r="E135" s="216" t="s">
        <v>644</v>
      </c>
      <c r="F135" s="217" t="s">
        <v>645</v>
      </c>
      <c r="G135" s="218" t="s">
        <v>323</v>
      </c>
      <c r="H135" s="219">
        <v>32.420999999999999</v>
      </c>
      <c r="I135" s="220"/>
      <c r="J135" s="221">
        <f>ROUND(I135*H135,2)</f>
        <v>0</v>
      </c>
      <c r="K135" s="217" t="s">
        <v>210</v>
      </c>
      <c r="L135" s="47"/>
      <c r="M135" s="222" t="s">
        <v>19</v>
      </c>
      <c r="N135" s="223" t="s">
        <v>43</v>
      </c>
      <c r="O135" s="87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211</v>
      </c>
      <c r="AT135" s="226" t="s">
        <v>206</v>
      </c>
      <c r="AU135" s="226" t="s">
        <v>81</v>
      </c>
      <c r="AY135" s="20" t="s">
        <v>204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79</v>
      </c>
      <c r="BK135" s="227">
        <f>ROUND(I135*H135,2)</f>
        <v>0</v>
      </c>
      <c r="BL135" s="20" t="s">
        <v>211</v>
      </c>
      <c r="BM135" s="226" t="s">
        <v>9806</v>
      </c>
    </row>
    <row r="136" s="2" customFormat="1">
      <c r="A136" s="41"/>
      <c r="B136" s="42"/>
      <c r="C136" s="43"/>
      <c r="D136" s="228" t="s">
        <v>213</v>
      </c>
      <c r="E136" s="43"/>
      <c r="F136" s="229" t="s">
        <v>647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213</v>
      </c>
      <c r="AU136" s="20" t="s">
        <v>81</v>
      </c>
    </row>
    <row r="137" s="2" customFormat="1">
      <c r="A137" s="41"/>
      <c r="B137" s="42"/>
      <c r="C137" s="43"/>
      <c r="D137" s="233" t="s">
        <v>215</v>
      </c>
      <c r="E137" s="43"/>
      <c r="F137" s="234" t="s">
        <v>648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215</v>
      </c>
      <c r="AU137" s="20" t="s">
        <v>81</v>
      </c>
    </row>
    <row r="138" s="2" customFormat="1" ht="16.5" customHeight="1">
      <c r="A138" s="41"/>
      <c r="B138" s="42"/>
      <c r="C138" s="215" t="s">
        <v>308</v>
      </c>
      <c r="D138" s="215" t="s">
        <v>206</v>
      </c>
      <c r="E138" s="216" t="s">
        <v>9807</v>
      </c>
      <c r="F138" s="217" t="s">
        <v>9808</v>
      </c>
      <c r="G138" s="218" t="s">
        <v>230</v>
      </c>
      <c r="H138" s="219">
        <v>2.0190000000000001</v>
      </c>
      <c r="I138" s="220"/>
      <c r="J138" s="221">
        <f>ROUND(I138*H138,2)</f>
        <v>0</v>
      </c>
      <c r="K138" s="217" t="s">
        <v>210</v>
      </c>
      <c r="L138" s="47"/>
      <c r="M138" s="222" t="s">
        <v>19</v>
      </c>
      <c r="N138" s="223" t="s">
        <v>43</v>
      </c>
      <c r="O138" s="87"/>
      <c r="P138" s="224">
        <f>O138*H138</f>
        <v>0</v>
      </c>
      <c r="Q138" s="224">
        <v>2.2563399999999998</v>
      </c>
      <c r="R138" s="224">
        <f>Q138*H138</f>
        <v>4.5555504600000001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211</v>
      </c>
      <c r="AT138" s="226" t="s">
        <v>206</v>
      </c>
      <c r="AU138" s="226" t="s">
        <v>81</v>
      </c>
      <c r="AY138" s="20" t="s">
        <v>204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79</v>
      </c>
      <c r="BK138" s="227">
        <f>ROUND(I138*H138,2)</f>
        <v>0</v>
      </c>
      <c r="BL138" s="20" t="s">
        <v>211</v>
      </c>
      <c r="BM138" s="226" t="s">
        <v>9809</v>
      </c>
    </row>
    <row r="139" s="2" customFormat="1">
      <c r="A139" s="41"/>
      <c r="B139" s="42"/>
      <c r="C139" s="43"/>
      <c r="D139" s="228" t="s">
        <v>213</v>
      </c>
      <c r="E139" s="43"/>
      <c r="F139" s="229" t="s">
        <v>9810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213</v>
      </c>
      <c r="AU139" s="20" t="s">
        <v>81</v>
      </c>
    </row>
    <row r="140" s="2" customFormat="1">
      <c r="A140" s="41"/>
      <c r="B140" s="42"/>
      <c r="C140" s="43"/>
      <c r="D140" s="233" t="s">
        <v>215</v>
      </c>
      <c r="E140" s="43"/>
      <c r="F140" s="234" t="s">
        <v>9811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215</v>
      </c>
      <c r="AU140" s="20" t="s">
        <v>81</v>
      </c>
    </row>
    <row r="141" s="15" customFormat="1">
      <c r="A141" s="15"/>
      <c r="B141" s="257"/>
      <c r="C141" s="258"/>
      <c r="D141" s="228" t="s">
        <v>217</v>
      </c>
      <c r="E141" s="259" t="s">
        <v>19</v>
      </c>
      <c r="F141" s="260" t="s">
        <v>9812</v>
      </c>
      <c r="G141" s="258"/>
      <c r="H141" s="259" t="s">
        <v>19</v>
      </c>
      <c r="I141" s="261"/>
      <c r="J141" s="258"/>
      <c r="K141" s="258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217</v>
      </c>
      <c r="AU141" s="266" t="s">
        <v>81</v>
      </c>
      <c r="AV141" s="15" t="s">
        <v>79</v>
      </c>
      <c r="AW141" s="15" t="s">
        <v>33</v>
      </c>
      <c r="AX141" s="15" t="s">
        <v>72</v>
      </c>
      <c r="AY141" s="266" t="s">
        <v>204</v>
      </c>
    </row>
    <row r="142" s="13" customFormat="1">
      <c r="A142" s="13"/>
      <c r="B142" s="235"/>
      <c r="C142" s="236"/>
      <c r="D142" s="228" t="s">
        <v>217</v>
      </c>
      <c r="E142" s="237" t="s">
        <v>19</v>
      </c>
      <c r="F142" s="238" t="s">
        <v>9813</v>
      </c>
      <c r="G142" s="236"/>
      <c r="H142" s="239">
        <v>1.923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217</v>
      </c>
      <c r="AU142" s="245" t="s">
        <v>81</v>
      </c>
      <c r="AV142" s="13" t="s">
        <v>81</v>
      </c>
      <c r="AW142" s="13" t="s">
        <v>33</v>
      </c>
      <c r="AX142" s="13" t="s">
        <v>72</v>
      </c>
      <c r="AY142" s="245" t="s">
        <v>204</v>
      </c>
    </row>
    <row r="143" s="13" customFormat="1">
      <c r="A143" s="13"/>
      <c r="B143" s="235"/>
      <c r="C143" s="236"/>
      <c r="D143" s="228" t="s">
        <v>217</v>
      </c>
      <c r="E143" s="237" t="s">
        <v>19</v>
      </c>
      <c r="F143" s="238" t="s">
        <v>9814</v>
      </c>
      <c r="G143" s="236"/>
      <c r="H143" s="239">
        <v>0.096000000000000002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217</v>
      </c>
      <c r="AU143" s="245" t="s">
        <v>81</v>
      </c>
      <c r="AV143" s="13" t="s">
        <v>81</v>
      </c>
      <c r="AW143" s="13" t="s">
        <v>33</v>
      </c>
      <c r="AX143" s="13" t="s">
        <v>72</v>
      </c>
      <c r="AY143" s="245" t="s">
        <v>204</v>
      </c>
    </row>
    <row r="144" s="14" customFormat="1">
      <c r="A144" s="14"/>
      <c r="B144" s="246"/>
      <c r="C144" s="247"/>
      <c r="D144" s="228" t="s">
        <v>217</v>
      </c>
      <c r="E144" s="248" t="s">
        <v>19</v>
      </c>
      <c r="F144" s="249" t="s">
        <v>220</v>
      </c>
      <c r="G144" s="247"/>
      <c r="H144" s="250">
        <v>2.0190000000000001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6" t="s">
        <v>217</v>
      </c>
      <c r="AU144" s="256" t="s">
        <v>81</v>
      </c>
      <c r="AV144" s="14" t="s">
        <v>211</v>
      </c>
      <c r="AW144" s="14" t="s">
        <v>33</v>
      </c>
      <c r="AX144" s="14" t="s">
        <v>79</v>
      </c>
      <c r="AY144" s="256" t="s">
        <v>204</v>
      </c>
    </row>
    <row r="145" s="2" customFormat="1" ht="24.15" customHeight="1">
      <c r="A145" s="41"/>
      <c r="B145" s="42"/>
      <c r="C145" s="215" t="s">
        <v>314</v>
      </c>
      <c r="D145" s="215" t="s">
        <v>206</v>
      </c>
      <c r="E145" s="216" t="s">
        <v>9815</v>
      </c>
      <c r="F145" s="217" t="s">
        <v>9816</v>
      </c>
      <c r="G145" s="218" t="s">
        <v>1035</v>
      </c>
      <c r="H145" s="219">
        <v>34</v>
      </c>
      <c r="I145" s="220"/>
      <c r="J145" s="221">
        <f>ROUND(I145*H145,2)</f>
        <v>0</v>
      </c>
      <c r="K145" s="217" t="s">
        <v>210</v>
      </c>
      <c r="L145" s="47"/>
      <c r="M145" s="222" t="s">
        <v>19</v>
      </c>
      <c r="N145" s="223" t="s">
        <v>43</v>
      </c>
      <c r="O145" s="87"/>
      <c r="P145" s="224">
        <f>O145*H145</f>
        <v>0</v>
      </c>
      <c r="Q145" s="224">
        <v>0.0021700000000000001</v>
      </c>
      <c r="R145" s="224">
        <f>Q145*H145</f>
        <v>0.073779999999999998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211</v>
      </c>
      <c r="AT145" s="226" t="s">
        <v>206</v>
      </c>
      <c r="AU145" s="226" t="s">
        <v>81</v>
      </c>
      <c r="AY145" s="20" t="s">
        <v>204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79</v>
      </c>
      <c r="BK145" s="227">
        <f>ROUND(I145*H145,2)</f>
        <v>0</v>
      </c>
      <c r="BL145" s="20" t="s">
        <v>211</v>
      </c>
      <c r="BM145" s="226" t="s">
        <v>9817</v>
      </c>
    </row>
    <row r="146" s="2" customFormat="1">
      <c r="A146" s="41"/>
      <c r="B146" s="42"/>
      <c r="C146" s="43"/>
      <c r="D146" s="228" t="s">
        <v>213</v>
      </c>
      <c r="E146" s="43"/>
      <c r="F146" s="229" t="s">
        <v>9818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213</v>
      </c>
      <c r="AU146" s="20" t="s">
        <v>81</v>
      </c>
    </row>
    <row r="147" s="2" customFormat="1">
      <c r="A147" s="41"/>
      <c r="B147" s="42"/>
      <c r="C147" s="43"/>
      <c r="D147" s="233" t="s">
        <v>215</v>
      </c>
      <c r="E147" s="43"/>
      <c r="F147" s="234" t="s">
        <v>9819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215</v>
      </c>
      <c r="AU147" s="20" t="s">
        <v>81</v>
      </c>
    </row>
    <row r="148" s="13" customFormat="1">
      <c r="A148" s="13"/>
      <c r="B148" s="235"/>
      <c r="C148" s="236"/>
      <c r="D148" s="228" t="s">
        <v>217</v>
      </c>
      <c r="E148" s="237" t="s">
        <v>19</v>
      </c>
      <c r="F148" s="238" t="s">
        <v>9820</v>
      </c>
      <c r="G148" s="236"/>
      <c r="H148" s="239">
        <v>34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217</v>
      </c>
      <c r="AU148" s="245" t="s">
        <v>81</v>
      </c>
      <c r="AV148" s="13" t="s">
        <v>81</v>
      </c>
      <c r="AW148" s="13" t="s">
        <v>33</v>
      </c>
      <c r="AX148" s="13" t="s">
        <v>79</v>
      </c>
      <c r="AY148" s="245" t="s">
        <v>204</v>
      </c>
    </row>
    <row r="149" s="12" customFormat="1" ht="22.8" customHeight="1">
      <c r="A149" s="12"/>
      <c r="B149" s="199"/>
      <c r="C149" s="200"/>
      <c r="D149" s="201" t="s">
        <v>71</v>
      </c>
      <c r="E149" s="213" t="s">
        <v>227</v>
      </c>
      <c r="F149" s="213" t="s">
        <v>723</v>
      </c>
      <c r="G149" s="200"/>
      <c r="H149" s="200"/>
      <c r="I149" s="203"/>
      <c r="J149" s="214">
        <f>BK149</f>
        <v>0</v>
      </c>
      <c r="K149" s="200"/>
      <c r="L149" s="205"/>
      <c r="M149" s="206"/>
      <c r="N149" s="207"/>
      <c r="O149" s="207"/>
      <c r="P149" s="208">
        <f>SUM(P150:P176)</f>
        <v>0</v>
      </c>
      <c r="Q149" s="207"/>
      <c r="R149" s="208">
        <f>SUM(R150:R176)</f>
        <v>54.565234800000006</v>
      </c>
      <c r="S149" s="207"/>
      <c r="T149" s="209">
        <f>SUM(T150:T176)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0" t="s">
        <v>79</v>
      </c>
      <c r="AT149" s="211" t="s">
        <v>71</v>
      </c>
      <c r="AU149" s="211" t="s">
        <v>79</v>
      </c>
      <c r="AY149" s="210" t="s">
        <v>204</v>
      </c>
      <c r="BK149" s="212">
        <f>SUM(BK150:BK176)</f>
        <v>0</v>
      </c>
    </row>
    <row r="150" s="2" customFormat="1" ht="33" customHeight="1">
      <c r="A150" s="41"/>
      <c r="B150" s="42"/>
      <c r="C150" s="215" t="s">
        <v>320</v>
      </c>
      <c r="D150" s="215" t="s">
        <v>206</v>
      </c>
      <c r="E150" s="216" t="s">
        <v>9821</v>
      </c>
      <c r="F150" s="217" t="s">
        <v>9822</v>
      </c>
      <c r="G150" s="218" t="s">
        <v>323</v>
      </c>
      <c r="H150" s="219">
        <v>10.404999999999999</v>
      </c>
      <c r="I150" s="220"/>
      <c r="J150" s="221">
        <f>ROUND(I150*H150,2)</f>
        <v>0</v>
      </c>
      <c r="K150" s="217" t="s">
        <v>210</v>
      </c>
      <c r="L150" s="47"/>
      <c r="M150" s="222" t="s">
        <v>19</v>
      </c>
      <c r="N150" s="223" t="s">
        <v>43</v>
      </c>
      <c r="O150" s="87"/>
      <c r="P150" s="224">
        <f>O150*H150</f>
        <v>0</v>
      </c>
      <c r="Q150" s="224">
        <v>0.16752</v>
      </c>
      <c r="R150" s="224">
        <f>Q150*H150</f>
        <v>1.7430455999999999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211</v>
      </c>
      <c r="AT150" s="226" t="s">
        <v>206</v>
      </c>
      <c r="AU150" s="226" t="s">
        <v>81</v>
      </c>
      <c r="AY150" s="20" t="s">
        <v>204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79</v>
      </c>
      <c r="BK150" s="227">
        <f>ROUND(I150*H150,2)</f>
        <v>0</v>
      </c>
      <c r="BL150" s="20" t="s">
        <v>211</v>
      </c>
      <c r="BM150" s="226" t="s">
        <v>9823</v>
      </c>
    </row>
    <row r="151" s="2" customFormat="1">
      <c r="A151" s="41"/>
      <c r="B151" s="42"/>
      <c r="C151" s="43"/>
      <c r="D151" s="228" t="s">
        <v>213</v>
      </c>
      <c r="E151" s="43"/>
      <c r="F151" s="229" t="s">
        <v>9824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213</v>
      </c>
      <c r="AU151" s="20" t="s">
        <v>81</v>
      </c>
    </row>
    <row r="152" s="2" customFormat="1">
      <c r="A152" s="41"/>
      <c r="B152" s="42"/>
      <c r="C152" s="43"/>
      <c r="D152" s="233" t="s">
        <v>215</v>
      </c>
      <c r="E152" s="43"/>
      <c r="F152" s="234" t="s">
        <v>9825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215</v>
      </c>
      <c r="AU152" s="20" t="s">
        <v>81</v>
      </c>
    </row>
    <row r="153" s="13" customFormat="1">
      <c r="A153" s="13"/>
      <c r="B153" s="235"/>
      <c r="C153" s="236"/>
      <c r="D153" s="228" t="s">
        <v>217</v>
      </c>
      <c r="E153" s="237" t="s">
        <v>19</v>
      </c>
      <c r="F153" s="238" t="s">
        <v>9826</v>
      </c>
      <c r="G153" s="236"/>
      <c r="H153" s="239">
        <v>10.404999999999999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217</v>
      </c>
      <c r="AU153" s="245" t="s">
        <v>81</v>
      </c>
      <c r="AV153" s="13" t="s">
        <v>81</v>
      </c>
      <c r="AW153" s="13" t="s">
        <v>33</v>
      </c>
      <c r="AX153" s="13" t="s">
        <v>79</v>
      </c>
      <c r="AY153" s="245" t="s">
        <v>204</v>
      </c>
    </row>
    <row r="154" s="2" customFormat="1" ht="24.15" customHeight="1">
      <c r="A154" s="41"/>
      <c r="B154" s="42"/>
      <c r="C154" s="215" t="s">
        <v>328</v>
      </c>
      <c r="D154" s="215" t="s">
        <v>206</v>
      </c>
      <c r="E154" s="216" t="s">
        <v>9827</v>
      </c>
      <c r="F154" s="217" t="s">
        <v>9828</v>
      </c>
      <c r="G154" s="218" t="s">
        <v>209</v>
      </c>
      <c r="H154" s="219">
        <v>77.299999999999997</v>
      </c>
      <c r="I154" s="220"/>
      <c r="J154" s="221">
        <f>ROUND(I154*H154,2)</f>
        <v>0</v>
      </c>
      <c r="K154" s="217" t="s">
        <v>19</v>
      </c>
      <c r="L154" s="47"/>
      <c r="M154" s="222" t="s">
        <v>19</v>
      </c>
      <c r="N154" s="223" t="s">
        <v>43</v>
      </c>
      <c r="O154" s="87"/>
      <c r="P154" s="224">
        <f>O154*H154</f>
        <v>0</v>
      </c>
      <c r="Q154" s="224">
        <v>0.0070200000000000002</v>
      </c>
      <c r="R154" s="224">
        <f>Q154*H154</f>
        <v>0.54264599999999996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211</v>
      </c>
      <c r="AT154" s="226" t="s">
        <v>206</v>
      </c>
      <c r="AU154" s="226" t="s">
        <v>81</v>
      </c>
      <c r="AY154" s="20" t="s">
        <v>204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79</v>
      </c>
      <c r="BK154" s="227">
        <f>ROUND(I154*H154,2)</f>
        <v>0</v>
      </c>
      <c r="BL154" s="20" t="s">
        <v>211</v>
      </c>
      <c r="BM154" s="226" t="s">
        <v>9829</v>
      </c>
    </row>
    <row r="155" s="2" customFormat="1">
      <c r="A155" s="41"/>
      <c r="B155" s="42"/>
      <c r="C155" s="43"/>
      <c r="D155" s="228" t="s">
        <v>213</v>
      </c>
      <c r="E155" s="43"/>
      <c r="F155" s="229" t="s">
        <v>9828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213</v>
      </c>
      <c r="AU155" s="20" t="s">
        <v>81</v>
      </c>
    </row>
    <row r="156" s="15" customFormat="1">
      <c r="A156" s="15"/>
      <c r="B156" s="257"/>
      <c r="C156" s="258"/>
      <c r="D156" s="228" t="s">
        <v>217</v>
      </c>
      <c r="E156" s="259" t="s">
        <v>19</v>
      </c>
      <c r="F156" s="260" t="s">
        <v>9830</v>
      </c>
      <c r="G156" s="258"/>
      <c r="H156" s="259" t="s">
        <v>19</v>
      </c>
      <c r="I156" s="261"/>
      <c r="J156" s="258"/>
      <c r="K156" s="258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217</v>
      </c>
      <c r="AU156" s="266" t="s">
        <v>81</v>
      </c>
      <c r="AV156" s="15" t="s">
        <v>79</v>
      </c>
      <c r="AW156" s="15" t="s">
        <v>33</v>
      </c>
      <c r="AX156" s="15" t="s">
        <v>72</v>
      </c>
      <c r="AY156" s="266" t="s">
        <v>204</v>
      </c>
    </row>
    <row r="157" s="15" customFormat="1">
      <c r="A157" s="15"/>
      <c r="B157" s="257"/>
      <c r="C157" s="258"/>
      <c r="D157" s="228" t="s">
        <v>217</v>
      </c>
      <c r="E157" s="259" t="s">
        <v>19</v>
      </c>
      <c r="F157" s="260" t="s">
        <v>9812</v>
      </c>
      <c r="G157" s="258"/>
      <c r="H157" s="259" t="s">
        <v>19</v>
      </c>
      <c r="I157" s="261"/>
      <c r="J157" s="258"/>
      <c r="K157" s="258"/>
      <c r="L157" s="262"/>
      <c r="M157" s="263"/>
      <c r="N157" s="264"/>
      <c r="O157" s="264"/>
      <c r="P157" s="264"/>
      <c r="Q157" s="264"/>
      <c r="R157" s="264"/>
      <c r="S157" s="264"/>
      <c r="T157" s="26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6" t="s">
        <v>217</v>
      </c>
      <c r="AU157" s="266" t="s">
        <v>81</v>
      </c>
      <c r="AV157" s="15" t="s">
        <v>79</v>
      </c>
      <c r="AW157" s="15" t="s">
        <v>33</v>
      </c>
      <c r="AX157" s="15" t="s">
        <v>72</v>
      </c>
      <c r="AY157" s="266" t="s">
        <v>204</v>
      </c>
    </row>
    <row r="158" s="15" customFormat="1">
      <c r="A158" s="15"/>
      <c r="B158" s="257"/>
      <c r="C158" s="258"/>
      <c r="D158" s="228" t="s">
        <v>217</v>
      </c>
      <c r="E158" s="259" t="s">
        <v>19</v>
      </c>
      <c r="F158" s="260" t="s">
        <v>9831</v>
      </c>
      <c r="G158" s="258"/>
      <c r="H158" s="259" t="s">
        <v>19</v>
      </c>
      <c r="I158" s="261"/>
      <c r="J158" s="258"/>
      <c r="K158" s="258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217</v>
      </c>
      <c r="AU158" s="266" t="s">
        <v>81</v>
      </c>
      <c r="AV158" s="15" t="s">
        <v>79</v>
      </c>
      <c r="AW158" s="15" t="s">
        <v>33</v>
      </c>
      <c r="AX158" s="15" t="s">
        <v>72</v>
      </c>
      <c r="AY158" s="266" t="s">
        <v>204</v>
      </c>
    </row>
    <row r="159" s="13" customFormat="1">
      <c r="A159" s="13"/>
      <c r="B159" s="235"/>
      <c r="C159" s="236"/>
      <c r="D159" s="228" t="s">
        <v>217</v>
      </c>
      <c r="E159" s="237" t="s">
        <v>19</v>
      </c>
      <c r="F159" s="238" t="s">
        <v>9832</v>
      </c>
      <c r="G159" s="236"/>
      <c r="H159" s="239">
        <v>77.299999999999997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217</v>
      </c>
      <c r="AU159" s="245" t="s">
        <v>81</v>
      </c>
      <c r="AV159" s="13" t="s">
        <v>81</v>
      </c>
      <c r="AW159" s="13" t="s">
        <v>33</v>
      </c>
      <c r="AX159" s="13" t="s">
        <v>79</v>
      </c>
      <c r="AY159" s="245" t="s">
        <v>204</v>
      </c>
    </row>
    <row r="160" s="2" customFormat="1" ht="37.8" customHeight="1">
      <c r="A160" s="41"/>
      <c r="B160" s="42"/>
      <c r="C160" s="215" t="s">
        <v>335</v>
      </c>
      <c r="D160" s="215" t="s">
        <v>206</v>
      </c>
      <c r="E160" s="216" t="s">
        <v>9833</v>
      </c>
      <c r="F160" s="217" t="s">
        <v>9834</v>
      </c>
      <c r="G160" s="218" t="s">
        <v>1035</v>
      </c>
      <c r="H160" s="219">
        <v>24</v>
      </c>
      <c r="I160" s="220"/>
      <c r="J160" s="221">
        <f>ROUND(I160*H160,2)</f>
        <v>0</v>
      </c>
      <c r="K160" s="217" t="s">
        <v>19</v>
      </c>
      <c r="L160" s="47"/>
      <c r="M160" s="222" t="s">
        <v>19</v>
      </c>
      <c r="N160" s="223" t="s">
        <v>43</v>
      </c>
      <c r="O160" s="87"/>
      <c r="P160" s="224">
        <f>O160*H160</f>
        <v>0</v>
      </c>
      <c r="Q160" s="224">
        <v>0.087160000000000001</v>
      </c>
      <c r="R160" s="224">
        <f>Q160*H160</f>
        <v>2.0918399999999999</v>
      </c>
      <c r="S160" s="224">
        <v>0</v>
      </c>
      <c r="T160" s="22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211</v>
      </c>
      <c r="AT160" s="226" t="s">
        <v>206</v>
      </c>
      <c r="AU160" s="226" t="s">
        <v>81</v>
      </c>
      <c r="AY160" s="20" t="s">
        <v>204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79</v>
      </c>
      <c r="BK160" s="227">
        <f>ROUND(I160*H160,2)</f>
        <v>0</v>
      </c>
      <c r="BL160" s="20" t="s">
        <v>211</v>
      </c>
      <c r="BM160" s="226" t="s">
        <v>9835</v>
      </c>
    </row>
    <row r="161" s="2" customFormat="1">
      <c r="A161" s="41"/>
      <c r="B161" s="42"/>
      <c r="C161" s="43"/>
      <c r="D161" s="228" t="s">
        <v>213</v>
      </c>
      <c r="E161" s="43"/>
      <c r="F161" s="229" t="s">
        <v>9834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213</v>
      </c>
      <c r="AU161" s="20" t="s">
        <v>81</v>
      </c>
    </row>
    <row r="162" s="13" customFormat="1">
      <c r="A162" s="13"/>
      <c r="B162" s="235"/>
      <c r="C162" s="236"/>
      <c r="D162" s="228" t="s">
        <v>217</v>
      </c>
      <c r="E162" s="237" t="s">
        <v>19</v>
      </c>
      <c r="F162" s="238" t="s">
        <v>9836</v>
      </c>
      <c r="G162" s="236"/>
      <c r="H162" s="239">
        <v>24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217</v>
      </c>
      <c r="AU162" s="245" t="s">
        <v>81</v>
      </c>
      <c r="AV162" s="13" t="s">
        <v>81</v>
      </c>
      <c r="AW162" s="13" t="s">
        <v>33</v>
      </c>
      <c r="AX162" s="13" t="s">
        <v>79</v>
      </c>
      <c r="AY162" s="245" t="s">
        <v>204</v>
      </c>
    </row>
    <row r="163" s="2" customFormat="1" ht="24.15" customHeight="1">
      <c r="A163" s="41"/>
      <c r="B163" s="42"/>
      <c r="C163" s="215" t="s">
        <v>8</v>
      </c>
      <c r="D163" s="215" t="s">
        <v>206</v>
      </c>
      <c r="E163" s="216" t="s">
        <v>9837</v>
      </c>
      <c r="F163" s="217" t="s">
        <v>9838</v>
      </c>
      <c r="G163" s="218" t="s">
        <v>1035</v>
      </c>
      <c r="H163" s="219">
        <v>33</v>
      </c>
      <c r="I163" s="220"/>
      <c r="J163" s="221">
        <f>ROUND(I163*H163,2)</f>
        <v>0</v>
      </c>
      <c r="K163" s="217" t="s">
        <v>210</v>
      </c>
      <c r="L163" s="47"/>
      <c r="M163" s="222" t="s">
        <v>19</v>
      </c>
      <c r="N163" s="223" t="s">
        <v>43</v>
      </c>
      <c r="O163" s="87"/>
      <c r="P163" s="224">
        <f>O163*H163</f>
        <v>0</v>
      </c>
      <c r="Q163" s="224">
        <v>0.00040000000000000002</v>
      </c>
      <c r="R163" s="224">
        <f>Q163*H163</f>
        <v>0.0132</v>
      </c>
      <c r="S163" s="224">
        <v>0</v>
      </c>
      <c r="T163" s="22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6" t="s">
        <v>211</v>
      </c>
      <c r="AT163" s="226" t="s">
        <v>206</v>
      </c>
      <c r="AU163" s="226" t="s">
        <v>81</v>
      </c>
      <c r="AY163" s="20" t="s">
        <v>204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20" t="s">
        <v>79</v>
      </c>
      <c r="BK163" s="227">
        <f>ROUND(I163*H163,2)</f>
        <v>0</v>
      </c>
      <c r="BL163" s="20" t="s">
        <v>211</v>
      </c>
      <c r="BM163" s="226" t="s">
        <v>9839</v>
      </c>
    </row>
    <row r="164" s="2" customFormat="1">
      <c r="A164" s="41"/>
      <c r="B164" s="42"/>
      <c r="C164" s="43"/>
      <c r="D164" s="228" t="s">
        <v>213</v>
      </c>
      <c r="E164" s="43"/>
      <c r="F164" s="229" t="s">
        <v>9840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213</v>
      </c>
      <c r="AU164" s="20" t="s">
        <v>81</v>
      </c>
    </row>
    <row r="165" s="2" customFormat="1">
      <c r="A165" s="41"/>
      <c r="B165" s="42"/>
      <c r="C165" s="43"/>
      <c r="D165" s="233" t="s">
        <v>215</v>
      </c>
      <c r="E165" s="43"/>
      <c r="F165" s="234" t="s">
        <v>9841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215</v>
      </c>
      <c r="AU165" s="20" t="s">
        <v>81</v>
      </c>
    </row>
    <row r="166" s="15" customFormat="1">
      <c r="A166" s="15"/>
      <c r="B166" s="257"/>
      <c r="C166" s="258"/>
      <c r="D166" s="228" t="s">
        <v>217</v>
      </c>
      <c r="E166" s="259" t="s">
        <v>19</v>
      </c>
      <c r="F166" s="260" t="s">
        <v>9812</v>
      </c>
      <c r="G166" s="258"/>
      <c r="H166" s="259" t="s">
        <v>19</v>
      </c>
      <c r="I166" s="261"/>
      <c r="J166" s="258"/>
      <c r="K166" s="258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217</v>
      </c>
      <c r="AU166" s="266" t="s">
        <v>81</v>
      </c>
      <c r="AV166" s="15" t="s">
        <v>79</v>
      </c>
      <c r="AW166" s="15" t="s">
        <v>33</v>
      </c>
      <c r="AX166" s="15" t="s">
        <v>72</v>
      </c>
      <c r="AY166" s="266" t="s">
        <v>204</v>
      </c>
    </row>
    <row r="167" s="13" customFormat="1">
      <c r="A167" s="13"/>
      <c r="B167" s="235"/>
      <c r="C167" s="236"/>
      <c r="D167" s="228" t="s">
        <v>217</v>
      </c>
      <c r="E167" s="237" t="s">
        <v>19</v>
      </c>
      <c r="F167" s="238" t="s">
        <v>9842</v>
      </c>
      <c r="G167" s="236"/>
      <c r="H167" s="239">
        <v>33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217</v>
      </c>
      <c r="AU167" s="245" t="s">
        <v>81</v>
      </c>
      <c r="AV167" s="13" t="s">
        <v>81</v>
      </c>
      <c r="AW167" s="13" t="s">
        <v>33</v>
      </c>
      <c r="AX167" s="13" t="s">
        <v>79</v>
      </c>
      <c r="AY167" s="245" t="s">
        <v>204</v>
      </c>
    </row>
    <row r="168" s="2" customFormat="1" ht="16.5" customHeight="1">
      <c r="A168" s="41"/>
      <c r="B168" s="42"/>
      <c r="C168" s="278" t="s">
        <v>354</v>
      </c>
      <c r="D168" s="278" t="s">
        <v>303</v>
      </c>
      <c r="E168" s="279" t="s">
        <v>9843</v>
      </c>
      <c r="F168" s="280" t="s">
        <v>9844</v>
      </c>
      <c r="G168" s="281" t="s">
        <v>1035</v>
      </c>
      <c r="H168" s="282">
        <v>33.329999999999998</v>
      </c>
      <c r="I168" s="283"/>
      <c r="J168" s="284">
        <f>ROUND(I168*H168,2)</f>
        <v>0</v>
      </c>
      <c r="K168" s="280" t="s">
        <v>19</v>
      </c>
      <c r="L168" s="285"/>
      <c r="M168" s="286" t="s">
        <v>19</v>
      </c>
      <c r="N168" s="287" t="s">
        <v>43</v>
      </c>
      <c r="O168" s="87"/>
      <c r="P168" s="224">
        <f>O168*H168</f>
        <v>0</v>
      </c>
      <c r="Q168" s="224">
        <v>0.096000000000000002</v>
      </c>
      <c r="R168" s="224">
        <f>Q168*H168</f>
        <v>3.1996799999999999</v>
      </c>
      <c r="S168" s="224">
        <v>0</v>
      </c>
      <c r="T168" s="22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6" t="s">
        <v>294</v>
      </c>
      <c r="AT168" s="226" t="s">
        <v>303</v>
      </c>
      <c r="AU168" s="226" t="s">
        <v>81</v>
      </c>
      <c r="AY168" s="20" t="s">
        <v>204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20" t="s">
        <v>79</v>
      </c>
      <c r="BK168" s="227">
        <f>ROUND(I168*H168,2)</f>
        <v>0</v>
      </c>
      <c r="BL168" s="20" t="s">
        <v>211</v>
      </c>
      <c r="BM168" s="226" t="s">
        <v>9845</v>
      </c>
    </row>
    <row r="169" s="2" customFormat="1">
      <c r="A169" s="41"/>
      <c r="B169" s="42"/>
      <c r="C169" s="43"/>
      <c r="D169" s="228" t="s">
        <v>213</v>
      </c>
      <c r="E169" s="43"/>
      <c r="F169" s="229" t="s">
        <v>9846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213</v>
      </c>
      <c r="AU169" s="20" t="s">
        <v>81</v>
      </c>
    </row>
    <row r="170" s="2" customFormat="1">
      <c r="A170" s="41"/>
      <c r="B170" s="42"/>
      <c r="C170" s="43"/>
      <c r="D170" s="228" t="s">
        <v>879</v>
      </c>
      <c r="E170" s="43"/>
      <c r="F170" s="288" t="s">
        <v>9847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879</v>
      </c>
      <c r="AU170" s="20" t="s">
        <v>81</v>
      </c>
    </row>
    <row r="171" s="15" customFormat="1">
      <c r="A171" s="15"/>
      <c r="B171" s="257"/>
      <c r="C171" s="258"/>
      <c r="D171" s="228" t="s">
        <v>217</v>
      </c>
      <c r="E171" s="259" t="s">
        <v>19</v>
      </c>
      <c r="F171" s="260" t="s">
        <v>9812</v>
      </c>
      <c r="G171" s="258"/>
      <c r="H171" s="259" t="s">
        <v>19</v>
      </c>
      <c r="I171" s="261"/>
      <c r="J171" s="258"/>
      <c r="K171" s="258"/>
      <c r="L171" s="262"/>
      <c r="M171" s="263"/>
      <c r="N171" s="264"/>
      <c r="O171" s="264"/>
      <c r="P171" s="264"/>
      <c r="Q171" s="264"/>
      <c r="R171" s="264"/>
      <c r="S171" s="264"/>
      <c r="T171" s="26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6" t="s">
        <v>217</v>
      </c>
      <c r="AU171" s="266" t="s">
        <v>81</v>
      </c>
      <c r="AV171" s="15" t="s">
        <v>79</v>
      </c>
      <c r="AW171" s="15" t="s">
        <v>33</v>
      </c>
      <c r="AX171" s="15" t="s">
        <v>72</v>
      </c>
      <c r="AY171" s="266" t="s">
        <v>204</v>
      </c>
    </row>
    <row r="172" s="13" customFormat="1">
      <c r="A172" s="13"/>
      <c r="B172" s="235"/>
      <c r="C172" s="236"/>
      <c r="D172" s="228" t="s">
        <v>217</v>
      </c>
      <c r="E172" s="237" t="s">
        <v>19</v>
      </c>
      <c r="F172" s="238" t="s">
        <v>9848</v>
      </c>
      <c r="G172" s="236"/>
      <c r="H172" s="239">
        <v>33.329999999999998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217</v>
      </c>
      <c r="AU172" s="245" t="s">
        <v>81</v>
      </c>
      <c r="AV172" s="13" t="s">
        <v>81</v>
      </c>
      <c r="AW172" s="13" t="s">
        <v>33</v>
      </c>
      <c r="AX172" s="13" t="s">
        <v>79</v>
      </c>
      <c r="AY172" s="245" t="s">
        <v>204</v>
      </c>
    </row>
    <row r="173" s="2" customFormat="1" ht="21.75" customHeight="1">
      <c r="A173" s="41"/>
      <c r="B173" s="42"/>
      <c r="C173" s="215" t="s">
        <v>361</v>
      </c>
      <c r="D173" s="215" t="s">
        <v>206</v>
      </c>
      <c r="E173" s="216" t="s">
        <v>9849</v>
      </c>
      <c r="F173" s="217" t="s">
        <v>9850</v>
      </c>
      <c r="G173" s="218" t="s">
        <v>230</v>
      </c>
      <c r="H173" s="219">
        <v>20.34</v>
      </c>
      <c r="I173" s="220"/>
      <c r="J173" s="221">
        <f>ROUND(I173*H173,2)</f>
        <v>0</v>
      </c>
      <c r="K173" s="217" t="s">
        <v>210</v>
      </c>
      <c r="L173" s="47"/>
      <c r="M173" s="222" t="s">
        <v>19</v>
      </c>
      <c r="N173" s="223" t="s">
        <v>43</v>
      </c>
      <c r="O173" s="87"/>
      <c r="P173" s="224">
        <f>O173*H173</f>
        <v>0</v>
      </c>
      <c r="Q173" s="224">
        <v>2.3094800000000002</v>
      </c>
      <c r="R173" s="224">
        <f>Q173*H173</f>
        <v>46.974823200000003</v>
      </c>
      <c r="S173" s="224">
        <v>0</v>
      </c>
      <c r="T173" s="22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6" t="s">
        <v>211</v>
      </c>
      <c r="AT173" s="226" t="s">
        <v>206</v>
      </c>
      <c r="AU173" s="226" t="s">
        <v>81</v>
      </c>
      <c r="AY173" s="20" t="s">
        <v>204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20" t="s">
        <v>79</v>
      </c>
      <c r="BK173" s="227">
        <f>ROUND(I173*H173,2)</f>
        <v>0</v>
      </c>
      <c r="BL173" s="20" t="s">
        <v>211</v>
      </c>
      <c r="BM173" s="226" t="s">
        <v>9851</v>
      </c>
    </row>
    <row r="174" s="2" customFormat="1">
      <c r="A174" s="41"/>
      <c r="B174" s="42"/>
      <c r="C174" s="43"/>
      <c r="D174" s="228" t="s">
        <v>213</v>
      </c>
      <c r="E174" s="43"/>
      <c r="F174" s="229" t="s">
        <v>9852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213</v>
      </c>
      <c r="AU174" s="20" t="s">
        <v>81</v>
      </c>
    </row>
    <row r="175" s="2" customFormat="1">
      <c r="A175" s="41"/>
      <c r="B175" s="42"/>
      <c r="C175" s="43"/>
      <c r="D175" s="233" t="s">
        <v>215</v>
      </c>
      <c r="E175" s="43"/>
      <c r="F175" s="234" t="s">
        <v>9853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215</v>
      </c>
      <c r="AU175" s="20" t="s">
        <v>81</v>
      </c>
    </row>
    <row r="176" s="13" customFormat="1">
      <c r="A176" s="13"/>
      <c r="B176" s="235"/>
      <c r="C176" s="236"/>
      <c r="D176" s="228" t="s">
        <v>217</v>
      </c>
      <c r="E176" s="237" t="s">
        <v>19</v>
      </c>
      <c r="F176" s="238" t="s">
        <v>9854</v>
      </c>
      <c r="G176" s="236"/>
      <c r="H176" s="239">
        <v>20.34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217</v>
      </c>
      <c r="AU176" s="245" t="s">
        <v>81</v>
      </c>
      <c r="AV176" s="13" t="s">
        <v>81</v>
      </c>
      <c r="AW176" s="13" t="s">
        <v>33</v>
      </c>
      <c r="AX176" s="13" t="s">
        <v>79</v>
      </c>
      <c r="AY176" s="245" t="s">
        <v>204</v>
      </c>
    </row>
    <row r="177" s="12" customFormat="1" ht="22.8" customHeight="1">
      <c r="A177" s="12"/>
      <c r="B177" s="199"/>
      <c r="C177" s="200"/>
      <c r="D177" s="201" t="s">
        <v>71</v>
      </c>
      <c r="E177" s="213" t="s">
        <v>211</v>
      </c>
      <c r="F177" s="213" t="s">
        <v>1283</v>
      </c>
      <c r="G177" s="200"/>
      <c r="H177" s="200"/>
      <c r="I177" s="203"/>
      <c r="J177" s="214">
        <f>BK177</f>
        <v>0</v>
      </c>
      <c r="K177" s="200"/>
      <c r="L177" s="205"/>
      <c r="M177" s="206"/>
      <c r="N177" s="207"/>
      <c r="O177" s="207"/>
      <c r="P177" s="208">
        <f>SUM(P178:P192)</f>
        <v>0</v>
      </c>
      <c r="Q177" s="207"/>
      <c r="R177" s="208">
        <f>SUM(R178:R192)</f>
        <v>0.58490388000000004</v>
      </c>
      <c r="S177" s="207"/>
      <c r="T177" s="209">
        <f>SUM(T178:T192)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0" t="s">
        <v>79</v>
      </c>
      <c r="AT177" s="211" t="s">
        <v>71</v>
      </c>
      <c r="AU177" s="211" t="s">
        <v>79</v>
      </c>
      <c r="AY177" s="210" t="s">
        <v>204</v>
      </c>
      <c r="BK177" s="212">
        <f>SUM(BK178:BK192)</f>
        <v>0</v>
      </c>
    </row>
    <row r="178" s="2" customFormat="1" ht="16.5" customHeight="1">
      <c r="A178" s="41"/>
      <c r="B178" s="42"/>
      <c r="C178" s="215" t="s">
        <v>368</v>
      </c>
      <c r="D178" s="215" t="s">
        <v>206</v>
      </c>
      <c r="E178" s="216" t="s">
        <v>9855</v>
      </c>
      <c r="F178" s="217" t="s">
        <v>9856</v>
      </c>
      <c r="G178" s="218" t="s">
        <v>230</v>
      </c>
      <c r="H178" s="219">
        <v>0.22600000000000001</v>
      </c>
      <c r="I178" s="220"/>
      <c r="J178" s="221">
        <f>ROUND(I178*H178,2)</f>
        <v>0</v>
      </c>
      <c r="K178" s="217" t="s">
        <v>210</v>
      </c>
      <c r="L178" s="47"/>
      <c r="M178" s="222" t="s">
        <v>19</v>
      </c>
      <c r="N178" s="223" t="s">
        <v>43</v>
      </c>
      <c r="O178" s="87"/>
      <c r="P178" s="224">
        <f>O178*H178</f>
        <v>0</v>
      </c>
      <c r="Q178" s="224">
        <v>2.4533999999999998</v>
      </c>
      <c r="R178" s="224">
        <f>Q178*H178</f>
        <v>0.55446839999999997</v>
      </c>
      <c r="S178" s="224">
        <v>0</v>
      </c>
      <c r="T178" s="22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211</v>
      </c>
      <c r="AT178" s="226" t="s">
        <v>206</v>
      </c>
      <c r="AU178" s="226" t="s">
        <v>81</v>
      </c>
      <c r="AY178" s="20" t="s">
        <v>204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79</v>
      </c>
      <c r="BK178" s="227">
        <f>ROUND(I178*H178,2)</f>
        <v>0</v>
      </c>
      <c r="BL178" s="20" t="s">
        <v>211</v>
      </c>
      <c r="BM178" s="226" t="s">
        <v>9857</v>
      </c>
    </row>
    <row r="179" s="2" customFormat="1">
      <c r="A179" s="41"/>
      <c r="B179" s="42"/>
      <c r="C179" s="43"/>
      <c r="D179" s="228" t="s">
        <v>213</v>
      </c>
      <c r="E179" s="43"/>
      <c r="F179" s="229" t="s">
        <v>9858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213</v>
      </c>
      <c r="AU179" s="20" t="s">
        <v>81</v>
      </c>
    </row>
    <row r="180" s="2" customFormat="1">
      <c r="A180" s="41"/>
      <c r="B180" s="42"/>
      <c r="C180" s="43"/>
      <c r="D180" s="233" t="s">
        <v>215</v>
      </c>
      <c r="E180" s="43"/>
      <c r="F180" s="234" t="s">
        <v>9859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215</v>
      </c>
      <c r="AU180" s="20" t="s">
        <v>81</v>
      </c>
    </row>
    <row r="181" s="13" customFormat="1">
      <c r="A181" s="13"/>
      <c r="B181" s="235"/>
      <c r="C181" s="236"/>
      <c r="D181" s="228" t="s">
        <v>217</v>
      </c>
      <c r="E181" s="237" t="s">
        <v>19</v>
      </c>
      <c r="F181" s="238" t="s">
        <v>9860</v>
      </c>
      <c r="G181" s="236"/>
      <c r="H181" s="239">
        <v>0.22600000000000001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217</v>
      </c>
      <c r="AU181" s="245" t="s">
        <v>81</v>
      </c>
      <c r="AV181" s="13" t="s">
        <v>81</v>
      </c>
      <c r="AW181" s="13" t="s">
        <v>33</v>
      </c>
      <c r="AX181" s="13" t="s">
        <v>79</v>
      </c>
      <c r="AY181" s="245" t="s">
        <v>204</v>
      </c>
    </row>
    <row r="182" s="2" customFormat="1" ht="16.5" customHeight="1">
      <c r="A182" s="41"/>
      <c r="B182" s="42"/>
      <c r="C182" s="215" t="s">
        <v>416</v>
      </c>
      <c r="D182" s="215" t="s">
        <v>206</v>
      </c>
      <c r="E182" s="216" t="s">
        <v>9861</v>
      </c>
      <c r="F182" s="217" t="s">
        <v>9862</v>
      </c>
      <c r="G182" s="218" t="s">
        <v>323</v>
      </c>
      <c r="H182" s="219">
        <v>1.6279999999999999</v>
      </c>
      <c r="I182" s="220"/>
      <c r="J182" s="221">
        <f>ROUND(I182*H182,2)</f>
        <v>0</v>
      </c>
      <c r="K182" s="217" t="s">
        <v>210</v>
      </c>
      <c r="L182" s="47"/>
      <c r="M182" s="222" t="s">
        <v>19</v>
      </c>
      <c r="N182" s="223" t="s">
        <v>43</v>
      </c>
      <c r="O182" s="87"/>
      <c r="P182" s="224">
        <f>O182*H182</f>
        <v>0</v>
      </c>
      <c r="Q182" s="224">
        <v>0.0057600000000000004</v>
      </c>
      <c r="R182" s="224">
        <f>Q182*H182</f>
        <v>0.00937728</v>
      </c>
      <c r="S182" s="224">
        <v>0</v>
      </c>
      <c r="T182" s="22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6" t="s">
        <v>211</v>
      </c>
      <c r="AT182" s="226" t="s">
        <v>206</v>
      </c>
      <c r="AU182" s="226" t="s">
        <v>81</v>
      </c>
      <c r="AY182" s="20" t="s">
        <v>204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20" t="s">
        <v>79</v>
      </c>
      <c r="BK182" s="227">
        <f>ROUND(I182*H182,2)</f>
        <v>0</v>
      </c>
      <c r="BL182" s="20" t="s">
        <v>211</v>
      </c>
      <c r="BM182" s="226" t="s">
        <v>9863</v>
      </c>
    </row>
    <row r="183" s="2" customFormat="1">
      <c r="A183" s="41"/>
      <c r="B183" s="42"/>
      <c r="C183" s="43"/>
      <c r="D183" s="228" t="s">
        <v>213</v>
      </c>
      <c r="E183" s="43"/>
      <c r="F183" s="229" t="s">
        <v>9864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213</v>
      </c>
      <c r="AU183" s="20" t="s">
        <v>81</v>
      </c>
    </row>
    <row r="184" s="2" customFormat="1">
      <c r="A184" s="41"/>
      <c r="B184" s="42"/>
      <c r="C184" s="43"/>
      <c r="D184" s="233" t="s">
        <v>215</v>
      </c>
      <c r="E184" s="43"/>
      <c r="F184" s="234" t="s">
        <v>9865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215</v>
      </c>
      <c r="AU184" s="20" t="s">
        <v>81</v>
      </c>
    </row>
    <row r="185" s="13" customFormat="1">
      <c r="A185" s="13"/>
      <c r="B185" s="235"/>
      <c r="C185" s="236"/>
      <c r="D185" s="228" t="s">
        <v>217</v>
      </c>
      <c r="E185" s="237" t="s">
        <v>19</v>
      </c>
      <c r="F185" s="238" t="s">
        <v>9866</v>
      </c>
      <c r="G185" s="236"/>
      <c r="H185" s="239">
        <v>1.6279999999999999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217</v>
      </c>
      <c r="AU185" s="245" t="s">
        <v>81</v>
      </c>
      <c r="AV185" s="13" t="s">
        <v>81</v>
      </c>
      <c r="AW185" s="13" t="s">
        <v>33</v>
      </c>
      <c r="AX185" s="13" t="s">
        <v>79</v>
      </c>
      <c r="AY185" s="245" t="s">
        <v>204</v>
      </c>
    </row>
    <row r="186" s="2" customFormat="1" ht="16.5" customHeight="1">
      <c r="A186" s="41"/>
      <c r="B186" s="42"/>
      <c r="C186" s="215" t="s">
        <v>421</v>
      </c>
      <c r="D186" s="215" t="s">
        <v>206</v>
      </c>
      <c r="E186" s="216" t="s">
        <v>9867</v>
      </c>
      <c r="F186" s="217" t="s">
        <v>9868</v>
      </c>
      <c r="G186" s="218" t="s">
        <v>323</v>
      </c>
      <c r="H186" s="219">
        <v>1.6279999999999999</v>
      </c>
      <c r="I186" s="220"/>
      <c r="J186" s="221">
        <f>ROUND(I186*H186,2)</f>
        <v>0</v>
      </c>
      <c r="K186" s="217" t="s">
        <v>210</v>
      </c>
      <c r="L186" s="47"/>
      <c r="M186" s="222" t="s">
        <v>19</v>
      </c>
      <c r="N186" s="223" t="s">
        <v>43</v>
      </c>
      <c r="O186" s="87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6" t="s">
        <v>211</v>
      </c>
      <c r="AT186" s="226" t="s">
        <v>206</v>
      </c>
      <c r="AU186" s="226" t="s">
        <v>81</v>
      </c>
      <c r="AY186" s="20" t="s">
        <v>204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20" t="s">
        <v>79</v>
      </c>
      <c r="BK186" s="227">
        <f>ROUND(I186*H186,2)</f>
        <v>0</v>
      </c>
      <c r="BL186" s="20" t="s">
        <v>211</v>
      </c>
      <c r="BM186" s="226" t="s">
        <v>9869</v>
      </c>
    </row>
    <row r="187" s="2" customFormat="1">
      <c r="A187" s="41"/>
      <c r="B187" s="42"/>
      <c r="C187" s="43"/>
      <c r="D187" s="228" t="s">
        <v>213</v>
      </c>
      <c r="E187" s="43"/>
      <c r="F187" s="229" t="s">
        <v>9870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213</v>
      </c>
      <c r="AU187" s="20" t="s">
        <v>81</v>
      </c>
    </row>
    <row r="188" s="2" customFormat="1">
      <c r="A188" s="41"/>
      <c r="B188" s="42"/>
      <c r="C188" s="43"/>
      <c r="D188" s="233" t="s">
        <v>215</v>
      </c>
      <c r="E188" s="43"/>
      <c r="F188" s="234" t="s">
        <v>9871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215</v>
      </c>
      <c r="AU188" s="20" t="s">
        <v>81</v>
      </c>
    </row>
    <row r="189" s="2" customFormat="1" ht="24.15" customHeight="1">
      <c r="A189" s="41"/>
      <c r="B189" s="42"/>
      <c r="C189" s="215" t="s">
        <v>7</v>
      </c>
      <c r="D189" s="215" t="s">
        <v>206</v>
      </c>
      <c r="E189" s="216" t="s">
        <v>9872</v>
      </c>
      <c r="F189" s="217" t="s">
        <v>9873</v>
      </c>
      <c r="G189" s="218" t="s">
        <v>311</v>
      </c>
      <c r="H189" s="219">
        <v>0.02</v>
      </c>
      <c r="I189" s="220"/>
      <c r="J189" s="221">
        <f>ROUND(I189*H189,2)</f>
        <v>0</v>
      </c>
      <c r="K189" s="217" t="s">
        <v>210</v>
      </c>
      <c r="L189" s="47"/>
      <c r="M189" s="222" t="s">
        <v>19</v>
      </c>
      <c r="N189" s="223" t="s">
        <v>43</v>
      </c>
      <c r="O189" s="87"/>
      <c r="P189" s="224">
        <f>O189*H189</f>
        <v>0</v>
      </c>
      <c r="Q189" s="224">
        <v>1.05291</v>
      </c>
      <c r="R189" s="224">
        <f>Q189*H189</f>
        <v>0.021058199999999999</v>
      </c>
      <c r="S189" s="224">
        <v>0</v>
      </c>
      <c r="T189" s="22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6" t="s">
        <v>211</v>
      </c>
      <c r="AT189" s="226" t="s">
        <v>206</v>
      </c>
      <c r="AU189" s="226" t="s">
        <v>81</v>
      </c>
      <c r="AY189" s="20" t="s">
        <v>204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20" t="s">
        <v>79</v>
      </c>
      <c r="BK189" s="227">
        <f>ROUND(I189*H189,2)</f>
        <v>0</v>
      </c>
      <c r="BL189" s="20" t="s">
        <v>211</v>
      </c>
      <c r="BM189" s="226" t="s">
        <v>9874</v>
      </c>
    </row>
    <row r="190" s="2" customFormat="1">
      <c r="A190" s="41"/>
      <c r="B190" s="42"/>
      <c r="C190" s="43"/>
      <c r="D190" s="228" t="s">
        <v>213</v>
      </c>
      <c r="E190" s="43"/>
      <c r="F190" s="229" t="s">
        <v>9875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213</v>
      </c>
      <c r="AU190" s="20" t="s">
        <v>81</v>
      </c>
    </row>
    <row r="191" s="2" customFormat="1">
      <c r="A191" s="41"/>
      <c r="B191" s="42"/>
      <c r="C191" s="43"/>
      <c r="D191" s="233" t="s">
        <v>215</v>
      </c>
      <c r="E191" s="43"/>
      <c r="F191" s="234" t="s">
        <v>9876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215</v>
      </c>
      <c r="AU191" s="20" t="s">
        <v>81</v>
      </c>
    </row>
    <row r="192" s="13" customFormat="1">
      <c r="A192" s="13"/>
      <c r="B192" s="235"/>
      <c r="C192" s="236"/>
      <c r="D192" s="228" t="s">
        <v>217</v>
      </c>
      <c r="E192" s="237" t="s">
        <v>19</v>
      </c>
      <c r="F192" s="238" t="s">
        <v>9877</v>
      </c>
      <c r="G192" s="236"/>
      <c r="H192" s="239">
        <v>0.02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217</v>
      </c>
      <c r="AU192" s="245" t="s">
        <v>81</v>
      </c>
      <c r="AV192" s="13" t="s">
        <v>81</v>
      </c>
      <c r="AW192" s="13" t="s">
        <v>33</v>
      </c>
      <c r="AX192" s="13" t="s">
        <v>79</v>
      </c>
      <c r="AY192" s="245" t="s">
        <v>204</v>
      </c>
    </row>
    <row r="193" s="12" customFormat="1" ht="22.8" customHeight="1">
      <c r="A193" s="12"/>
      <c r="B193" s="199"/>
      <c r="C193" s="200"/>
      <c r="D193" s="201" t="s">
        <v>71</v>
      </c>
      <c r="E193" s="213" t="s">
        <v>277</v>
      </c>
      <c r="F193" s="213" t="s">
        <v>1762</v>
      </c>
      <c r="G193" s="200"/>
      <c r="H193" s="200"/>
      <c r="I193" s="203"/>
      <c r="J193" s="214">
        <f>BK193</f>
        <v>0</v>
      </c>
      <c r="K193" s="200"/>
      <c r="L193" s="205"/>
      <c r="M193" s="206"/>
      <c r="N193" s="207"/>
      <c r="O193" s="207"/>
      <c r="P193" s="208">
        <f>SUM(P194:P201)</f>
        <v>0</v>
      </c>
      <c r="Q193" s="207"/>
      <c r="R193" s="208">
        <f>SUM(R194:R201)</f>
        <v>0.14890092000000002</v>
      </c>
      <c r="S193" s="207"/>
      <c r="T193" s="209">
        <f>SUM(T194:T201)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0" t="s">
        <v>79</v>
      </c>
      <c r="AT193" s="211" t="s">
        <v>71</v>
      </c>
      <c r="AU193" s="211" t="s">
        <v>79</v>
      </c>
      <c r="AY193" s="210" t="s">
        <v>204</v>
      </c>
      <c r="BK193" s="212">
        <f>SUM(BK194:BK201)</f>
        <v>0</v>
      </c>
    </row>
    <row r="194" s="2" customFormat="1" ht="24.15" customHeight="1">
      <c r="A194" s="41"/>
      <c r="B194" s="42"/>
      <c r="C194" s="215" t="s">
        <v>444</v>
      </c>
      <c r="D194" s="215" t="s">
        <v>206</v>
      </c>
      <c r="E194" s="216" t="s">
        <v>2021</v>
      </c>
      <c r="F194" s="217" t="s">
        <v>2022</v>
      </c>
      <c r="G194" s="218" t="s">
        <v>323</v>
      </c>
      <c r="H194" s="219">
        <v>24.094000000000001</v>
      </c>
      <c r="I194" s="220"/>
      <c r="J194" s="221">
        <f>ROUND(I194*H194,2)</f>
        <v>0</v>
      </c>
      <c r="K194" s="217" t="s">
        <v>210</v>
      </c>
      <c r="L194" s="47"/>
      <c r="M194" s="222" t="s">
        <v>19</v>
      </c>
      <c r="N194" s="223" t="s">
        <v>43</v>
      </c>
      <c r="O194" s="87"/>
      <c r="P194" s="224">
        <f>O194*H194</f>
        <v>0</v>
      </c>
      <c r="Q194" s="224">
        <v>0.0043800000000000002</v>
      </c>
      <c r="R194" s="224">
        <f>Q194*H194</f>
        <v>0.10553172000000001</v>
      </c>
      <c r="S194" s="224">
        <v>0</v>
      </c>
      <c r="T194" s="22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211</v>
      </c>
      <c r="AT194" s="226" t="s">
        <v>206</v>
      </c>
      <c r="AU194" s="226" t="s">
        <v>81</v>
      </c>
      <c r="AY194" s="20" t="s">
        <v>204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79</v>
      </c>
      <c r="BK194" s="227">
        <f>ROUND(I194*H194,2)</f>
        <v>0</v>
      </c>
      <c r="BL194" s="20" t="s">
        <v>211</v>
      </c>
      <c r="BM194" s="226" t="s">
        <v>9878</v>
      </c>
    </row>
    <row r="195" s="2" customFormat="1">
      <c r="A195" s="41"/>
      <c r="B195" s="42"/>
      <c r="C195" s="43"/>
      <c r="D195" s="228" t="s">
        <v>213</v>
      </c>
      <c r="E195" s="43"/>
      <c r="F195" s="229" t="s">
        <v>2024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213</v>
      </c>
      <c r="AU195" s="20" t="s">
        <v>81</v>
      </c>
    </row>
    <row r="196" s="2" customFormat="1">
      <c r="A196" s="41"/>
      <c r="B196" s="42"/>
      <c r="C196" s="43"/>
      <c r="D196" s="233" t="s">
        <v>215</v>
      </c>
      <c r="E196" s="43"/>
      <c r="F196" s="234" t="s">
        <v>2025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215</v>
      </c>
      <c r="AU196" s="20" t="s">
        <v>81</v>
      </c>
    </row>
    <row r="197" s="13" customFormat="1">
      <c r="A197" s="13"/>
      <c r="B197" s="235"/>
      <c r="C197" s="236"/>
      <c r="D197" s="228" t="s">
        <v>217</v>
      </c>
      <c r="E197" s="237" t="s">
        <v>19</v>
      </c>
      <c r="F197" s="238" t="s">
        <v>9879</v>
      </c>
      <c r="G197" s="236"/>
      <c r="H197" s="239">
        <v>24.094000000000001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217</v>
      </c>
      <c r="AU197" s="245" t="s">
        <v>81</v>
      </c>
      <c r="AV197" s="13" t="s">
        <v>81</v>
      </c>
      <c r="AW197" s="13" t="s">
        <v>33</v>
      </c>
      <c r="AX197" s="13" t="s">
        <v>79</v>
      </c>
      <c r="AY197" s="245" t="s">
        <v>204</v>
      </c>
    </row>
    <row r="198" s="2" customFormat="1" ht="24.15" customHeight="1">
      <c r="A198" s="41"/>
      <c r="B198" s="42"/>
      <c r="C198" s="215" t="s">
        <v>451</v>
      </c>
      <c r="D198" s="215" t="s">
        <v>206</v>
      </c>
      <c r="E198" s="216" t="s">
        <v>9880</v>
      </c>
      <c r="F198" s="217" t="s">
        <v>9881</v>
      </c>
      <c r="G198" s="218" t="s">
        <v>323</v>
      </c>
      <c r="H198" s="219">
        <v>24.094000000000001</v>
      </c>
      <c r="I198" s="220"/>
      <c r="J198" s="221">
        <f>ROUND(I198*H198,2)</f>
        <v>0</v>
      </c>
      <c r="K198" s="217" t="s">
        <v>210</v>
      </c>
      <c r="L198" s="47"/>
      <c r="M198" s="222" t="s">
        <v>19</v>
      </c>
      <c r="N198" s="223" t="s">
        <v>43</v>
      </c>
      <c r="O198" s="87"/>
      <c r="P198" s="224">
        <f>O198*H198</f>
        <v>0</v>
      </c>
      <c r="Q198" s="224">
        <v>0.0018</v>
      </c>
      <c r="R198" s="224">
        <f>Q198*H198</f>
        <v>0.043369200000000004</v>
      </c>
      <c r="S198" s="224">
        <v>0</v>
      </c>
      <c r="T198" s="22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6" t="s">
        <v>211</v>
      </c>
      <c r="AT198" s="226" t="s">
        <v>206</v>
      </c>
      <c r="AU198" s="226" t="s">
        <v>81</v>
      </c>
      <c r="AY198" s="20" t="s">
        <v>204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20" t="s">
        <v>79</v>
      </c>
      <c r="BK198" s="227">
        <f>ROUND(I198*H198,2)</f>
        <v>0</v>
      </c>
      <c r="BL198" s="20" t="s">
        <v>211</v>
      </c>
      <c r="BM198" s="226" t="s">
        <v>9882</v>
      </c>
    </row>
    <row r="199" s="2" customFormat="1">
      <c r="A199" s="41"/>
      <c r="B199" s="42"/>
      <c r="C199" s="43"/>
      <c r="D199" s="228" t="s">
        <v>213</v>
      </c>
      <c r="E199" s="43"/>
      <c r="F199" s="229" t="s">
        <v>9883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213</v>
      </c>
      <c r="AU199" s="20" t="s">
        <v>81</v>
      </c>
    </row>
    <row r="200" s="2" customFormat="1">
      <c r="A200" s="41"/>
      <c r="B200" s="42"/>
      <c r="C200" s="43"/>
      <c r="D200" s="233" t="s">
        <v>215</v>
      </c>
      <c r="E200" s="43"/>
      <c r="F200" s="234" t="s">
        <v>9884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215</v>
      </c>
      <c r="AU200" s="20" t="s">
        <v>81</v>
      </c>
    </row>
    <row r="201" s="13" customFormat="1">
      <c r="A201" s="13"/>
      <c r="B201" s="235"/>
      <c r="C201" s="236"/>
      <c r="D201" s="228" t="s">
        <v>217</v>
      </c>
      <c r="E201" s="237" t="s">
        <v>19</v>
      </c>
      <c r="F201" s="238" t="s">
        <v>9879</v>
      </c>
      <c r="G201" s="236"/>
      <c r="H201" s="239">
        <v>24.094000000000001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217</v>
      </c>
      <c r="AU201" s="245" t="s">
        <v>81</v>
      </c>
      <c r="AV201" s="13" t="s">
        <v>81</v>
      </c>
      <c r="AW201" s="13" t="s">
        <v>33</v>
      </c>
      <c r="AX201" s="13" t="s">
        <v>79</v>
      </c>
      <c r="AY201" s="245" t="s">
        <v>204</v>
      </c>
    </row>
    <row r="202" s="12" customFormat="1" ht="22.8" customHeight="1">
      <c r="A202" s="12"/>
      <c r="B202" s="199"/>
      <c r="C202" s="200"/>
      <c r="D202" s="201" t="s">
        <v>71</v>
      </c>
      <c r="E202" s="213" t="s">
        <v>2425</v>
      </c>
      <c r="F202" s="213" t="s">
        <v>2426</v>
      </c>
      <c r="G202" s="200"/>
      <c r="H202" s="200"/>
      <c r="I202" s="203"/>
      <c r="J202" s="214">
        <f>BK202</f>
        <v>0</v>
      </c>
      <c r="K202" s="200"/>
      <c r="L202" s="205"/>
      <c r="M202" s="206"/>
      <c r="N202" s="207"/>
      <c r="O202" s="207"/>
      <c r="P202" s="208">
        <f>SUM(P203:P205)</f>
        <v>0</v>
      </c>
      <c r="Q202" s="207"/>
      <c r="R202" s="208">
        <f>SUM(R203:R205)</f>
        <v>0</v>
      </c>
      <c r="S202" s="207"/>
      <c r="T202" s="209">
        <f>SUM(T203:T205)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0" t="s">
        <v>79</v>
      </c>
      <c r="AT202" s="211" t="s">
        <v>71</v>
      </c>
      <c r="AU202" s="211" t="s">
        <v>79</v>
      </c>
      <c r="AY202" s="210" t="s">
        <v>204</v>
      </c>
      <c r="BK202" s="212">
        <f>SUM(BK203:BK205)</f>
        <v>0</v>
      </c>
    </row>
    <row r="203" s="2" customFormat="1" ht="24.15" customHeight="1">
      <c r="A203" s="41"/>
      <c r="B203" s="42"/>
      <c r="C203" s="215" t="s">
        <v>460</v>
      </c>
      <c r="D203" s="215" t="s">
        <v>206</v>
      </c>
      <c r="E203" s="216" t="s">
        <v>9885</v>
      </c>
      <c r="F203" s="217" t="s">
        <v>9886</v>
      </c>
      <c r="G203" s="218" t="s">
        <v>311</v>
      </c>
      <c r="H203" s="219">
        <v>88.331000000000003</v>
      </c>
      <c r="I203" s="220"/>
      <c r="J203" s="221">
        <f>ROUND(I203*H203,2)</f>
        <v>0</v>
      </c>
      <c r="K203" s="217" t="s">
        <v>210</v>
      </c>
      <c r="L203" s="47"/>
      <c r="M203" s="222" t="s">
        <v>19</v>
      </c>
      <c r="N203" s="223" t="s">
        <v>43</v>
      </c>
      <c r="O203" s="87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6" t="s">
        <v>211</v>
      </c>
      <c r="AT203" s="226" t="s">
        <v>206</v>
      </c>
      <c r="AU203" s="226" t="s">
        <v>81</v>
      </c>
      <c r="AY203" s="20" t="s">
        <v>204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20" t="s">
        <v>79</v>
      </c>
      <c r="BK203" s="227">
        <f>ROUND(I203*H203,2)</f>
        <v>0</v>
      </c>
      <c r="BL203" s="20" t="s">
        <v>211</v>
      </c>
      <c r="BM203" s="226" t="s">
        <v>9887</v>
      </c>
    </row>
    <row r="204" s="2" customFormat="1">
      <c r="A204" s="41"/>
      <c r="B204" s="42"/>
      <c r="C204" s="43"/>
      <c r="D204" s="228" t="s">
        <v>213</v>
      </c>
      <c r="E204" s="43"/>
      <c r="F204" s="229" t="s">
        <v>9888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213</v>
      </c>
      <c r="AU204" s="20" t="s">
        <v>81</v>
      </c>
    </row>
    <row r="205" s="2" customFormat="1">
      <c r="A205" s="41"/>
      <c r="B205" s="42"/>
      <c r="C205" s="43"/>
      <c r="D205" s="233" t="s">
        <v>215</v>
      </c>
      <c r="E205" s="43"/>
      <c r="F205" s="234" t="s">
        <v>9889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215</v>
      </c>
      <c r="AU205" s="20" t="s">
        <v>81</v>
      </c>
    </row>
    <row r="206" s="12" customFormat="1" ht="25.92" customHeight="1">
      <c r="A206" s="12"/>
      <c r="B206" s="199"/>
      <c r="C206" s="200"/>
      <c r="D206" s="201" t="s">
        <v>71</v>
      </c>
      <c r="E206" s="202" t="s">
        <v>2433</v>
      </c>
      <c r="F206" s="202" t="s">
        <v>2434</v>
      </c>
      <c r="G206" s="200"/>
      <c r="H206" s="200"/>
      <c r="I206" s="203"/>
      <c r="J206" s="204">
        <f>BK206</f>
        <v>0</v>
      </c>
      <c r="K206" s="200"/>
      <c r="L206" s="205"/>
      <c r="M206" s="206"/>
      <c r="N206" s="207"/>
      <c r="O206" s="207"/>
      <c r="P206" s="208">
        <f>P207+P225</f>
        <v>0</v>
      </c>
      <c r="Q206" s="207"/>
      <c r="R206" s="208">
        <f>R207+R225</f>
        <v>0.019717800000000001</v>
      </c>
      <c r="S206" s="207"/>
      <c r="T206" s="209">
        <f>T207+T225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0" t="s">
        <v>81</v>
      </c>
      <c r="AT206" s="211" t="s">
        <v>71</v>
      </c>
      <c r="AU206" s="211" t="s">
        <v>72</v>
      </c>
      <c r="AY206" s="210" t="s">
        <v>204</v>
      </c>
      <c r="BK206" s="212">
        <f>BK207+BK225</f>
        <v>0</v>
      </c>
    </row>
    <row r="207" s="12" customFormat="1" ht="22.8" customHeight="1">
      <c r="A207" s="12"/>
      <c r="B207" s="199"/>
      <c r="C207" s="200"/>
      <c r="D207" s="201" t="s">
        <v>71</v>
      </c>
      <c r="E207" s="213" t="s">
        <v>2435</v>
      </c>
      <c r="F207" s="213" t="s">
        <v>2436</v>
      </c>
      <c r="G207" s="200"/>
      <c r="H207" s="200"/>
      <c r="I207" s="203"/>
      <c r="J207" s="214">
        <f>BK207</f>
        <v>0</v>
      </c>
      <c r="K207" s="200"/>
      <c r="L207" s="205"/>
      <c r="M207" s="206"/>
      <c r="N207" s="207"/>
      <c r="O207" s="207"/>
      <c r="P207" s="208">
        <f>SUM(P208:P224)</f>
        <v>0</v>
      </c>
      <c r="Q207" s="207"/>
      <c r="R207" s="208">
        <f>SUM(R208:R224)</f>
        <v>0.0105944</v>
      </c>
      <c r="S207" s="207"/>
      <c r="T207" s="209">
        <f>SUM(T208:T224)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0" t="s">
        <v>81</v>
      </c>
      <c r="AT207" s="211" t="s">
        <v>71</v>
      </c>
      <c r="AU207" s="211" t="s">
        <v>79</v>
      </c>
      <c r="AY207" s="210" t="s">
        <v>204</v>
      </c>
      <c r="BK207" s="212">
        <f>SUM(BK208:BK224)</f>
        <v>0</v>
      </c>
    </row>
    <row r="208" s="2" customFormat="1" ht="24.15" customHeight="1">
      <c r="A208" s="41"/>
      <c r="B208" s="42"/>
      <c r="C208" s="215" t="s">
        <v>468</v>
      </c>
      <c r="D208" s="215" t="s">
        <v>206</v>
      </c>
      <c r="E208" s="216" t="s">
        <v>2438</v>
      </c>
      <c r="F208" s="217" t="s">
        <v>2439</v>
      </c>
      <c r="G208" s="218" t="s">
        <v>323</v>
      </c>
      <c r="H208" s="219">
        <v>1.508</v>
      </c>
      <c r="I208" s="220"/>
      <c r="J208" s="221">
        <f>ROUND(I208*H208,2)</f>
        <v>0</v>
      </c>
      <c r="K208" s="217" t="s">
        <v>210</v>
      </c>
      <c r="L208" s="47"/>
      <c r="M208" s="222" t="s">
        <v>19</v>
      </c>
      <c r="N208" s="223" t="s">
        <v>43</v>
      </c>
      <c r="O208" s="87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354</v>
      </c>
      <c r="AT208" s="226" t="s">
        <v>206</v>
      </c>
      <c r="AU208" s="226" t="s">
        <v>81</v>
      </c>
      <c r="AY208" s="20" t="s">
        <v>204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79</v>
      </c>
      <c r="BK208" s="227">
        <f>ROUND(I208*H208,2)</f>
        <v>0</v>
      </c>
      <c r="BL208" s="20" t="s">
        <v>354</v>
      </c>
      <c r="BM208" s="226" t="s">
        <v>9890</v>
      </c>
    </row>
    <row r="209" s="2" customFormat="1">
      <c r="A209" s="41"/>
      <c r="B209" s="42"/>
      <c r="C209" s="43"/>
      <c r="D209" s="228" t="s">
        <v>213</v>
      </c>
      <c r="E209" s="43"/>
      <c r="F209" s="229" t="s">
        <v>2441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213</v>
      </c>
      <c r="AU209" s="20" t="s">
        <v>81</v>
      </c>
    </row>
    <row r="210" s="2" customFormat="1">
      <c r="A210" s="41"/>
      <c r="B210" s="42"/>
      <c r="C210" s="43"/>
      <c r="D210" s="233" t="s">
        <v>215</v>
      </c>
      <c r="E210" s="43"/>
      <c r="F210" s="234" t="s">
        <v>2442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215</v>
      </c>
      <c r="AU210" s="20" t="s">
        <v>81</v>
      </c>
    </row>
    <row r="211" s="2" customFormat="1" ht="16.5" customHeight="1">
      <c r="A211" s="41"/>
      <c r="B211" s="42"/>
      <c r="C211" s="278" t="s">
        <v>477</v>
      </c>
      <c r="D211" s="278" t="s">
        <v>303</v>
      </c>
      <c r="E211" s="279" t="s">
        <v>2460</v>
      </c>
      <c r="F211" s="280" t="s">
        <v>2461</v>
      </c>
      <c r="G211" s="281" t="s">
        <v>2462</v>
      </c>
      <c r="H211" s="282">
        <v>0.498</v>
      </c>
      <c r="I211" s="283"/>
      <c r="J211" s="284">
        <f>ROUND(I211*H211,2)</f>
        <v>0</v>
      </c>
      <c r="K211" s="280" t="s">
        <v>210</v>
      </c>
      <c r="L211" s="285"/>
      <c r="M211" s="286" t="s">
        <v>19</v>
      </c>
      <c r="N211" s="287" t="s">
        <v>43</v>
      </c>
      <c r="O211" s="87"/>
      <c r="P211" s="224">
        <f>O211*H211</f>
        <v>0</v>
      </c>
      <c r="Q211" s="224">
        <v>0.001</v>
      </c>
      <c r="R211" s="224">
        <f>Q211*H211</f>
        <v>0.00049799999999999996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519</v>
      </c>
      <c r="AT211" s="226" t="s">
        <v>303</v>
      </c>
      <c r="AU211" s="226" t="s">
        <v>81</v>
      </c>
      <c r="AY211" s="20" t="s">
        <v>204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79</v>
      </c>
      <c r="BK211" s="227">
        <f>ROUND(I211*H211,2)</f>
        <v>0</v>
      </c>
      <c r="BL211" s="20" t="s">
        <v>354</v>
      </c>
      <c r="BM211" s="226" t="s">
        <v>9891</v>
      </c>
    </row>
    <row r="212" s="2" customFormat="1">
      <c r="A212" s="41"/>
      <c r="B212" s="42"/>
      <c r="C212" s="43"/>
      <c r="D212" s="228" t="s">
        <v>213</v>
      </c>
      <c r="E212" s="43"/>
      <c r="F212" s="229" t="s">
        <v>2461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213</v>
      </c>
      <c r="AU212" s="20" t="s">
        <v>81</v>
      </c>
    </row>
    <row r="213" s="13" customFormat="1">
      <c r="A213" s="13"/>
      <c r="B213" s="235"/>
      <c r="C213" s="236"/>
      <c r="D213" s="228" t="s">
        <v>217</v>
      </c>
      <c r="E213" s="237" t="s">
        <v>19</v>
      </c>
      <c r="F213" s="238" t="s">
        <v>9892</v>
      </c>
      <c r="G213" s="236"/>
      <c r="H213" s="239">
        <v>0.498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217</v>
      </c>
      <c r="AU213" s="245" t="s">
        <v>81</v>
      </c>
      <c r="AV213" s="13" t="s">
        <v>81</v>
      </c>
      <c r="AW213" s="13" t="s">
        <v>33</v>
      </c>
      <c r="AX213" s="13" t="s">
        <v>79</v>
      </c>
      <c r="AY213" s="245" t="s">
        <v>204</v>
      </c>
    </row>
    <row r="214" s="2" customFormat="1" ht="24.15" customHeight="1">
      <c r="A214" s="41"/>
      <c r="B214" s="42"/>
      <c r="C214" s="215" t="s">
        <v>488</v>
      </c>
      <c r="D214" s="215" t="s">
        <v>206</v>
      </c>
      <c r="E214" s="216" t="s">
        <v>2467</v>
      </c>
      <c r="F214" s="217" t="s">
        <v>2468</v>
      </c>
      <c r="G214" s="218" t="s">
        <v>323</v>
      </c>
      <c r="H214" s="219">
        <v>1.508</v>
      </c>
      <c r="I214" s="220"/>
      <c r="J214" s="221">
        <f>ROUND(I214*H214,2)</f>
        <v>0</v>
      </c>
      <c r="K214" s="217" t="s">
        <v>210</v>
      </c>
      <c r="L214" s="47"/>
      <c r="M214" s="222" t="s">
        <v>19</v>
      </c>
      <c r="N214" s="223" t="s">
        <v>43</v>
      </c>
      <c r="O214" s="87"/>
      <c r="P214" s="224">
        <f>O214*H214</f>
        <v>0</v>
      </c>
      <c r="Q214" s="224">
        <v>0.00040000000000000002</v>
      </c>
      <c r="R214" s="224">
        <f>Q214*H214</f>
        <v>0.00060320000000000003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354</v>
      </c>
      <c r="AT214" s="226" t="s">
        <v>206</v>
      </c>
      <c r="AU214" s="226" t="s">
        <v>81</v>
      </c>
      <c r="AY214" s="20" t="s">
        <v>204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79</v>
      </c>
      <c r="BK214" s="227">
        <f>ROUND(I214*H214,2)</f>
        <v>0</v>
      </c>
      <c r="BL214" s="20" t="s">
        <v>354</v>
      </c>
      <c r="BM214" s="226" t="s">
        <v>9893</v>
      </c>
    </row>
    <row r="215" s="2" customFormat="1">
      <c r="A215" s="41"/>
      <c r="B215" s="42"/>
      <c r="C215" s="43"/>
      <c r="D215" s="228" t="s">
        <v>213</v>
      </c>
      <c r="E215" s="43"/>
      <c r="F215" s="229" t="s">
        <v>2470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213</v>
      </c>
      <c r="AU215" s="20" t="s">
        <v>81</v>
      </c>
    </row>
    <row r="216" s="2" customFormat="1">
      <c r="A216" s="41"/>
      <c r="B216" s="42"/>
      <c r="C216" s="43"/>
      <c r="D216" s="233" t="s">
        <v>215</v>
      </c>
      <c r="E216" s="43"/>
      <c r="F216" s="234" t="s">
        <v>2471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215</v>
      </c>
      <c r="AU216" s="20" t="s">
        <v>81</v>
      </c>
    </row>
    <row r="217" s="2" customFormat="1" ht="44.25" customHeight="1">
      <c r="A217" s="41"/>
      <c r="B217" s="42"/>
      <c r="C217" s="278" t="s">
        <v>494</v>
      </c>
      <c r="D217" s="278" t="s">
        <v>303</v>
      </c>
      <c r="E217" s="279" t="s">
        <v>2484</v>
      </c>
      <c r="F217" s="280" t="s">
        <v>2485</v>
      </c>
      <c r="G217" s="281" t="s">
        <v>323</v>
      </c>
      <c r="H217" s="282">
        <v>1.758</v>
      </c>
      <c r="I217" s="283"/>
      <c r="J217" s="284">
        <f>ROUND(I217*H217,2)</f>
        <v>0</v>
      </c>
      <c r="K217" s="280" t="s">
        <v>210</v>
      </c>
      <c r="L217" s="285"/>
      <c r="M217" s="286" t="s">
        <v>19</v>
      </c>
      <c r="N217" s="287" t="s">
        <v>43</v>
      </c>
      <c r="O217" s="87"/>
      <c r="P217" s="224">
        <f>O217*H217</f>
        <v>0</v>
      </c>
      <c r="Q217" s="224">
        <v>0.0054000000000000003</v>
      </c>
      <c r="R217" s="224">
        <f>Q217*H217</f>
        <v>0.0094932000000000002</v>
      </c>
      <c r="S217" s="224">
        <v>0</v>
      </c>
      <c r="T217" s="22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6" t="s">
        <v>519</v>
      </c>
      <c r="AT217" s="226" t="s">
        <v>303</v>
      </c>
      <c r="AU217" s="226" t="s">
        <v>81</v>
      </c>
      <c r="AY217" s="20" t="s">
        <v>204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20" t="s">
        <v>79</v>
      </c>
      <c r="BK217" s="227">
        <f>ROUND(I217*H217,2)</f>
        <v>0</v>
      </c>
      <c r="BL217" s="20" t="s">
        <v>354</v>
      </c>
      <c r="BM217" s="226" t="s">
        <v>9894</v>
      </c>
    </row>
    <row r="218" s="2" customFormat="1">
      <c r="A218" s="41"/>
      <c r="B218" s="42"/>
      <c r="C218" s="43"/>
      <c r="D218" s="228" t="s">
        <v>213</v>
      </c>
      <c r="E218" s="43"/>
      <c r="F218" s="229" t="s">
        <v>2485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213</v>
      </c>
      <c r="AU218" s="20" t="s">
        <v>81</v>
      </c>
    </row>
    <row r="219" s="13" customFormat="1">
      <c r="A219" s="13"/>
      <c r="B219" s="235"/>
      <c r="C219" s="236"/>
      <c r="D219" s="228" t="s">
        <v>217</v>
      </c>
      <c r="E219" s="237" t="s">
        <v>19</v>
      </c>
      <c r="F219" s="238" t="s">
        <v>9895</v>
      </c>
      <c r="G219" s="236"/>
      <c r="H219" s="239">
        <v>1.508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217</v>
      </c>
      <c r="AU219" s="245" t="s">
        <v>81</v>
      </c>
      <c r="AV219" s="13" t="s">
        <v>81</v>
      </c>
      <c r="AW219" s="13" t="s">
        <v>33</v>
      </c>
      <c r="AX219" s="13" t="s">
        <v>72</v>
      </c>
      <c r="AY219" s="245" t="s">
        <v>204</v>
      </c>
    </row>
    <row r="220" s="13" customFormat="1">
      <c r="A220" s="13"/>
      <c r="B220" s="235"/>
      <c r="C220" s="236"/>
      <c r="D220" s="228" t="s">
        <v>217</v>
      </c>
      <c r="E220" s="237" t="s">
        <v>19</v>
      </c>
      <c r="F220" s="238" t="s">
        <v>9896</v>
      </c>
      <c r="G220" s="236"/>
      <c r="H220" s="239">
        <v>0.25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217</v>
      </c>
      <c r="AU220" s="245" t="s">
        <v>81</v>
      </c>
      <c r="AV220" s="13" t="s">
        <v>81</v>
      </c>
      <c r="AW220" s="13" t="s">
        <v>33</v>
      </c>
      <c r="AX220" s="13" t="s">
        <v>72</v>
      </c>
      <c r="AY220" s="245" t="s">
        <v>204</v>
      </c>
    </row>
    <row r="221" s="14" customFormat="1">
      <c r="A221" s="14"/>
      <c r="B221" s="246"/>
      <c r="C221" s="247"/>
      <c r="D221" s="228" t="s">
        <v>217</v>
      </c>
      <c r="E221" s="248" t="s">
        <v>19</v>
      </c>
      <c r="F221" s="249" t="s">
        <v>220</v>
      </c>
      <c r="G221" s="247"/>
      <c r="H221" s="250">
        <v>1.758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217</v>
      </c>
      <c r="AU221" s="256" t="s">
        <v>81</v>
      </c>
      <c r="AV221" s="14" t="s">
        <v>211</v>
      </c>
      <c r="AW221" s="14" t="s">
        <v>33</v>
      </c>
      <c r="AX221" s="14" t="s">
        <v>79</v>
      </c>
      <c r="AY221" s="256" t="s">
        <v>204</v>
      </c>
    </row>
    <row r="222" s="2" customFormat="1" ht="24.15" customHeight="1">
      <c r="A222" s="41"/>
      <c r="B222" s="42"/>
      <c r="C222" s="215" t="s">
        <v>500</v>
      </c>
      <c r="D222" s="215" t="s">
        <v>206</v>
      </c>
      <c r="E222" s="216" t="s">
        <v>9897</v>
      </c>
      <c r="F222" s="217" t="s">
        <v>9898</v>
      </c>
      <c r="G222" s="218" t="s">
        <v>311</v>
      </c>
      <c r="H222" s="219">
        <v>0.010999999999999999</v>
      </c>
      <c r="I222" s="220"/>
      <c r="J222" s="221">
        <f>ROUND(I222*H222,2)</f>
        <v>0</v>
      </c>
      <c r="K222" s="217" t="s">
        <v>210</v>
      </c>
      <c r="L222" s="47"/>
      <c r="M222" s="222" t="s">
        <v>19</v>
      </c>
      <c r="N222" s="223" t="s">
        <v>43</v>
      </c>
      <c r="O222" s="87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354</v>
      </c>
      <c r="AT222" s="226" t="s">
        <v>206</v>
      </c>
      <c r="AU222" s="226" t="s">
        <v>81</v>
      </c>
      <c r="AY222" s="20" t="s">
        <v>204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79</v>
      </c>
      <c r="BK222" s="227">
        <f>ROUND(I222*H222,2)</f>
        <v>0</v>
      </c>
      <c r="BL222" s="20" t="s">
        <v>354</v>
      </c>
      <c r="BM222" s="226" t="s">
        <v>9899</v>
      </c>
    </row>
    <row r="223" s="2" customFormat="1">
      <c r="A223" s="41"/>
      <c r="B223" s="42"/>
      <c r="C223" s="43"/>
      <c r="D223" s="228" t="s">
        <v>213</v>
      </c>
      <c r="E223" s="43"/>
      <c r="F223" s="229" t="s">
        <v>9900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213</v>
      </c>
      <c r="AU223" s="20" t="s">
        <v>81</v>
      </c>
    </row>
    <row r="224" s="2" customFormat="1">
      <c r="A224" s="41"/>
      <c r="B224" s="42"/>
      <c r="C224" s="43"/>
      <c r="D224" s="233" t="s">
        <v>215</v>
      </c>
      <c r="E224" s="43"/>
      <c r="F224" s="234" t="s">
        <v>9901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215</v>
      </c>
      <c r="AU224" s="20" t="s">
        <v>81</v>
      </c>
    </row>
    <row r="225" s="12" customFormat="1" ht="22.8" customHeight="1">
      <c r="A225" s="12"/>
      <c r="B225" s="199"/>
      <c r="C225" s="200"/>
      <c r="D225" s="201" t="s">
        <v>71</v>
      </c>
      <c r="E225" s="213" t="s">
        <v>3429</v>
      </c>
      <c r="F225" s="213" t="s">
        <v>3430</v>
      </c>
      <c r="G225" s="200"/>
      <c r="H225" s="200"/>
      <c r="I225" s="203"/>
      <c r="J225" s="214">
        <f>BK225</f>
        <v>0</v>
      </c>
      <c r="K225" s="200"/>
      <c r="L225" s="205"/>
      <c r="M225" s="206"/>
      <c r="N225" s="207"/>
      <c r="O225" s="207"/>
      <c r="P225" s="208">
        <f>SUM(P226:P232)</f>
        <v>0</v>
      </c>
      <c r="Q225" s="207"/>
      <c r="R225" s="208">
        <f>SUM(R226:R232)</f>
        <v>0.0091234000000000003</v>
      </c>
      <c r="S225" s="207"/>
      <c r="T225" s="209">
        <f>SUM(T226:T232)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0" t="s">
        <v>81</v>
      </c>
      <c r="AT225" s="211" t="s">
        <v>71</v>
      </c>
      <c r="AU225" s="211" t="s">
        <v>79</v>
      </c>
      <c r="AY225" s="210" t="s">
        <v>204</v>
      </c>
      <c r="BK225" s="212">
        <f>SUM(BK226:BK232)</f>
        <v>0</v>
      </c>
    </row>
    <row r="226" s="2" customFormat="1" ht="33" customHeight="1">
      <c r="A226" s="41"/>
      <c r="B226" s="42"/>
      <c r="C226" s="215" t="s">
        <v>506</v>
      </c>
      <c r="D226" s="215" t="s">
        <v>206</v>
      </c>
      <c r="E226" s="216" t="s">
        <v>9902</v>
      </c>
      <c r="F226" s="217" t="s">
        <v>9903</v>
      </c>
      <c r="G226" s="218" t="s">
        <v>209</v>
      </c>
      <c r="H226" s="219">
        <v>3.77</v>
      </c>
      <c r="I226" s="220"/>
      <c r="J226" s="221">
        <f>ROUND(I226*H226,2)</f>
        <v>0</v>
      </c>
      <c r="K226" s="217" t="s">
        <v>210</v>
      </c>
      <c r="L226" s="47"/>
      <c r="M226" s="222" t="s">
        <v>19</v>
      </c>
      <c r="N226" s="223" t="s">
        <v>43</v>
      </c>
      <c r="O226" s="87"/>
      <c r="P226" s="224">
        <f>O226*H226</f>
        <v>0</v>
      </c>
      <c r="Q226" s="224">
        <v>0.0024199999999999998</v>
      </c>
      <c r="R226" s="224">
        <f>Q226*H226</f>
        <v>0.0091234000000000003</v>
      </c>
      <c r="S226" s="224">
        <v>0</v>
      </c>
      <c r="T226" s="22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6" t="s">
        <v>354</v>
      </c>
      <c r="AT226" s="226" t="s">
        <v>206</v>
      </c>
      <c r="AU226" s="226" t="s">
        <v>81</v>
      </c>
      <c r="AY226" s="20" t="s">
        <v>204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20" t="s">
        <v>79</v>
      </c>
      <c r="BK226" s="227">
        <f>ROUND(I226*H226,2)</f>
        <v>0</v>
      </c>
      <c r="BL226" s="20" t="s">
        <v>354</v>
      </c>
      <c r="BM226" s="226" t="s">
        <v>9904</v>
      </c>
    </row>
    <row r="227" s="2" customFormat="1">
      <c r="A227" s="41"/>
      <c r="B227" s="42"/>
      <c r="C227" s="43"/>
      <c r="D227" s="228" t="s">
        <v>213</v>
      </c>
      <c r="E227" s="43"/>
      <c r="F227" s="229" t="s">
        <v>9905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213</v>
      </c>
      <c r="AU227" s="20" t="s">
        <v>81</v>
      </c>
    </row>
    <row r="228" s="2" customFormat="1">
      <c r="A228" s="41"/>
      <c r="B228" s="42"/>
      <c r="C228" s="43"/>
      <c r="D228" s="233" t="s">
        <v>215</v>
      </c>
      <c r="E228" s="43"/>
      <c r="F228" s="234" t="s">
        <v>9906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215</v>
      </c>
      <c r="AU228" s="20" t="s">
        <v>81</v>
      </c>
    </row>
    <row r="229" s="13" customFormat="1">
      <c r="A229" s="13"/>
      <c r="B229" s="235"/>
      <c r="C229" s="236"/>
      <c r="D229" s="228" t="s">
        <v>217</v>
      </c>
      <c r="E229" s="237" t="s">
        <v>19</v>
      </c>
      <c r="F229" s="238" t="s">
        <v>9907</v>
      </c>
      <c r="G229" s="236"/>
      <c r="H229" s="239">
        <v>3.77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217</v>
      </c>
      <c r="AU229" s="245" t="s">
        <v>81</v>
      </c>
      <c r="AV229" s="13" t="s">
        <v>81</v>
      </c>
      <c r="AW229" s="13" t="s">
        <v>33</v>
      </c>
      <c r="AX229" s="13" t="s">
        <v>79</v>
      </c>
      <c r="AY229" s="245" t="s">
        <v>204</v>
      </c>
    </row>
    <row r="230" s="2" customFormat="1" ht="24.15" customHeight="1">
      <c r="A230" s="41"/>
      <c r="B230" s="42"/>
      <c r="C230" s="215" t="s">
        <v>510</v>
      </c>
      <c r="D230" s="215" t="s">
        <v>206</v>
      </c>
      <c r="E230" s="216" t="s">
        <v>9908</v>
      </c>
      <c r="F230" s="217" t="s">
        <v>9909</v>
      </c>
      <c r="G230" s="218" t="s">
        <v>311</v>
      </c>
      <c r="H230" s="219">
        <v>0.0089999999999999993</v>
      </c>
      <c r="I230" s="220"/>
      <c r="J230" s="221">
        <f>ROUND(I230*H230,2)</f>
        <v>0</v>
      </c>
      <c r="K230" s="217" t="s">
        <v>210</v>
      </c>
      <c r="L230" s="47"/>
      <c r="M230" s="222" t="s">
        <v>19</v>
      </c>
      <c r="N230" s="223" t="s">
        <v>43</v>
      </c>
      <c r="O230" s="87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354</v>
      </c>
      <c r="AT230" s="226" t="s">
        <v>206</v>
      </c>
      <c r="AU230" s="226" t="s">
        <v>81</v>
      </c>
      <c r="AY230" s="20" t="s">
        <v>204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79</v>
      </c>
      <c r="BK230" s="227">
        <f>ROUND(I230*H230,2)</f>
        <v>0</v>
      </c>
      <c r="BL230" s="20" t="s">
        <v>354</v>
      </c>
      <c r="BM230" s="226" t="s">
        <v>9910</v>
      </c>
    </row>
    <row r="231" s="2" customFormat="1">
      <c r="A231" s="41"/>
      <c r="B231" s="42"/>
      <c r="C231" s="43"/>
      <c r="D231" s="228" t="s">
        <v>213</v>
      </c>
      <c r="E231" s="43"/>
      <c r="F231" s="229" t="s">
        <v>9911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213</v>
      </c>
      <c r="AU231" s="20" t="s">
        <v>81</v>
      </c>
    </row>
    <row r="232" s="2" customFormat="1">
      <c r="A232" s="41"/>
      <c r="B232" s="42"/>
      <c r="C232" s="43"/>
      <c r="D232" s="233" t="s">
        <v>215</v>
      </c>
      <c r="E232" s="43"/>
      <c r="F232" s="234" t="s">
        <v>9912</v>
      </c>
      <c r="G232" s="43"/>
      <c r="H232" s="43"/>
      <c r="I232" s="230"/>
      <c r="J232" s="43"/>
      <c r="K232" s="43"/>
      <c r="L232" s="47"/>
      <c r="M232" s="290"/>
      <c r="N232" s="291"/>
      <c r="O232" s="292"/>
      <c r="P232" s="292"/>
      <c r="Q232" s="292"/>
      <c r="R232" s="292"/>
      <c r="S232" s="292"/>
      <c r="T232" s="293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215</v>
      </c>
      <c r="AU232" s="20" t="s">
        <v>81</v>
      </c>
    </row>
    <row r="233" s="2" customFormat="1" ht="6.96" customHeight="1">
      <c r="A233" s="41"/>
      <c r="B233" s="62"/>
      <c r="C233" s="63"/>
      <c r="D233" s="63"/>
      <c r="E233" s="63"/>
      <c r="F233" s="63"/>
      <c r="G233" s="63"/>
      <c r="H233" s="63"/>
      <c r="I233" s="63"/>
      <c r="J233" s="63"/>
      <c r="K233" s="63"/>
      <c r="L233" s="47"/>
      <c r="M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</row>
  </sheetData>
  <sheetProtection sheet="1" autoFilter="0" formatColumns="0" formatRows="0" objects="1" scenarios="1" spinCount="100000" saltValue="RXiIw9AvqflMU8tQb/6bXJfIZpLdTYKCVRNGsbnjOGMdTpDFtVtfLmmJ/LBCaEJleMBhCYxFUI2AO1L8gnNz1Q==" hashValue="QjdLNMjES0LYba91NDusa2+HWcJ4cy9odt4Y0G+t4/y3MzjG/vgUugN0ZfmEPbihZhtMpC1Knxvc9Fkxx1a8xA==" algorithmName="SHA-512" password="CC2A"/>
  <autoFilter ref="C88:K232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1_02/131111323"/>
    <hyperlink ref="F98" r:id="rId2" display="https://podminky.urs.cz/item/CS_URS_2021_02/132212111"/>
    <hyperlink ref="F105" r:id="rId3" display="https://podminky.urs.cz/item/CS_URS_2021_02/162751113"/>
    <hyperlink ref="F111" r:id="rId4" display="https://podminky.urs.cz/item/CS_URS_2021_02/171201231"/>
    <hyperlink ref="F115" r:id="rId5" display="https://podminky.urs.cz/item/CS_URS_2021_02/174111101"/>
    <hyperlink ref="F123" r:id="rId6" display="https://podminky.urs.cz/item/CS_URS_2021_02/274313711"/>
    <hyperlink ref="F131" r:id="rId7" display="https://podminky.urs.cz/item/CS_URS_2021_02/274351121"/>
    <hyperlink ref="F137" r:id="rId8" display="https://podminky.urs.cz/item/CS_URS_2021_02/274351122"/>
    <hyperlink ref="F140" r:id="rId9" display="https://podminky.urs.cz/item/CS_URS_2021_02/275313611"/>
    <hyperlink ref="F147" r:id="rId10" display="https://podminky.urs.cz/item/CS_URS_2021_02/275353102"/>
    <hyperlink ref="F152" r:id="rId11" display="https://podminky.urs.cz/item/CS_URS_2021_02/311272225"/>
    <hyperlink ref="F165" r:id="rId12" display="https://podminky.urs.cz/item/CS_URS_2021_02/348121221"/>
    <hyperlink ref="F175" r:id="rId13" display="https://podminky.urs.cz/item/CS_URS_2021_02/348215112"/>
    <hyperlink ref="F180" r:id="rId14" display="https://podminky.urs.cz/item/CS_URS_2021_02/417321616"/>
    <hyperlink ref="F184" r:id="rId15" display="https://podminky.urs.cz/item/CS_URS_2021_02/417351115"/>
    <hyperlink ref="F188" r:id="rId16" display="https://podminky.urs.cz/item/CS_URS_2021_02/417351116"/>
    <hyperlink ref="F191" r:id="rId17" display="https://podminky.urs.cz/item/CS_URS_2021_02/417361821"/>
    <hyperlink ref="F196" r:id="rId18" display="https://podminky.urs.cz/item/CS_URS_2021_02/622142001"/>
    <hyperlink ref="F200" r:id="rId19" display="https://podminky.urs.cz/item/CS_URS_2021_02/622531002"/>
    <hyperlink ref="F205" r:id="rId20" display="https://podminky.urs.cz/item/CS_URS_2021_02/998232110"/>
    <hyperlink ref="F210" r:id="rId21" display="https://podminky.urs.cz/item/CS_URS_2021_02/711111001"/>
    <hyperlink ref="F216" r:id="rId22" display="https://podminky.urs.cz/item/CS_URS_2021_02/711141559"/>
    <hyperlink ref="F224" r:id="rId23" display="https://podminky.urs.cz/item/CS_URS_2021_02/998711101"/>
    <hyperlink ref="F228" r:id="rId24" display="https://podminky.urs.cz/item/CS_URS_2021_02/764244405"/>
    <hyperlink ref="F232" r:id="rId25" display="https://podminky.urs.cz/item/CS_URS_2021_02/998764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8" t="s">
        <v>9913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tr">
        <f>IF('Rekapitulace stavby'!AN19="","",'Rekapitulace stavby'!AN19)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5" t="s">
        <v>28</v>
      </c>
      <c r="J24" s="136" t="str">
        <f>IF('Rekapitulace stavby'!AN20="","",'Rekapitulace stavby'!AN20)</f>
        <v/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ROUND(J83,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ROUND((SUM(BE83:BE122)),  2)</f>
        <v>0</v>
      </c>
      <c r="G33" s="41"/>
      <c r="H33" s="41"/>
      <c r="I33" s="160">
        <v>0.20999999999999999</v>
      </c>
      <c r="J33" s="159">
        <f>ROUND(((SUM(BE83:BE122))*I33),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ROUND((SUM(BF83:BF122)),  2)</f>
        <v>0</v>
      </c>
      <c r="G34" s="41"/>
      <c r="H34" s="41"/>
      <c r="I34" s="160">
        <v>0.14999999999999999</v>
      </c>
      <c r="J34" s="159">
        <f>ROUND(((SUM(BF83:BF122))*I34),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ROUND((SUM(BG83:BG122)),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ROUND((SUM(BH83:BH122)),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ROUND((SUM(BI83:BI122)),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21-SO093-13 - Vedlejší a ostatní náklady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 xml:space="preserve"> 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8001</v>
      </c>
      <c r="E60" s="180"/>
      <c r="F60" s="180"/>
      <c r="G60" s="180"/>
      <c r="H60" s="180"/>
      <c r="I60" s="180"/>
      <c r="J60" s="181">
        <f>J84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8"/>
      <c r="D61" s="184" t="s">
        <v>9914</v>
      </c>
      <c r="E61" s="185"/>
      <c r="F61" s="185"/>
      <c r="G61" s="185"/>
      <c r="H61" s="185"/>
      <c r="I61" s="185"/>
      <c r="J61" s="186">
        <f>J85</f>
        <v>0</v>
      </c>
      <c r="K61" s="128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8"/>
      <c r="D62" s="184" t="s">
        <v>9915</v>
      </c>
      <c r="E62" s="185"/>
      <c r="F62" s="185"/>
      <c r="G62" s="185"/>
      <c r="H62" s="185"/>
      <c r="I62" s="185"/>
      <c r="J62" s="186">
        <f>J104</f>
        <v>0</v>
      </c>
      <c r="K62" s="128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8"/>
      <c r="D63" s="184" t="s">
        <v>9916</v>
      </c>
      <c r="E63" s="185"/>
      <c r="F63" s="185"/>
      <c r="G63" s="185"/>
      <c r="H63" s="185"/>
      <c r="I63" s="185"/>
      <c r="J63" s="186">
        <f>J112</f>
        <v>0</v>
      </c>
      <c r="K63" s="128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4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4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6" t="s">
        <v>189</v>
      </c>
      <c r="D70" s="43"/>
      <c r="E70" s="43"/>
      <c r="F70" s="43"/>
      <c r="G70" s="43"/>
      <c r="H70" s="43"/>
      <c r="I70" s="43"/>
      <c r="J70" s="43"/>
      <c r="K70" s="4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4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16</v>
      </c>
      <c r="D72" s="43"/>
      <c r="E72" s="43"/>
      <c r="F72" s="43"/>
      <c r="G72" s="43"/>
      <c r="H72" s="43"/>
      <c r="I72" s="43"/>
      <c r="J72" s="43"/>
      <c r="K72" s="43"/>
      <c r="L72" s="14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72" t="str">
        <f>E7</f>
        <v>Mateřská a základní škola Šámalova - REVIZE 02</v>
      </c>
      <c r="F73" s="35"/>
      <c r="G73" s="35"/>
      <c r="H73" s="35"/>
      <c r="I73" s="43"/>
      <c r="J73" s="43"/>
      <c r="K73" s="43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151</v>
      </c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72" t="str">
        <f>E9</f>
        <v>21-SO093-13 - Vedlejší a ostatní náklady</v>
      </c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21</v>
      </c>
      <c r="D77" s="43"/>
      <c r="E77" s="43"/>
      <c r="F77" s="30" t="str">
        <f>F12</f>
        <v>Šámalova, Brno-Židenice</v>
      </c>
      <c r="G77" s="43"/>
      <c r="H77" s="43"/>
      <c r="I77" s="35" t="s">
        <v>23</v>
      </c>
      <c r="J77" s="75" t="str">
        <f>IF(J12="","",J12)</f>
        <v>3. 6. 2022</v>
      </c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25</v>
      </c>
      <c r="D79" s="43"/>
      <c r="E79" s="43"/>
      <c r="F79" s="30" t="str">
        <f>E15</f>
        <v>Statutární město Brno</v>
      </c>
      <c r="G79" s="43"/>
      <c r="H79" s="43"/>
      <c r="I79" s="35" t="s">
        <v>31</v>
      </c>
      <c r="J79" s="39" t="str">
        <f>E21</f>
        <v>IS-ARCH s.r.o.</v>
      </c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29</v>
      </c>
      <c r="D80" s="43"/>
      <c r="E80" s="43"/>
      <c r="F80" s="30" t="str">
        <f>IF(E18="","",E18)</f>
        <v>Vyplň údaj</v>
      </c>
      <c r="G80" s="43"/>
      <c r="H80" s="43"/>
      <c r="I80" s="35" t="s">
        <v>34</v>
      </c>
      <c r="J80" s="39" t="str">
        <f>E24</f>
        <v xml:space="preserve"> </v>
      </c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88"/>
      <c r="B82" s="189"/>
      <c r="C82" s="190" t="s">
        <v>190</v>
      </c>
      <c r="D82" s="191" t="s">
        <v>57</v>
      </c>
      <c r="E82" s="191" t="s">
        <v>53</v>
      </c>
      <c r="F82" s="191" t="s">
        <v>54</v>
      </c>
      <c r="G82" s="191" t="s">
        <v>191</v>
      </c>
      <c r="H82" s="191" t="s">
        <v>192</v>
      </c>
      <c r="I82" s="191" t="s">
        <v>193</v>
      </c>
      <c r="J82" s="191" t="s">
        <v>158</v>
      </c>
      <c r="K82" s="192" t="s">
        <v>194</v>
      </c>
      <c r="L82" s="193"/>
      <c r="M82" s="95" t="s">
        <v>19</v>
      </c>
      <c r="N82" s="96" t="s">
        <v>42</v>
      </c>
      <c r="O82" s="96" t="s">
        <v>195</v>
      </c>
      <c r="P82" s="96" t="s">
        <v>196</v>
      </c>
      <c r="Q82" s="96" t="s">
        <v>197</v>
      </c>
      <c r="R82" s="96" t="s">
        <v>198</v>
      </c>
      <c r="S82" s="96" t="s">
        <v>199</v>
      </c>
      <c r="T82" s="97" t="s">
        <v>200</v>
      </c>
      <c r="U82" s="188"/>
      <c r="V82" s="188"/>
      <c r="W82" s="188"/>
      <c r="X82" s="188"/>
      <c r="Y82" s="188"/>
      <c r="Z82" s="188"/>
      <c r="AA82" s="188"/>
      <c r="AB82" s="188"/>
      <c r="AC82" s="188"/>
      <c r="AD82" s="188"/>
      <c r="AE82" s="188"/>
    </row>
    <row r="83" s="2" customFormat="1" ht="22.8" customHeight="1">
      <c r="A83" s="41"/>
      <c r="B83" s="42"/>
      <c r="C83" s="102" t="s">
        <v>201</v>
      </c>
      <c r="D83" s="43"/>
      <c r="E83" s="43"/>
      <c r="F83" s="43"/>
      <c r="G83" s="43"/>
      <c r="H83" s="43"/>
      <c r="I83" s="43"/>
      <c r="J83" s="194">
        <f>BK83</f>
        <v>0</v>
      </c>
      <c r="K83" s="43"/>
      <c r="L83" s="47"/>
      <c r="M83" s="98"/>
      <c r="N83" s="195"/>
      <c r="O83" s="99"/>
      <c r="P83" s="196">
        <f>P84</f>
        <v>0</v>
      </c>
      <c r="Q83" s="99"/>
      <c r="R83" s="196">
        <f>R84</f>
        <v>0</v>
      </c>
      <c r="S83" s="99"/>
      <c r="T83" s="197">
        <f>T84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20" t="s">
        <v>71</v>
      </c>
      <c r="AU83" s="20" t="s">
        <v>159</v>
      </c>
      <c r="BK83" s="198">
        <f>BK84</f>
        <v>0</v>
      </c>
    </row>
    <row r="84" s="12" customFormat="1" ht="25.92" customHeight="1">
      <c r="A84" s="12"/>
      <c r="B84" s="199"/>
      <c r="C84" s="200"/>
      <c r="D84" s="201" t="s">
        <v>71</v>
      </c>
      <c r="E84" s="202" t="s">
        <v>8586</v>
      </c>
      <c r="F84" s="202" t="s">
        <v>8587</v>
      </c>
      <c r="G84" s="200"/>
      <c r="H84" s="200"/>
      <c r="I84" s="203"/>
      <c r="J84" s="204">
        <f>BK84</f>
        <v>0</v>
      </c>
      <c r="K84" s="200"/>
      <c r="L84" s="205"/>
      <c r="M84" s="206"/>
      <c r="N84" s="207"/>
      <c r="O84" s="207"/>
      <c r="P84" s="208">
        <f>P85+P104+P112</f>
        <v>0</v>
      </c>
      <c r="Q84" s="207"/>
      <c r="R84" s="208">
        <f>R85+R104+R112</f>
        <v>0</v>
      </c>
      <c r="S84" s="207"/>
      <c r="T84" s="209">
        <f>T85+T104+T112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0" t="s">
        <v>270</v>
      </c>
      <c r="AT84" s="211" t="s">
        <v>71</v>
      </c>
      <c r="AU84" s="211" t="s">
        <v>72</v>
      </c>
      <c r="AY84" s="210" t="s">
        <v>204</v>
      </c>
      <c r="BK84" s="212">
        <f>BK85+BK104+BK112</f>
        <v>0</v>
      </c>
    </row>
    <row r="85" s="12" customFormat="1" ht="22.8" customHeight="1">
      <c r="A85" s="12"/>
      <c r="B85" s="199"/>
      <c r="C85" s="200"/>
      <c r="D85" s="201" t="s">
        <v>71</v>
      </c>
      <c r="E85" s="213" t="s">
        <v>9917</v>
      </c>
      <c r="F85" s="213" t="s">
        <v>9918</v>
      </c>
      <c r="G85" s="200"/>
      <c r="H85" s="200"/>
      <c r="I85" s="203"/>
      <c r="J85" s="214">
        <f>BK85</f>
        <v>0</v>
      </c>
      <c r="K85" s="200"/>
      <c r="L85" s="205"/>
      <c r="M85" s="206"/>
      <c r="N85" s="207"/>
      <c r="O85" s="207"/>
      <c r="P85" s="208">
        <f>SUM(P86:P103)</f>
        <v>0</v>
      </c>
      <c r="Q85" s="207"/>
      <c r="R85" s="208">
        <f>SUM(R86:R103)</f>
        <v>0</v>
      </c>
      <c r="S85" s="207"/>
      <c r="T85" s="209">
        <f>SUM(T86:T103)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270</v>
      </c>
      <c r="AT85" s="211" t="s">
        <v>71</v>
      </c>
      <c r="AU85" s="211" t="s">
        <v>79</v>
      </c>
      <c r="AY85" s="210" t="s">
        <v>204</v>
      </c>
      <c r="BK85" s="212">
        <f>SUM(BK86:BK103)</f>
        <v>0</v>
      </c>
    </row>
    <row r="86" s="2" customFormat="1" ht="16.5" customHeight="1">
      <c r="A86" s="41"/>
      <c r="B86" s="42"/>
      <c r="C86" s="215" t="s">
        <v>79</v>
      </c>
      <c r="D86" s="215" t="s">
        <v>206</v>
      </c>
      <c r="E86" s="216" t="s">
        <v>9919</v>
      </c>
      <c r="F86" s="217" t="s">
        <v>9920</v>
      </c>
      <c r="G86" s="218" t="s">
        <v>3702</v>
      </c>
      <c r="H86" s="219">
        <v>1</v>
      </c>
      <c r="I86" s="220"/>
      <c r="J86" s="221">
        <f>ROUND(I86*H86,2)</f>
        <v>0</v>
      </c>
      <c r="K86" s="217" t="s">
        <v>210</v>
      </c>
      <c r="L86" s="47"/>
      <c r="M86" s="222" t="s">
        <v>19</v>
      </c>
      <c r="N86" s="223" t="s">
        <v>43</v>
      </c>
      <c r="O86" s="87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26" t="s">
        <v>9921</v>
      </c>
      <c r="AT86" s="226" t="s">
        <v>206</v>
      </c>
      <c r="AU86" s="226" t="s">
        <v>81</v>
      </c>
      <c r="AY86" s="20" t="s">
        <v>204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20" t="s">
        <v>79</v>
      </c>
      <c r="BK86" s="227">
        <f>ROUND(I86*H86,2)</f>
        <v>0</v>
      </c>
      <c r="BL86" s="20" t="s">
        <v>9921</v>
      </c>
      <c r="BM86" s="226" t="s">
        <v>9922</v>
      </c>
    </row>
    <row r="87" s="2" customFormat="1">
      <c r="A87" s="41"/>
      <c r="B87" s="42"/>
      <c r="C87" s="43"/>
      <c r="D87" s="228" t="s">
        <v>213</v>
      </c>
      <c r="E87" s="43"/>
      <c r="F87" s="229" t="s">
        <v>9920</v>
      </c>
      <c r="G87" s="43"/>
      <c r="H87" s="43"/>
      <c r="I87" s="230"/>
      <c r="J87" s="43"/>
      <c r="K87" s="43"/>
      <c r="L87" s="47"/>
      <c r="M87" s="231"/>
      <c r="N87" s="23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213</v>
      </c>
      <c r="AU87" s="20" t="s">
        <v>81</v>
      </c>
    </row>
    <row r="88" s="2" customFormat="1">
      <c r="A88" s="41"/>
      <c r="B88" s="42"/>
      <c r="C88" s="43"/>
      <c r="D88" s="233" t="s">
        <v>215</v>
      </c>
      <c r="E88" s="43"/>
      <c r="F88" s="234" t="s">
        <v>9923</v>
      </c>
      <c r="G88" s="43"/>
      <c r="H88" s="43"/>
      <c r="I88" s="230"/>
      <c r="J88" s="43"/>
      <c r="K88" s="43"/>
      <c r="L88" s="47"/>
      <c r="M88" s="231"/>
      <c r="N88" s="23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215</v>
      </c>
      <c r="AU88" s="20" t="s">
        <v>81</v>
      </c>
    </row>
    <row r="89" s="2" customFormat="1" ht="16.5" customHeight="1">
      <c r="A89" s="41"/>
      <c r="B89" s="42"/>
      <c r="C89" s="215" t="s">
        <v>81</v>
      </c>
      <c r="D89" s="215" t="s">
        <v>206</v>
      </c>
      <c r="E89" s="216" t="s">
        <v>9924</v>
      </c>
      <c r="F89" s="217" t="s">
        <v>9925</v>
      </c>
      <c r="G89" s="218" t="s">
        <v>3702</v>
      </c>
      <c r="H89" s="219">
        <v>1</v>
      </c>
      <c r="I89" s="220"/>
      <c r="J89" s="221">
        <f>ROUND(I89*H89,2)</f>
        <v>0</v>
      </c>
      <c r="K89" s="217" t="s">
        <v>210</v>
      </c>
      <c r="L89" s="47"/>
      <c r="M89" s="222" t="s">
        <v>19</v>
      </c>
      <c r="N89" s="223" t="s">
        <v>43</v>
      </c>
      <c r="O89" s="87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6" t="s">
        <v>9921</v>
      </c>
      <c r="AT89" s="226" t="s">
        <v>206</v>
      </c>
      <c r="AU89" s="226" t="s">
        <v>81</v>
      </c>
      <c r="AY89" s="20" t="s">
        <v>204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20" t="s">
        <v>79</v>
      </c>
      <c r="BK89" s="227">
        <f>ROUND(I89*H89,2)</f>
        <v>0</v>
      </c>
      <c r="BL89" s="20" t="s">
        <v>9921</v>
      </c>
      <c r="BM89" s="226" t="s">
        <v>9926</v>
      </c>
    </row>
    <row r="90" s="2" customFormat="1">
      <c r="A90" s="41"/>
      <c r="B90" s="42"/>
      <c r="C90" s="43"/>
      <c r="D90" s="228" t="s">
        <v>213</v>
      </c>
      <c r="E90" s="43"/>
      <c r="F90" s="229" t="s">
        <v>9925</v>
      </c>
      <c r="G90" s="43"/>
      <c r="H90" s="43"/>
      <c r="I90" s="230"/>
      <c r="J90" s="43"/>
      <c r="K90" s="43"/>
      <c r="L90" s="47"/>
      <c r="M90" s="231"/>
      <c r="N90" s="23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213</v>
      </c>
      <c r="AU90" s="20" t="s">
        <v>81</v>
      </c>
    </row>
    <row r="91" s="2" customFormat="1">
      <c r="A91" s="41"/>
      <c r="B91" s="42"/>
      <c r="C91" s="43"/>
      <c r="D91" s="233" t="s">
        <v>215</v>
      </c>
      <c r="E91" s="43"/>
      <c r="F91" s="234" t="s">
        <v>9927</v>
      </c>
      <c r="G91" s="43"/>
      <c r="H91" s="43"/>
      <c r="I91" s="230"/>
      <c r="J91" s="43"/>
      <c r="K91" s="43"/>
      <c r="L91" s="47"/>
      <c r="M91" s="231"/>
      <c r="N91" s="23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215</v>
      </c>
      <c r="AU91" s="20" t="s">
        <v>81</v>
      </c>
    </row>
    <row r="92" s="2" customFormat="1" ht="16.5" customHeight="1">
      <c r="A92" s="41"/>
      <c r="B92" s="42"/>
      <c r="C92" s="215" t="s">
        <v>227</v>
      </c>
      <c r="D92" s="215" t="s">
        <v>206</v>
      </c>
      <c r="E92" s="216" t="s">
        <v>9928</v>
      </c>
      <c r="F92" s="217" t="s">
        <v>9929</v>
      </c>
      <c r="G92" s="218" t="s">
        <v>3702</v>
      </c>
      <c r="H92" s="219">
        <v>1</v>
      </c>
      <c r="I92" s="220"/>
      <c r="J92" s="221">
        <f>ROUND(I92*H92,2)</f>
        <v>0</v>
      </c>
      <c r="K92" s="217" t="s">
        <v>210</v>
      </c>
      <c r="L92" s="47"/>
      <c r="M92" s="222" t="s">
        <v>19</v>
      </c>
      <c r="N92" s="223" t="s">
        <v>43</v>
      </c>
      <c r="O92" s="87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6" t="s">
        <v>9921</v>
      </c>
      <c r="AT92" s="226" t="s">
        <v>206</v>
      </c>
      <c r="AU92" s="226" t="s">
        <v>81</v>
      </c>
      <c r="AY92" s="20" t="s">
        <v>204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20" t="s">
        <v>79</v>
      </c>
      <c r="BK92" s="227">
        <f>ROUND(I92*H92,2)</f>
        <v>0</v>
      </c>
      <c r="BL92" s="20" t="s">
        <v>9921</v>
      </c>
      <c r="BM92" s="226" t="s">
        <v>9930</v>
      </c>
    </row>
    <row r="93" s="2" customFormat="1">
      <c r="A93" s="41"/>
      <c r="B93" s="42"/>
      <c r="C93" s="43"/>
      <c r="D93" s="228" t="s">
        <v>213</v>
      </c>
      <c r="E93" s="43"/>
      <c r="F93" s="229" t="s">
        <v>9929</v>
      </c>
      <c r="G93" s="43"/>
      <c r="H93" s="43"/>
      <c r="I93" s="230"/>
      <c r="J93" s="43"/>
      <c r="K93" s="43"/>
      <c r="L93" s="47"/>
      <c r="M93" s="231"/>
      <c r="N93" s="23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213</v>
      </c>
      <c r="AU93" s="20" t="s">
        <v>81</v>
      </c>
    </row>
    <row r="94" s="2" customFormat="1">
      <c r="A94" s="41"/>
      <c r="B94" s="42"/>
      <c r="C94" s="43"/>
      <c r="D94" s="233" t="s">
        <v>215</v>
      </c>
      <c r="E94" s="43"/>
      <c r="F94" s="234" t="s">
        <v>9931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215</v>
      </c>
      <c r="AU94" s="20" t="s">
        <v>81</v>
      </c>
    </row>
    <row r="95" s="2" customFormat="1" ht="16.5" customHeight="1">
      <c r="A95" s="41"/>
      <c r="B95" s="42"/>
      <c r="C95" s="215" t="s">
        <v>211</v>
      </c>
      <c r="D95" s="215" t="s">
        <v>206</v>
      </c>
      <c r="E95" s="216" t="s">
        <v>9932</v>
      </c>
      <c r="F95" s="217" t="s">
        <v>9933</v>
      </c>
      <c r="G95" s="218" t="s">
        <v>3702</v>
      </c>
      <c r="H95" s="219">
        <v>1</v>
      </c>
      <c r="I95" s="220"/>
      <c r="J95" s="221">
        <f>ROUND(I95*H95,2)</f>
        <v>0</v>
      </c>
      <c r="K95" s="217" t="s">
        <v>210</v>
      </c>
      <c r="L95" s="47"/>
      <c r="M95" s="222" t="s">
        <v>19</v>
      </c>
      <c r="N95" s="223" t="s">
        <v>43</v>
      </c>
      <c r="O95" s="87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6" t="s">
        <v>9921</v>
      </c>
      <c r="AT95" s="226" t="s">
        <v>206</v>
      </c>
      <c r="AU95" s="226" t="s">
        <v>81</v>
      </c>
      <c r="AY95" s="20" t="s">
        <v>204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20" t="s">
        <v>79</v>
      </c>
      <c r="BK95" s="227">
        <f>ROUND(I95*H95,2)</f>
        <v>0</v>
      </c>
      <c r="BL95" s="20" t="s">
        <v>9921</v>
      </c>
      <c r="BM95" s="226" t="s">
        <v>9934</v>
      </c>
    </row>
    <row r="96" s="2" customFormat="1">
      <c r="A96" s="41"/>
      <c r="B96" s="42"/>
      <c r="C96" s="43"/>
      <c r="D96" s="228" t="s">
        <v>213</v>
      </c>
      <c r="E96" s="43"/>
      <c r="F96" s="229" t="s">
        <v>9933</v>
      </c>
      <c r="G96" s="43"/>
      <c r="H96" s="43"/>
      <c r="I96" s="230"/>
      <c r="J96" s="43"/>
      <c r="K96" s="43"/>
      <c r="L96" s="47"/>
      <c r="M96" s="231"/>
      <c r="N96" s="23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213</v>
      </c>
      <c r="AU96" s="20" t="s">
        <v>81</v>
      </c>
    </row>
    <row r="97" s="2" customFormat="1">
      <c r="A97" s="41"/>
      <c r="B97" s="42"/>
      <c r="C97" s="43"/>
      <c r="D97" s="233" t="s">
        <v>215</v>
      </c>
      <c r="E97" s="43"/>
      <c r="F97" s="234" t="s">
        <v>9935</v>
      </c>
      <c r="G97" s="43"/>
      <c r="H97" s="43"/>
      <c r="I97" s="230"/>
      <c r="J97" s="43"/>
      <c r="K97" s="43"/>
      <c r="L97" s="47"/>
      <c r="M97" s="231"/>
      <c r="N97" s="23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215</v>
      </c>
      <c r="AU97" s="20" t="s">
        <v>81</v>
      </c>
    </row>
    <row r="98" s="2" customFormat="1" ht="16.5" customHeight="1">
      <c r="A98" s="41"/>
      <c r="B98" s="42"/>
      <c r="C98" s="215" t="s">
        <v>270</v>
      </c>
      <c r="D98" s="215" t="s">
        <v>206</v>
      </c>
      <c r="E98" s="216" t="s">
        <v>9936</v>
      </c>
      <c r="F98" s="217" t="s">
        <v>9937</v>
      </c>
      <c r="G98" s="218" t="s">
        <v>3702</v>
      </c>
      <c r="H98" s="219">
        <v>1</v>
      </c>
      <c r="I98" s="220"/>
      <c r="J98" s="221">
        <f>ROUND(I98*H98,2)</f>
        <v>0</v>
      </c>
      <c r="K98" s="217" t="s">
        <v>210</v>
      </c>
      <c r="L98" s="47"/>
      <c r="M98" s="222" t="s">
        <v>19</v>
      </c>
      <c r="N98" s="223" t="s">
        <v>43</v>
      </c>
      <c r="O98" s="87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9921</v>
      </c>
      <c r="AT98" s="226" t="s">
        <v>206</v>
      </c>
      <c r="AU98" s="226" t="s">
        <v>81</v>
      </c>
      <c r="AY98" s="20" t="s">
        <v>204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79</v>
      </c>
      <c r="BK98" s="227">
        <f>ROUND(I98*H98,2)</f>
        <v>0</v>
      </c>
      <c r="BL98" s="20" t="s">
        <v>9921</v>
      </c>
      <c r="BM98" s="226" t="s">
        <v>9938</v>
      </c>
    </row>
    <row r="99" s="2" customFormat="1">
      <c r="A99" s="41"/>
      <c r="B99" s="42"/>
      <c r="C99" s="43"/>
      <c r="D99" s="228" t="s">
        <v>213</v>
      </c>
      <c r="E99" s="43"/>
      <c r="F99" s="229" t="s">
        <v>9937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213</v>
      </c>
      <c r="AU99" s="20" t="s">
        <v>81</v>
      </c>
    </row>
    <row r="100" s="2" customFormat="1">
      <c r="A100" s="41"/>
      <c r="B100" s="42"/>
      <c r="C100" s="43"/>
      <c r="D100" s="233" t="s">
        <v>215</v>
      </c>
      <c r="E100" s="43"/>
      <c r="F100" s="234" t="s">
        <v>9939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215</v>
      </c>
      <c r="AU100" s="20" t="s">
        <v>81</v>
      </c>
    </row>
    <row r="101" s="2" customFormat="1" ht="21.75" customHeight="1">
      <c r="A101" s="41"/>
      <c r="B101" s="42"/>
      <c r="C101" s="215" t="s">
        <v>277</v>
      </c>
      <c r="D101" s="215" t="s">
        <v>206</v>
      </c>
      <c r="E101" s="216" t="s">
        <v>9940</v>
      </c>
      <c r="F101" s="217" t="s">
        <v>9941</v>
      </c>
      <c r="G101" s="218" t="s">
        <v>3702</v>
      </c>
      <c r="H101" s="219">
        <v>1</v>
      </c>
      <c r="I101" s="220"/>
      <c r="J101" s="221">
        <f>ROUND(I101*H101,2)</f>
        <v>0</v>
      </c>
      <c r="K101" s="217" t="s">
        <v>210</v>
      </c>
      <c r="L101" s="47"/>
      <c r="M101" s="222" t="s">
        <v>19</v>
      </c>
      <c r="N101" s="223" t="s">
        <v>43</v>
      </c>
      <c r="O101" s="87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6" t="s">
        <v>9921</v>
      </c>
      <c r="AT101" s="226" t="s">
        <v>206</v>
      </c>
      <c r="AU101" s="226" t="s">
        <v>81</v>
      </c>
      <c r="AY101" s="20" t="s">
        <v>204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20" t="s">
        <v>79</v>
      </c>
      <c r="BK101" s="227">
        <f>ROUND(I101*H101,2)</f>
        <v>0</v>
      </c>
      <c r="BL101" s="20" t="s">
        <v>9921</v>
      </c>
      <c r="BM101" s="226" t="s">
        <v>9942</v>
      </c>
    </row>
    <row r="102" s="2" customFormat="1">
      <c r="A102" s="41"/>
      <c r="B102" s="42"/>
      <c r="C102" s="43"/>
      <c r="D102" s="228" t="s">
        <v>213</v>
      </c>
      <c r="E102" s="43"/>
      <c r="F102" s="229" t="s">
        <v>9941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213</v>
      </c>
      <c r="AU102" s="20" t="s">
        <v>81</v>
      </c>
    </row>
    <row r="103" s="2" customFormat="1">
      <c r="A103" s="41"/>
      <c r="B103" s="42"/>
      <c r="C103" s="43"/>
      <c r="D103" s="233" t="s">
        <v>215</v>
      </c>
      <c r="E103" s="43"/>
      <c r="F103" s="234" t="s">
        <v>9943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215</v>
      </c>
      <c r="AU103" s="20" t="s">
        <v>81</v>
      </c>
    </row>
    <row r="104" s="12" customFormat="1" ht="22.8" customHeight="1">
      <c r="A104" s="12"/>
      <c r="B104" s="199"/>
      <c r="C104" s="200"/>
      <c r="D104" s="201" t="s">
        <v>71</v>
      </c>
      <c r="E104" s="213" t="s">
        <v>9944</v>
      </c>
      <c r="F104" s="213" t="s">
        <v>9945</v>
      </c>
      <c r="G104" s="200"/>
      <c r="H104" s="200"/>
      <c r="I104" s="203"/>
      <c r="J104" s="214">
        <f>BK104</f>
        <v>0</v>
      </c>
      <c r="K104" s="200"/>
      <c r="L104" s="205"/>
      <c r="M104" s="206"/>
      <c r="N104" s="207"/>
      <c r="O104" s="207"/>
      <c r="P104" s="208">
        <f>SUM(P105:P111)</f>
        <v>0</v>
      </c>
      <c r="Q104" s="207"/>
      <c r="R104" s="208">
        <f>SUM(R105:R111)</f>
        <v>0</v>
      </c>
      <c r="S104" s="207"/>
      <c r="T104" s="209">
        <f>SUM(T105:T111)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270</v>
      </c>
      <c r="AT104" s="211" t="s">
        <v>71</v>
      </c>
      <c r="AU104" s="211" t="s">
        <v>79</v>
      </c>
      <c r="AY104" s="210" t="s">
        <v>204</v>
      </c>
      <c r="BK104" s="212">
        <f>SUM(BK105:BK111)</f>
        <v>0</v>
      </c>
    </row>
    <row r="105" s="2" customFormat="1" ht="24.15" customHeight="1">
      <c r="A105" s="41"/>
      <c r="B105" s="42"/>
      <c r="C105" s="215" t="s">
        <v>287</v>
      </c>
      <c r="D105" s="215" t="s">
        <v>206</v>
      </c>
      <c r="E105" s="216" t="s">
        <v>9946</v>
      </c>
      <c r="F105" s="217" t="s">
        <v>9947</v>
      </c>
      <c r="G105" s="218" t="s">
        <v>3702</v>
      </c>
      <c r="H105" s="219">
        <v>1</v>
      </c>
      <c r="I105" s="220"/>
      <c r="J105" s="221">
        <f>ROUND(I105*H105,2)</f>
        <v>0</v>
      </c>
      <c r="K105" s="217" t="s">
        <v>210</v>
      </c>
      <c r="L105" s="47"/>
      <c r="M105" s="222" t="s">
        <v>19</v>
      </c>
      <c r="N105" s="223" t="s">
        <v>43</v>
      </c>
      <c r="O105" s="87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6" t="s">
        <v>9921</v>
      </c>
      <c r="AT105" s="226" t="s">
        <v>206</v>
      </c>
      <c r="AU105" s="226" t="s">
        <v>81</v>
      </c>
      <c r="AY105" s="20" t="s">
        <v>204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20" t="s">
        <v>79</v>
      </c>
      <c r="BK105" s="227">
        <f>ROUND(I105*H105,2)</f>
        <v>0</v>
      </c>
      <c r="BL105" s="20" t="s">
        <v>9921</v>
      </c>
      <c r="BM105" s="226" t="s">
        <v>9948</v>
      </c>
    </row>
    <row r="106" s="2" customFormat="1">
      <c r="A106" s="41"/>
      <c r="B106" s="42"/>
      <c r="C106" s="43"/>
      <c r="D106" s="228" t="s">
        <v>213</v>
      </c>
      <c r="E106" s="43"/>
      <c r="F106" s="229" t="s">
        <v>9949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213</v>
      </c>
      <c r="AU106" s="20" t="s">
        <v>81</v>
      </c>
    </row>
    <row r="107" s="2" customFormat="1">
      <c r="A107" s="41"/>
      <c r="B107" s="42"/>
      <c r="C107" s="43"/>
      <c r="D107" s="233" t="s">
        <v>215</v>
      </c>
      <c r="E107" s="43"/>
      <c r="F107" s="234" t="s">
        <v>9950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215</v>
      </c>
      <c r="AU107" s="20" t="s">
        <v>81</v>
      </c>
    </row>
    <row r="108" s="2" customFormat="1">
      <c r="A108" s="41"/>
      <c r="B108" s="42"/>
      <c r="C108" s="43"/>
      <c r="D108" s="228" t="s">
        <v>879</v>
      </c>
      <c r="E108" s="43"/>
      <c r="F108" s="288" t="s">
        <v>9951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879</v>
      </c>
      <c r="AU108" s="20" t="s">
        <v>81</v>
      </c>
    </row>
    <row r="109" s="2" customFormat="1" ht="16.5" customHeight="1">
      <c r="A109" s="41"/>
      <c r="B109" s="42"/>
      <c r="C109" s="215" t="s">
        <v>294</v>
      </c>
      <c r="D109" s="215" t="s">
        <v>206</v>
      </c>
      <c r="E109" s="216" t="s">
        <v>9952</v>
      </c>
      <c r="F109" s="217" t="s">
        <v>9953</v>
      </c>
      <c r="G109" s="218" t="s">
        <v>3702</v>
      </c>
      <c r="H109" s="219">
        <v>8</v>
      </c>
      <c r="I109" s="220"/>
      <c r="J109" s="221">
        <f>ROUND(I109*H109,2)</f>
        <v>0</v>
      </c>
      <c r="K109" s="217" t="s">
        <v>210</v>
      </c>
      <c r="L109" s="47"/>
      <c r="M109" s="222" t="s">
        <v>19</v>
      </c>
      <c r="N109" s="223" t="s">
        <v>43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9921</v>
      </c>
      <c r="AT109" s="226" t="s">
        <v>206</v>
      </c>
      <c r="AU109" s="226" t="s">
        <v>81</v>
      </c>
      <c r="AY109" s="20" t="s">
        <v>204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79</v>
      </c>
      <c r="BK109" s="227">
        <f>ROUND(I109*H109,2)</f>
        <v>0</v>
      </c>
      <c r="BL109" s="20" t="s">
        <v>9921</v>
      </c>
      <c r="BM109" s="226" t="s">
        <v>9954</v>
      </c>
    </row>
    <row r="110" s="2" customFormat="1">
      <c r="A110" s="41"/>
      <c r="B110" s="42"/>
      <c r="C110" s="43"/>
      <c r="D110" s="228" t="s">
        <v>213</v>
      </c>
      <c r="E110" s="43"/>
      <c r="F110" s="229" t="s">
        <v>9953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213</v>
      </c>
      <c r="AU110" s="20" t="s">
        <v>81</v>
      </c>
    </row>
    <row r="111" s="2" customFormat="1">
      <c r="A111" s="41"/>
      <c r="B111" s="42"/>
      <c r="C111" s="43"/>
      <c r="D111" s="233" t="s">
        <v>215</v>
      </c>
      <c r="E111" s="43"/>
      <c r="F111" s="234" t="s">
        <v>9955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215</v>
      </c>
      <c r="AU111" s="20" t="s">
        <v>81</v>
      </c>
    </row>
    <row r="112" s="12" customFormat="1" ht="22.8" customHeight="1">
      <c r="A112" s="12"/>
      <c r="B112" s="199"/>
      <c r="C112" s="200"/>
      <c r="D112" s="201" t="s">
        <v>71</v>
      </c>
      <c r="E112" s="213" t="s">
        <v>9956</v>
      </c>
      <c r="F112" s="213" t="s">
        <v>9957</v>
      </c>
      <c r="G112" s="200"/>
      <c r="H112" s="200"/>
      <c r="I112" s="203"/>
      <c r="J112" s="214">
        <f>BK112</f>
        <v>0</v>
      </c>
      <c r="K112" s="200"/>
      <c r="L112" s="205"/>
      <c r="M112" s="206"/>
      <c r="N112" s="207"/>
      <c r="O112" s="207"/>
      <c r="P112" s="208">
        <f>SUM(P113:P122)</f>
        <v>0</v>
      </c>
      <c r="Q112" s="207"/>
      <c r="R112" s="208">
        <f>SUM(R113:R122)</f>
        <v>0</v>
      </c>
      <c r="S112" s="207"/>
      <c r="T112" s="209">
        <f>SUM(T113:T122)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0" t="s">
        <v>270</v>
      </c>
      <c r="AT112" s="211" t="s">
        <v>71</v>
      </c>
      <c r="AU112" s="211" t="s">
        <v>79</v>
      </c>
      <c r="AY112" s="210" t="s">
        <v>204</v>
      </c>
      <c r="BK112" s="212">
        <f>SUM(BK113:BK122)</f>
        <v>0</v>
      </c>
    </row>
    <row r="113" s="2" customFormat="1" ht="16.5" customHeight="1">
      <c r="A113" s="41"/>
      <c r="B113" s="42"/>
      <c r="C113" s="215" t="s">
        <v>302</v>
      </c>
      <c r="D113" s="215" t="s">
        <v>206</v>
      </c>
      <c r="E113" s="216" t="s">
        <v>9958</v>
      </c>
      <c r="F113" s="217" t="s">
        <v>9959</v>
      </c>
      <c r="G113" s="218" t="s">
        <v>3702</v>
      </c>
      <c r="H113" s="219">
        <v>1</v>
      </c>
      <c r="I113" s="220"/>
      <c r="J113" s="221">
        <f>ROUND(I113*H113,2)</f>
        <v>0</v>
      </c>
      <c r="K113" s="217" t="s">
        <v>19</v>
      </c>
      <c r="L113" s="47"/>
      <c r="M113" s="222" t="s">
        <v>19</v>
      </c>
      <c r="N113" s="223" t="s">
        <v>43</v>
      </c>
      <c r="O113" s="87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6" t="s">
        <v>9921</v>
      </c>
      <c r="AT113" s="226" t="s">
        <v>206</v>
      </c>
      <c r="AU113" s="226" t="s">
        <v>81</v>
      </c>
      <c r="AY113" s="20" t="s">
        <v>204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20" t="s">
        <v>79</v>
      </c>
      <c r="BK113" s="227">
        <f>ROUND(I113*H113,2)</f>
        <v>0</v>
      </c>
      <c r="BL113" s="20" t="s">
        <v>9921</v>
      </c>
      <c r="BM113" s="226" t="s">
        <v>9960</v>
      </c>
    </row>
    <row r="114" s="2" customFormat="1">
      <c r="A114" s="41"/>
      <c r="B114" s="42"/>
      <c r="C114" s="43"/>
      <c r="D114" s="228" t="s">
        <v>213</v>
      </c>
      <c r="E114" s="43"/>
      <c r="F114" s="229" t="s">
        <v>9959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213</v>
      </c>
      <c r="AU114" s="20" t="s">
        <v>81</v>
      </c>
    </row>
    <row r="115" s="2" customFormat="1">
      <c r="A115" s="41"/>
      <c r="B115" s="42"/>
      <c r="C115" s="43"/>
      <c r="D115" s="228" t="s">
        <v>879</v>
      </c>
      <c r="E115" s="43"/>
      <c r="F115" s="288" t="s">
        <v>9961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879</v>
      </c>
      <c r="AU115" s="20" t="s">
        <v>81</v>
      </c>
    </row>
    <row r="116" s="2" customFormat="1" ht="16.5" customHeight="1">
      <c r="A116" s="41"/>
      <c r="B116" s="42"/>
      <c r="C116" s="215" t="s">
        <v>308</v>
      </c>
      <c r="D116" s="215" t="s">
        <v>206</v>
      </c>
      <c r="E116" s="216" t="s">
        <v>9962</v>
      </c>
      <c r="F116" s="217" t="s">
        <v>9963</v>
      </c>
      <c r="G116" s="218" t="s">
        <v>3702</v>
      </c>
      <c r="H116" s="219">
        <v>1</v>
      </c>
      <c r="I116" s="220"/>
      <c r="J116" s="221">
        <f>ROUND(I116*H116,2)</f>
        <v>0</v>
      </c>
      <c r="K116" s="217" t="s">
        <v>210</v>
      </c>
      <c r="L116" s="47"/>
      <c r="M116" s="222" t="s">
        <v>19</v>
      </c>
      <c r="N116" s="223" t="s">
        <v>43</v>
      </c>
      <c r="O116" s="87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6" t="s">
        <v>9921</v>
      </c>
      <c r="AT116" s="226" t="s">
        <v>206</v>
      </c>
      <c r="AU116" s="226" t="s">
        <v>81</v>
      </c>
      <c r="AY116" s="20" t="s">
        <v>204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20" t="s">
        <v>79</v>
      </c>
      <c r="BK116" s="227">
        <f>ROUND(I116*H116,2)</f>
        <v>0</v>
      </c>
      <c r="BL116" s="20" t="s">
        <v>9921</v>
      </c>
      <c r="BM116" s="226" t="s">
        <v>9964</v>
      </c>
    </row>
    <row r="117" s="2" customFormat="1">
      <c r="A117" s="41"/>
      <c r="B117" s="42"/>
      <c r="C117" s="43"/>
      <c r="D117" s="228" t="s">
        <v>213</v>
      </c>
      <c r="E117" s="43"/>
      <c r="F117" s="229" t="s">
        <v>9963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213</v>
      </c>
      <c r="AU117" s="20" t="s">
        <v>81</v>
      </c>
    </row>
    <row r="118" s="2" customFormat="1">
      <c r="A118" s="41"/>
      <c r="B118" s="42"/>
      <c r="C118" s="43"/>
      <c r="D118" s="233" t="s">
        <v>215</v>
      </c>
      <c r="E118" s="43"/>
      <c r="F118" s="234" t="s">
        <v>9965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215</v>
      </c>
      <c r="AU118" s="20" t="s">
        <v>81</v>
      </c>
    </row>
    <row r="119" s="2" customFormat="1" ht="49.05" customHeight="1">
      <c r="A119" s="41"/>
      <c r="B119" s="42"/>
      <c r="C119" s="215" t="s">
        <v>314</v>
      </c>
      <c r="D119" s="215" t="s">
        <v>206</v>
      </c>
      <c r="E119" s="216" t="s">
        <v>9966</v>
      </c>
      <c r="F119" s="217" t="s">
        <v>9967</v>
      </c>
      <c r="G119" s="218" t="s">
        <v>3702</v>
      </c>
      <c r="H119" s="219">
        <v>1</v>
      </c>
      <c r="I119" s="220"/>
      <c r="J119" s="221">
        <f>ROUND(I119*H119,2)</f>
        <v>0</v>
      </c>
      <c r="K119" s="217" t="s">
        <v>19</v>
      </c>
      <c r="L119" s="47"/>
      <c r="M119" s="222" t="s">
        <v>19</v>
      </c>
      <c r="N119" s="223" t="s">
        <v>43</v>
      </c>
      <c r="O119" s="87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6" t="s">
        <v>9921</v>
      </c>
      <c r="AT119" s="226" t="s">
        <v>206</v>
      </c>
      <c r="AU119" s="226" t="s">
        <v>81</v>
      </c>
      <c r="AY119" s="20" t="s">
        <v>204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20" t="s">
        <v>79</v>
      </c>
      <c r="BK119" s="227">
        <f>ROUND(I119*H119,2)</f>
        <v>0</v>
      </c>
      <c r="BL119" s="20" t="s">
        <v>9921</v>
      </c>
      <c r="BM119" s="226" t="s">
        <v>9968</v>
      </c>
    </row>
    <row r="120" s="2" customFormat="1">
      <c r="A120" s="41"/>
      <c r="B120" s="42"/>
      <c r="C120" s="43"/>
      <c r="D120" s="228" t="s">
        <v>213</v>
      </c>
      <c r="E120" s="43"/>
      <c r="F120" s="229" t="s">
        <v>9969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213</v>
      </c>
      <c r="AU120" s="20" t="s">
        <v>81</v>
      </c>
    </row>
    <row r="121" s="2" customFormat="1" ht="16.5" customHeight="1">
      <c r="A121" s="41"/>
      <c r="B121" s="42"/>
      <c r="C121" s="215" t="s">
        <v>320</v>
      </c>
      <c r="D121" s="215" t="s">
        <v>206</v>
      </c>
      <c r="E121" s="216" t="s">
        <v>9970</v>
      </c>
      <c r="F121" s="217" t="s">
        <v>9971</v>
      </c>
      <c r="G121" s="218" t="s">
        <v>3702</v>
      </c>
      <c r="H121" s="219">
        <v>1</v>
      </c>
      <c r="I121" s="220"/>
      <c r="J121" s="221">
        <f>ROUND(I121*H121,2)</f>
        <v>0</v>
      </c>
      <c r="K121" s="217" t="s">
        <v>19</v>
      </c>
      <c r="L121" s="47"/>
      <c r="M121" s="222" t="s">
        <v>19</v>
      </c>
      <c r="N121" s="223" t="s">
        <v>43</v>
      </c>
      <c r="O121" s="87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9921</v>
      </c>
      <c r="AT121" s="226" t="s">
        <v>206</v>
      </c>
      <c r="AU121" s="226" t="s">
        <v>81</v>
      </c>
      <c r="AY121" s="20" t="s">
        <v>204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79</v>
      </c>
      <c r="BK121" s="227">
        <f>ROUND(I121*H121,2)</f>
        <v>0</v>
      </c>
      <c r="BL121" s="20" t="s">
        <v>9921</v>
      </c>
      <c r="BM121" s="226" t="s">
        <v>9972</v>
      </c>
    </row>
    <row r="122" s="2" customFormat="1">
      <c r="A122" s="41"/>
      <c r="B122" s="42"/>
      <c r="C122" s="43"/>
      <c r="D122" s="228" t="s">
        <v>213</v>
      </c>
      <c r="E122" s="43"/>
      <c r="F122" s="229" t="s">
        <v>9971</v>
      </c>
      <c r="G122" s="43"/>
      <c r="H122" s="43"/>
      <c r="I122" s="230"/>
      <c r="J122" s="43"/>
      <c r="K122" s="43"/>
      <c r="L122" s="47"/>
      <c r="M122" s="290"/>
      <c r="N122" s="291"/>
      <c r="O122" s="292"/>
      <c r="P122" s="292"/>
      <c r="Q122" s="292"/>
      <c r="R122" s="292"/>
      <c r="S122" s="292"/>
      <c r="T122" s="293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213</v>
      </c>
      <c r="AU122" s="20" t="s">
        <v>81</v>
      </c>
    </row>
    <row r="123" s="2" customFormat="1" ht="6.96" customHeight="1">
      <c r="A123" s="41"/>
      <c r="B123" s="62"/>
      <c r="C123" s="63"/>
      <c r="D123" s="63"/>
      <c r="E123" s="63"/>
      <c r="F123" s="63"/>
      <c r="G123" s="63"/>
      <c r="H123" s="63"/>
      <c r="I123" s="63"/>
      <c r="J123" s="63"/>
      <c r="K123" s="63"/>
      <c r="L123" s="47"/>
      <c r="M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</sheetData>
  <sheetProtection sheet="1" autoFilter="0" formatColumns="0" formatRows="0" objects="1" scenarios="1" spinCount="100000" saltValue="0Je3/r9U5mZDiNk58km67+OeyFN0nVXFPAowzU5p8Ce6xriPjnay7GZUb1H7LPFhN4tpp7RyBBELZvHf8jMoCA==" hashValue="92Mrk05ohWUufL9zKsrwBRBeZSPWDyia6w1lpPwB9z3lKENRaLUwWmDeYgWN2UJutZc+zE5BRbXZMJlWpSXRaQ==" algorithmName="SHA-512" password="CC2A"/>
  <autoFilter ref="C82:K122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1_02/011002000"/>
    <hyperlink ref="F91" r:id="rId2" display="https://podminky.urs.cz/item/CS_URS_2021_02/011002001"/>
    <hyperlink ref="F94" r:id="rId3" display="https://podminky.urs.cz/item/CS_URS_2021_02/012103000"/>
    <hyperlink ref="F97" r:id="rId4" display="https://podminky.urs.cz/item/CS_URS_2021_02/012203000"/>
    <hyperlink ref="F100" r:id="rId5" display="https://podminky.urs.cz/item/CS_URS_2021_02/012303000"/>
    <hyperlink ref="F103" r:id="rId6" display="https://podminky.urs.cz/item/CS_URS_2021_02/013284001"/>
    <hyperlink ref="F107" r:id="rId7" display="https://podminky.urs.cz/item/CS_URS_2021_02/031002000"/>
    <hyperlink ref="F111" r:id="rId8" display="https://podminky.urs.cz/item/CS_URS_2021_02/034303001"/>
    <hyperlink ref="F118" r:id="rId9" display="https://podminky.urs.cz/item/CS_URS_2021_02/04313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81</v>
      </c>
    </row>
    <row r="4" s="1" customFormat="1" ht="24.96" customHeight="1">
      <c r="B4" s="23"/>
      <c r="D4" s="143" t="s">
        <v>150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16.5" customHeight="1">
      <c r="B7" s="23"/>
      <c r="E7" s="146" t="str">
        <f>'Rekapitulace stavby'!K6</f>
        <v>Mateřská a základní škola Šámalova - REVIZE 02</v>
      </c>
      <c r="F7" s="145"/>
      <c r="G7" s="145"/>
      <c r="H7" s="145"/>
      <c r="L7" s="23"/>
    </row>
    <row r="8" s="2" customFormat="1" ht="12" customHeight="1">
      <c r="A8" s="41"/>
      <c r="B8" s="47"/>
      <c r="C8" s="41"/>
      <c r="D8" s="145" t="s">
        <v>151</v>
      </c>
      <c r="E8" s="41"/>
      <c r="F8" s="41"/>
      <c r="G8" s="41"/>
      <c r="H8" s="41"/>
      <c r="I8" s="41"/>
      <c r="J8" s="41"/>
      <c r="K8" s="41"/>
      <c r="L8" s="14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8" t="s">
        <v>9973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5" t="s">
        <v>18</v>
      </c>
      <c r="E11" s="41"/>
      <c r="F11" s="136" t="s">
        <v>19</v>
      </c>
      <c r="G11" s="41"/>
      <c r="H11" s="41"/>
      <c r="I11" s="145" t="s">
        <v>20</v>
      </c>
      <c r="J11" s="136" t="s">
        <v>19</v>
      </c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5" t="s">
        <v>21</v>
      </c>
      <c r="E12" s="41"/>
      <c r="F12" s="136" t="s">
        <v>22</v>
      </c>
      <c r="G12" s="41"/>
      <c r="H12" s="41"/>
      <c r="I12" s="145" t="s">
        <v>23</v>
      </c>
      <c r="J12" s="149" t="str">
        <f>'Rekapitulace stavby'!AN8</f>
        <v>3. 6. 2022</v>
      </c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25</v>
      </c>
      <c r="E14" s="41"/>
      <c r="F14" s="41"/>
      <c r="G14" s="41"/>
      <c r="H14" s="41"/>
      <c r="I14" s="145" t="s">
        <v>26</v>
      </c>
      <c r="J14" s="136" t="s">
        <v>19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5" t="s">
        <v>28</v>
      </c>
      <c r="J15" s="136" t="s">
        <v>19</v>
      </c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5" t="s">
        <v>29</v>
      </c>
      <c r="E17" s="41"/>
      <c r="F17" s="41"/>
      <c r="G17" s="41"/>
      <c r="H17" s="41"/>
      <c r="I17" s="145" t="s">
        <v>26</v>
      </c>
      <c r="J17" s="36" t="str">
        <f>'Rekapitulace stavby'!AN13</f>
        <v>Vyplň údaj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5" t="s">
        <v>28</v>
      </c>
      <c r="J18" s="36" t="str">
        <f>'Rekapitulace stavby'!AN14</f>
        <v>Vyplň údaj</v>
      </c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5" t="s">
        <v>31</v>
      </c>
      <c r="E20" s="41"/>
      <c r="F20" s="41"/>
      <c r="G20" s="41"/>
      <c r="H20" s="41"/>
      <c r="I20" s="145" t="s">
        <v>26</v>
      </c>
      <c r="J20" s="136" t="s">
        <v>19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5" t="s">
        <v>28</v>
      </c>
      <c r="J21" s="136" t="s">
        <v>19</v>
      </c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5" t="s">
        <v>34</v>
      </c>
      <c r="E23" s="41"/>
      <c r="F23" s="41"/>
      <c r="G23" s="41"/>
      <c r="H23" s="41"/>
      <c r="I23" s="145" t="s">
        <v>26</v>
      </c>
      <c r="J23" s="136" t="str">
        <f>IF('Rekapitulace stavby'!AN19="","",'Rekapitulace stavby'!AN19)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5" t="s">
        <v>28</v>
      </c>
      <c r="J24" s="136" t="str">
        <f>IF('Rekapitulace stavby'!AN20="","",'Rekapitulace stavby'!AN20)</f>
        <v/>
      </c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5" t="s">
        <v>36</v>
      </c>
      <c r="E26" s="41"/>
      <c r="F26" s="41"/>
      <c r="G26" s="41"/>
      <c r="H26" s="41"/>
      <c r="I26" s="41"/>
      <c r="J26" s="41"/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4"/>
      <c r="E29" s="154"/>
      <c r="F29" s="154"/>
      <c r="G29" s="154"/>
      <c r="H29" s="154"/>
      <c r="I29" s="154"/>
      <c r="J29" s="154"/>
      <c r="K29" s="154"/>
      <c r="L29" s="14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5" t="s">
        <v>38</v>
      </c>
      <c r="E30" s="41"/>
      <c r="F30" s="41"/>
      <c r="G30" s="41"/>
      <c r="H30" s="41"/>
      <c r="I30" s="41"/>
      <c r="J30" s="156">
        <f>ROUND(J82, 2)</f>
        <v>0</v>
      </c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7" t="s">
        <v>40</v>
      </c>
      <c r="G32" s="41"/>
      <c r="H32" s="41"/>
      <c r="I32" s="157" t="s">
        <v>39</v>
      </c>
      <c r="J32" s="157" t="s">
        <v>41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8" t="s">
        <v>42</v>
      </c>
      <c r="E33" s="145" t="s">
        <v>43</v>
      </c>
      <c r="F33" s="159">
        <f>ROUND((SUM(BE82:BE96)),  2)</f>
        <v>0</v>
      </c>
      <c r="G33" s="41"/>
      <c r="H33" s="41"/>
      <c r="I33" s="160">
        <v>0.20999999999999999</v>
      </c>
      <c r="J33" s="159">
        <f>ROUND(((SUM(BE82:BE96))*I33),  2)</f>
        <v>0</v>
      </c>
      <c r="K33" s="41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5" t="s">
        <v>44</v>
      </c>
      <c r="F34" s="159">
        <f>ROUND((SUM(BF82:BF96)),  2)</f>
        <v>0</v>
      </c>
      <c r="G34" s="41"/>
      <c r="H34" s="41"/>
      <c r="I34" s="160">
        <v>0.14999999999999999</v>
      </c>
      <c r="J34" s="159">
        <f>ROUND(((SUM(BF82:BF96))*I34),  2)</f>
        <v>0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5" t="s">
        <v>45</v>
      </c>
      <c r="F35" s="159">
        <f>ROUND((SUM(BG82:BG96)),  2)</f>
        <v>0</v>
      </c>
      <c r="G35" s="41"/>
      <c r="H35" s="41"/>
      <c r="I35" s="160">
        <v>0.20999999999999999</v>
      </c>
      <c r="J35" s="159">
        <f>0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5" t="s">
        <v>46</v>
      </c>
      <c r="F36" s="159">
        <f>ROUND((SUM(BH82:BH96)),  2)</f>
        <v>0</v>
      </c>
      <c r="G36" s="41"/>
      <c r="H36" s="41"/>
      <c r="I36" s="160">
        <v>0.14999999999999999</v>
      </c>
      <c r="J36" s="159">
        <f>0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47</v>
      </c>
      <c r="F37" s="159">
        <f>ROUND((SUM(BI82:BI96)),  2)</f>
        <v>0</v>
      </c>
      <c r="G37" s="41"/>
      <c r="H37" s="41"/>
      <c r="I37" s="160">
        <v>0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1"/>
      <c r="D39" s="162" t="s">
        <v>48</v>
      </c>
      <c r="E39" s="163"/>
      <c r="F39" s="163"/>
      <c r="G39" s="164" t="s">
        <v>49</v>
      </c>
      <c r="H39" s="165" t="s">
        <v>50</v>
      </c>
      <c r="I39" s="163"/>
      <c r="J39" s="166">
        <f>SUM(J30:J37)</f>
        <v>0</v>
      </c>
      <c r="K39" s="167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156</v>
      </c>
      <c r="D45" s="43"/>
      <c r="E45" s="43"/>
      <c r="F45" s="43"/>
      <c r="G45" s="43"/>
      <c r="H45" s="43"/>
      <c r="I45" s="43"/>
      <c r="J45" s="43"/>
      <c r="K45" s="43"/>
      <c r="L45" s="14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2" t="str">
        <f>E7</f>
        <v>Mateřská a základní škola Šámalova - REVIZE 02</v>
      </c>
      <c r="F48" s="35"/>
      <c r="G48" s="35"/>
      <c r="H48" s="35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151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21-SO093-14 - Ostatní náklady</v>
      </c>
      <c r="F50" s="43"/>
      <c r="G50" s="43"/>
      <c r="H50" s="43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Šámalova, Brno-Židenice</v>
      </c>
      <c r="G52" s="43"/>
      <c r="H52" s="43"/>
      <c r="I52" s="35" t="s">
        <v>23</v>
      </c>
      <c r="J52" s="75" t="str">
        <f>IF(J12="","",J12)</f>
        <v>3. 6. 2022</v>
      </c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Statutární město Brno</v>
      </c>
      <c r="G54" s="43"/>
      <c r="H54" s="43"/>
      <c r="I54" s="35" t="s">
        <v>31</v>
      </c>
      <c r="J54" s="39" t="str">
        <f>E21</f>
        <v>IS-ARCH s.r.o.</v>
      </c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34</v>
      </c>
      <c r="J55" s="39" t="str">
        <f>E24</f>
        <v xml:space="preserve"> </v>
      </c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3" t="s">
        <v>157</v>
      </c>
      <c r="D57" s="174"/>
      <c r="E57" s="174"/>
      <c r="F57" s="174"/>
      <c r="G57" s="174"/>
      <c r="H57" s="174"/>
      <c r="I57" s="174"/>
      <c r="J57" s="175" t="s">
        <v>158</v>
      </c>
      <c r="K57" s="174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6" t="s">
        <v>70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159</v>
      </c>
    </row>
    <row r="60" s="9" customFormat="1" ht="24.96" customHeight="1">
      <c r="A60" s="9"/>
      <c r="B60" s="177"/>
      <c r="C60" s="178"/>
      <c r="D60" s="179" t="s">
        <v>8001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8"/>
      <c r="D61" s="184" t="s">
        <v>9914</v>
      </c>
      <c r="E61" s="185"/>
      <c r="F61" s="185"/>
      <c r="G61" s="185"/>
      <c r="H61" s="185"/>
      <c r="I61" s="185"/>
      <c r="J61" s="186">
        <f>J84</f>
        <v>0</v>
      </c>
      <c r="K61" s="128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8"/>
      <c r="D62" s="184" t="s">
        <v>9974</v>
      </c>
      <c r="E62" s="185"/>
      <c r="F62" s="185"/>
      <c r="G62" s="185"/>
      <c r="H62" s="185"/>
      <c r="I62" s="185"/>
      <c r="J62" s="186">
        <f>J92</f>
        <v>0</v>
      </c>
      <c r="K62" s="128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4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4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189</v>
      </c>
      <c r="D69" s="43"/>
      <c r="E69" s="43"/>
      <c r="F69" s="43"/>
      <c r="G69" s="43"/>
      <c r="H69" s="43"/>
      <c r="I69" s="43"/>
      <c r="J69" s="43"/>
      <c r="K69" s="43"/>
      <c r="L69" s="14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4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4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72" t="str">
        <f>E7</f>
        <v>Mateřská a základní škola Šámalova - REVIZE 02</v>
      </c>
      <c r="F72" s="35"/>
      <c r="G72" s="35"/>
      <c r="H72" s="35"/>
      <c r="I72" s="43"/>
      <c r="J72" s="43"/>
      <c r="K72" s="43"/>
      <c r="L72" s="14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151</v>
      </c>
      <c r="D73" s="43"/>
      <c r="E73" s="43"/>
      <c r="F73" s="43"/>
      <c r="G73" s="43"/>
      <c r="H73" s="43"/>
      <c r="I73" s="43"/>
      <c r="J73" s="43"/>
      <c r="K73" s="43"/>
      <c r="L73" s="14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21-SO093-14 - Ostatní náklady</v>
      </c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21</v>
      </c>
      <c r="D76" s="43"/>
      <c r="E76" s="43"/>
      <c r="F76" s="30" t="str">
        <f>F12</f>
        <v>Šámalova, Brno-Židenice</v>
      </c>
      <c r="G76" s="43"/>
      <c r="H76" s="43"/>
      <c r="I76" s="35" t="s">
        <v>23</v>
      </c>
      <c r="J76" s="75" t="str">
        <f>IF(J12="","",J12)</f>
        <v>3. 6. 2022</v>
      </c>
      <c r="K76" s="43"/>
      <c r="L76" s="14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5" t="s">
        <v>25</v>
      </c>
      <c r="D78" s="43"/>
      <c r="E78" s="43"/>
      <c r="F78" s="30" t="str">
        <f>E15</f>
        <v>Statutární město Brno</v>
      </c>
      <c r="G78" s="43"/>
      <c r="H78" s="43"/>
      <c r="I78" s="35" t="s">
        <v>31</v>
      </c>
      <c r="J78" s="39" t="str">
        <f>E21</f>
        <v>IS-ARCH s.r.o.</v>
      </c>
      <c r="K78" s="4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29</v>
      </c>
      <c r="D79" s="43"/>
      <c r="E79" s="43"/>
      <c r="F79" s="30" t="str">
        <f>IF(E18="","",E18)</f>
        <v>Vyplň údaj</v>
      </c>
      <c r="G79" s="43"/>
      <c r="H79" s="43"/>
      <c r="I79" s="35" t="s">
        <v>34</v>
      </c>
      <c r="J79" s="39" t="str">
        <f>E24</f>
        <v xml:space="preserve"> </v>
      </c>
      <c r="K79" s="43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8"/>
      <c r="B81" s="189"/>
      <c r="C81" s="190" t="s">
        <v>190</v>
      </c>
      <c r="D81" s="191" t="s">
        <v>57</v>
      </c>
      <c r="E81" s="191" t="s">
        <v>53</v>
      </c>
      <c r="F81" s="191" t="s">
        <v>54</v>
      </c>
      <c r="G81" s="191" t="s">
        <v>191</v>
      </c>
      <c r="H81" s="191" t="s">
        <v>192</v>
      </c>
      <c r="I81" s="191" t="s">
        <v>193</v>
      </c>
      <c r="J81" s="191" t="s">
        <v>158</v>
      </c>
      <c r="K81" s="192" t="s">
        <v>194</v>
      </c>
      <c r="L81" s="193"/>
      <c r="M81" s="95" t="s">
        <v>19</v>
      </c>
      <c r="N81" s="96" t="s">
        <v>42</v>
      </c>
      <c r="O81" s="96" t="s">
        <v>195</v>
      </c>
      <c r="P81" s="96" t="s">
        <v>196</v>
      </c>
      <c r="Q81" s="96" t="s">
        <v>197</v>
      </c>
      <c r="R81" s="96" t="s">
        <v>198</v>
      </c>
      <c r="S81" s="96" t="s">
        <v>199</v>
      </c>
      <c r="T81" s="97" t="s">
        <v>200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1"/>
      <c r="B82" s="42"/>
      <c r="C82" s="102" t="s">
        <v>201</v>
      </c>
      <c r="D82" s="43"/>
      <c r="E82" s="43"/>
      <c r="F82" s="43"/>
      <c r="G82" s="43"/>
      <c r="H82" s="43"/>
      <c r="I82" s="43"/>
      <c r="J82" s="194">
        <f>BK82</f>
        <v>0</v>
      </c>
      <c r="K82" s="43"/>
      <c r="L82" s="47"/>
      <c r="M82" s="98"/>
      <c r="N82" s="195"/>
      <c r="O82" s="99"/>
      <c r="P82" s="196">
        <f>P83</f>
        <v>0</v>
      </c>
      <c r="Q82" s="99"/>
      <c r="R82" s="196">
        <f>R83</f>
        <v>0</v>
      </c>
      <c r="S82" s="99"/>
      <c r="T82" s="197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71</v>
      </c>
      <c r="AU82" s="20" t="s">
        <v>159</v>
      </c>
      <c r="BK82" s="198">
        <f>BK83</f>
        <v>0</v>
      </c>
    </row>
    <row r="83" s="12" customFormat="1" ht="25.92" customHeight="1">
      <c r="A83" s="12"/>
      <c r="B83" s="199"/>
      <c r="C83" s="200"/>
      <c r="D83" s="201" t="s">
        <v>71</v>
      </c>
      <c r="E83" s="202" t="s">
        <v>8586</v>
      </c>
      <c r="F83" s="202" t="s">
        <v>8587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P84+P92</f>
        <v>0</v>
      </c>
      <c r="Q83" s="207"/>
      <c r="R83" s="208">
        <f>R84+R92</f>
        <v>0</v>
      </c>
      <c r="S83" s="207"/>
      <c r="T83" s="209">
        <f>T84+T92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270</v>
      </c>
      <c r="AT83" s="211" t="s">
        <v>71</v>
      </c>
      <c r="AU83" s="211" t="s">
        <v>72</v>
      </c>
      <c r="AY83" s="210" t="s">
        <v>204</v>
      </c>
      <c r="BK83" s="212">
        <f>BK84+BK92</f>
        <v>0</v>
      </c>
    </row>
    <row r="84" s="12" customFormat="1" ht="22.8" customHeight="1">
      <c r="A84" s="12"/>
      <c r="B84" s="199"/>
      <c r="C84" s="200"/>
      <c r="D84" s="201" t="s">
        <v>71</v>
      </c>
      <c r="E84" s="213" t="s">
        <v>9917</v>
      </c>
      <c r="F84" s="213" t="s">
        <v>9918</v>
      </c>
      <c r="G84" s="200"/>
      <c r="H84" s="200"/>
      <c r="I84" s="203"/>
      <c r="J84" s="214">
        <f>BK84</f>
        <v>0</v>
      </c>
      <c r="K84" s="200"/>
      <c r="L84" s="205"/>
      <c r="M84" s="206"/>
      <c r="N84" s="207"/>
      <c r="O84" s="207"/>
      <c r="P84" s="208">
        <f>SUM(P85:P91)</f>
        <v>0</v>
      </c>
      <c r="Q84" s="207"/>
      <c r="R84" s="208">
        <f>SUM(R85:R91)</f>
        <v>0</v>
      </c>
      <c r="S84" s="207"/>
      <c r="T84" s="209">
        <f>SUM(T85:T91)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0" t="s">
        <v>270</v>
      </c>
      <c r="AT84" s="211" t="s">
        <v>71</v>
      </c>
      <c r="AU84" s="211" t="s">
        <v>79</v>
      </c>
      <c r="AY84" s="210" t="s">
        <v>204</v>
      </c>
      <c r="BK84" s="212">
        <f>SUM(BK85:BK91)</f>
        <v>0</v>
      </c>
    </row>
    <row r="85" s="2" customFormat="1" ht="37.8" customHeight="1">
      <c r="A85" s="41"/>
      <c r="B85" s="42"/>
      <c r="C85" s="215" t="s">
        <v>79</v>
      </c>
      <c r="D85" s="215" t="s">
        <v>206</v>
      </c>
      <c r="E85" s="216" t="s">
        <v>9975</v>
      </c>
      <c r="F85" s="217" t="s">
        <v>9976</v>
      </c>
      <c r="G85" s="218" t="s">
        <v>3702</v>
      </c>
      <c r="H85" s="219">
        <v>1</v>
      </c>
      <c r="I85" s="220"/>
      <c r="J85" s="221">
        <f>ROUND(I85*H85,2)</f>
        <v>0</v>
      </c>
      <c r="K85" s="217" t="s">
        <v>210</v>
      </c>
      <c r="L85" s="47"/>
      <c r="M85" s="222" t="s">
        <v>19</v>
      </c>
      <c r="N85" s="223" t="s">
        <v>43</v>
      </c>
      <c r="O85" s="87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26" t="s">
        <v>9921</v>
      </c>
      <c r="AT85" s="226" t="s">
        <v>206</v>
      </c>
      <c r="AU85" s="226" t="s">
        <v>81</v>
      </c>
      <c r="AY85" s="20" t="s">
        <v>204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20" t="s">
        <v>79</v>
      </c>
      <c r="BK85" s="227">
        <f>ROUND(I85*H85,2)</f>
        <v>0</v>
      </c>
      <c r="BL85" s="20" t="s">
        <v>9921</v>
      </c>
      <c r="BM85" s="226" t="s">
        <v>9977</v>
      </c>
    </row>
    <row r="86" s="2" customFormat="1">
      <c r="A86" s="41"/>
      <c r="B86" s="42"/>
      <c r="C86" s="43"/>
      <c r="D86" s="228" t="s">
        <v>213</v>
      </c>
      <c r="E86" s="43"/>
      <c r="F86" s="229" t="s">
        <v>9978</v>
      </c>
      <c r="G86" s="43"/>
      <c r="H86" s="43"/>
      <c r="I86" s="230"/>
      <c r="J86" s="43"/>
      <c r="K86" s="43"/>
      <c r="L86" s="47"/>
      <c r="M86" s="231"/>
      <c r="N86" s="23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213</v>
      </c>
      <c r="AU86" s="20" t="s">
        <v>81</v>
      </c>
    </row>
    <row r="87" s="2" customFormat="1">
      <c r="A87" s="41"/>
      <c r="B87" s="42"/>
      <c r="C87" s="43"/>
      <c r="D87" s="233" t="s">
        <v>215</v>
      </c>
      <c r="E87" s="43"/>
      <c r="F87" s="234" t="s">
        <v>9979</v>
      </c>
      <c r="G87" s="43"/>
      <c r="H87" s="43"/>
      <c r="I87" s="230"/>
      <c r="J87" s="43"/>
      <c r="K87" s="43"/>
      <c r="L87" s="47"/>
      <c r="M87" s="231"/>
      <c r="N87" s="23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215</v>
      </c>
      <c r="AU87" s="20" t="s">
        <v>81</v>
      </c>
    </row>
    <row r="88" s="2" customFormat="1">
      <c r="A88" s="41"/>
      <c r="B88" s="42"/>
      <c r="C88" s="43"/>
      <c r="D88" s="228" t="s">
        <v>879</v>
      </c>
      <c r="E88" s="43"/>
      <c r="F88" s="288" t="s">
        <v>9980</v>
      </c>
      <c r="G88" s="43"/>
      <c r="H88" s="43"/>
      <c r="I88" s="230"/>
      <c r="J88" s="43"/>
      <c r="K88" s="43"/>
      <c r="L88" s="47"/>
      <c r="M88" s="231"/>
      <c r="N88" s="23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879</v>
      </c>
      <c r="AU88" s="20" t="s">
        <v>81</v>
      </c>
    </row>
    <row r="89" s="2" customFormat="1" ht="16.5" customHeight="1">
      <c r="A89" s="41"/>
      <c r="B89" s="42"/>
      <c r="C89" s="215" t="s">
        <v>81</v>
      </c>
      <c r="D89" s="215" t="s">
        <v>206</v>
      </c>
      <c r="E89" s="216" t="s">
        <v>9981</v>
      </c>
      <c r="F89" s="217" t="s">
        <v>9982</v>
      </c>
      <c r="G89" s="218" t="s">
        <v>3702</v>
      </c>
      <c r="H89" s="219">
        <v>1</v>
      </c>
      <c r="I89" s="220"/>
      <c r="J89" s="221">
        <f>ROUND(I89*H89,2)</f>
        <v>0</v>
      </c>
      <c r="K89" s="217" t="s">
        <v>210</v>
      </c>
      <c r="L89" s="47"/>
      <c r="M89" s="222" t="s">
        <v>19</v>
      </c>
      <c r="N89" s="223" t="s">
        <v>43</v>
      </c>
      <c r="O89" s="87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6" t="s">
        <v>9921</v>
      </c>
      <c r="AT89" s="226" t="s">
        <v>206</v>
      </c>
      <c r="AU89" s="226" t="s">
        <v>81</v>
      </c>
      <c r="AY89" s="20" t="s">
        <v>204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20" t="s">
        <v>79</v>
      </c>
      <c r="BK89" s="227">
        <f>ROUND(I89*H89,2)</f>
        <v>0</v>
      </c>
      <c r="BL89" s="20" t="s">
        <v>9921</v>
      </c>
      <c r="BM89" s="226" t="s">
        <v>9983</v>
      </c>
    </row>
    <row r="90" s="2" customFormat="1">
      <c r="A90" s="41"/>
      <c r="B90" s="42"/>
      <c r="C90" s="43"/>
      <c r="D90" s="228" t="s">
        <v>213</v>
      </c>
      <c r="E90" s="43"/>
      <c r="F90" s="229" t="s">
        <v>9982</v>
      </c>
      <c r="G90" s="43"/>
      <c r="H90" s="43"/>
      <c r="I90" s="230"/>
      <c r="J90" s="43"/>
      <c r="K90" s="43"/>
      <c r="L90" s="47"/>
      <c r="M90" s="231"/>
      <c r="N90" s="23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213</v>
      </c>
      <c r="AU90" s="20" t="s">
        <v>81</v>
      </c>
    </row>
    <row r="91" s="2" customFormat="1">
      <c r="A91" s="41"/>
      <c r="B91" s="42"/>
      <c r="C91" s="43"/>
      <c r="D91" s="233" t="s">
        <v>215</v>
      </c>
      <c r="E91" s="43"/>
      <c r="F91" s="234" t="s">
        <v>9984</v>
      </c>
      <c r="G91" s="43"/>
      <c r="H91" s="43"/>
      <c r="I91" s="230"/>
      <c r="J91" s="43"/>
      <c r="K91" s="43"/>
      <c r="L91" s="47"/>
      <c r="M91" s="231"/>
      <c r="N91" s="23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215</v>
      </c>
      <c r="AU91" s="20" t="s">
        <v>81</v>
      </c>
    </row>
    <row r="92" s="12" customFormat="1" ht="22.8" customHeight="1">
      <c r="A92" s="12"/>
      <c r="B92" s="199"/>
      <c r="C92" s="200"/>
      <c r="D92" s="201" t="s">
        <v>71</v>
      </c>
      <c r="E92" s="213" t="s">
        <v>9985</v>
      </c>
      <c r="F92" s="213" t="s">
        <v>147</v>
      </c>
      <c r="G92" s="200"/>
      <c r="H92" s="200"/>
      <c r="I92" s="203"/>
      <c r="J92" s="214">
        <f>BK92</f>
        <v>0</v>
      </c>
      <c r="K92" s="200"/>
      <c r="L92" s="205"/>
      <c r="M92" s="206"/>
      <c r="N92" s="207"/>
      <c r="O92" s="207"/>
      <c r="P92" s="208">
        <f>SUM(P93:P96)</f>
        <v>0</v>
      </c>
      <c r="Q92" s="207"/>
      <c r="R92" s="208">
        <f>SUM(R93:R96)</f>
        <v>0</v>
      </c>
      <c r="S92" s="207"/>
      <c r="T92" s="209">
        <f>SUM(T93:T96)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270</v>
      </c>
      <c r="AT92" s="211" t="s">
        <v>71</v>
      </c>
      <c r="AU92" s="211" t="s">
        <v>79</v>
      </c>
      <c r="AY92" s="210" t="s">
        <v>204</v>
      </c>
      <c r="BK92" s="212">
        <f>SUM(BK93:BK96)</f>
        <v>0</v>
      </c>
    </row>
    <row r="93" s="2" customFormat="1" ht="24.15" customHeight="1">
      <c r="A93" s="41"/>
      <c r="B93" s="42"/>
      <c r="C93" s="215" t="s">
        <v>227</v>
      </c>
      <c r="D93" s="215" t="s">
        <v>206</v>
      </c>
      <c r="E93" s="216" t="s">
        <v>9986</v>
      </c>
      <c r="F93" s="217" t="s">
        <v>9987</v>
      </c>
      <c r="G93" s="218" t="s">
        <v>3702</v>
      </c>
      <c r="H93" s="219">
        <v>1</v>
      </c>
      <c r="I93" s="220"/>
      <c r="J93" s="221">
        <f>ROUND(I93*H93,2)</f>
        <v>0</v>
      </c>
      <c r="K93" s="217" t="s">
        <v>210</v>
      </c>
      <c r="L93" s="47"/>
      <c r="M93" s="222" t="s">
        <v>19</v>
      </c>
      <c r="N93" s="223" t="s">
        <v>43</v>
      </c>
      <c r="O93" s="87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6" t="s">
        <v>9921</v>
      </c>
      <c r="AT93" s="226" t="s">
        <v>206</v>
      </c>
      <c r="AU93" s="226" t="s">
        <v>81</v>
      </c>
      <c r="AY93" s="20" t="s">
        <v>204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20" t="s">
        <v>79</v>
      </c>
      <c r="BK93" s="227">
        <f>ROUND(I93*H93,2)</f>
        <v>0</v>
      </c>
      <c r="BL93" s="20" t="s">
        <v>9921</v>
      </c>
      <c r="BM93" s="226" t="s">
        <v>9988</v>
      </c>
    </row>
    <row r="94" s="2" customFormat="1">
      <c r="A94" s="41"/>
      <c r="B94" s="42"/>
      <c r="C94" s="43"/>
      <c r="D94" s="228" t="s">
        <v>213</v>
      </c>
      <c r="E94" s="43"/>
      <c r="F94" s="229" t="s">
        <v>9987</v>
      </c>
      <c r="G94" s="43"/>
      <c r="H94" s="43"/>
      <c r="I94" s="230"/>
      <c r="J94" s="43"/>
      <c r="K94" s="43"/>
      <c r="L94" s="47"/>
      <c r="M94" s="231"/>
      <c r="N94" s="23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213</v>
      </c>
      <c r="AU94" s="20" t="s">
        <v>81</v>
      </c>
    </row>
    <row r="95" s="2" customFormat="1">
      <c r="A95" s="41"/>
      <c r="B95" s="42"/>
      <c r="C95" s="43"/>
      <c r="D95" s="233" t="s">
        <v>215</v>
      </c>
      <c r="E95" s="43"/>
      <c r="F95" s="234" t="s">
        <v>9989</v>
      </c>
      <c r="G95" s="43"/>
      <c r="H95" s="43"/>
      <c r="I95" s="230"/>
      <c r="J95" s="43"/>
      <c r="K95" s="43"/>
      <c r="L95" s="47"/>
      <c r="M95" s="231"/>
      <c r="N95" s="23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215</v>
      </c>
      <c r="AU95" s="20" t="s">
        <v>81</v>
      </c>
    </row>
    <row r="96" s="2" customFormat="1">
      <c r="A96" s="41"/>
      <c r="B96" s="42"/>
      <c r="C96" s="43"/>
      <c r="D96" s="228" t="s">
        <v>879</v>
      </c>
      <c r="E96" s="43"/>
      <c r="F96" s="288" t="s">
        <v>9990</v>
      </c>
      <c r="G96" s="43"/>
      <c r="H96" s="43"/>
      <c r="I96" s="230"/>
      <c r="J96" s="43"/>
      <c r="K96" s="43"/>
      <c r="L96" s="47"/>
      <c r="M96" s="290"/>
      <c r="N96" s="291"/>
      <c r="O96" s="292"/>
      <c r="P96" s="292"/>
      <c r="Q96" s="292"/>
      <c r="R96" s="292"/>
      <c r="S96" s="292"/>
      <c r="T96" s="293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879</v>
      </c>
      <c r="AU96" s="20" t="s">
        <v>81</v>
      </c>
    </row>
    <row r="97" s="2" customFormat="1" ht="6.96" customHeight="1">
      <c r="A97" s="41"/>
      <c r="B97" s="62"/>
      <c r="C97" s="63"/>
      <c r="D97" s="63"/>
      <c r="E97" s="63"/>
      <c r="F97" s="63"/>
      <c r="G97" s="63"/>
      <c r="H97" s="63"/>
      <c r="I97" s="63"/>
      <c r="J97" s="63"/>
      <c r="K97" s="63"/>
      <c r="L97" s="47"/>
      <c r="M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</sheetData>
  <sheetProtection sheet="1" autoFilter="0" formatColumns="0" formatRows="0" objects="1" scenarios="1" spinCount="100000" saltValue="6mLtKkLWb8ksbJ9SagPHCrD/Sovx/hv7I3+WsnsWdnOUPrtrFKTRfg7y3GnO0kP0Og05rLJ+zt0mB/rt2bWk7Q==" hashValue="oXO6gopH5kVSvbE4j5IGinnh58oibUdq7TnyK2klohwrNkKhGXhyJpkTh9WfqQIRhUszr5zMHnMY5y9tWqbNYw==" algorithmName="SHA-512" password="CC2A"/>
  <autoFilter ref="C81:K9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1_02/013254000"/>
    <hyperlink ref="F91" r:id="rId2" display="https://podminky.urs.cz/item/CS_URS_2021_02/013294000"/>
    <hyperlink ref="F95" r:id="rId3" display="https://podminky.urs.cz/item/CS_URS_2021_02/09150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297" customWidth="1"/>
    <col min="2" max="2" width="1.667969" style="297" customWidth="1"/>
    <col min="3" max="4" width="5" style="297" customWidth="1"/>
    <col min="5" max="5" width="11.66016" style="297" customWidth="1"/>
    <col min="6" max="6" width="9.160156" style="297" customWidth="1"/>
    <col min="7" max="7" width="5" style="297" customWidth="1"/>
    <col min="8" max="8" width="77.83203" style="297" customWidth="1"/>
    <col min="9" max="10" width="20" style="297" customWidth="1"/>
    <col min="11" max="11" width="1.667969" style="297" customWidth="1"/>
  </cols>
  <sheetData>
    <row r="1" s="1" customFormat="1" ht="37.5" customHeight="1"/>
    <row r="2" s="1" customFormat="1" ht="7.5" customHeight="1">
      <c r="B2" s="298"/>
      <c r="C2" s="299"/>
      <c r="D2" s="299"/>
      <c r="E2" s="299"/>
      <c r="F2" s="299"/>
      <c r="G2" s="299"/>
      <c r="H2" s="299"/>
      <c r="I2" s="299"/>
      <c r="J2" s="299"/>
      <c r="K2" s="300"/>
    </row>
    <row r="3" s="17" customFormat="1" ht="45" customHeight="1">
      <c r="B3" s="301"/>
      <c r="C3" s="302" t="s">
        <v>9991</v>
      </c>
      <c r="D3" s="302"/>
      <c r="E3" s="302"/>
      <c r="F3" s="302"/>
      <c r="G3" s="302"/>
      <c r="H3" s="302"/>
      <c r="I3" s="302"/>
      <c r="J3" s="302"/>
      <c r="K3" s="303"/>
    </row>
    <row r="4" s="1" customFormat="1" ht="25.5" customHeight="1">
      <c r="B4" s="304"/>
      <c r="C4" s="305" t="s">
        <v>9992</v>
      </c>
      <c r="D4" s="305"/>
      <c r="E4" s="305"/>
      <c r="F4" s="305"/>
      <c r="G4" s="305"/>
      <c r="H4" s="305"/>
      <c r="I4" s="305"/>
      <c r="J4" s="305"/>
      <c r="K4" s="306"/>
    </row>
    <row r="5" s="1" customFormat="1" ht="5.25" customHeight="1">
      <c r="B5" s="304"/>
      <c r="C5" s="307"/>
      <c r="D5" s="307"/>
      <c r="E5" s="307"/>
      <c r="F5" s="307"/>
      <c r="G5" s="307"/>
      <c r="H5" s="307"/>
      <c r="I5" s="307"/>
      <c r="J5" s="307"/>
      <c r="K5" s="306"/>
    </row>
    <row r="6" s="1" customFormat="1" ht="15" customHeight="1">
      <c r="B6" s="304"/>
      <c r="C6" s="308" t="s">
        <v>9993</v>
      </c>
      <c r="D6" s="308"/>
      <c r="E6" s="308"/>
      <c r="F6" s="308"/>
      <c r="G6" s="308"/>
      <c r="H6" s="308"/>
      <c r="I6" s="308"/>
      <c r="J6" s="308"/>
      <c r="K6" s="306"/>
    </row>
    <row r="7" s="1" customFormat="1" ht="15" customHeight="1">
      <c r="B7" s="309"/>
      <c r="C7" s="308" t="s">
        <v>9994</v>
      </c>
      <c r="D7" s="308"/>
      <c r="E7" s="308"/>
      <c r="F7" s="308"/>
      <c r="G7" s="308"/>
      <c r="H7" s="308"/>
      <c r="I7" s="308"/>
      <c r="J7" s="308"/>
      <c r="K7" s="306"/>
    </row>
    <row r="8" s="1" customFormat="1" ht="12.75" customHeight="1">
      <c r="B8" s="309"/>
      <c r="C8" s="308"/>
      <c r="D8" s="308"/>
      <c r="E8" s="308"/>
      <c r="F8" s="308"/>
      <c r="G8" s="308"/>
      <c r="H8" s="308"/>
      <c r="I8" s="308"/>
      <c r="J8" s="308"/>
      <c r="K8" s="306"/>
    </row>
    <row r="9" s="1" customFormat="1" ht="15" customHeight="1">
      <c r="B9" s="309"/>
      <c r="C9" s="308" t="s">
        <v>9995</v>
      </c>
      <c r="D9" s="308"/>
      <c r="E9" s="308"/>
      <c r="F9" s="308"/>
      <c r="G9" s="308"/>
      <c r="H9" s="308"/>
      <c r="I9" s="308"/>
      <c r="J9" s="308"/>
      <c r="K9" s="306"/>
    </row>
    <row r="10" s="1" customFormat="1" ht="15" customHeight="1">
      <c r="B10" s="309"/>
      <c r="C10" s="308"/>
      <c r="D10" s="308" t="s">
        <v>9996</v>
      </c>
      <c r="E10" s="308"/>
      <c r="F10" s="308"/>
      <c r="G10" s="308"/>
      <c r="H10" s="308"/>
      <c r="I10" s="308"/>
      <c r="J10" s="308"/>
      <c r="K10" s="306"/>
    </row>
    <row r="11" s="1" customFormat="1" ht="15" customHeight="1">
      <c r="B11" s="309"/>
      <c r="C11" s="310"/>
      <c r="D11" s="308" t="s">
        <v>9997</v>
      </c>
      <c r="E11" s="308"/>
      <c r="F11" s="308"/>
      <c r="G11" s="308"/>
      <c r="H11" s="308"/>
      <c r="I11" s="308"/>
      <c r="J11" s="308"/>
      <c r="K11" s="306"/>
    </row>
    <row r="12" s="1" customFormat="1" ht="15" customHeight="1">
      <c r="B12" s="309"/>
      <c r="C12" s="310"/>
      <c r="D12" s="308"/>
      <c r="E12" s="308"/>
      <c r="F12" s="308"/>
      <c r="G12" s="308"/>
      <c r="H12" s="308"/>
      <c r="I12" s="308"/>
      <c r="J12" s="308"/>
      <c r="K12" s="306"/>
    </row>
    <row r="13" s="1" customFormat="1" ht="15" customHeight="1">
      <c r="B13" s="309"/>
      <c r="C13" s="310"/>
      <c r="D13" s="311" t="s">
        <v>9998</v>
      </c>
      <c r="E13" s="308"/>
      <c r="F13" s="308"/>
      <c r="G13" s="308"/>
      <c r="H13" s="308"/>
      <c r="I13" s="308"/>
      <c r="J13" s="308"/>
      <c r="K13" s="306"/>
    </row>
    <row r="14" s="1" customFormat="1" ht="12.75" customHeight="1">
      <c r="B14" s="309"/>
      <c r="C14" s="310"/>
      <c r="D14" s="310"/>
      <c r="E14" s="310"/>
      <c r="F14" s="310"/>
      <c r="G14" s="310"/>
      <c r="H14" s="310"/>
      <c r="I14" s="310"/>
      <c r="J14" s="310"/>
      <c r="K14" s="306"/>
    </row>
    <row r="15" s="1" customFormat="1" ht="15" customHeight="1">
      <c r="B15" s="309"/>
      <c r="C15" s="310"/>
      <c r="D15" s="308" t="s">
        <v>9999</v>
      </c>
      <c r="E15" s="308"/>
      <c r="F15" s="308"/>
      <c r="G15" s="308"/>
      <c r="H15" s="308"/>
      <c r="I15" s="308"/>
      <c r="J15" s="308"/>
      <c r="K15" s="306"/>
    </row>
    <row r="16" s="1" customFormat="1" ht="15" customHeight="1">
      <c r="B16" s="309"/>
      <c r="C16" s="310"/>
      <c r="D16" s="308" t="s">
        <v>10000</v>
      </c>
      <c r="E16" s="308"/>
      <c r="F16" s="308"/>
      <c r="G16" s="308"/>
      <c r="H16" s="308"/>
      <c r="I16" s="308"/>
      <c r="J16" s="308"/>
      <c r="K16" s="306"/>
    </row>
    <row r="17" s="1" customFormat="1" ht="15" customHeight="1">
      <c r="B17" s="309"/>
      <c r="C17" s="310"/>
      <c r="D17" s="308" t="s">
        <v>10001</v>
      </c>
      <c r="E17" s="308"/>
      <c r="F17" s="308"/>
      <c r="G17" s="308"/>
      <c r="H17" s="308"/>
      <c r="I17" s="308"/>
      <c r="J17" s="308"/>
      <c r="K17" s="306"/>
    </row>
    <row r="18" s="1" customFormat="1" ht="15" customHeight="1">
      <c r="B18" s="309"/>
      <c r="C18" s="310"/>
      <c r="D18" s="310"/>
      <c r="E18" s="312" t="s">
        <v>78</v>
      </c>
      <c r="F18" s="308" t="s">
        <v>10002</v>
      </c>
      <c r="G18" s="308"/>
      <c r="H18" s="308"/>
      <c r="I18" s="308"/>
      <c r="J18" s="308"/>
      <c r="K18" s="306"/>
    </row>
    <row r="19" s="1" customFormat="1" ht="15" customHeight="1">
      <c r="B19" s="309"/>
      <c r="C19" s="310"/>
      <c r="D19" s="310"/>
      <c r="E19" s="312" t="s">
        <v>116</v>
      </c>
      <c r="F19" s="308" t="s">
        <v>10003</v>
      </c>
      <c r="G19" s="308"/>
      <c r="H19" s="308"/>
      <c r="I19" s="308"/>
      <c r="J19" s="308"/>
      <c r="K19" s="306"/>
    </row>
    <row r="20" s="1" customFormat="1" ht="15" customHeight="1">
      <c r="B20" s="309"/>
      <c r="C20" s="310"/>
      <c r="D20" s="310"/>
      <c r="E20" s="312" t="s">
        <v>10004</v>
      </c>
      <c r="F20" s="308" t="s">
        <v>10005</v>
      </c>
      <c r="G20" s="308"/>
      <c r="H20" s="308"/>
      <c r="I20" s="308"/>
      <c r="J20" s="308"/>
      <c r="K20" s="306"/>
    </row>
    <row r="21" s="1" customFormat="1" ht="15" customHeight="1">
      <c r="B21" s="309"/>
      <c r="C21" s="310"/>
      <c r="D21" s="310"/>
      <c r="E21" s="312" t="s">
        <v>144</v>
      </c>
      <c r="F21" s="308" t="s">
        <v>143</v>
      </c>
      <c r="G21" s="308"/>
      <c r="H21" s="308"/>
      <c r="I21" s="308"/>
      <c r="J21" s="308"/>
      <c r="K21" s="306"/>
    </row>
    <row r="22" s="1" customFormat="1" ht="15" customHeight="1">
      <c r="B22" s="309"/>
      <c r="C22" s="310"/>
      <c r="D22" s="310"/>
      <c r="E22" s="312" t="s">
        <v>148</v>
      </c>
      <c r="F22" s="308" t="s">
        <v>4787</v>
      </c>
      <c r="G22" s="308"/>
      <c r="H22" s="308"/>
      <c r="I22" s="308"/>
      <c r="J22" s="308"/>
      <c r="K22" s="306"/>
    </row>
    <row r="23" s="1" customFormat="1" ht="15" customHeight="1">
      <c r="B23" s="309"/>
      <c r="C23" s="310"/>
      <c r="D23" s="310"/>
      <c r="E23" s="312" t="s">
        <v>85</v>
      </c>
      <c r="F23" s="308" t="s">
        <v>10006</v>
      </c>
      <c r="G23" s="308"/>
      <c r="H23" s="308"/>
      <c r="I23" s="308"/>
      <c r="J23" s="308"/>
      <c r="K23" s="306"/>
    </row>
    <row r="24" s="1" customFormat="1" ht="12.75" customHeight="1">
      <c r="B24" s="309"/>
      <c r="C24" s="310"/>
      <c r="D24" s="310"/>
      <c r="E24" s="310"/>
      <c r="F24" s="310"/>
      <c r="G24" s="310"/>
      <c r="H24" s="310"/>
      <c r="I24" s="310"/>
      <c r="J24" s="310"/>
      <c r="K24" s="306"/>
    </row>
    <row r="25" s="1" customFormat="1" ht="15" customHeight="1">
      <c r="B25" s="309"/>
      <c r="C25" s="308" t="s">
        <v>10007</v>
      </c>
      <c r="D25" s="308"/>
      <c r="E25" s="308"/>
      <c r="F25" s="308"/>
      <c r="G25" s="308"/>
      <c r="H25" s="308"/>
      <c r="I25" s="308"/>
      <c r="J25" s="308"/>
      <c r="K25" s="306"/>
    </row>
    <row r="26" s="1" customFormat="1" ht="15" customHeight="1">
      <c r="B26" s="309"/>
      <c r="C26" s="308" t="s">
        <v>10008</v>
      </c>
      <c r="D26" s="308"/>
      <c r="E26" s="308"/>
      <c r="F26" s="308"/>
      <c r="G26" s="308"/>
      <c r="H26" s="308"/>
      <c r="I26" s="308"/>
      <c r="J26" s="308"/>
      <c r="K26" s="306"/>
    </row>
    <row r="27" s="1" customFormat="1" ht="15" customHeight="1">
      <c r="B27" s="309"/>
      <c r="C27" s="308"/>
      <c r="D27" s="308" t="s">
        <v>10009</v>
      </c>
      <c r="E27" s="308"/>
      <c r="F27" s="308"/>
      <c r="G27" s="308"/>
      <c r="H27" s="308"/>
      <c r="I27" s="308"/>
      <c r="J27" s="308"/>
      <c r="K27" s="306"/>
    </row>
    <row r="28" s="1" customFormat="1" ht="15" customHeight="1">
      <c r="B28" s="309"/>
      <c r="C28" s="310"/>
      <c r="D28" s="308" t="s">
        <v>10010</v>
      </c>
      <c r="E28" s="308"/>
      <c r="F28" s="308"/>
      <c r="G28" s="308"/>
      <c r="H28" s="308"/>
      <c r="I28" s="308"/>
      <c r="J28" s="308"/>
      <c r="K28" s="306"/>
    </row>
    <row r="29" s="1" customFormat="1" ht="12.75" customHeight="1">
      <c r="B29" s="309"/>
      <c r="C29" s="310"/>
      <c r="D29" s="310"/>
      <c r="E29" s="310"/>
      <c r="F29" s="310"/>
      <c r="G29" s="310"/>
      <c r="H29" s="310"/>
      <c r="I29" s="310"/>
      <c r="J29" s="310"/>
      <c r="K29" s="306"/>
    </row>
    <row r="30" s="1" customFormat="1" ht="15" customHeight="1">
      <c r="B30" s="309"/>
      <c r="C30" s="310"/>
      <c r="D30" s="308" t="s">
        <v>10011</v>
      </c>
      <c r="E30" s="308"/>
      <c r="F30" s="308"/>
      <c r="G30" s="308"/>
      <c r="H30" s="308"/>
      <c r="I30" s="308"/>
      <c r="J30" s="308"/>
      <c r="K30" s="306"/>
    </row>
    <row r="31" s="1" customFormat="1" ht="15" customHeight="1">
      <c r="B31" s="309"/>
      <c r="C31" s="310"/>
      <c r="D31" s="308" t="s">
        <v>10012</v>
      </c>
      <c r="E31" s="308"/>
      <c r="F31" s="308"/>
      <c r="G31" s="308"/>
      <c r="H31" s="308"/>
      <c r="I31" s="308"/>
      <c r="J31" s="308"/>
      <c r="K31" s="306"/>
    </row>
    <row r="32" s="1" customFormat="1" ht="12.75" customHeight="1">
      <c r="B32" s="309"/>
      <c r="C32" s="310"/>
      <c r="D32" s="310"/>
      <c r="E32" s="310"/>
      <c r="F32" s="310"/>
      <c r="G32" s="310"/>
      <c r="H32" s="310"/>
      <c r="I32" s="310"/>
      <c r="J32" s="310"/>
      <c r="K32" s="306"/>
    </row>
    <row r="33" s="1" customFormat="1" ht="15" customHeight="1">
      <c r="B33" s="309"/>
      <c r="C33" s="310"/>
      <c r="D33" s="308" t="s">
        <v>10013</v>
      </c>
      <c r="E33" s="308"/>
      <c r="F33" s="308"/>
      <c r="G33" s="308"/>
      <c r="H33" s="308"/>
      <c r="I33" s="308"/>
      <c r="J33" s="308"/>
      <c r="K33" s="306"/>
    </row>
    <row r="34" s="1" customFormat="1" ht="15" customHeight="1">
      <c r="B34" s="309"/>
      <c r="C34" s="310"/>
      <c r="D34" s="308" t="s">
        <v>10014</v>
      </c>
      <c r="E34" s="308"/>
      <c r="F34" s="308"/>
      <c r="G34" s="308"/>
      <c r="H34" s="308"/>
      <c r="I34" s="308"/>
      <c r="J34" s="308"/>
      <c r="K34" s="306"/>
    </row>
    <row r="35" s="1" customFormat="1" ht="15" customHeight="1">
      <c r="B35" s="309"/>
      <c r="C35" s="310"/>
      <c r="D35" s="308" t="s">
        <v>10015</v>
      </c>
      <c r="E35" s="308"/>
      <c r="F35" s="308"/>
      <c r="G35" s="308"/>
      <c r="H35" s="308"/>
      <c r="I35" s="308"/>
      <c r="J35" s="308"/>
      <c r="K35" s="306"/>
    </row>
    <row r="36" s="1" customFormat="1" ht="15" customHeight="1">
      <c r="B36" s="309"/>
      <c r="C36" s="310"/>
      <c r="D36" s="308"/>
      <c r="E36" s="311" t="s">
        <v>190</v>
      </c>
      <c r="F36" s="308"/>
      <c r="G36" s="308" t="s">
        <v>10016</v>
      </c>
      <c r="H36" s="308"/>
      <c r="I36" s="308"/>
      <c r="J36" s="308"/>
      <c r="K36" s="306"/>
    </row>
    <row r="37" s="1" customFormat="1" ht="30.75" customHeight="1">
      <c r="B37" s="309"/>
      <c r="C37" s="310"/>
      <c r="D37" s="308"/>
      <c r="E37" s="311" t="s">
        <v>10017</v>
      </c>
      <c r="F37" s="308"/>
      <c r="G37" s="308" t="s">
        <v>10018</v>
      </c>
      <c r="H37" s="308"/>
      <c r="I37" s="308"/>
      <c r="J37" s="308"/>
      <c r="K37" s="306"/>
    </row>
    <row r="38" s="1" customFormat="1" ht="15" customHeight="1">
      <c r="B38" s="309"/>
      <c r="C38" s="310"/>
      <c r="D38" s="308"/>
      <c r="E38" s="311" t="s">
        <v>53</v>
      </c>
      <c r="F38" s="308"/>
      <c r="G38" s="308" t="s">
        <v>10019</v>
      </c>
      <c r="H38" s="308"/>
      <c r="I38" s="308"/>
      <c r="J38" s="308"/>
      <c r="K38" s="306"/>
    </row>
    <row r="39" s="1" customFormat="1" ht="15" customHeight="1">
      <c r="B39" s="309"/>
      <c r="C39" s="310"/>
      <c r="D39" s="308"/>
      <c r="E39" s="311" t="s">
        <v>54</v>
      </c>
      <c r="F39" s="308"/>
      <c r="G39" s="308" t="s">
        <v>10020</v>
      </c>
      <c r="H39" s="308"/>
      <c r="I39" s="308"/>
      <c r="J39" s="308"/>
      <c r="K39" s="306"/>
    </row>
    <row r="40" s="1" customFormat="1" ht="15" customHeight="1">
      <c r="B40" s="309"/>
      <c r="C40" s="310"/>
      <c r="D40" s="308"/>
      <c r="E40" s="311" t="s">
        <v>191</v>
      </c>
      <c r="F40" s="308"/>
      <c r="G40" s="308" t="s">
        <v>10021</v>
      </c>
      <c r="H40" s="308"/>
      <c r="I40" s="308"/>
      <c r="J40" s="308"/>
      <c r="K40" s="306"/>
    </row>
    <row r="41" s="1" customFormat="1" ht="15" customHeight="1">
      <c r="B41" s="309"/>
      <c r="C41" s="310"/>
      <c r="D41" s="308"/>
      <c r="E41" s="311" t="s">
        <v>192</v>
      </c>
      <c r="F41" s="308"/>
      <c r="G41" s="308" t="s">
        <v>10022</v>
      </c>
      <c r="H41" s="308"/>
      <c r="I41" s="308"/>
      <c r="J41" s="308"/>
      <c r="K41" s="306"/>
    </row>
    <row r="42" s="1" customFormat="1" ht="15" customHeight="1">
      <c r="B42" s="309"/>
      <c r="C42" s="310"/>
      <c r="D42" s="308"/>
      <c r="E42" s="311" t="s">
        <v>10023</v>
      </c>
      <c r="F42" s="308"/>
      <c r="G42" s="308" t="s">
        <v>10024</v>
      </c>
      <c r="H42" s="308"/>
      <c r="I42" s="308"/>
      <c r="J42" s="308"/>
      <c r="K42" s="306"/>
    </row>
    <row r="43" s="1" customFormat="1" ht="15" customHeight="1">
      <c r="B43" s="309"/>
      <c r="C43" s="310"/>
      <c r="D43" s="308"/>
      <c r="E43" s="311"/>
      <c r="F43" s="308"/>
      <c r="G43" s="308" t="s">
        <v>10025</v>
      </c>
      <c r="H43" s="308"/>
      <c r="I43" s="308"/>
      <c r="J43" s="308"/>
      <c r="K43" s="306"/>
    </row>
    <row r="44" s="1" customFormat="1" ht="15" customHeight="1">
      <c r="B44" s="309"/>
      <c r="C44" s="310"/>
      <c r="D44" s="308"/>
      <c r="E44" s="311" t="s">
        <v>10026</v>
      </c>
      <c r="F44" s="308"/>
      <c r="G44" s="308" t="s">
        <v>10027</v>
      </c>
      <c r="H44" s="308"/>
      <c r="I44" s="308"/>
      <c r="J44" s="308"/>
      <c r="K44" s="306"/>
    </row>
    <row r="45" s="1" customFormat="1" ht="15" customHeight="1">
      <c r="B45" s="309"/>
      <c r="C45" s="310"/>
      <c r="D45" s="308"/>
      <c r="E45" s="311" t="s">
        <v>194</v>
      </c>
      <c r="F45" s="308"/>
      <c r="G45" s="308" t="s">
        <v>10028</v>
      </c>
      <c r="H45" s="308"/>
      <c r="I45" s="308"/>
      <c r="J45" s="308"/>
      <c r="K45" s="306"/>
    </row>
    <row r="46" s="1" customFormat="1" ht="12.75" customHeight="1">
      <c r="B46" s="309"/>
      <c r="C46" s="310"/>
      <c r="D46" s="308"/>
      <c r="E46" s="308"/>
      <c r="F46" s="308"/>
      <c r="G46" s="308"/>
      <c r="H46" s="308"/>
      <c r="I46" s="308"/>
      <c r="J46" s="308"/>
      <c r="K46" s="306"/>
    </row>
    <row r="47" s="1" customFormat="1" ht="15" customHeight="1">
      <c r="B47" s="309"/>
      <c r="C47" s="310"/>
      <c r="D47" s="308" t="s">
        <v>10029</v>
      </c>
      <c r="E47" s="308"/>
      <c r="F47" s="308"/>
      <c r="G47" s="308"/>
      <c r="H47" s="308"/>
      <c r="I47" s="308"/>
      <c r="J47" s="308"/>
      <c r="K47" s="306"/>
    </row>
    <row r="48" s="1" customFormat="1" ht="15" customHeight="1">
      <c r="B48" s="309"/>
      <c r="C48" s="310"/>
      <c r="D48" s="310"/>
      <c r="E48" s="308" t="s">
        <v>10030</v>
      </c>
      <c r="F48" s="308"/>
      <c r="G48" s="308"/>
      <c r="H48" s="308"/>
      <c r="I48" s="308"/>
      <c r="J48" s="308"/>
      <c r="K48" s="306"/>
    </row>
    <row r="49" s="1" customFormat="1" ht="15" customHeight="1">
      <c r="B49" s="309"/>
      <c r="C49" s="310"/>
      <c r="D49" s="310"/>
      <c r="E49" s="308" t="s">
        <v>10031</v>
      </c>
      <c r="F49" s="308"/>
      <c r="G49" s="308"/>
      <c r="H49" s="308"/>
      <c r="I49" s="308"/>
      <c r="J49" s="308"/>
      <c r="K49" s="306"/>
    </row>
    <row r="50" s="1" customFormat="1" ht="15" customHeight="1">
      <c r="B50" s="309"/>
      <c r="C50" s="310"/>
      <c r="D50" s="310"/>
      <c r="E50" s="308" t="s">
        <v>10032</v>
      </c>
      <c r="F50" s="308"/>
      <c r="G50" s="308"/>
      <c r="H50" s="308"/>
      <c r="I50" s="308"/>
      <c r="J50" s="308"/>
      <c r="K50" s="306"/>
    </row>
    <row r="51" s="1" customFormat="1" ht="15" customHeight="1">
      <c r="B51" s="309"/>
      <c r="C51" s="310"/>
      <c r="D51" s="308" t="s">
        <v>10033</v>
      </c>
      <c r="E51" s="308"/>
      <c r="F51" s="308"/>
      <c r="G51" s="308"/>
      <c r="H51" s="308"/>
      <c r="I51" s="308"/>
      <c r="J51" s="308"/>
      <c r="K51" s="306"/>
    </row>
    <row r="52" s="1" customFormat="1" ht="25.5" customHeight="1">
      <c r="B52" s="304"/>
      <c r="C52" s="305" t="s">
        <v>10034</v>
      </c>
      <c r="D52" s="305"/>
      <c r="E52" s="305"/>
      <c r="F52" s="305"/>
      <c r="G52" s="305"/>
      <c r="H52" s="305"/>
      <c r="I52" s="305"/>
      <c r="J52" s="305"/>
      <c r="K52" s="306"/>
    </row>
    <row r="53" s="1" customFormat="1" ht="5.25" customHeight="1">
      <c r="B53" s="304"/>
      <c r="C53" s="307"/>
      <c r="D53" s="307"/>
      <c r="E53" s="307"/>
      <c r="F53" s="307"/>
      <c r="G53" s="307"/>
      <c r="H53" s="307"/>
      <c r="I53" s="307"/>
      <c r="J53" s="307"/>
      <c r="K53" s="306"/>
    </row>
    <row r="54" s="1" customFormat="1" ht="15" customHeight="1">
      <c r="B54" s="304"/>
      <c r="C54" s="308" t="s">
        <v>10035</v>
      </c>
      <c r="D54" s="308"/>
      <c r="E54" s="308"/>
      <c r="F54" s="308"/>
      <c r="G54" s="308"/>
      <c r="H54" s="308"/>
      <c r="I54" s="308"/>
      <c r="J54" s="308"/>
      <c r="K54" s="306"/>
    </row>
    <row r="55" s="1" customFormat="1" ht="15" customHeight="1">
      <c r="B55" s="304"/>
      <c r="C55" s="308" t="s">
        <v>10036</v>
      </c>
      <c r="D55" s="308"/>
      <c r="E55" s="308"/>
      <c r="F55" s="308"/>
      <c r="G55" s="308"/>
      <c r="H55" s="308"/>
      <c r="I55" s="308"/>
      <c r="J55" s="308"/>
      <c r="K55" s="306"/>
    </row>
    <row r="56" s="1" customFormat="1" ht="12.75" customHeight="1">
      <c r="B56" s="304"/>
      <c r="C56" s="308"/>
      <c r="D56" s="308"/>
      <c r="E56" s="308"/>
      <c r="F56" s="308"/>
      <c r="G56" s="308"/>
      <c r="H56" s="308"/>
      <c r="I56" s="308"/>
      <c r="J56" s="308"/>
      <c r="K56" s="306"/>
    </row>
    <row r="57" s="1" customFormat="1" ht="15" customHeight="1">
      <c r="B57" s="304"/>
      <c r="C57" s="308" t="s">
        <v>10037</v>
      </c>
      <c r="D57" s="308"/>
      <c r="E57" s="308"/>
      <c r="F57" s="308"/>
      <c r="G57" s="308"/>
      <c r="H57" s="308"/>
      <c r="I57" s="308"/>
      <c r="J57" s="308"/>
      <c r="K57" s="306"/>
    </row>
    <row r="58" s="1" customFormat="1" ht="15" customHeight="1">
      <c r="B58" s="304"/>
      <c r="C58" s="310"/>
      <c r="D58" s="308" t="s">
        <v>10038</v>
      </c>
      <c r="E58" s="308"/>
      <c r="F58" s="308"/>
      <c r="G58" s="308"/>
      <c r="H58" s="308"/>
      <c r="I58" s="308"/>
      <c r="J58" s="308"/>
      <c r="K58" s="306"/>
    </row>
    <row r="59" s="1" customFormat="1" ht="15" customHeight="1">
      <c r="B59" s="304"/>
      <c r="C59" s="310"/>
      <c r="D59" s="308" t="s">
        <v>10039</v>
      </c>
      <c r="E59" s="308"/>
      <c r="F59" s="308"/>
      <c r="G59" s="308"/>
      <c r="H59" s="308"/>
      <c r="I59" s="308"/>
      <c r="J59" s="308"/>
      <c r="K59" s="306"/>
    </row>
    <row r="60" s="1" customFormat="1" ht="15" customHeight="1">
      <c r="B60" s="304"/>
      <c r="C60" s="310"/>
      <c r="D60" s="308" t="s">
        <v>10040</v>
      </c>
      <c r="E60" s="308"/>
      <c r="F60" s="308"/>
      <c r="G60" s="308"/>
      <c r="H60" s="308"/>
      <c r="I60" s="308"/>
      <c r="J60" s="308"/>
      <c r="K60" s="306"/>
    </row>
    <row r="61" s="1" customFormat="1" ht="15" customHeight="1">
      <c r="B61" s="304"/>
      <c r="C61" s="310"/>
      <c r="D61" s="308" t="s">
        <v>10041</v>
      </c>
      <c r="E61" s="308"/>
      <c r="F61" s="308"/>
      <c r="G61" s="308"/>
      <c r="H61" s="308"/>
      <c r="I61" s="308"/>
      <c r="J61" s="308"/>
      <c r="K61" s="306"/>
    </row>
    <row r="62" s="1" customFormat="1" ht="15" customHeight="1">
      <c r="B62" s="304"/>
      <c r="C62" s="310"/>
      <c r="D62" s="313" t="s">
        <v>10042</v>
      </c>
      <c r="E62" s="313"/>
      <c r="F62" s="313"/>
      <c r="G62" s="313"/>
      <c r="H62" s="313"/>
      <c r="I62" s="313"/>
      <c r="J62" s="313"/>
      <c r="K62" s="306"/>
    </row>
    <row r="63" s="1" customFormat="1" ht="15" customHeight="1">
      <c r="B63" s="304"/>
      <c r="C63" s="310"/>
      <c r="D63" s="308" t="s">
        <v>10043</v>
      </c>
      <c r="E63" s="308"/>
      <c r="F63" s="308"/>
      <c r="G63" s="308"/>
      <c r="H63" s="308"/>
      <c r="I63" s="308"/>
      <c r="J63" s="308"/>
      <c r="K63" s="306"/>
    </row>
    <row r="64" s="1" customFormat="1" ht="12.75" customHeight="1">
      <c r="B64" s="304"/>
      <c r="C64" s="310"/>
      <c r="D64" s="310"/>
      <c r="E64" s="314"/>
      <c r="F64" s="310"/>
      <c r="G64" s="310"/>
      <c r="H64" s="310"/>
      <c r="I64" s="310"/>
      <c r="J64" s="310"/>
      <c r="K64" s="306"/>
    </row>
    <row r="65" s="1" customFormat="1" ht="15" customHeight="1">
      <c r="B65" s="304"/>
      <c r="C65" s="310"/>
      <c r="D65" s="308" t="s">
        <v>10044</v>
      </c>
      <c r="E65" s="308"/>
      <c r="F65" s="308"/>
      <c r="G65" s="308"/>
      <c r="H65" s="308"/>
      <c r="I65" s="308"/>
      <c r="J65" s="308"/>
      <c r="K65" s="306"/>
    </row>
    <row r="66" s="1" customFormat="1" ht="15" customHeight="1">
      <c r="B66" s="304"/>
      <c r="C66" s="310"/>
      <c r="D66" s="313" t="s">
        <v>10045</v>
      </c>
      <c r="E66" s="313"/>
      <c r="F66" s="313"/>
      <c r="G66" s="313"/>
      <c r="H66" s="313"/>
      <c r="I66" s="313"/>
      <c r="J66" s="313"/>
      <c r="K66" s="306"/>
    </row>
    <row r="67" s="1" customFormat="1" ht="15" customHeight="1">
      <c r="B67" s="304"/>
      <c r="C67" s="310"/>
      <c r="D67" s="308" t="s">
        <v>10046</v>
      </c>
      <c r="E67" s="308"/>
      <c r="F67" s="308"/>
      <c r="G67" s="308"/>
      <c r="H67" s="308"/>
      <c r="I67" s="308"/>
      <c r="J67" s="308"/>
      <c r="K67" s="306"/>
    </row>
    <row r="68" s="1" customFormat="1" ht="15" customHeight="1">
      <c r="B68" s="304"/>
      <c r="C68" s="310"/>
      <c r="D68" s="308" t="s">
        <v>10047</v>
      </c>
      <c r="E68" s="308"/>
      <c r="F68" s="308"/>
      <c r="G68" s="308"/>
      <c r="H68" s="308"/>
      <c r="I68" s="308"/>
      <c r="J68" s="308"/>
      <c r="K68" s="306"/>
    </row>
    <row r="69" s="1" customFormat="1" ht="15" customHeight="1">
      <c r="B69" s="304"/>
      <c r="C69" s="310"/>
      <c r="D69" s="308" t="s">
        <v>10048</v>
      </c>
      <c r="E69" s="308"/>
      <c r="F69" s="308"/>
      <c r="G69" s="308"/>
      <c r="H69" s="308"/>
      <c r="I69" s="308"/>
      <c r="J69" s="308"/>
      <c r="K69" s="306"/>
    </row>
    <row r="70" s="1" customFormat="1" ht="15" customHeight="1">
      <c r="B70" s="304"/>
      <c r="C70" s="310"/>
      <c r="D70" s="308" t="s">
        <v>10049</v>
      </c>
      <c r="E70" s="308"/>
      <c r="F70" s="308"/>
      <c r="G70" s="308"/>
      <c r="H70" s="308"/>
      <c r="I70" s="308"/>
      <c r="J70" s="308"/>
      <c r="K70" s="306"/>
    </row>
    <row r="71" s="1" customFormat="1" ht="12.75" customHeight="1">
      <c r="B71" s="315"/>
      <c r="C71" s="316"/>
      <c r="D71" s="316"/>
      <c r="E71" s="316"/>
      <c r="F71" s="316"/>
      <c r="G71" s="316"/>
      <c r="H71" s="316"/>
      <c r="I71" s="316"/>
      <c r="J71" s="316"/>
      <c r="K71" s="317"/>
    </row>
    <row r="72" s="1" customFormat="1" ht="18.75" customHeight="1">
      <c r="B72" s="318"/>
      <c r="C72" s="318"/>
      <c r="D72" s="318"/>
      <c r="E72" s="318"/>
      <c r="F72" s="318"/>
      <c r="G72" s="318"/>
      <c r="H72" s="318"/>
      <c r="I72" s="318"/>
      <c r="J72" s="318"/>
      <c r="K72" s="319"/>
    </row>
    <row r="73" s="1" customFormat="1" ht="18.75" customHeight="1">
      <c r="B73" s="319"/>
      <c r="C73" s="319"/>
      <c r="D73" s="319"/>
      <c r="E73" s="319"/>
      <c r="F73" s="319"/>
      <c r="G73" s="319"/>
      <c r="H73" s="319"/>
      <c r="I73" s="319"/>
      <c r="J73" s="319"/>
      <c r="K73" s="319"/>
    </row>
    <row r="74" s="1" customFormat="1" ht="7.5" customHeight="1">
      <c r="B74" s="320"/>
      <c r="C74" s="321"/>
      <c r="D74" s="321"/>
      <c r="E74" s="321"/>
      <c r="F74" s="321"/>
      <c r="G74" s="321"/>
      <c r="H74" s="321"/>
      <c r="I74" s="321"/>
      <c r="J74" s="321"/>
      <c r="K74" s="322"/>
    </row>
    <row r="75" s="1" customFormat="1" ht="45" customHeight="1">
      <c r="B75" s="323"/>
      <c r="C75" s="324" t="s">
        <v>10050</v>
      </c>
      <c r="D75" s="324"/>
      <c r="E75" s="324"/>
      <c r="F75" s="324"/>
      <c r="G75" s="324"/>
      <c r="H75" s="324"/>
      <c r="I75" s="324"/>
      <c r="J75" s="324"/>
      <c r="K75" s="325"/>
    </row>
    <row r="76" s="1" customFormat="1" ht="17.25" customHeight="1">
      <c r="B76" s="323"/>
      <c r="C76" s="326" t="s">
        <v>10051</v>
      </c>
      <c r="D76" s="326"/>
      <c r="E76" s="326"/>
      <c r="F76" s="326" t="s">
        <v>10052</v>
      </c>
      <c r="G76" s="327"/>
      <c r="H76" s="326" t="s">
        <v>54</v>
      </c>
      <c r="I76" s="326" t="s">
        <v>57</v>
      </c>
      <c r="J76" s="326" t="s">
        <v>10053</v>
      </c>
      <c r="K76" s="325"/>
    </row>
    <row r="77" s="1" customFormat="1" ht="17.25" customHeight="1">
      <c r="B77" s="323"/>
      <c r="C77" s="328" t="s">
        <v>10054</v>
      </c>
      <c r="D77" s="328"/>
      <c r="E77" s="328"/>
      <c r="F77" s="329" t="s">
        <v>10055</v>
      </c>
      <c r="G77" s="330"/>
      <c r="H77" s="328"/>
      <c r="I77" s="328"/>
      <c r="J77" s="328" t="s">
        <v>10056</v>
      </c>
      <c r="K77" s="325"/>
    </row>
    <row r="78" s="1" customFormat="1" ht="5.25" customHeight="1">
      <c r="B78" s="323"/>
      <c r="C78" s="331"/>
      <c r="D78" s="331"/>
      <c r="E78" s="331"/>
      <c r="F78" s="331"/>
      <c r="G78" s="332"/>
      <c r="H78" s="331"/>
      <c r="I78" s="331"/>
      <c r="J78" s="331"/>
      <c r="K78" s="325"/>
    </row>
    <row r="79" s="1" customFormat="1" ht="15" customHeight="1">
      <c r="B79" s="323"/>
      <c r="C79" s="311" t="s">
        <v>53</v>
      </c>
      <c r="D79" s="333"/>
      <c r="E79" s="333"/>
      <c r="F79" s="334" t="s">
        <v>10057</v>
      </c>
      <c r="G79" s="335"/>
      <c r="H79" s="311" t="s">
        <v>10058</v>
      </c>
      <c r="I79" s="311" t="s">
        <v>10059</v>
      </c>
      <c r="J79" s="311">
        <v>20</v>
      </c>
      <c r="K79" s="325"/>
    </row>
    <row r="80" s="1" customFormat="1" ht="15" customHeight="1">
      <c r="B80" s="323"/>
      <c r="C80" s="311" t="s">
        <v>10060</v>
      </c>
      <c r="D80" s="311"/>
      <c r="E80" s="311"/>
      <c r="F80" s="334" t="s">
        <v>10057</v>
      </c>
      <c r="G80" s="335"/>
      <c r="H80" s="311" t="s">
        <v>10061</v>
      </c>
      <c r="I80" s="311" t="s">
        <v>10059</v>
      </c>
      <c r="J80" s="311">
        <v>120</v>
      </c>
      <c r="K80" s="325"/>
    </row>
    <row r="81" s="1" customFormat="1" ht="15" customHeight="1">
      <c r="B81" s="336"/>
      <c r="C81" s="311" t="s">
        <v>10062</v>
      </c>
      <c r="D81" s="311"/>
      <c r="E81" s="311"/>
      <c r="F81" s="334" t="s">
        <v>5627</v>
      </c>
      <c r="G81" s="335"/>
      <c r="H81" s="311" t="s">
        <v>10063</v>
      </c>
      <c r="I81" s="311" t="s">
        <v>10059</v>
      </c>
      <c r="J81" s="311">
        <v>50</v>
      </c>
      <c r="K81" s="325"/>
    </row>
    <row r="82" s="1" customFormat="1" ht="15" customHeight="1">
      <c r="B82" s="336"/>
      <c r="C82" s="311" t="s">
        <v>10064</v>
      </c>
      <c r="D82" s="311"/>
      <c r="E82" s="311"/>
      <c r="F82" s="334" t="s">
        <v>10057</v>
      </c>
      <c r="G82" s="335"/>
      <c r="H82" s="311" t="s">
        <v>10065</v>
      </c>
      <c r="I82" s="311" t="s">
        <v>10066</v>
      </c>
      <c r="J82" s="311"/>
      <c r="K82" s="325"/>
    </row>
    <row r="83" s="1" customFormat="1" ht="15" customHeight="1">
      <c r="B83" s="336"/>
      <c r="C83" s="337" t="s">
        <v>10067</v>
      </c>
      <c r="D83" s="337"/>
      <c r="E83" s="337"/>
      <c r="F83" s="338" t="s">
        <v>5627</v>
      </c>
      <c r="G83" s="337"/>
      <c r="H83" s="337" t="s">
        <v>10068</v>
      </c>
      <c r="I83" s="337" t="s">
        <v>10059</v>
      </c>
      <c r="J83" s="337">
        <v>15</v>
      </c>
      <c r="K83" s="325"/>
    </row>
    <row r="84" s="1" customFormat="1" ht="15" customHeight="1">
      <c r="B84" s="336"/>
      <c r="C84" s="337" t="s">
        <v>10069</v>
      </c>
      <c r="D84" s="337"/>
      <c r="E84" s="337"/>
      <c r="F84" s="338" t="s">
        <v>5627</v>
      </c>
      <c r="G84" s="337"/>
      <c r="H84" s="337" t="s">
        <v>10070</v>
      </c>
      <c r="I84" s="337" t="s">
        <v>10059</v>
      </c>
      <c r="J84" s="337">
        <v>15</v>
      </c>
      <c r="K84" s="325"/>
    </row>
    <row r="85" s="1" customFormat="1" ht="15" customHeight="1">
      <c r="B85" s="336"/>
      <c r="C85" s="337" t="s">
        <v>10071</v>
      </c>
      <c r="D85" s="337"/>
      <c r="E85" s="337"/>
      <c r="F85" s="338" t="s">
        <v>5627</v>
      </c>
      <c r="G85" s="337"/>
      <c r="H85" s="337" t="s">
        <v>10072</v>
      </c>
      <c r="I85" s="337" t="s">
        <v>10059</v>
      </c>
      <c r="J85" s="337">
        <v>20</v>
      </c>
      <c r="K85" s="325"/>
    </row>
    <row r="86" s="1" customFormat="1" ht="15" customHeight="1">
      <c r="B86" s="336"/>
      <c r="C86" s="337" t="s">
        <v>10073</v>
      </c>
      <c r="D86" s="337"/>
      <c r="E86" s="337"/>
      <c r="F86" s="338" t="s">
        <v>5627</v>
      </c>
      <c r="G86" s="337"/>
      <c r="H86" s="337" t="s">
        <v>10074</v>
      </c>
      <c r="I86" s="337" t="s">
        <v>10059</v>
      </c>
      <c r="J86" s="337">
        <v>20</v>
      </c>
      <c r="K86" s="325"/>
    </row>
    <row r="87" s="1" customFormat="1" ht="15" customHeight="1">
      <c r="B87" s="336"/>
      <c r="C87" s="311" t="s">
        <v>10075</v>
      </c>
      <c r="D87" s="311"/>
      <c r="E87" s="311"/>
      <c r="F87" s="334" t="s">
        <v>5627</v>
      </c>
      <c r="G87" s="335"/>
      <c r="H87" s="311" t="s">
        <v>10076</v>
      </c>
      <c r="I87" s="311" t="s">
        <v>10059</v>
      </c>
      <c r="J87" s="311">
        <v>50</v>
      </c>
      <c r="K87" s="325"/>
    </row>
    <row r="88" s="1" customFormat="1" ht="15" customHeight="1">
      <c r="B88" s="336"/>
      <c r="C88" s="311" t="s">
        <v>10077</v>
      </c>
      <c r="D88" s="311"/>
      <c r="E88" s="311"/>
      <c r="F88" s="334" t="s">
        <v>5627</v>
      </c>
      <c r="G88" s="335"/>
      <c r="H88" s="311" t="s">
        <v>10078</v>
      </c>
      <c r="I88" s="311" t="s">
        <v>10059</v>
      </c>
      <c r="J88" s="311">
        <v>20</v>
      </c>
      <c r="K88" s="325"/>
    </row>
    <row r="89" s="1" customFormat="1" ht="15" customHeight="1">
      <c r="B89" s="336"/>
      <c r="C89" s="311" t="s">
        <v>10079</v>
      </c>
      <c r="D89" s="311"/>
      <c r="E89" s="311"/>
      <c r="F89" s="334" t="s">
        <v>5627</v>
      </c>
      <c r="G89" s="335"/>
      <c r="H89" s="311" t="s">
        <v>10080</v>
      </c>
      <c r="I89" s="311" t="s">
        <v>10059</v>
      </c>
      <c r="J89" s="311">
        <v>20</v>
      </c>
      <c r="K89" s="325"/>
    </row>
    <row r="90" s="1" customFormat="1" ht="15" customHeight="1">
      <c r="B90" s="336"/>
      <c r="C90" s="311" t="s">
        <v>10081</v>
      </c>
      <c r="D90" s="311"/>
      <c r="E90" s="311"/>
      <c r="F90" s="334" t="s">
        <v>5627</v>
      </c>
      <c r="G90" s="335"/>
      <c r="H90" s="311" t="s">
        <v>10082</v>
      </c>
      <c r="I90" s="311" t="s">
        <v>10059</v>
      </c>
      <c r="J90" s="311">
        <v>50</v>
      </c>
      <c r="K90" s="325"/>
    </row>
    <row r="91" s="1" customFormat="1" ht="15" customHeight="1">
      <c r="B91" s="336"/>
      <c r="C91" s="311" t="s">
        <v>10083</v>
      </c>
      <c r="D91" s="311"/>
      <c r="E91" s="311"/>
      <c r="F91" s="334" t="s">
        <v>5627</v>
      </c>
      <c r="G91" s="335"/>
      <c r="H91" s="311" t="s">
        <v>10083</v>
      </c>
      <c r="I91" s="311" t="s">
        <v>10059</v>
      </c>
      <c r="J91" s="311">
        <v>50</v>
      </c>
      <c r="K91" s="325"/>
    </row>
    <row r="92" s="1" customFormat="1" ht="15" customHeight="1">
      <c r="B92" s="336"/>
      <c r="C92" s="311" t="s">
        <v>10084</v>
      </c>
      <c r="D92" s="311"/>
      <c r="E92" s="311"/>
      <c r="F92" s="334" t="s">
        <v>5627</v>
      </c>
      <c r="G92" s="335"/>
      <c r="H92" s="311" t="s">
        <v>10085</v>
      </c>
      <c r="I92" s="311" t="s">
        <v>10059</v>
      </c>
      <c r="J92" s="311">
        <v>255</v>
      </c>
      <c r="K92" s="325"/>
    </row>
    <row r="93" s="1" customFormat="1" ht="15" customHeight="1">
      <c r="B93" s="336"/>
      <c r="C93" s="311" t="s">
        <v>10086</v>
      </c>
      <c r="D93" s="311"/>
      <c r="E93" s="311"/>
      <c r="F93" s="334" t="s">
        <v>10057</v>
      </c>
      <c r="G93" s="335"/>
      <c r="H93" s="311" t="s">
        <v>10087</v>
      </c>
      <c r="I93" s="311" t="s">
        <v>10088</v>
      </c>
      <c r="J93" s="311"/>
      <c r="K93" s="325"/>
    </row>
    <row r="94" s="1" customFormat="1" ht="15" customHeight="1">
      <c r="B94" s="336"/>
      <c r="C94" s="311" t="s">
        <v>10089</v>
      </c>
      <c r="D94" s="311"/>
      <c r="E94" s="311"/>
      <c r="F94" s="334" t="s">
        <v>10057</v>
      </c>
      <c r="G94" s="335"/>
      <c r="H94" s="311" t="s">
        <v>10090</v>
      </c>
      <c r="I94" s="311" t="s">
        <v>10091</v>
      </c>
      <c r="J94" s="311"/>
      <c r="K94" s="325"/>
    </row>
    <row r="95" s="1" customFormat="1" ht="15" customHeight="1">
      <c r="B95" s="336"/>
      <c r="C95" s="311" t="s">
        <v>10092</v>
      </c>
      <c r="D95" s="311"/>
      <c r="E95" s="311"/>
      <c r="F95" s="334" t="s">
        <v>10057</v>
      </c>
      <c r="G95" s="335"/>
      <c r="H95" s="311" t="s">
        <v>10092</v>
      </c>
      <c r="I95" s="311" t="s">
        <v>10091</v>
      </c>
      <c r="J95" s="311"/>
      <c r="K95" s="325"/>
    </row>
    <row r="96" s="1" customFormat="1" ht="15" customHeight="1">
      <c r="B96" s="336"/>
      <c r="C96" s="311" t="s">
        <v>38</v>
      </c>
      <c r="D96" s="311"/>
      <c r="E96" s="311"/>
      <c r="F96" s="334" t="s">
        <v>10057</v>
      </c>
      <c r="G96" s="335"/>
      <c r="H96" s="311" t="s">
        <v>10093</v>
      </c>
      <c r="I96" s="311" t="s">
        <v>10091</v>
      </c>
      <c r="J96" s="311"/>
      <c r="K96" s="325"/>
    </row>
    <row r="97" s="1" customFormat="1" ht="15" customHeight="1">
      <c r="B97" s="336"/>
      <c r="C97" s="311" t="s">
        <v>48</v>
      </c>
      <c r="D97" s="311"/>
      <c r="E97" s="311"/>
      <c r="F97" s="334" t="s">
        <v>10057</v>
      </c>
      <c r="G97" s="335"/>
      <c r="H97" s="311" t="s">
        <v>10094</v>
      </c>
      <c r="I97" s="311" t="s">
        <v>10091</v>
      </c>
      <c r="J97" s="311"/>
      <c r="K97" s="325"/>
    </row>
    <row r="98" s="1" customFormat="1" ht="15" customHeight="1">
      <c r="B98" s="339"/>
      <c r="C98" s="340"/>
      <c r="D98" s="340"/>
      <c r="E98" s="340"/>
      <c r="F98" s="340"/>
      <c r="G98" s="340"/>
      <c r="H98" s="340"/>
      <c r="I98" s="340"/>
      <c r="J98" s="340"/>
      <c r="K98" s="341"/>
    </row>
    <row r="99" s="1" customFormat="1" ht="18.75" customHeight="1">
      <c r="B99" s="342"/>
      <c r="C99" s="343"/>
      <c r="D99" s="343"/>
      <c r="E99" s="343"/>
      <c r="F99" s="343"/>
      <c r="G99" s="343"/>
      <c r="H99" s="343"/>
      <c r="I99" s="343"/>
      <c r="J99" s="343"/>
      <c r="K99" s="342"/>
    </row>
    <row r="100" s="1" customFormat="1" ht="18.75" customHeight="1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</row>
    <row r="101" s="1" customFormat="1" ht="7.5" customHeight="1">
      <c r="B101" s="320"/>
      <c r="C101" s="321"/>
      <c r="D101" s="321"/>
      <c r="E101" s="321"/>
      <c r="F101" s="321"/>
      <c r="G101" s="321"/>
      <c r="H101" s="321"/>
      <c r="I101" s="321"/>
      <c r="J101" s="321"/>
      <c r="K101" s="322"/>
    </row>
    <row r="102" s="1" customFormat="1" ht="45" customHeight="1">
      <c r="B102" s="323"/>
      <c r="C102" s="324" t="s">
        <v>10095</v>
      </c>
      <c r="D102" s="324"/>
      <c r="E102" s="324"/>
      <c r="F102" s="324"/>
      <c r="G102" s="324"/>
      <c r="H102" s="324"/>
      <c r="I102" s="324"/>
      <c r="J102" s="324"/>
      <c r="K102" s="325"/>
    </row>
    <row r="103" s="1" customFormat="1" ht="17.25" customHeight="1">
      <c r="B103" s="323"/>
      <c r="C103" s="326" t="s">
        <v>10051</v>
      </c>
      <c r="D103" s="326"/>
      <c r="E103" s="326"/>
      <c r="F103" s="326" t="s">
        <v>10052</v>
      </c>
      <c r="G103" s="327"/>
      <c r="H103" s="326" t="s">
        <v>54</v>
      </c>
      <c r="I103" s="326" t="s">
        <v>57</v>
      </c>
      <c r="J103" s="326" t="s">
        <v>10053</v>
      </c>
      <c r="K103" s="325"/>
    </row>
    <row r="104" s="1" customFormat="1" ht="17.25" customHeight="1">
      <c r="B104" s="323"/>
      <c r="C104" s="328" t="s">
        <v>10054</v>
      </c>
      <c r="D104" s="328"/>
      <c r="E104" s="328"/>
      <c r="F104" s="329" t="s">
        <v>10055</v>
      </c>
      <c r="G104" s="330"/>
      <c r="H104" s="328"/>
      <c r="I104" s="328"/>
      <c r="J104" s="328" t="s">
        <v>10056</v>
      </c>
      <c r="K104" s="325"/>
    </row>
    <row r="105" s="1" customFormat="1" ht="5.25" customHeight="1">
      <c r="B105" s="323"/>
      <c r="C105" s="326"/>
      <c r="D105" s="326"/>
      <c r="E105" s="326"/>
      <c r="F105" s="326"/>
      <c r="G105" s="344"/>
      <c r="H105" s="326"/>
      <c r="I105" s="326"/>
      <c r="J105" s="326"/>
      <c r="K105" s="325"/>
    </row>
    <row r="106" s="1" customFormat="1" ht="15" customHeight="1">
      <c r="B106" s="323"/>
      <c r="C106" s="311" t="s">
        <v>53</v>
      </c>
      <c r="D106" s="333"/>
      <c r="E106" s="333"/>
      <c r="F106" s="334" t="s">
        <v>10057</v>
      </c>
      <c r="G106" s="311"/>
      <c r="H106" s="311" t="s">
        <v>10096</v>
      </c>
      <c r="I106" s="311" t="s">
        <v>10059</v>
      </c>
      <c r="J106" s="311">
        <v>20</v>
      </c>
      <c r="K106" s="325"/>
    </row>
    <row r="107" s="1" customFormat="1" ht="15" customHeight="1">
      <c r="B107" s="323"/>
      <c r="C107" s="311" t="s">
        <v>10060</v>
      </c>
      <c r="D107" s="311"/>
      <c r="E107" s="311"/>
      <c r="F107" s="334" t="s">
        <v>10057</v>
      </c>
      <c r="G107" s="311"/>
      <c r="H107" s="311" t="s">
        <v>10096</v>
      </c>
      <c r="I107" s="311" t="s">
        <v>10059</v>
      </c>
      <c r="J107" s="311">
        <v>120</v>
      </c>
      <c r="K107" s="325"/>
    </row>
    <row r="108" s="1" customFormat="1" ht="15" customHeight="1">
      <c r="B108" s="336"/>
      <c r="C108" s="311" t="s">
        <v>10062</v>
      </c>
      <c r="D108" s="311"/>
      <c r="E108" s="311"/>
      <c r="F108" s="334" t="s">
        <v>5627</v>
      </c>
      <c r="G108" s="311"/>
      <c r="H108" s="311" t="s">
        <v>10096</v>
      </c>
      <c r="I108" s="311" t="s">
        <v>10059</v>
      </c>
      <c r="J108" s="311">
        <v>50</v>
      </c>
      <c r="K108" s="325"/>
    </row>
    <row r="109" s="1" customFormat="1" ht="15" customHeight="1">
      <c r="B109" s="336"/>
      <c r="C109" s="311" t="s">
        <v>10064</v>
      </c>
      <c r="D109" s="311"/>
      <c r="E109" s="311"/>
      <c r="F109" s="334" t="s">
        <v>10057</v>
      </c>
      <c r="G109" s="311"/>
      <c r="H109" s="311" t="s">
        <v>10096</v>
      </c>
      <c r="I109" s="311" t="s">
        <v>10066</v>
      </c>
      <c r="J109" s="311"/>
      <c r="K109" s="325"/>
    </row>
    <row r="110" s="1" customFormat="1" ht="15" customHeight="1">
      <c r="B110" s="336"/>
      <c r="C110" s="311" t="s">
        <v>10075</v>
      </c>
      <c r="D110" s="311"/>
      <c r="E110" s="311"/>
      <c r="F110" s="334" t="s">
        <v>5627</v>
      </c>
      <c r="G110" s="311"/>
      <c r="H110" s="311" t="s">
        <v>10096</v>
      </c>
      <c r="I110" s="311" t="s">
        <v>10059</v>
      </c>
      <c r="J110" s="311">
        <v>50</v>
      </c>
      <c r="K110" s="325"/>
    </row>
    <row r="111" s="1" customFormat="1" ht="15" customHeight="1">
      <c r="B111" s="336"/>
      <c r="C111" s="311" t="s">
        <v>10083</v>
      </c>
      <c r="D111" s="311"/>
      <c r="E111" s="311"/>
      <c r="F111" s="334" t="s">
        <v>5627</v>
      </c>
      <c r="G111" s="311"/>
      <c r="H111" s="311" t="s">
        <v>10096</v>
      </c>
      <c r="I111" s="311" t="s">
        <v>10059</v>
      </c>
      <c r="J111" s="311">
        <v>50</v>
      </c>
      <c r="K111" s="325"/>
    </row>
    <row r="112" s="1" customFormat="1" ht="15" customHeight="1">
      <c r="B112" s="336"/>
      <c r="C112" s="311" t="s">
        <v>10081</v>
      </c>
      <c r="D112" s="311"/>
      <c r="E112" s="311"/>
      <c r="F112" s="334" t="s">
        <v>5627</v>
      </c>
      <c r="G112" s="311"/>
      <c r="H112" s="311" t="s">
        <v>10096</v>
      </c>
      <c r="I112" s="311" t="s">
        <v>10059</v>
      </c>
      <c r="J112" s="311">
        <v>50</v>
      </c>
      <c r="K112" s="325"/>
    </row>
    <row r="113" s="1" customFormat="1" ht="15" customHeight="1">
      <c r="B113" s="336"/>
      <c r="C113" s="311" t="s">
        <v>53</v>
      </c>
      <c r="D113" s="311"/>
      <c r="E113" s="311"/>
      <c r="F113" s="334" t="s">
        <v>10057</v>
      </c>
      <c r="G113" s="311"/>
      <c r="H113" s="311" t="s">
        <v>10097</v>
      </c>
      <c r="I113" s="311" t="s">
        <v>10059</v>
      </c>
      <c r="J113" s="311">
        <v>20</v>
      </c>
      <c r="K113" s="325"/>
    </row>
    <row r="114" s="1" customFormat="1" ht="15" customHeight="1">
      <c r="B114" s="336"/>
      <c r="C114" s="311" t="s">
        <v>10098</v>
      </c>
      <c r="D114" s="311"/>
      <c r="E114" s="311"/>
      <c r="F114" s="334" t="s">
        <v>10057</v>
      </c>
      <c r="G114" s="311"/>
      <c r="H114" s="311" t="s">
        <v>10099</v>
      </c>
      <c r="I114" s="311" t="s">
        <v>10059</v>
      </c>
      <c r="J114" s="311">
        <v>120</v>
      </c>
      <c r="K114" s="325"/>
    </row>
    <row r="115" s="1" customFormat="1" ht="15" customHeight="1">
      <c r="B115" s="336"/>
      <c r="C115" s="311" t="s">
        <v>38</v>
      </c>
      <c r="D115" s="311"/>
      <c r="E115" s="311"/>
      <c r="F115" s="334" t="s">
        <v>10057</v>
      </c>
      <c r="G115" s="311"/>
      <c r="H115" s="311" t="s">
        <v>10100</v>
      </c>
      <c r="I115" s="311" t="s">
        <v>10091</v>
      </c>
      <c r="J115" s="311"/>
      <c r="K115" s="325"/>
    </row>
    <row r="116" s="1" customFormat="1" ht="15" customHeight="1">
      <c r="B116" s="336"/>
      <c r="C116" s="311" t="s">
        <v>48</v>
      </c>
      <c r="D116" s="311"/>
      <c r="E116" s="311"/>
      <c r="F116" s="334" t="s">
        <v>10057</v>
      </c>
      <c r="G116" s="311"/>
      <c r="H116" s="311" t="s">
        <v>10101</v>
      </c>
      <c r="I116" s="311" t="s">
        <v>10091</v>
      </c>
      <c r="J116" s="311"/>
      <c r="K116" s="325"/>
    </row>
    <row r="117" s="1" customFormat="1" ht="15" customHeight="1">
      <c r="B117" s="336"/>
      <c r="C117" s="311" t="s">
        <v>57</v>
      </c>
      <c r="D117" s="311"/>
      <c r="E117" s="311"/>
      <c r="F117" s="334" t="s">
        <v>10057</v>
      </c>
      <c r="G117" s="311"/>
      <c r="H117" s="311" t="s">
        <v>10102</v>
      </c>
      <c r="I117" s="311" t="s">
        <v>10103</v>
      </c>
      <c r="J117" s="311"/>
      <c r="K117" s="325"/>
    </row>
    <row r="118" s="1" customFormat="1" ht="15" customHeight="1">
      <c r="B118" s="339"/>
      <c r="C118" s="345"/>
      <c r="D118" s="345"/>
      <c r="E118" s="345"/>
      <c r="F118" s="345"/>
      <c r="G118" s="345"/>
      <c r="H118" s="345"/>
      <c r="I118" s="345"/>
      <c r="J118" s="345"/>
      <c r="K118" s="341"/>
    </row>
    <row r="119" s="1" customFormat="1" ht="18.75" customHeight="1">
      <c r="B119" s="346"/>
      <c r="C119" s="347"/>
      <c r="D119" s="347"/>
      <c r="E119" s="347"/>
      <c r="F119" s="348"/>
      <c r="G119" s="347"/>
      <c r="H119" s="347"/>
      <c r="I119" s="347"/>
      <c r="J119" s="347"/>
      <c r="K119" s="346"/>
    </row>
    <row r="120" s="1" customFormat="1" ht="18.75" customHeight="1">
      <c r="B120" s="319"/>
      <c r="C120" s="319"/>
      <c r="D120" s="319"/>
      <c r="E120" s="319"/>
      <c r="F120" s="319"/>
      <c r="G120" s="319"/>
      <c r="H120" s="319"/>
      <c r="I120" s="319"/>
      <c r="J120" s="319"/>
      <c r="K120" s="319"/>
    </row>
    <row r="121" s="1" customFormat="1" ht="7.5" customHeight="1">
      <c r="B121" s="349"/>
      <c r="C121" s="350"/>
      <c r="D121" s="350"/>
      <c r="E121" s="350"/>
      <c r="F121" s="350"/>
      <c r="G121" s="350"/>
      <c r="H121" s="350"/>
      <c r="I121" s="350"/>
      <c r="J121" s="350"/>
      <c r="K121" s="351"/>
    </row>
    <row r="122" s="1" customFormat="1" ht="45" customHeight="1">
      <c r="B122" s="352"/>
      <c r="C122" s="302" t="s">
        <v>10104</v>
      </c>
      <c r="D122" s="302"/>
      <c r="E122" s="302"/>
      <c r="F122" s="302"/>
      <c r="G122" s="302"/>
      <c r="H122" s="302"/>
      <c r="I122" s="302"/>
      <c r="J122" s="302"/>
      <c r="K122" s="353"/>
    </row>
    <row r="123" s="1" customFormat="1" ht="17.25" customHeight="1">
      <c r="B123" s="354"/>
      <c r="C123" s="326" t="s">
        <v>10051</v>
      </c>
      <c r="D123" s="326"/>
      <c r="E123" s="326"/>
      <c r="F123" s="326" t="s">
        <v>10052</v>
      </c>
      <c r="G123" s="327"/>
      <c r="H123" s="326" t="s">
        <v>54</v>
      </c>
      <c r="I123" s="326" t="s">
        <v>57</v>
      </c>
      <c r="J123" s="326" t="s">
        <v>10053</v>
      </c>
      <c r="K123" s="355"/>
    </row>
    <row r="124" s="1" customFormat="1" ht="17.25" customHeight="1">
      <c r="B124" s="354"/>
      <c r="C124" s="328" t="s">
        <v>10054</v>
      </c>
      <c r="D124" s="328"/>
      <c r="E124" s="328"/>
      <c r="F124" s="329" t="s">
        <v>10055</v>
      </c>
      <c r="G124" s="330"/>
      <c r="H124" s="328"/>
      <c r="I124" s="328"/>
      <c r="J124" s="328" t="s">
        <v>10056</v>
      </c>
      <c r="K124" s="355"/>
    </row>
    <row r="125" s="1" customFormat="1" ht="5.25" customHeight="1">
      <c r="B125" s="356"/>
      <c r="C125" s="331"/>
      <c r="D125" s="331"/>
      <c r="E125" s="331"/>
      <c r="F125" s="331"/>
      <c r="G125" s="357"/>
      <c r="H125" s="331"/>
      <c r="I125" s="331"/>
      <c r="J125" s="331"/>
      <c r="K125" s="358"/>
    </row>
    <row r="126" s="1" customFormat="1" ht="15" customHeight="1">
      <c r="B126" s="356"/>
      <c r="C126" s="311" t="s">
        <v>10060</v>
      </c>
      <c r="D126" s="333"/>
      <c r="E126" s="333"/>
      <c r="F126" s="334" t="s">
        <v>10057</v>
      </c>
      <c r="G126" s="311"/>
      <c r="H126" s="311" t="s">
        <v>10096</v>
      </c>
      <c r="I126" s="311" t="s">
        <v>10059</v>
      </c>
      <c r="J126" s="311">
        <v>120</v>
      </c>
      <c r="K126" s="359"/>
    </row>
    <row r="127" s="1" customFormat="1" ht="15" customHeight="1">
      <c r="B127" s="356"/>
      <c r="C127" s="311" t="s">
        <v>10105</v>
      </c>
      <c r="D127" s="311"/>
      <c r="E127" s="311"/>
      <c r="F127" s="334" t="s">
        <v>10057</v>
      </c>
      <c r="G127" s="311"/>
      <c r="H127" s="311" t="s">
        <v>10106</v>
      </c>
      <c r="I127" s="311" t="s">
        <v>10059</v>
      </c>
      <c r="J127" s="311" t="s">
        <v>10107</v>
      </c>
      <c r="K127" s="359"/>
    </row>
    <row r="128" s="1" customFormat="1" ht="15" customHeight="1">
      <c r="B128" s="356"/>
      <c r="C128" s="311" t="s">
        <v>85</v>
      </c>
      <c r="D128" s="311"/>
      <c r="E128" s="311"/>
      <c r="F128" s="334" t="s">
        <v>10057</v>
      </c>
      <c r="G128" s="311"/>
      <c r="H128" s="311" t="s">
        <v>10108</v>
      </c>
      <c r="I128" s="311" t="s">
        <v>10059</v>
      </c>
      <c r="J128" s="311" t="s">
        <v>10107</v>
      </c>
      <c r="K128" s="359"/>
    </row>
    <row r="129" s="1" customFormat="1" ht="15" customHeight="1">
      <c r="B129" s="356"/>
      <c r="C129" s="311" t="s">
        <v>10067</v>
      </c>
      <c r="D129" s="311"/>
      <c r="E129" s="311"/>
      <c r="F129" s="334" t="s">
        <v>5627</v>
      </c>
      <c r="G129" s="311"/>
      <c r="H129" s="311" t="s">
        <v>10068</v>
      </c>
      <c r="I129" s="311" t="s">
        <v>10059</v>
      </c>
      <c r="J129" s="311">
        <v>15</v>
      </c>
      <c r="K129" s="359"/>
    </row>
    <row r="130" s="1" customFormat="1" ht="15" customHeight="1">
      <c r="B130" s="356"/>
      <c r="C130" s="337" t="s">
        <v>10069</v>
      </c>
      <c r="D130" s="337"/>
      <c r="E130" s="337"/>
      <c r="F130" s="338" t="s">
        <v>5627</v>
      </c>
      <c r="G130" s="337"/>
      <c r="H130" s="337" t="s">
        <v>10070</v>
      </c>
      <c r="I130" s="337" t="s">
        <v>10059</v>
      </c>
      <c r="J130" s="337">
        <v>15</v>
      </c>
      <c r="K130" s="359"/>
    </row>
    <row r="131" s="1" customFormat="1" ht="15" customHeight="1">
      <c r="B131" s="356"/>
      <c r="C131" s="337" t="s">
        <v>10071</v>
      </c>
      <c r="D131" s="337"/>
      <c r="E131" s="337"/>
      <c r="F131" s="338" t="s">
        <v>5627</v>
      </c>
      <c r="G131" s="337"/>
      <c r="H131" s="337" t="s">
        <v>10072</v>
      </c>
      <c r="I131" s="337" t="s">
        <v>10059</v>
      </c>
      <c r="J131" s="337">
        <v>20</v>
      </c>
      <c r="K131" s="359"/>
    </row>
    <row r="132" s="1" customFormat="1" ht="15" customHeight="1">
      <c r="B132" s="356"/>
      <c r="C132" s="337" t="s">
        <v>10073</v>
      </c>
      <c r="D132" s="337"/>
      <c r="E132" s="337"/>
      <c r="F132" s="338" t="s">
        <v>5627</v>
      </c>
      <c r="G132" s="337"/>
      <c r="H132" s="337" t="s">
        <v>10074</v>
      </c>
      <c r="I132" s="337" t="s">
        <v>10059</v>
      </c>
      <c r="J132" s="337">
        <v>20</v>
      </c>
      <c r="K132" s="359"/>
    </row>
    <row r="133" s="1" customFormat="1" ht="15" customHeight="1">
      <c r="B133" s="356"/>
      <c r="C133" s="311" t="s">
        <v>10062</v>
      </c>
      <c r="D133" s="311"/>
      <c r="E133" s="311"/>
      <c r="F133" s="334" t="s">
        <v>5627</v>
      </c>
      <c r="G133" s="311"/>
      <c r="H133" s="311" t="s">
        <v>10096</v>
      </c>
      <c r="I133" s="311" t="s">
        <v>10059</v>
      </c>
      <c r="J133" s="311">
        <v>50</v>
      </c>
      <c r="K133" s="359"/>
    </row>
    <row r="134" s="1" customFormat="1" ht="15" customHeight="1">
      <c r="B134" s="356"/>
      <c r="C134" s="311" t="s">
        <v>10075</v>
      </c>
      <c r="D134" s="311"/>
      <c r="E134" s="311"/>
      <c r="F134" s="334" t="s">
        <v>5627</v>
      </c>
      <c r="G134" s="311"/>
      <c r="H134" s="311" t="s">
        <v>10096</v>
      </c>
      <c r="I134" s="311" t="s">
        <v>10059</v>
      </c>
      <c r="J134" s="311">
        <v>50</v>
      </c>
      <c r="K134" s="359"/>
    </row>
    <row r="135" s="1" customFormat="1" ht="15" customHeight="1">
      <c r="B135" s="356"/>
      <c r="C135" s="311" t="s">
        <v>10081</v>
      </c>
      <c r="D135" s="311"/>
      <c r="E135" s="311"/>
      <c r="F135" s="334" t="s">
        <v>5627</v>
      </c>
      <c r="G135" s="311"/>
      <c r="H135" s="311" t="s">
        <v>10096</v>
      </c>
      <c r="I135" s="311" t="s">
        <v>10059</v>
      </c>
      <c r="J135" s="311">
        <v>50</v>
      </c>
      <c r="K135" s="359"/>
    </row>
    <row r="136" s="1" customFormat="1" ht="15" customHeight="1">
      <c r="B136" s="356"/>
      <c r="C136" s="311" t="s">
        <v>10083</v>
      </c>
      <c r="D136" s="311"/>
      <c r="E136" s="311"/>
      <c r="F136" s="334" t="s">
        <v>5627</v>
      </c>
      <c r="G136" s="311"/>
      <c r="H136" s="311" t="s">
        <v>10096</v>
      </c>
      <c r="I136" s="311" t="s">
        <v>10059</v>
      </c>
      <c r="J136" s="311">
        <v>50</v>
      </c>
      <c r="K136" s="359"/>
    </row>
    <row r="137" s="1" customFormat="1" ht="15" customHeight="1">
      <c r="B137" s="356"/>
      <c r="C137" s="311" t="s">
        <v>10084</v>
      </c>
      <c r="D137" s="311"/>
      <c r="E137" s="311"/>
      <c r="F137" s="334" t="s">
        <v>5627</v>
      </c>
      <c r="G137" s="311"/>
      <c r="H137" s="311" t="s">
        <v>10109</v>
      </c>
      <c r="I137" s="311" t="s">
        <v>10059</v>
      </c>
      <c r="J137" s="311">
        <v>255</v>
      </c>
      <c r="K137" s="359"/>
    </row>
    <row r="138" s="1" customFormat="1" ht="15" customHeight="1">
      <c r="B138" s="356"/>
      <c r="C138" s="311" t="s">
        <v>10086</v>
      </c>
      <c r="D138" s="311"/>
      <c r="E138" s="311"/>
      <c r="F138" s="334" t="s">
        <v>10057</v>
      </c>
      <c r="G138" s="311"/>
      <c r="H138" s="311" t="s">
        <v>10110</v>
      </c>
      <c r="I138" s="311" t="s">
        <v>10088</v>
      </c>
      <c r="J138" s="311"/>
      <c r="K138" s="359"/>
    </row>
    <row r="139" s="1" customFormat="1" ht="15" customHeight="1">
      <c r="B139" s="356"/>
      <c r="C139" s="311" t="s">
        <v>10089</v>
      </c>
      <c r="D139" s="311"/>
      <c r="E139" s="311"/>
      <c r="F139" s="334" t="s">
        <v>10057</v>
      </c>
      <c r="G139" s="311"/>
      <c r="H139" s="311" t="s">
        <v>10111</v>
      </c>
      <c r="I139" s="311" t="s">
        <v>10091</v>
      </c>
      <c r="J139" s="311"/>
      <c r="K139" s="359"/>
    </row>
    <row r="140" s="1" customFormat="1" ht="15" customHeight="1">
      <c r="B140" s="356"/>
      <c r="C140" s="311" t="s">
        <v>10092</v>
      </c>
      <c r="D140" s="311"/>
      <c r="E140" s="311"/>
      <c r="F140" s="334" t="s">
        <v>10057</v>
      </c>
      <c r="G140" s="311"/>
      <c r="H140" s="311" t="s">
        <v>10092</v>
      </c>
      <c r="I140" s="311" t="s">
        <v>10091</v>
      </c>
      <c r="J140" s="311"/>
      <c r="K140" s="359"/>
    </row>
    <row r="141" s="1" customFormat="1" ht="15" customHeight="1">
      <c r="B141" s="356"/>
      <c r="C141" s="311" t="s">
        <v>38</v>
      </c>
      <c r="D141" s="311"/>
      <c r="E141" s="311"/>
      <c r="F141" s="334" t="s">
        <v>10057</v>
      </c>
      <c r="G141" s="311"/>
      <c r="H141" s="311" t="s">
        <v>10112</v>
      </c>
      <c r="I141" s="311" t="s">
        <v>10091</v>
      </c>
      <c r="J141" s="311"/>
      <c r="K141" s="359"/>
    </row>
    <row r="142" s="1" customFormat="1" ht="15" customHeight="1">
      <c r="B142" s="356"/>
      <c r="C142" s="311" t="s">
        <v>10113</v>
      </c>
      <c r="D142" s="311"/>
      <c r="E142" s="311"/>
      <c r="F142" s="334" t="s">
        <v>10057</v>
      </c>
      <c r="G142" s="311"/>
      <c r="H142" s="311" t="s">
        <v>10114</v>
      </c>
      <c r="I142" s="311" t="s">
        <v>10091</v>
      </c>
      <c r="J142" s="311"/>
      <c r="K142" s="359"/>
    </row>
    <row r="143" s="1" customFormat="1" ht="15" customHeight="1">
      <c r="B143" s="360"/>
      <c r="C143" s="361"/>
      <c r="D143" s="361"/>
      <c r="E143" s="361"/>
      <c r="F143" s="361"/>
      <c r="G143" s="361"/>
      <c r="H143" s="361"/>
      <c r="I143" s="361"/>
      <c r="J143" s="361"/>
      <c r="K143" s="362"/>
    </row>
    <row r="144" s="1" customFormat="1" ht="18.75" customHeight="1">
      <c r="B144" s="347"/>
      <c r="C144" s="347"/>
      <c r="D144" s="347"/>
      <c r="E144" s="347"/>
      <c r="F144" s="348"/>
      <c r="G144" s="347"/>
      <c r="H144" s="347"/>
      <c r="I144" s="347"/>
      <c r="J144" s="347"/>
      <c r="K144" s="347"/>
    </row>
    <row r="145" s="1" customFormat="1" ht="18.75" customHeight="1">
      <c r="B145" s="319"/>
      <c r="C145" s="319"/>
      <c r="D145" s="319"/>
      <c r="E145" s="319"/>
      <c r="F145" s="319"/>
      <c r="G145" s="319"/>
      <c r="H145" s="319"/>
      <c r="I145" s="319"/>
      <c r="J145" s="319"/>
      <c r="K145" s="319"/>
    </row>
    <row r="146" s="1" customFormat="1" ht="7.5" customHeight="1">
      <c r="B146" s="320"/>
      <c r="C146" s="321"/>
      <c r="D146" s="321"/>
      <c r="E146" s="321"/>
      <c r="F146" s="321"/>
      <c r="G146" s="321"/>
      <c r="H146" s="321"/>
      <c r="I146" s="321"/>
      <c r="J146" s="321"/>
      <c r="K146" s="322"/>
    </row>
    <row r="147" s="1" customFormat="1" ht="45" customHeight="1">
      <c r="B147" s="323"/>
      <c r="C147" s="324" t="s">
        <v>10115</v>
      </c>
      <c r="D147" s="324"/>
      <c r="E147" s="324"/>
      <c r="F147" s="324"/>
      <c r="G147" s="324"/>
      <c r="H147" s="324"/>
      <c r="I147" s="324"/>
      <c r="J147" s="324"/>
      <c r="K147" s="325"/>
    </row>
    <row r="148" s="1" customFormat="1" ht="17.25" customHeight="1">
      <c r="B148" s="323"/>
      <c r="C148" s="326" t="s">
        <v>10051</v>
      </c>
      <c r="D148" s="326"/>
      <c r="E148" s="326"/>
      <c r="F148" s="326" t="s">
        <v>10052</v>
      </c>
      <c r="G148" s="327"/>
      <c r="H148" s="326" t="s">
        <v>54</v>
      </c>
      <c r="I148" s="326" t="s">
        <v>57</v>
      </c>
      <c r="J148" s="326" t="s">
        <v>10053</v>
      </c>
      <c r="K148" s="325"/>
    </row>
    <row r="149" s="1" customFormat="1" ht="17.25" customHeight="1">
      <c r="B149" s="323"/>
      <c r="C149" s="328" t="s">
        <v>10054</v>
      </c>
      <c r="D149" s="328"/>
      <c r="E149" s="328"/>
      <c r="F149" s="329" t="s">
        <v>10055</v>
      </c>
      <c r="G149" s="330"/>
      <c r="H149" s="328"/>
      <c r="I149" s="328"/>
      <c r="J149" s="328" t="s">
        <v>10056</v>
      </c>
      <c r="K149" s="325"/>
    </row>
    <row r="150" s="1" customFormat="1" ht="5.25" customHeight="1">
      <c r="B150" s="336"/>
      <c r="C150" s="331"/>
      <c r="D150" s="331"/>
      <c r="E150" s="331"/>
      <c r="F150" s="331"/>
      <c r="G150" s="332"/>
      <c r="H150" s="331"/>
      <c r="I150" s="331"/>
      <c r="J150" s="331"/>
      <c r="K150" s="359"/>
    </row>
    <row r="151" s="1" customFormat="1" ht="15" customHeight="1">
      <c r="B151" s="336"/>
      <c r="C151" s="363" t="s">
        <v>10060</v>
      </c>
      <c r="D151" s="311"/>
      <c r="E151" s="311"/>
      <c r="F151" s="364" t="s">
        <v>10057</v>
      </c>
      <c r="G151" s="311"/>
      <c r="H151" s="363" t="s">
        <v>10096</v>
      </c>
      <c r="I151" s="363" t="s">
        <v>10059</v>
      </c>
      <c r="J151" s="363">
        <v>120</v>
      </c>
      <c r="K151" s="359"/>
    </row>
    <row r="152" s="1" customFormat="1" ht="15" customHeight="1">
      <c r="B152" s="336"/>
      <c r="C152" s="363" t="s">
        <v>10105</v>
      </c>
      <c r="D152" s="311"/>
      <c r="E152" s="311"/>
      <c r="F152" s="364" t="s">
        <v>10057</v>
      </c>
      <c r="G152" s="311"/>
      <c r="H152" s="363" t="s">
        <v>10116</v>
      </c>
      <c r="I152" s="363" t="s">
        <v>10059</v>
      </c>
      <c r="J152" s="363" t="s">
        <v>10107</v>
      </c>
      <c r="K152" s="359"/>
    </row>
    <row r="153" s="1" customFormat="1" ht="15" customHeight="1">
      <c r="B153" s="336"/>
      <c r="C153" s="363" t="s">
        <v>85</v>
      </c>
      <c r="D153" s="311"/>
      <c r="E153" s="311"/>
      <c r="F153" s="364" t="s">
        <v>10057</v>
      </c>
      <c r="G153" s="311"/>
      <c r="H153" s="363" t="s">
        <v>10117</v>
      </c>
      <c r="I153" s="363" t="s">
        <v>10059</v>
      </c>
      <c r="J153" s="363" t="s">
        <v>10107</v>
      </c>
      <c r="K153" s="359"/>
    </row>
    <row r="154" s="1" customFormat="1" ht="15" customHeight="1">
      <c r="B154" s="336"/>
      <c r="C154" s="363" t="s">
        <v>10062</v>
      </c>
      <c r="D154" s="311"/>
      <c r="E154" s="311"/>
      <c r="F154" s="364" t="s">
        <v>5627</v>
      </c>
      <c r="G154" s="311"/>
      <c r="H154" s="363" t="s">
        <v>10096</v>
      </c>
      <c r="I154" s="363" t="s">
        <v>10059</v>
      </c>
      <c r="J154" s="363">
        <v>50</v>
      </c>
      <c r="K154" s="359"/>
    </row>
    <row r="155" s="1" customFormat="1" ht="15" customHeight="1">
      <c r="B155" s="336"/>
      <c r="C155" s="363" t="s">
        <v>10064</v>
      </c>
      <c r="D155" s="311"/>
      <c r="E155" s="311"/>
      <c r="F155" s="364" t="s">
        <v>10057</v>
      </c>
      <c r="G155" s="311"/>
      <c r="H155" s="363" t="s">
        <v>10096</v>
      </c>
      <c r="I155" s="363" t="s">
        <v>10066</v>
      </c>
      <c r="J155" s="363"/>
      <c r="K155" s="359"/>
    </row>
    <row r="156" s="1" customFormat="1" ht="15" customHeight="1">
      <c r="B156" s="336"/>
      <c r="C156" s="363" t="s">
        <v>10075</v>
      </c>
      <c r="D156" s="311"/>
      <c r="E156" s="311"/>
      <c r="F156" s="364" t="s">
        <v>5627</v>
      </c>
      <c r="G156" s="311"/>
      <c r="H156" s="363" t="s">
        <v>10096</v>
      </c>
      <c r="I156" s="363" t="s">
        <v>10059</v>
      </c>
      <c r="J156" s="363">
        <v>50</v>
      </c>
      <c r="K156" s="359"/>
    </row>
    <row r="157" s="1" customFormat="1" ht="15" customHeight="1">
      <c r="B157" s="336"/>
      <c r="C157" s="363" t="s">
        <v>10083</v>
      </c>
      <c r="D157" s="311"/>
      <c r="E157" s="311"/>
      <c r="F157" s="364" t="s">
        <v>5627</v>
      </c>
      <c r="G157" s="311"/>
      <c r="H157" s="363" t="s">
        <v>10096</v>
      </c>
      <c r="I157" s="363" t="s">
        <v>10059</v>
      </c>
      <c r="J157" s="363">
        <v>50</v>
      </c>
      <c r="K157" s="359"/>
    </row>
    <row r="158" s="1" customFormat="1" ht="15" customHeight="1">
      <c r="B158" s="336"/>
      <c r="C158" s="363" t="s">
        <v>10081</v>
      </c>
      <c r="D158" s="311"/>
      <c r="E158" s="311"/>
      <c r="F158" s="364" t="s">
        <v>5627</v>
      </c>
      <c r="G158" s="311"/>
      <c r="H158" s="363" t="s">
        <v>10096</v>
      </c>
      <c r="I158" s="363" t="s">
        <v>10059</v>
      </c>
      <c r="J158" s="363">
        <v>50</v>
      </c>
      <c r="K158" s="359"/>
    </row>
    <row r="159" s="1" customFormat="1" ht="15" customHeight="1">
      <c r="B159" s="336"/>
      <c r="C159" s="363" t="s">
        <v>157</v>
      </c>
      <c r="D159" s="311"/>
      <c r="E159" s="311"/>
      <c r="F159" s="364" t="s">
        <v>10057</v>
      </c>
      <c r="G159" s="311"/>
      <c r="H159" s="363" t="s">
        <v>10118</v>
      </c>
      <c r="I159" s="363" t="s">
        <v>10059</v>
      </c>
      <c r="J159" s="363" t="s">
        <v>10119</v>
      </c>
      <c r="K159" s="359"/>
    </row>
    <row r="160" s="1" customFormat="1" ht="15" customHeight="1">
      <c r="B160" s="336"/>
      <c r="C160" s="363" t="s">
        <v>10120</v>
      </c>
      <c r="D160" s="311"/>
      <c r="E160" s="311"/>
      <c r="F160" s="364" t="s">
        <v>10057</v>
      </c>
      <c r="G160" s="311"/>
      <c r="H160" s="363" t="s">
        <v>10121</v>
      </c>
      <c r="I160" s="363" t="s">
        <v>10091</v>
      </c>
      <c r="J160" s="363"/>
      <c r="K160" s="359"/>
    </row>
    <row r="161" s="1" customFormat="1" ht="15" customHeight="1">
      <c r="B161" s="365"/>
      <c r="C161" s="345"/>
      <c r="D161" s="345"/>
      <c r="E161" s="345"/>
      <c r="F161" s="345"/>
      <c r="G161" s="345"/>
      <c r="H161" s="345"/>
      <c r="I161" s="345"/>
      <c r="J161" s="345"/>
      <c r="K161" s="366"/>
    </row>
    <row r="162" s="1" customFormat="1" ht="18.75" customHeight="1">
      <c r="B162" s="347"/>
      <c r="C162" s="357"/>
      <c r="D162" s="357"/>
      <c r="E162" s="357"/>
      <c r="F162" s="367"/>
      <c r="G162" s="357"/>
      <c r="H162" s="357"/>
      <c r="I162" s="357"/>
      <c r="J162" s="357"/>
      <c r="K162" s="347"/>
    </row>
    <row r="163" s="1" customFormat="1" ht="18.75" customHeight="1">
      <c r="B163" s="319"/>
      <c r="C163" s="319"/>
      <c r="D163" s="319"/>
      <c r="E163" s="319"/>
      <c r="F163" s="319"/>
      <c r="G163" s="319"/>
      <c r="H163" s="319"/>
      <c r="I163" s="319"/>
      <c r="J163" s="319"/>
      <c r="K163" s="319"/>
    </row>
    <row r="164" s="1" customFormat="1" ht="7.5" customHeight="1">
      <c r="B164" s="298"/>
      <c r="C164" s="299"/>
      <c r="D164" s="299"/>
      <c r="E164" s="299"/>
      <c r="F164" s="299"/>
      <c r="G164" s="299"/>
      <c r="H164" s="299"/>
      <c r="I164" s="299"/>
      <c r="J164" s="299"/>
      <c r="K164" s="300"/>
    </row>
    <row r="165" s="1" customFormat="1" ht="45" customHeight="1">
      <c r="B165" s="301"/>
      <c r="C165" s="302" t="s">
        <v>10122</v>
      </c>
      <c r="D165" s="302"/>
      <c r="E165" s="302"/>
      <c r="F165" s="302"/>
      <c r="G165" s="302"/>
      <c r="H165" s="302"/>
      <c r="I165" s="302"/>
      <c r="J165" s="302"/>
      <c r="K165" s="303"/>
    </row>
    <row r="166" s="1" customFormat="1" ht="17.25" customHeight="1">
      <c r="B166" s="301"/>
      <c r="C166" s="326" t="s">
        <v>10051</v>
      </c>
      <c r="D166" s="326"/>
      <c r="E166" s="326"/>
      <c r="F166" s="326" t="s">
        <v>10052</v>
      </c>
      <c r="G166" s="368"/>
      <c r="H166" s="369" t="s">
        <v>54</v>
      </c>
      <c r="I166" s="369" t="s">
        <v>57</v>
      </c>
      <c r="J166" s="326" t="s">
        <v>10053</v>
      </c>
      <c r="K166" s="303"/>
    </row>
    <row r="167" s="1" customFormat="1" ht="17.25" customHeight="1">
      <c r="B167" s="304"/>
      <c r="C167" s="328" t="s">
        <v>10054</v>
      </c>
      <c r="D167" s="328"/>
      <c r="E167" s="328"/>
      <c r="F167" s="329" t="s">
        <v>10055</v>
      </c>
      <c r="G167" s="370"/>
      <c r="H167" s="371"/>
      <c r="I167" s="371"/>
      <c r="J167" s="328" t="s">
        <v>10056</v>
      </c>
      <c r="K167" s="306"/>
    </row>
    <row r="168" s="1" customFormat="1" ht="5.25" customHeight="1">
      <c r="B168" s="336"/>
      <c r="C168" s="331"/>
      <c r="D168" s="331"/>
      <c r="E168" s="331"/>
      <c r="F168" s="331"/>
      <c r="G168" s="332"/>
      <c r="H168" s="331"/>
      <c r="I168" s="331"/>
      <c r="J168" s="331"/>
      <c r="K168" s="359"/>
    </row>
    <row r="169" s="1" customFormat="1" ht="15" customHeight="1">
      <c r="B169" s="336"/>
      <c r="C169" s="311" t="s">
        <v>10060</v>
      </c>
      <c r="D169" s="311"/>
      <c r="E169" s="311"/>
      <c r="F169" s="334" t="s">
        <v>10057</v>
      </c>
      <c r="G169" s="311"/>
      <c r="H169" s="311" t="s">
        <v>10096</v>
      </c>
      <c r="I169" s="311" t="s">
        <v>10059</v>
      </c>
      <c r="J169" s="311">
        <v>120</v>
      </c>
      <c r="K169" s="359"/>
    </row>
    <row r="170" s="1" customFormat="1" ht="15" customHeight="1">
      <c r="B170" s="336"/>
      <c r="C170" s="311" t="s">
        <v>10105</v>
      </c>
      <c r="D170" s="311"/>
      <c r="E170" s="311"/>
      <c r="F170" s="334" t="s">
        <v>10057</v>
      </c>
      <c r="G170" s="311"/>
      <c r="H170" s="311" t="s">
        <v>10106</v>
      </c>
      <c r="I170" s="311" t="s">
        <v>10059</v>
      </c>
      <c r="J170" s="311" t="s">
        <v>10107</v>
      </c>
      <c r="K170" s="359"/>
    </row>
    <row r="171" s="1" customFormat="1" ht="15" customHeight="1">
      <c r="B171" s="336"/>
      <c r="C171" s="311" t="s">
        <v>85</v>
      </c>
      <c r="D171" s="311"/>
      <c r="E171" s="311"/>
      <c r="F171" s="334" t="s">
        <v>10057</v>
      </c>
      <c r="G171" s="311"/>
      <c r="H171" s="311" t="s">
        <v>10123</v>
      </c>
      <c r="I171" s="311" t="s">
        <v>10059</v>
      </c>
      <c r="J171" s="311" t="s">
        <v>10107</v>
      </c>
      <c r="K171" s="359"/>
    </row>
    <row r="172" s="1" customFormat="1" ht="15" customHeight="1">
      <c r="B172" s="336"/>
      <c r="C172" s="311" t="s">
        <v>10062</v>
      </c>
      <c r="D172" s="311"/>
      <c r="E172" s="311"/>
      <c r="F172" s="334" t="s">
        <v>5627</v>
      </c>
      <c r="G172" s="311"/>
      <c r="H172" s="311" t="s">
        <v>10123</v>
      </c>
      <c r="I172" s="311" t="s">
        <v>10059</v>
      </c>
      <c r="J172" s="311">
        <v>50</v>
      </c>
      <c r="K172" s="359"/>
    </row>
    <row r="173" s="1" customFormat="1" ht="15" customHeight="1">
      <c r="B173" s="336"/>
      <c r="C173" s="311" t="s">
        <v>10064</v>
      </c>
      <c r="D173" s="311"/>
      <c r="E173" s="311"/>
      <c r="F173" s="334" t="s">
        <v>10057</v>
      </c>
      <c r="G173" s="311"/>
      <c r="H173" s="311" t="s">
        <v>10123</v>
      </c>
      <c r="I173" s="311" t="s">
        <v>10066</v>
      </c>
      <c r="J173" s="311"/>
      <c r="K173" s="359"/>
    </row>
    <row r="174" s="1" customFormat="1" ht="15" customHeight="1">
      <c r="B174" s="336"/>
      <c r="C174" s="311" t="s">
        <v>10075</v>
      </c>
      <c r="D174" s="311"/>
      <c r="E174" s="311"/>
      <c r="F174" s="334" t="s">
        <v>5627</v>
      </c>
      <c r="G174" s="311"/>
      <c r="H174" s="311" t="s">
        <v>10123</v>
      </c>
      <c r="I174" s="311" t="s">
        <v>10059</v>
      </c>
      <c r="J174" s="311">
        <v>50</v>
      </c>
      <c r="K174" s="359"/>
    </row>
    <row r="175" s="1" customFormat="1" ht="15" customHeight="1">
      <c r="B175" s="336"/>
      <c r="C175" s="311" t="s">
        <v>10083</v>
      </c>
      <c r="D175" s="311"/>
      <c r="E175" s="311"/>
      <c r="F175" s="334" t="s">
        <v>5627</v>
      </c>
      <c r="G175" s="311"/>
      <c r="H175" s="311" t="s">
        <v>10123</v>
      </c>
      <c r="I175" s="311" t="s">
        <v>10059</v>
      </c>
      <c r="J175" s="311">
        <v>50</v>
      </c>
      <c r="K175" s="359"/>
    </row>
    <row r="176" s="1" customFormat="1" ht="15" customHeight="1">
      <c r="B176" s="336"/>
      <c r="C176" s="311" t="s">
        <v>10081</v>
      </c>
      <c r="D176" s="311"/>
      <c r="E176" s="311"/>
      <c r="F176" s="334" t="s">
        <v>5627</v>
      </c>
      <c r="G176" s="311"/>
      <c r="H176" s="311" t="s">
        <v>10123</v>
      </c>
      <c r="I176" s="311" t="s">
        <v>10059</v>
      </c>
      <c r="J176" s="311">
        <v>50</v>
      </c>
      <c r="K176" s="359"/>
    </row>
    <row r="177" s="1" customFormat="1" ht="15" customHeight="1">
      <c r="B177" s="336"/>
      <c r="C177" s="311" t="s">
        <v>190</v>
      </c>
      <c r="D177" s="311"/>
      <c r="E177" s="311"/>
      <c r="F177" s="334" t="s">
        <v>10057</v>
      </c>
      <c r="G177" s="311"/>
      <c r="H177" s="311" t="s">
        <v>10124</v>
      </c>
      <c r="I177" s="311" t="s">
        <v>10125</v>
      </c>
      <c r="J177" s="311"/>
      <c r="K177" s="359"/>
    </row>
    <row r="178" s="1" customFormat="1" ht="15" customHeight="1">
      <c r="B178" s="336"/>
      <c r="C178" s="311" t="s">
        <v>57</v>
      </c>
      <c r="D178" s="311"/>
      <c r="E178" s="311"/>
      <c r="F178" s="334" t="s">
        <v>10057</v>
      </c>
      <c r="G178" s="311"/>
      <c r="H178" s="311" t="s">
        <v>10126</v>
      </c>
      <c r="I178" s="311" t="s">
        <v>10127</v>
      </c>
      <c r="J178" s="311">
        <v>1</v>
      </c>
      <c r="K178" s="359"/>
    </row>
    <row r="179" s="1" customFormat="1" ht="15" customHeight="1">
      <c r="B179" s="336"/>
      <c r="C179" s="311" t="s">
        <v>53</v>
      </c>
      <c r="D179" s="311"/>
      <c r="E179" s="311"/>
      <c r="F179" s="334" t="s">
        <v>10057</v>
      </c>
      <c r="G179" s="311"/>
      <c r="H179" s="311" t="s">
        <v>10128</v>
      </c>
      <c r="I179" s="311" t="s">
        <v>10059</v>
      </c>
      <c r="J179" s="311">
        <v>20</v>
      </c>
      <c r="K179" s="359"/>
    </row>
    <row r="180" s="1" customFormat="1" ht="15" customHeight="1">
      <c r="B180" s="336"/>
      <c r="C180" s="311" t="s">
        <v>54</v>
      </c>
      <c r="D180" s="311"/>
      <c r="E180" s="311"/>
      <c r="F180" s="334" t="s">
        <v>10057</v>
      </c>
      <c r="G180" s="311"/>
      <c r="H180" s="311" t="s">
        <v>10129</v>
      </c>
      <c r="I180" s="311" t="s">
        <v>10059</v>
      </c>
      <c r="J180" s="311">
        <v>255</v>
      </c>
      <c r="K180" s="359"/>
    </row>
    <row r="181" s="1" customFormat="1" ht="15" customHeight="1">
      <c r="B181" s="336"/>
      <c r="C181" s="311" t="s">
        <v>191</v>
      </c>
      <c r="D181" s="311"/>
      <c r="E181" s="311"/>
      <c r="F181" s="334" t="s">
        <v>10057</v>
      </c>
      <c r="G181" s="311"/>
      <c r="H181" s="311" t="s">
        <v>10021</v>
      </c>
      <c r="I181" s="311" t="s">
        <v>10059</v>
      </c>
      <c r="J181" s="311">
        <v>10</v>
      </c>
      <c r="K181" s="359"/>
    </row>
    <row r="182" s="1" customFormat="1" ht="15" customHeight="1">
      <c r="B182" s="336"/>
      <c r="C182" s="311" t="s">
        <v>192</v>
      </c>
      <c r="D182" s="311"/>
      <c r="E182" s="311"/>
      <c r="F182" s="334" t="s">
        <v>10057</v>
      </c>
      <c r="G182" s="311"/>
      <c r="H182" s="311" t="s">
        <v>10130</v>
      </c>
      <c r="I182" s="311" t="s">
        <v>10091</v>
      </c>
      <c r="J182" s="311"/>
      <c r="K182" s="359"/>
    </row>
    <row r="183" s="1" customFormat="1" ht="15" customHeight="1">
      <c r="B183" s="336"/>
      <c r="C183" s="311" t="s">
        <v>10131</v>
      </c>
      <c r="D183" s="311"/>
      <c r="E183" s="311"/>
      <c r="F183" s="334" t="s">
        <v>10057</v>
      </c>
      <c r="G183" s="311"/>
      <c r="H183" s="311" t="s">
        <v>10132</v>
      </c>
      <c r="I183" s="311" t="s">
        <v>10091</v>
      </c>
      <c r="J183" s="311"/>
      <c r="K183" s="359"/>
    </row>
    <row r="184" s="1" customFormat="1" ht="15" customHeight="1">
      <c r="B184" s="336"/>
      <c r="C184" s="311" t="s">
        <v>10120</v>
      </c>
      <c r="D184" s="311"/>
      <c r="E184" s="311"/>
      <c r="F184" s="334" t="s">
        <v>10057</v>
      </c>
      <c r="G184" s="311"/>
      <c r="H184" s="311" t="s">
        <v>10133</v>
      </c>
      <c r="I184" s="311" t="s">
        <v>10091</v>
      </c>
      <c r="J184" s="311"/>
      <c r="K184" s="359"/>
    </row>
    <row r="185" s="1" customFormat="1" ht="15" customHeight="1">
      <c r="B185" s="336"/>
      <c r="C185" s="311" t="s">
        <v>194</v>
      </c>
      <c r="D185" s="311"/>
      <c r="E185" s="311"/>
      <c r="F185" s="334" t="s">
        <v>5627</v>
      </c>
      <c r="G185" s="311"/>
      <c r="H185" s="311" t="s">
        <v>10134</v>
      </c>
      <c r="I185" s="311" t="s">
        <v>10059</v>
      </c>
      <c r="J185" s="311">
        <v>50</v>
      </c>
      <c r="K185" s="359"/>
    </row>
    <row r="186" s="1" customFormat="1" ht="15" customHeight="1">
      <c r="B186" s="336"/>
      <c r="C186" s="311" t="s">
        <v>10135</v>
      </c>
      <c r="D186" s="311"/>
      <c r="E186" s="311"/>
      <c r="F186" s="334" t="s">
        <v>5627</v>
      </c>
      <c r="G186" s="311"/>
      <c r="H186" s="311" t="s">
        <v>10136</v>
      </c>
      <c r="I186" s="311" t="s">
        <v>10137</v>
      </c>
      <c r="J186" s="311"/>
      <c r="K186" s="359"/>
    </row>
    <row r="187" s="1" customFormat="1" ht="15" customHeight="1">
      <c r="B187" s="336"/>
      <c r="C187" s="311" t="s">
        <v>10138</v>
      </c>
      <c r="D187" s="311"/>
      <c r="E187" s="311"/>
      <c r="F187" s="334" t="s">
        <v>5627</v>
      </c>
      <c r="G187" s="311"/>
      <c r="H187" s="311" t="s">
        <v>10139</v>
      </c>
      <c r="I187" s="311" t="s">
        <v>10137</v>
      </c>
      <c r="J187" s="311"/>
      <c r="K187" s="359"/>
    </row>
    <row r="188" s="1" customFormat="1" ht="15" customHeight="1">
      <c r="B188" s="336"/>
      <c r="C188" s="311" t="s">
        <v>10140</v>
      </c>
      <c r="D188" s="311"/>
      <c r="E188" s="311"/>
      <c r="F188" s="334" t="s">
        <v>5627</v>
      </c>
      <c r="G188" s="311"/>
      <c r="H188" s="311" t="s">
        <v>10141</v>
      </c>
      <c r="I188" s="311" t="s">
        <v>10137</v>
      </c>
      <c r="J188" s="311"/>
      <c r="K188" s="359"/>
    </row>
    <row r="189" s="1" customFormat="1" ht="15" customHeight="1">
      <c r="B189" s="336"/>
      <c r="C189" s="372" t="s">
        <v>10142</v>
      </c>
      <c r="D189" s="311"/>
      <c r="E189" s="311"/>
      <c r="F189" s="334" t="s">
        <v>5627</v>
      </c>
      <c r="G189" s="311"/>
      <c r="H189" s="311" t="s">
        <v>10143</v>
      </c>
      <c r="I189" s="311" t="s">
        <v>10144</v>
      </c>
      <c r="J189" s="373" t="s">
        <v>10145</v>
      </c>
      <c r="K189" s="359"/>
    </row>
    <row r="190" s="18" customFormat="1" ht="15" customHeight="1">
      <c r="B190" s="374"/>
      <c r="C190" s="375" t="s">
        <v>10146</v>
      </c>
      <c r="D190" s="376"/>
      <c r="E190" s="376"/>
      <c r="F190" s="377" t="s">
        <v>5627</v>
      </c>
      <c r="G190" s="376"/>
      <c r="H190" s="376" t="s">
        <v>10147</v>
      </c>
      <c r="I190" s="376" t="s">
        <v>10144</v>
      </c>
      <c r="J190" s="378" t="s">
        <v>10145</v>
      </c>
      <c r="K190" s="379"/>
    </row>
    <row r="191" s="1" customFormat="1" ht="15" customHeight="1">
      <c r="B191" s="336"/>
      <c r="C191" s="372" t="s">
        <v>42</v>
      </c>
      <c r="D191" s="311"/>
      <c r="E191" s="311"/>
      <c r="F191" s="334" t="s">
        <v>10057</v>
      </c>
      <c r="G191" s="311"/>
      <c r="H191" s="308" t="s">
        <v>10148</v>
      </c>
      <c r="I191" s="311" t="s">
        <v>10149</v>
      </c>
      <c r="J191" s="311"/>
      <c r="K191" s="359"/>
    </row>
    <row r="192" s="1" customFormat="1" ht="15" customHeight="1">
      <c r="B192" s="336"/>
      <c r="C192" s="372" t="s">
        <v>10150</v>
      </c>
      <c r="D192" s="311"/>
      <c r="E192" s="311"/>
      <c r="F192" s="334" t="s">
        <v>10057</v>
      </c>
      <c r="G192" s="311"/>
      <c r="H192" s="311" t="s">
        <v>10151</v>
      </c>
      <c r="I192" s="311" t="s">
        <v>10091</v>
      </c>
      <c r="J192" s="311"/>
      <c r="K192" s="359"/>
    </row>
    <row r="193" s="1" customFormat="1" ht="15" customHeight="1">
      <c r="B193" s="336"/>
      <c r="C193" s="372" t="s">
        <v>10152</v>
      </c>
      <c r="D193" s="311"/>
      <c r="E193" s="311"/>
      <c r="F193" s="334" t="s">
        <v>10057</v>
      </c>
      <c r="G193" s="311"/>
      <c r="H193" s="311" t="s">
        <v>10153</v>
      </c>
      <c r="I193" s="311" t="s">
        <v>10091</v>
      </c>
      <c r="J193" s="311"/>
      <c r="K193" s="359"/>
    </row>
    <row r="194" s="1" customFormat="1" ht="15" customHeight="1">
      <c r="B194" s="336"/>
      <c r="C194" s="372" t="s">
        <v>10154</v>
      </c>
      <c r="D194" s="311"/>
      <c r="E194" s="311"/>
      <c r="F194" s="334" t="s">
        <v>5627</v>
      </c>
      <c r="G194" s="311"/>
      <c r="H194" s="311" t="s">
        <v>10155</v>
      </c>
      <c r="I194" s="311" t="s">
        <v>10091</v>
      </c>
      <c r="J194" s="311"/>
      <c r="K194" s="359"/>
    </row>
    <row r="195" s="1" customFormat="1" ht="15" customHeight="1">
      <c r="B195" s="365"/>
      <c r="C195" s="380"/>
      <c r="D195" s="345"/>
      <c r="E195" s="345"/>
      <c r="F195" s="345"/>
      <c r="G195" s="345"/>
      <c r="H195" s="345"/>
      <c r="I195" s="345"/>
      <c r="J195" s="345"/>
      <c r="K195" s="366"/>
    </row>
    <row r="196" s="1" customFormat="1" ht="18.75" customHeight="1">
      <c r="B196" s="347"/>
      <c r="C196" s="357"/>
      <c r="D196" s="357"/>
      <c r="E196" s="357"/>
      <c r="F196" s="367"/>
      <c r="G196" s="357"/>
      <c r="H196" s="357"/>
      <c r="I196" s="357"/>
      <c r="J196" s="357"/>
      <c r="K196" s="347"/>
    </row>
    <row r="197" s="1" customFormat="1" ht="18.75" customHeight="1">
      <c r="B197" s="347"/>
      <c r="C197" s="357"/>
      <c r="D197" s="357"/>
      <c r="E197" s="357"/>
      <c r="F197" s="367"/>
      <c r="G197" s="357"/>
      <c r="H197" s="357"/>
      <c r="I197" s="357"/>
      <c r="J197" s="357"/>
      <c r="K197" s="347"/>
    </row>
    <row r="198" s="1" customFormat="1" ht="18.75" customHeight="1">
      <c r="B198" s="319"/>
      <c r="C198" s="319"/>
      <c r="D198" s="319"/>
      <c r="E198" s="319"/>
      <c r="F198" s="319"/>
      <c r="G198" s="319"/>
      <c r="H198" s="319"/>
      <c r="I198" s="319"/>
      <c r="J198" s="319"/>
      <c r="K198" s="319"/>
    </row>
    <row r="199" s="1" customFormat="1" ht="13.5">
      <c r="B199" s="298"/>
      <c r="C199" s="299"/>
      <c r="D199" s="299"/>
      <c r="E199" s="299"/>
      <c r="F199" s="299"/>
      <c r="G199" s="299"/>
      <c r="H199" s="299"/>
      <c r="I199" s="299"/>
      <c r="J199" s="299"/>
      <c r="K199" s="300"/>
    </row>
    <row r="200" s="1" customFormat="1" ht="21">
      <c r="B200" s="301"/>
      <c r="C200" s="302" t="s">
        <v>10156</v>
      </c>
      <c r="D200" s="302"/>
      <c r="E200" s="302"/>
      <c r="F200" s="302"/>
      <c r="G200" s="302"/>
      <c r="H200" s="302"/>
      <c r="I200" s="302"/>
      <c r="J200" s="302"/>
      <c r="K200" s="303"/>
    </row>
    <row r="201" s="1" customFormat="1" ht="25.5" customHeight="1">
      <c r="B201" s="301"/>
      <c r="C201" s="381" t="s">
        <v>10157</v>
      </c>
      <c r="D201" s="381"/>
      <c r="E201" s="381"/>
      <c r="F201" s="381" t="s">
        <v>10158</v>
      </c>
      <c r="G201" s="382"/>
      <c r="H201" s="381" t="s">
        <v>10159</v>
      </c>
      <c r="I201" s="381"/>
      <c r="J201" s="381"/>
      <c r="K201" s="303"/>
    </row>
    <row r="202" s="1" customFormat="1" ht="5.25" customHeight="1">
      <c r="B202" s="336"/>
      <c r="C202" s="331"/>
      <c r="D202" s="331"/>
      <c r="E202" s="331"/>
      <c r="F202" s="331"/>
      <c r="G202" s="357"/>
      <c r="H202" s="331"/>
      <c r="I202" s="331"/>
      <c r="J202" s="331"/>
      <c r="K202" s="359"/>
    </row>
    <row r="203" s="1" customFormat="1" ht="15" customHeight="1">
      <c r="B203" s="336"/>
      <c r="C203" s="311" t="s">
        <v>10149</v>
      </c>
      <c r="D203" s="311"/>
      <c r="E203" s="311"/>
      <c r="F203" s="334" t="s">
        <v>43</v>
      </c>
      <c r="G203" s="311"/>
      <c r="H203" s="311" t="s">
        <v>10160</v>
      </c>
      <c r="I203" s="311"/>
      <c r="J203" s="311"/>
      <c r="K203" s="359"/>
    </row>
    <row r="204" s="1" customFormat="1" ht="15" customHeight="1">
      <c r="B204" s="336"/>
      <c r="C204" s="311"/>
      <c r="D204" s="311"/>
      <c r="E204" s="311"/>
      <c r="F204" s="334" t="s">
        <v>44</v>
      </c>
      <c r="G204" s="311"/>
      <c r="H204" s="311" t="s">
        <v>10161</v>
      </c>
      <c r="I204" s="311"/>
      <c r="J204" s="311"/>
      <c r="K204" s="359"/>
    </row>
    <row r="205" s="1" customFormat="1" ht="15" customHeight="1">
      <c r="B205" s="336"/>
      <c r="C205" s="311"/>
      <c r="D205" s="311"/>
      <c r="E205" s="311"/>
      <c r="F205" s="334" t="s">
        <v>47</v>
      </c>
      <c r="G205" s="311"/>
      <c r="H205" s="311" t="s">
        <v>10162</v>
      </c>
      <c r="I205" s="311"/>
      <c r="J205" s="311"/>
      <c r="K205" s="359"/>
    </row>
    <row r="206" s="1" customFormat="1" ht="15" customHeight="1">
      <c r="B206" s="336"/>
      <c r="C206" s="311"/>
      <c r="D206" s="311"/>
      <c r="E206" s="311"/>
      <c r="F206" s="334" t="s">
        <v>45</v>
      </c>
      <c r="G206" s="311"/>
      <c r="H206" s="311" t="s">
        <v>10163</v>
      </c>
      <c r="I206" s="311"/>
      <c r="J206" s="311"/>
      <c r="K206" s="359"/>
    </row>
    <row r="207" s="1" customFormat="1" ht="15" customHeight="1">
      <c r="B207" s="336"/>
      <c r="C207" s="311"/>
      <c r="D207" s="311"/>
      <c r="E207" s="311"/>
      <c r="F207" s="334" t="s">
        <v>46</v>
      </c>
      <c r="G207" s="311"/>
      <c r="H207" s="311" t="s">
        <v>10164</v>
      </c>
      <c r="I207" s="311"/>
      <c r="J207" s="311"/>
      <c r="K207" s="359"/>
    </row>
    <row r="208" s="1" customFormat="1" ht="15" customHeight="1">
      <c r="B208" s="336"/>
      <c r="C208" s="311"/>
      <c r="D208" s="311"/>
      <c r="E208" s="311"/>
      <c r="F208" s="334"/>
      <c r="G208" s="311"/>
      <c r="H208" s="311"/>
      <c r="I208" s="311"/>
      <c r="J208" s="311"/>
      <c r="K208" s="359"/>
    </row>
    <row r="209" s="1" customFormat="1" ht="15" customHeight="1">
      <c r="B209" s="336"/>
      <c r="C209" s="311" t="s">
        <v>10103</v>
      </c>
      <c r="D209" s="311"/>
      <c r="E209" s="311"/>
      <c r="F209" s="334" t="s">
        <v>78</v>
      </c>
      <c r="G209" s="311"/>
      <c r="H209" s="311" t="s">
        <v>10165</v>
      </c>
      <c r="I209" s="311"/>
      <c r="J209" s="311"/>
      <c r="K209" s="359"/>
    </row>
    <row r="210" s="1" customFormat="1" ht="15" customHeight="1">
      <c r="B210" s="336"/>
      <c r="C210" s="311"/>
      <c r="D210" s="311"/>
      <c r="E210" s="311"/>
      <c r="F210" s="334" t="s">
        <v>10004</v>
      </c>
      <c r="G210" s="311"/>
      <c r="H210" s="311" t="s">
        <v>10005</v>
      </c>
      <c r="I210" s="311"/>
      <c r="J210" s="311"/>
      <c r="K210" s="359"/>
    </row>
    <row r="211" s="1" customFormat="1" ht="15" customHeight="1">
      <c r="B211" s="336"/>
      <c r="C211" s="311"/>
      <c r="D211" s="311"/>
      <c r="E211" s="311"/>
      <c r="F211" s="334" t="s">
        <v>116</v>
      </c>
      <c r="G211" s="311"/>
      <c r="H211" s="311" t="s">
        <v>10166</v>
      </c>
      <c r="I211" s="311"/>
      <c r="J211" s="311"/>
      <c r="K211" s="359"/>
    </row>
    <row r="212" s="1" customFormat="1" ht="15" customHeight="1">
      <c r="B212" s="383"/>
      <c r="C212" s="311"/>
      <c r="D212" s="311"/>
      <c r="E212" s="311"/>
      <c r="F212" s="334" t="s">
        <v>144</v>
      </c>
      <c r="G212" s="372"/>
      <c r="H212" s="363" t="s">
        <v>143</v>
      </c>
      <c r="I212" s="363"/>
      <c r="J212" s="363"/>
      <c r="K212" s="384"/>
    </row>
    <row r="213" s="1" customFormat="1" ht="15" customHeight="1">
      <c r="B213" s="383"/>
      <c r="C213" s="311"/>
      <c r="D213" s="311"/>
      <c r="E213" s="311"/>
      <c r="F213" s="334" t="s">
        <v>148</v>
      </c>
      <c r="G213" s="372"/>
      <c r="H213" s="363" t="s">
        <v>147</v>
      </c>
      <c r="I213" s="363"/>
      <c r="J213" s="363"/>
      <c r="K213" s="384"/>
    </row>
    <row r="214" s="1" customFormat="1" ht="15" customHeight="1">
      <c r="B214" s="383"/>
      <c r="C214" s="311"/>
      <c r="D214" s="311"/>
      <c r="E214" s="311"/>
      <c r="F214" s="334"/>
      <c r="G214" s="372"/>
      <c r="H214" s="363"/>
      <c r="I214" s="363"/>
      <c r="J214" s="363"/>
      <c r="K214" s="384"/>
    </row>
    <row r="215" s="1" customFormat="1" ht="15" customHeight="1">
      <c r="B215" s="383"/>
      <c r="C215" s="311" t="s">
        <v>10127</v>
      </c>
      <c r="D215" s="311"/>
      <c r="E215" s="311"/>
      <c r="F215" s="334">
        <v>1</v>
      </c>
      <c r="G215" s="372"/>
      <c r="H215" s="363" t="s">
        <v>10167</v>
      </c>
      <c r="I215" s="363"/>
      <c r="J215" s="363"/>
      <c r="K215" s="384"/>
    </row>
    <row r="216" s="1" customFormat="1" ht="15" customHeight="1">
      <c r="B216" s="383"/>
      <c r="C216" s="311"/>
      <c r="D216" s="311"/>
      <c r="E216" s="311"/>
      <c r="F216" s="334">
        <v>2</v>
      </c>
      <c r="G216" s="372"/>
      <c r="H216" s="363" t="s">
        <v>10168</v>
      </c>
      <c r="I216" s="363"/>
      <c r="J216" s="363"/>
      <c r="K216" s="384"/>
    </row>
    <row r="217" s="1" customFormat="1" ht="15" customHeight="1">
      <c r="B217" s="383"/>
      <c r="C217" s="311"/>
      <c r="D217" s="311"/>
      <c r="E217" s="311"/>
      <c r="F217" s="334">
        <v>3</v>
      </c>
      <c r="G217" s="372"/>
      <c r="H217" s="363" t="s">
        <v>10169</v>
      </c>
      <c r="I217" s="363"/>
      <c r="J217" s="363"/>
      <c r="K217" s="384"/>
    </row>
    <row r="218" s="1" customFormat="1" ht="15" customHeight="1">
      <c r="B218" s="383"/>
      <c r="C218" s="311"/>
      <c r="D218" s="311"/>
      <c r="E218" s="311"/>
      <c r="F218" s="334">
        <v>4</v>
      </c>
      <c r="G218" s="372"/>
      <c r="H218" s="363" t="s">
        <v>10170</v>
      </c>
      <c r="I218" s="363"/>
      <c r="J218" s="363"/>
      <c r="K218" s="384"/>
    </row>
    <row r="219" s="1" customFormat="1" ht="12.75" customHeight="1">
      <c r="B219" s="385"/>
      <c r="C219" s="386"/>
      <c r="D219" s="386"/>
      <c r="E219" s="386"/>
      <c r="F219" s="386"/>
      <c r="G219" s="386"/>
      <c r="H219" s="386"/>
      <c r="I219" s="386"/>
      <c r="J219" s="386"/>
      <c r="K219" s="387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Anežka Votavová</dc:creator>
  <cp:lastModifiedBy>Anežka Votavová</cp:lastModifiedBy>
  <dcterms:created xsi:type="dcterms:W3CDTF">2025-09-01T11:09:40Z</dcterms:created>
  <dcterms:modified xsi:type="dcterms:W3CDTF">2025-09-01T11:10:09Z</dcterms:modified>
</cp:coreProperties>
</file>